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0" windowWidth="1980" windowHeight="1170"/>
  </bookViews>
  <sheets>
    <sheet name="Смета СН-2012 по гл. 1-5" sheetId="5" r:id="rId1"/>
    <sheet name="Source" sheetId="1" r:id="rId2"/>
    <sheet name="SourceObSm" sheetId="2" r:id="rId3"/>
    <sheet name="SmtRes" sheetId="3" r:id="rId4"/>
    <sheet name="EtalonRes" sheetId="4" r:id="rId5"/>
  </sheets>
  <definedNames>
    <definedName name="_xlnm.Print_Titles" localSheetId="0">'Смета СН-2012 по гл. 1-5'!$30:$30</definedName>
    <definedName name="_xlnm.Print_Area" localSheetId="0">'Смета СН-2012 по гл. 1-5'!$A$1:$K$3064</definedName>
  </definedNames>
  <calcPr calcId="145621"/>
</workbook>
</file>

<file path=xl/calcChain.xml><?xml version="1.0" encoding="utf-8"?>
<calcChain xmlns="http://schemas.openxmlformats.org/spreadsheetml/2006/main">
  <c r="A732" i="5" l="1"/>
  <c r="A18" i="5"/>
  <c r="I739" i="5"/>
  <c r="I738" i="5"/>
  <c r="I737" i="5"/>
  <c r="I736" i="5"/>
  <c r="I735" i="5"/>
  <c r="I734" i="5"/>
  <c r="A3048" i="5"/>
  <c r="A3045" i="5"/>
  <c r="K3042" i="5"/>
  <c r="H3042" i="5"/>
  <c r="G3042" i="5"/>
  <c r="E3042" i="5"/>
  <c r="E3041" i="5"/>
  <c r="E3040" i="5"/>
  <c r="E3039" i="5"/>
  <c r="J3038" i="5"/>
  <c r="I3038" i="5"/>
  <c r="H3038" i="5"/>
  <c r="G3038" i="5"/>
  <c r="F3038" i="5"/>
  <c r="J3037" i="5"/>
  <c r="I3037" i="5"/>
  <c r="H3037" i="5"/>
  <c r="G3037" i="5"/>
  <c r="F3037" i="5"/>
  <c r="J3036" i="5"/>
  <c r="I3036" i="5"/>
  <c r="H3036" i="5"/>
  <c r="G3036" i="5"/>
  <c r="F3036" i="5"/>
  <c r="J3035" i="5"/>
  <c r="I3035" i="5"/>
  <c r="H3035" i="5"/>
  <c r="G3035" i="5"/>
  <c r="F3035" i="5"/>
  <c r="V3034" i="5"/>
  <c r="J3041" i="5" s="1"/>
  <c r="T3034" i="5"/>
  <c r="J3040" i="5" s="1"/>
  <c r="R3034" i="5"/>
  <c r="J3039" i="5" s="1"/>
  <c r="U3034" i="5"/>
  <c r="S3034" i="5"/>
  <c r="Q3034" i="5"/>
  <c r="E3034" i="5"/>
  <c r="D3034" i="5"/>
  <c r="C3034" i="5"/>
  <c r="B3034" i="5"/>
  <c r="A3034" i="5"/>
  <c r="K3032" i="5"/>
  <c r="H3032" i="5"/>
  <c r="G3032" i="5"/>
  <c r="E3032" i="5"/>
  <c r="E3031" i="5"/>
  <c r="E3030" i="5"/>
  <c r="E3029" i="5"/>
  <c r="J3028" i="5"/>
  <c r="I3028" i="5"/>
  <c r="H3028" i="5"/>
  <c r="G3028" i="5"/>
  <c r="F3028" i="5"/>
  <c r="J3027" i="5"/>
  <c r="I3027" i="5"/>
  <c r="H3027" i="5"/>
  <c r="G3027" i="5"/>
  <c r="F3027" i="5"/>
  <c r="J3026" i="5"/>
  <c r="I3026" i="5"/>
  <c r="H3026" i="5"/>
  <c r="G3026" i="5"/>
  <c r="F3026" i="5"/>
  <c r="J3025" i="5"/>
  <c r="I3025" i="5"/>
  <c r="H3025" i="5"/>
  <c r="G3025" i="5"/>
  <c r="F3025" i="5"/>
  <c r="V3024" i="5"/>
  <c r="J3031" i="5" s="1"/>
  <c r="T3024" i="5"/>
  <c r="J3030" i="5" s="1"/>
  <c r="R3024" i="5"/>
  <c r="J3029" i="5" s="1"/>
  <c r="U3024" i="5"/>
  <c r="S3024" i="5"/>
  <c r="Q3024" i="5"/>
  <c r="E3024" i="5"/>
  <c r="D3024" i="5"/>
  <c r="C3024" i="5"/>
  <c r="B3024" i="5"/>
  <c r="A3024" i="5"/>
  <c r="K3022" i="5"/>
  <c r="H3022" i="5"/>
  <c r="G3022" i="5"/>
  <c r="E3022" i="5"/>
  <c r="E3021" i="5"/>
  <c r="E3020" i="5"/>
  <c r="E3019" i="5"/>
  <c r="J3018" i="5"/>
  <c r="I3018" i="5"/>
  <c r="H3018" i="5"/>
  <c r="G3018" i="5"/>
  <c r="F3018" i="5"/>
  <c r="J3017" i="5"/>
  <c r="I3017" i="5"/>
  <c r="H3017" i="5"/>
  <c r="G3017" i="5"/>
  <c r="F3017" i="5"/>
  <c r="J3016" i="5"/>
  <c r="I3016" i="5"/>
  <c r="H3016" i="5"/>
  <c r="G3016" i="5"/>
  <c r="F3016" i="5"/>
  <c r="J3015" i="5"/>
  <c r="I3015" i="5"/>
  <c r="H3015" i="5"/>
  <c r="G3015" i="5"/>
  <c r="F3015" i="5"/>
  <c r="V3014" i="5"/>
  <c r="J3021" i="5" s="1"/>
  <c r="T3014" i="5"/>
  <c r="J3020" i="5" s="1"/>
  <c r="R3014" i="5"/>
  <c r="J3019" i="5" s="1"/>
  <c r="U3014" i="5"/>
  <c r="S3014" i="5"/>
  <c r="Q3014" i="5"/>
  <c r="E3014" i="5"/>
  <c r="D3014" i="5"/>
  <c r="C3014" i="5"/>
  <c r="B3014" i="5"/>
  <c r="A3014" i="5"/>
  <c r="K3012" i="5"/>
  <c r="H3012" i="5"/>
  <c r="G3012" i="5"/>
  <c r="E3012" i="5"/>
  <c r="E3011" i="5"/>
  <c r="E3010" i="5"/>
  <c r="E3009" i="5"/>
  <c r="J3008" i="5"/>
  <c r="I3008" i="5"/>
  <c r="H3008" i="5"/>
  <c r="G3008" i="5"/>
  <c r="F3008" i="5"/>
  <c r="J3007" i="5"/>
  <c r="I3007" i="5"/>
  <c r="H3007" i="5"/>
  <c r="G3007" i="5"/>
  <c r="F3007" i="5"/>
  <c r="J3006" i="5"/>
  <c r="I3006" i="5"/>
  <c r="H3006" i="5"/>
  <c r="G3006" i="5"/>
  <c r="F3006" i="5"/>
  <c r="J3005" i="5"/>
  <c r="I3005" i="5"/>
  <c r="H3005" i="5"/>
  <c r="G3005" i="5"/>
  <c r="F3005" i="5"/>
  <c r="V3004" i="5"/>
  <c r="J3011" i="5" s="1"/>
  <c r="T3004" i="5"/>
  <c r="J3010" i="5" s="1"/>
  <c r="R3004" i="5"/>
  <c r="J3009" i="5" s="1"/>
  <c r="U3004" i="5"/>
  <c r="S3004" i="5"/>
  <c r="Q3004" i="5"/>
  <c r="E3004" i="5"/>
  <c r="D3004" i="5"/>
  <c r="C3004" i="5"/>
  <c r="B3004" i="5"/>
  <c r="A3004" i="5"/>
  <c r="K3002" i="5"/>
  <c r="H3002" i="5"/>
  <c r="G3002" i="5"/>
  <c r="E3002" i="5"/>
  <c r="E3001" i="5"/>
  <c r="E3000" i="5"/>
  <c r="E2999" i="5"/>
  <c r="J2998" i="5"/>
  <c r="I2998" i="5"/>
  <c r="H2998" i="5"/>
  <c r="G2998" i="5"/>
  <c r="F2998" i="5"/>
  <c r="J2997" i="5"/>
  <c r="I2997" i="5"/>
  <c r="H2997" i="5"/>
  <c r="G2997" i="5"/>
  <c r="F2997" i="5"/>
  <c r="J2996" i="5"/>
  <c r="I2996" i="5"/>
  <c r="H2996" i="5"/>
  <c r="G2996" i="5"/>
  <c r="F2996" i="5"/>
  <c r="J2995" i="5"/>
  <c r="I2995" i="5"/>
  <c r="H2995" i="5"/>
  <c r="G2995" i="5"/>
  <c r="F2995" i="5"/>
  <c r="V2994" i="5"/>
  <c r="J3001" i="5" s="1"/>
  <c r="T2994" i="5"/>
  <c r="J3000" i="5" s="1"/>
  <c r="R2994" i="5"/>
  <c r="J2999" i="5" s="1"/>
  <c r="U2994" i="5"/>
  <c r="S2994" i="5"/>
  <c r="Q2994" i="5"/>
  <c r="E2994" i="5"/>
  <c r="D2994" i="5"/>
  <c r="C2994" i="5"/>
  <c r="B2994" i="5"/>
  <c r="A2994" i="5"/>
  <c r="K2992" i="5"/>
  <c r="H2992" i="5"/>
  <c r="G2992" i="5"/>
  <c r="E2992" i="5"/>
  <c r="E2991" i="5"/>
  <c r="E2990" i="5"/>
  <c r="E2989" i="5"/>
  <c r="J2988" i="5"/>
  <c r="I2988" i="5"/>
  <c r="H2988" i="5"/>
  <c r="G2988" i="5"/>
  <c r="F2988" i="5"/>
  <c r="J2987" i="5"/>
  <c r="I2987" i="5"/>
  <c r="H2987" i="5"/>
  <c r="G2987" i="5"/>
  <c r="F2987" i="5"/>
  <c r="J2986" i="5"/>
  <c r="I2986" i="5"/>
  <c r="H2986" i="5"/>
  <c r="G2986" i="5"/>
  <c r="F2986" i="5"/>
  <c r="J2985" i="5"/>
  <c r="I2985" i="5"/>
  <c r="H2985" i="5"/>
  <c r="G2985" i="5"/>
  <c r="F2985" i="5"/>
  <c r="V2984" i="5"/>
  <c r="J2991" i="5" s="1"/>
  <c r="T2984" i="5"/>
  <c r="J2990" i="5" s="1"/>
  <c r="R2984" i="5"/>
  <c r="J2989" i="5" s="1"/>
  <c r="U2984" i="5"/>
  <c r="S2984" i="5"/>
  <c r="Q2984" i="5"/>
  <c r="E2984" i="5"/>
  <c r="D2984" i="5"/>
  <c r="C2984" i="5"/>
  <c r="B2984" i="5"/>
  <c r="A2984" i="5"/>
  <c r="K2982" i="5"/>
  <c r="H2982" i="5"/>
  <c r="G2982" i="5"/>
  <c r="E2982" i="5"/>
  <c r="E2981" i="5"/>
  <c r="E2980" i="5"/>
  <c r="E2979" i="5"/>
  <c r="J2978" i="5"/>
  <c r="I2978" i="5"/>
  <c r="H2978" i="5"/>
  <c r="G2978" i="5"/>
  <c r="F2978" i="5"/>
  <c r="J2977" i="5"/>
  <c r="I2977" i="5"/>
  <c r="H2977" i="5"/>
  <c r="G2977" i="5"/>
  <c r="F2977" i="5"/>
  <c r="J2976" i="5"/>
  <c r="I2976" i="5"/>
  <c r="H2976" i="5"/>
  <c r="G2976" i="5"/>
  <c r="F2976" i="5"/>
  <c r="J2975" i="5"/>
  <c r="I2975" i="5"/>
  <c r="H2975" i="5"/>
  <c r="G2975" i="5"/>
  <c r="F2975" i="5"/>
  <c r="V2974" i="5"/>
  <c r="J2981" i="5" s="1"/>
  <c r="T2974" i="5"/>
  <c r="J2980" i="5" s="1"/>
  <c r="R2974" i="5"/>
  <c r="J2979" i="5" s="1"/>
  <c r="U2974" i="5"/>
  <c r="S2974" i="5"/>
  <c r="Q2974" i="5"/>
  <c r="E2974" i="5"/>
  <c r="D2974" i="5"/>
  <c r="C2974" i="5"/>
  <c r="B2974" i="5"/>
  <c r="A2974" i="5"/>
  <c r="A2973" i="5"/>
  <c r="A2970" i="5"/>
  <c r="K2967" i="5"/>
  <c r="H2967" i="5"/>
  <c r="G2967" i="5"/>
  <c r="E2967" i="5"/>
  <c r="E2966" i="5"/>
  <c r="E2965" i="5"/>
  <c r="E2964" i="5"/>
  <c r="J2963" i="5"/>
  <c r="I2963" i="5"/>
  <c r="H2963" i="5"/>
  <c r="G2963" i="5"/>
  <c r="F2963" i="5"/>
  <c r="J2962" i="5"/>
  <c r="I2962" i="5"/>
  <c r="H2962" i="5"/>
  <c r="G2962" i="5"/>
  <c r="F2962" i="5"/>
  <c r="J2961" i="5"/>
  <c r="I2961" i="5"/>
  <c r="H2961" i="5"/>
  <c r="G2961" i="5"/>
  <c r="F2961" i="5"/>
  <c r="J2960" i="5"/>
  <c r="I2960" i="5"/>
  <c r="H2960" i="5"/>
  <c r="G2960" i="5"/>
  <c r="F2960" i="5"/>
  <c r="V2959" i="5"/>
  <c r="J2966" i="5" s="1"/>
  <c r="T2959" i="5"/>
  <c r="J2965" i="5" s="1"/>
  <c r="R2959" i="5"/>
  <c r="J2964" i="5" s="1"/>
  <c r="U2959" i="5"/>
  <c r="S2959" i="5"/>
  <c r="Q2959" i="5"/>
  <c r="E2959" i="5"/>
  <c r="D2959" i="5"/>
  <c r="C2959" i="5"/>
  <c r="B2959" i="5"/>
  <c r="A2959" i="5"/>
  <c r="K2957" i="5"/>
  <c r="H2957" i="5"/>
  <c r="G2957" i="5"/>
  <c r="E2957" i="5"/>
  <c r="E2956" i="5"/>
  <c r="E2955" i="5"/>
  <c r="E2954" i="5"/>
  <c r="J2953" i="5"/>
  <c r="I2953" i="5"/>
  <c r="H2953" i="5"/>
  <c r="G2953" i="5"/>
  <c r="F2953" i="5"/>
  <c r="J2952" i="5"/>
  <c r="I2952" i="5"/>
  <c r="H2952" i="5"/>
  <c r="G2952" i="5"/>
  <c r="F2952" i="5"/>
  <c r="J2951" i="5"/>
  <c r="I2951" i="5"/>
  <c r="H2951" i="5"/>
  <c r="G2951" i="5"/>
  <c r="F2951" i="5"/>
  <c r="J2950" i="5"/>
  <c r="I2950" i="5"/>
  <c r="H2950" i="5"/>
  <c r="G2950" i="5"/>
  <c r="F2950" i="5"/>
  <c r="V2949" i="5"/>
  <c r="J2956" i="5" s="1"/>
  <c r="T2949" i="5"/>
  <c r="J2955" i="5" s="1"/>
  <c r="R2949" i="5"/>
  <c r="J2954" i="5" s="1"/>
  <c r="U2949" i="5"/>
  <c r="S2949" i="5"/>
  <c r="Q2949" i="5"/>
  <c r="E2949" i="5"/>
  <c r="D2949" i="5"/>
  <c r="C2949" i="5"/>
  <c r="B2949" i="5"/>
  <c r="A2949" i="5"/>
  <c r="A2948" i="5"/>
  <c r="A2946" i="5"/>
  <c r="AF2943" i="5"/>
  <c r="A2943" i="5"/>
  <c r="K2940" i="5"/>
  <c r="H2940" i="5"/>
  <c r="G2940" i="5"/>
  <c r="E2940" i="5"/>
  <c r="E2939" i="5"/>
  <c r="E2938" i="5"/>
  <c r="E2937" i="5"/>
  <c r="J2936" i="5"/>
  <c r="I2936" i="5"/>
  <c r="H2936" i="5"/>
  <c r="G2936" i="5"/>
  <c r="F2936" i="5"/>
  <c r="J2935" i="5"/>
  <c r="I2935" i="5"/>
  <c r="H2935" i="5"/>
  <c r="G2935" i="5"/>
  <c r="F2935" i="5"/>
  <c r="J2934" i="5"/>
  <c r="I2934" i="5"/>
  <c r="H2934" i="5"/>
  <c r="G2934" i="5"/>
  <c r="F2934" i="5"/>
  <c r="J2933" i="5"/>
  <c r="I2933" i="5"/>
  <c r="H2933" i="5"/>
  <c r="G2933" i="5"/>
  <c r="F2933" i="5"/>
  <c r="V2932" i="5"/>
  <c r="J2939" i="5" s="1"/>
  <c r="T2932" i="5"/>
  <c r="J2938" i="5" s="1"/>
  <c r="R2932" i="5"/>
  <c r="J2937" i="5" s="1"/>
  <c r="U2932" i="5"/>
  <c r="S2932" i="5"/>
  <c r="Q2932" i="5"/>
  <c r="E2932" i="5"/>
  <c r="D2932" i="5"/>
  <c r="C2932" i="5"/>
  <c r="B2932" i="5"/>
  <c r="A2932" i="5"/>
  <c r="A2931" i="5"/>
  <c r="A2928" i="5"/>
  <c r="K2925" i="5"/>
  <c r="H2925" i="5"/>
  <c r="G2925" i="5"/>
  <c r="E2925" i="5"/>
  <c r="E2924" i="5"/>
  <c r="E2923" i="5"/>
  <c r="E2922" i="5"/>
  <c r="J2921" i="5"/>
  <c r="I2921" i="5"/>
  <c r="H2921" i="5"/>
  <c r="G2921" i="5"/>
  <c r="F2921" i="5"/>
  <c r="J2920" i="5"/>
  <c r="I2920" i="5"/>
  <c r="H2920" i="5"/>
  <c r="G2920" i="5"/>
  <c r="F2920" i="5"/>
  <c r="J2919" i="5"/>
  <c r="I2919" i="5"/>
  <c r="H2919" i="5"/>
  <c r="G2919" i="5"/>
  <c r="F2919" i="5"/>
  <c r="J2918" i="5"/>
  <c r="I2918" i="5"/>
  <c r="H2918" i="5"/>
  <c r="G2918" i="5"/>
  <c r="F2918" i="5"/>
  <c r="V2917" i="5"/>
  <c r="J2924" i="5" s="1"/>
  <c r="T2917" i="5"/>
  <c r="J2923" i="5" s="1"/>
  <c r="R2917" i="5"/>
  <c r="J2922" i="5" s="1"/>
  <c r="U2917" i="5"/>
  <c r="S2917" i="5"/>
  <c r="Q2917" i="5"/>
  <c r="E2917" i="5"/>
  <c r="D2917" i="5"/>
  <c r="C2917" i="5"/>
  <c r="B2917" i="5"/>
  <c r="A2917" i="5"/>
  <c r="K2915" i="5"/>
  <c r="H2915" i="5"/>
  <c r="G2915" i="5"/>
  <c r="E2915" i="5"/>
  <c r="E2914" i="5"/>
  <c r="E2913" i="5"/>
  <c r="E2912" i="5"/>
  <c r="J2911" i="5"/>
  <c r="I2911" i="5"/>
  <c r="H2911" i="5"/>
  <c r="G2911" i="5"/>
  <c r="F2911" i="5"/>
  <c r="J2910" i="5"/>
  <c r="I2910" i="5"/>
  <c r="H2910" i="5"/>
  <c r="G2910" i="5"/>
  <c r="F2910" i="5"/>
  <c r="J2909" i="5"/>
  <c r="I2909" i="5"/>
  <c r="H2909" i="5"/>
  <c r="G2909" i="5"/>
  <c r="F2909" i="5"/>
  <c r="J2908" i="5"/>
  <c r="I2908" i="5"/>
  <c r="H2908" i="5"/>
  <c r="G2908" i="5"/>
  <c r="F2908" i="5"/>
  <c r="V2907" i="5"/>
  <c r="J2914" i="5" s="1"/>
  <c r="T2907" i="5"/>
  <c r="J2913" i="5" s="1"/>
  <c r="R2907" i="5"/>
  <c r="J2912" i="5" s="1"/>
  <c r="U2907" i="5"/>
  <c r="S2907" i="5"/>
  <c r="Q2907" i="5"/>
  <c r="E2907" i="5"/>
  <c r="D2907" i="5"/>
  <c r="C2907" i="5"/>
  <c r="B2907" i="5"/>
  <c r="A2907" i="5"/>
  <c r="K2905" i="5"/>
  <c r="H2905" i="5"/>
  <c r="G2905" i="5"/>
  <c r="E2905" i="5"/>
  <c r="E2904" i="5"/>
  <c r="E2903" i="5"/>
  <c r="E2902" i="5"/>
  <c r="J2901" i="5"/>
  <c r="I2901" i="5"/>
  <c r="H2901" i="5"/>
  <c r="G2901" i="5"/>
  <c r="F2901" i="5"/>
  <c r="J2900" i="5"/>
  <c r="I2900" i="5"/>
  <c r="H2900" i="5"/>
  <c r="G2900" i="5"/>
  <c r="F2900" i="5"/>
  <c r="J2899" i="5"/>
  <c r="I2899" i="5"/>
  <c r="H2899" i="5"/>
  <c r="G2899" i="5"/>
  <c r="F2899" i="5"/>
  <c r="J2898" i="5"/>
  <c r="I2898" i="5"/>
  <c r="H2898" i="5"/>
  <c r="G2898" i="5"/>
  <c r="F2898" i="5"/>
  <c r="V2897" i="5"/>
  <c r="J2904" i="5" s="1"/>
  <c r="T2897" i="5"/>
  <c r="J2903" i="5" s="1"/>
  <c r="R2897" i="5"/>
  <c r="J2902" i="5" s="1"/>
  <c r="U2897" i="5"/>
  <c r="S2897" i="5"/>
  <c r="Q2897" i="5"/>
  <c r="E2897" i="5"/>
  <c r="D2897" i="5"/>
  <c r="C2897" i="5"/>
  <c r="B2897" i="5"/>
  <c r="A2897" i="5"/>
  <c r="K2895" i="5"/>
  <c r="H2895" i="5"/>
  <c r="G2895" i="5"/>
  <c r="E2895" i="5"/>
  <c r="E2894" i="5"/>
  <c r="E2893" i="5"/>
  <c r="E2892" i="5"/>
  <c r="J2891" i="5"/>
  <c r="I2891" i="5"/>
  <c r="H2891" i="5"/>
  <c r="G2891" i="5"/>
  <c r="F2891" i="5"/>
  <c r="J2890" i="5"/>
  <c r="I2890" i="5"/>
  <c r="H2890" i="5"/>
  <c r="G2890" i="5"/>
  <c r="F2890" i="5"/>
  <c r="J2889" i="5"/>
  <c r="I2889" i="5"/>
  <c r="H2889" i="5"/>
  <c r="G2889" i="5"/>
  <c r="F2889" i="5"/>
  <c r="J2888" i="5"/>
  <c r="I2888" i="5"/>
  <c r="H2888" i="5"/>
  <c r="G2888" i="5"/>
  <c r="F2888" i="5"/>
  <c r="V2887" i="5"/>
  <c r="J2894" i="5" s="1"/>
  <c r="T2887" i="5"/>
  <c r="J2893" i="5" s="1"/>
  <c r="R2887" i="5"/>
  <c r="J2892" i="5" s="1"/>
  <c r="U2887" i="5"/>
  <c r="S2887" i="5"/>
  <c r="Q2887" i="5"/>
  <c r="E2887" i="5"/>
  <c r="D2887" i="5"/>
  <c r="C2887" i="5"/>
  <c r="B2887" i="5"/>
  <c r="A2887" i="5"/>
  <c r="K2885" i="5"/>
  <c r="H2885" i="5"/>
  <c r="G2885" i="5"/>
  <c r="E2885" i="5"/>
  <c r="E2884" i="5"/>
  <c r="E2883" i="5"/>
  <c r="E2882" i="5"/>
  <c r="J2881" i="5"/>
  <c r="I2881" i="5"/>
  <c r="H2881" i="5"/>
  <c r="G2881" i="5"/>
  <c r="F2881" i="5"/>
  <c r="J2880" i="5"/>
  <c r="I2880" i="5"/>
  <c r="H2880" i="5"/>
  <c r="G2880" i="5"/>
  <c r="F2880" i="5"/>
  <c r="J2879" i="5"/>
  <c r="I2879" i="5"/>
  <c r="H2879" i="5"/>
  <c r="G2879" i="5"/>
  <c r="F2879" i="5"/>
  <c r="J2878" i="5"/>
  <c r="I2878" i="5"/>
  <c r="H2878" i="5"/>
  <c r="G2878" i="5"/>
  <c r="F2878" i="5"/>
  <c r="V2877" i="5"/>
  <c r="J2884" i="5" s="1"/>
  <c r="T2877" i="5"/>
  <c r="J2883" i="5" s="1"/>
  <c r="R2877" i="5"/>
  <c r="J2882" i="5" s="1"/>
  <c r="U2877" i="5"/>
  <c r="S2877" i="5"/>
  <c r="Q2877" i="5"/>
  <c r="E2877" i="5"/>
  <c r="D2877" i="5"/>
  <c r="C2877" i="5"/>
  <c r="B2877" i="5"/>
  <c r="A2877" i="5"/>
  <c r="K2875" i="5"/>
  <c r="H2875" i="5"/>
  <c r="G2875" i="5"/>
  <c r="E2875" i="5"/>
  <c r="E2874" i="5"/>
  <c r="E2873" i="5"/>
  <c r="E2872" i="5"/>
  <c r="J2871" i="5"/>
  <c r="I2871" i="5"/>
  <c r="H2871" i="5"/>
  <c r="G2871" i="5"/>
  <c r="F2871" i="5"/>
  <c r="J2870" i="5"/>
  <c r="I2870" i="5"/>
  <c r="H2870" i="5"/>
  <c r="G2870" i="5"/>
  <c r="F2870" i="5"/>
  <c r="J2869" i="5"/>
  <c r="I2869" i="5"/>
  <c r="H2869" i="5"/>
  <c r="G2869" i="5"/>
  <c r="F2869" i="5"/>
  <c r="J2868" i="5"/>
  <c r="I2868" i="5"/>
  <c r="H2868" i="5"/>
  <c r="G2868" i="5"/>
  <c r="F2868" i="5"/>
  <c r="V2867" i="5"/>
  <c r="J2874" i="5" s="1"/>
  <c r="T2867" i="5"/>
  <c r="J2873" i="5" s="1"/>
  <c r="R2867" i="5"/>
  <c r="J2872" i="5" s="1"/>
  <c r="U2867" i="5"/>
  <c r="S2867" i="5"/>
  <c r="Q2867" i="5"/>
  <c r="E2867" i="5"/>
  <c r="D2867" i="5"/>
  <c r="C2867" i="5"/>
  <c r="B2867" i="5"/>
  <c r="A2867" i="5"/>
  <c r="K2865" i="5"/>
  <c r="H2865" i="5"/>
  <c r="G2865" i="5"/>
  <c r="E2865" i="5"/>
  <c r="E2864" i="5"/>
  <c r="E2863" i="5"/>
  <c r="E2862" i="5"/>
  <c r="J2861" i="5"/>
  <c r="I2861" i="5"/>
  <c r="H2861" i="5"/>
  <c r="G2861" i="5"/>
  <c r="F2861" i="5"/>
  <c r="J2860" i="5"/>
  <c r="I2860" i="5"/>
  <c r="H2860" i="5"/>
  <c r="G2860" i="5"/>
  <c r="F2860" i="5"/>
  <c r="J2859" i="5"/>
  <c r="I2859" i="5"/>
  <c r="H2859" i="5"/>
  <c r="G2859" i="5"/>
  <c r="F2859" i="5"/>
  <c r="J2858" i="5"/>
  <c r="I2858" i="5"/>
  <c r="H2858" i="5"/>
  <c r="G2858" i="5"/>
  <c r="F2858" i="5"/>
  <c r="V2857" i="5"/>
  <c r="J2864" i="5" s="1"/>
  <c r="T2857" i="5"/>
  <c r="J2863" i="5" s="1"/>
  <c r="R2857" i="5"/>
  <c r="J2862" i="5" s="1"/>
  <c r="U2857" i="5"/>
  <c r="S2857" i="5"/>
  <c r="Q2857" i="5"/>
  <c r="E2857" i="5"/>
  <c r="D2857" i="5"/>
  <c r="C2857" i="5"/>
  <c r="B2857" i="5"/>
  <c r="A2857" i="5"/>
  <c r="A2856" i="5"/>
  <c r="A2853" i="5"/>
  <c r="K2850" i="5"/>
  <c r="H2850" i="5"/>
  <c r="G2850" i="5"/>
  <c r="E2850" i="5"/>
  <c r="E2849" i="5"/>
  <c r="E2848" i="5"/>
  <c r="E2847" i="5"/>
  <c r="J2846" i="5"/>
  <c r="I2846" i="5"/>
  <c r="H2846" i="5"/>
  <c r="G2846" i="5"/>
  <c r="F2846" i="5"/>
  <c r="J2845" i="5"/>
  <c r="I2845" i="5"/>
  <c r="H2845" i="5"/>
  <c r="G2845" i="5"/>
  <c r="F2845" i="5"/>
  <c r="J2844" i="5"/>
  <c r="I2844" i="5"/>
  <c r="H2844" i="5"/>
  <c r="G2844" i="5"/>
  <c r="F2844" i="5"/>
  <c r="J2843" i="5"/>
  <c r="I2843" i="5"/>
  <c r="H2843" i="5"/>
  <c r="G2843" i="5"/>
  <c r="F2843" i="5"/>
  <c r="V2842" i="5"/>
  <c r="J2849" i="5" s="1"/>
  <c r="T2842" i="5"/>
  <c r="J2848" i="5" s="1"/>
  <c r="R2842" i="5"/>
  <c r="J2847" i="5" s="1"/>
  <c r="U2842" i="5"/>
  <c r="S2842" i="5"/>
  <c r="Q2842" i="5"/>
  <c r="E2842" i="5"/>
  <c r="D2842" i="5"/>
  <c r="C2842" i="5"/>
  <c r="B2842" i="5"/>
  <c r="A2842" i="5"/>
  <c r="K2840" i="5"/>
  <c r="H2840" i="5"/>
  <c r="G2840" i="5"/>
  <c r="E2840" i="5"/>
  <c r="E2839" i="5"/>
  <c r="E2838" i="5"/>
  <c r="E2837" i="5"/>
  <c r="J2836" i="5"/>
  <c r="I2836" i="5"/>
  <c r="H2836" i="5"/>
  <c r="G2836" i="5"/>
  <c r="F2836" i="5"/>
  <c r="J2835" i="5"/>
  <c r="I2835" i="5"/>
  <c r="H2835" i="5"/>
  <c r="G2835" i="5"/>
  <c r="F2835" i="5"/>
  <c r="J2834" i="5"/>
  <c r="I2834" i="5"/>
  <c r="H2834" i="5"/>
  <c r="G2834" i="5"/>
  <c r="F2834" i="5"/>
  <c r="J2833" i="5"/>
  <c r="I2833" i="5"/>
  <c r="H2833" i="5"/>
  <c r="G2833" i="5"/>
  <c r="F2833" i="5"/>
  <c r="V2832" i="5"/>
  <c r="J2839" i="5" s="1"/>
  <c r="T2832" i="5"/>
  <c r="J2838" i="5" s="1"/>
  <c r="R2832" i="5"/>
  <c r="J2837" i="5" s="1"/>
  <c r="U2832" i="5"/>
  <c r="S2832" i="5"/>
  <c r="Q2832" i="5"/>
  <c r="E2832" i="5"/>
  <c r="D2832" i="5"/>
  <c r="C2832" i="5"/>
  <c r="B2832" i="5"/>
  <c r="A2832" i="5"/>
  <c r="K2830" i="5"/>
  <c r="H2830" i="5"/>
  <c r="G2830" i="5"/>
  <c r="E2830" i="5"/>
  <c r="E2829" i="5"/>
  <c r="E2828" i="5"/>
  <c r="E2827" i="5"/>
  <c r="J2826" i="5"/>
  <c r="I2826" i="5"/>
  <c r="H2826" i="5"/>
  <c r="G2826" i="5"/>
  <c r="F2826" i="5"/>
  <c r="J2825" i="5"/>
  <c r="I2825" i="5"/>
  <c r="H2825" i="5"/>
  <c r="G2825" i="5"/>
  <c r="F2825" i="5"/>
  <c r="J2824" i="5"/>
  <c r="I2824" i="5"/>
  <c r="H2824" i="5"/>
  <c r="G2824" i="5"/>
  <c r="F2824" i="5"/>
  <c r="J2823" i="5"/>
  <c r="I2823" i="5"/>
  <c r="H2823" i="5"/>
  <c r="G2823" i="5"/>
  <c r="F2823" i="5"/>
  <c r="V2822" i="5"/>
  <c r="J2829" i="5" s="1"/>
  <c r="T2822" i="5"/>
  <c r="J2828" i="5" s="1"/>
  <c r="R2822" i="5"/>
  <c r="J2827" i="5" s="1"/>
  <c r="U2822" i="5"/>
  <c r="S2822" i="5"/>
  <c r="Q2822" i="5"/>
  <c r="E2822" i="5"/>
  <c r="D2822" i="5"/>
  <c r="C2822" i="5"/>
  <c r="B2822" i="5"/>
  <c r="A2822" i="5"/>
  <c r="A2821" i="5"/>
  <c r="A2818" i="5"/>
  <c r="K2815" i="5"/>
  <c r="H2815" i="5"/>
  <c r="G2815" i="5"/>
  <c r="E2815" i="5"/>
  <c r="E2814" i="5"/>
  <c r="E2813" i="5"/>
  <c r="E2812" i="5"/>
  <c r="J2811" i="5"/>
  <c r="I2811" i="5"/>
  <c r="H2811" i="5"/>
  <c r="G2811" i="5"/>
  <c r="F2811" i="5"/>
  <c r="J2810" i="5"/>
  <c r="I2810" i="5"/>
  <c r="H2810" i="5"/>
  <c r="G2810" i="5"/>
  <c r="F2810" i="5"/>
  <c r="J2809" i="5"/>
  <c r="I2809" i="5"/>
  <c r="H2809" i="5"/>
  <c r="G2809" i="5"/>
  <c r="F2809" i="5"/>
  <c r="J2808" i="5"/>
  <c r="I2808" i="5"/>
  <c r="H2808" i="5"/>
  <c r="G2808" i="5"/>
  <c r="F2808" i="5"/>
  <c r="V2807" i="5"/>
  <c r="J2814" i="5" s="1"/>
  <c r="T2807" i="5"/>
  <c r="J2813" i="5" s="1"/>
  <c r="R2807" i="5"/>
  <c r="J2812" i="5" s="1"/>
  <c r="U2807" i="5"/>
  <c r="S2807" i="5"/>
  <c r="Q2807" i="5"/>
  <c r="E2807" i="5"/>
  <c r="D2807" i="5"/>
  <c r="C2807" i="5"/>
  <c r="B2807" i="5"/>
  <c r="A2807" i="5"/>
  <c r="K2805" i="5"/>
  <c r="H2805" i="5"/>
  <c r="G2805" i="5"/>
  <c r="E2805" i="5"/>
  <c r="E2804" i="5"/>
  <c r="E2803" i="5"/>
  <c r="E2802" i="5"/>
  <c r="J2801" i="5"/>
  <c r="I2801" i="5"/>
  <c r="H2801" i="5"/>
  <c r="G2801" i="5"/>
  <c r="F2801" i="5"/>
  <c r="J2800" i="5"/>
  <c r="I2800" i="5"/>
  <c r="H2800" i="5"/>
  <c r="G2800" i="5"/>
  <c r="F2800" i="5"/>
  <c r="J2799" i="5"/>
  <c r="I2799" i="5"/>
  <c r="H2799" i="5"/>
  <c r="G2799" i="5"/>
  <c r="F2799" i="5"/>
  <c r="J2798" i="5"/>
  <c r="I2798" i="5"/>
  <c r="H2798" i="5"/>
  <c r="G2798" i="5"/>
  <c r="F2798" i="5"/>
  <c r="V2797" i="5"/>
  <c r="J2804" i="5" s="1"/>
  <c r="T2797" i="5"/>
  <c r="J2803" i="5" s="1"/>
  <c r="R2797" i="5"/>
  <c r="J2802" i="5" s="1"/>
  <c r="U2797" i="5"/>
  <c r="S2797" i="5"/>
  <c r="Q2797" i="5"/>
  <c r="E2797" i="5"/>
  <c r="D2797" i="5"/>
  <c r="C2797" i="5"/>
  <c r="B2797" i="5"/>
  <c r="A2797" i="5"/>
  <c r="A2796" i="5"/>
  <c r="A2793" i="5"/>
  <c r="A2790" i="5"/>
  <c r="K2787" i="5"/>
  <c r="H2787" i="5"/>
  <c r="G2787" i="5"/>
  <c r="E2787" i="5"/>
  <c r="E2786" i="5"/>
  <c r="E2785" i="5"/>
  <c r="E2784" i="5"/>
  <c r="J2783" i="5"/>
  <c r="I2783" i="5"/>
  <c r="H2783" i="5"/>
  <c r="G2783" i="5"/>
  <c r="F2783" i="5"/>
  <c r="J2782" i="5"/>
  <c r="I2782" i="5"/>
  <c r="H2782" i="5"/>
  <c r="G2782" i="5"/>
  <c r="F2782" i="5"/>
  <c r="J2781" i="5"/>
  <c r="I2781" i="5"/>
  <c r="H2781" i="5"/>
  <c r="G2781" i="5"/>
  <c r="F2781" i="5"/>
  <c r="J2780" i="5"/>
  <c r="I2780" i="5"/>
  <c r="H2780" i="5"/>
  <c r="G2780" i="5"/>
  <c r="F2780" i="5"/>
  <c r="V2779" i="5"/>
  <c r="J2786" i="5" s="1"/>
  <c r="T2779" i="5"/>
  <c r="J2785" i="5" s="1"/>
  <c r="R2779" i="5"/>
  <c r="J2784" i="5" s="1"/>
  <c r="U2779" i="5"/>
  <c r="S2779" i="5"/>
  <c r="Q2779" i="5"/>
  <c r="E2779" i="5"/>
  <c r="D2779" i="5"/>
  <c r="C2779" i="5"/>
  <c r="B2779" i="5"/>
  <c r="A2779" i="5"/>
  <c r="K2777" i="5"/>
  <c r="H2777" i="5"/>
  <c r="G2777" i="5"/>
  <c r="E2777" i="5"/>
  <c r="E2776" i="5"/>
  <c r="E2775" i="5"/>
  <c r="E2774" i="5"/>
  <c r="J2773" i="5"/>
  <c r="I2773" i="5"/>
  <c r="H2773" i="5"/>
  <c r="G2773" i="5"/>
  <c r="F2773" i="5"/>
  <c r="J2772" i="5"/>
  <c r="I2772" i="5"/>
  <c r="H2772" i="5"/>
  <c r="G2772" i="5"/>
  <c r="F2772" i="5"/>
  <c r="J2771" i="5"/>
  <c r="I2771" i="5"/>
  <c r="H2771" i="5"/>
  <c r="G2771" i="5"/>
  <c r="F2771" i="5"/>
  <c r="J2770" i="5"/>
  <c r="I2770" i="5"/>
  <c r="H2770" i="5"/>
  <c r="G2770" i="5"/>
  <c r="F2770" i="5"/>
  <c r="V2769" i="5"/>
  <c r="J2776" i="5" s="1"/>
  <c r="T2769" i="5"/>
  <c r="J2775" i="5" s="1"/>
  <c r="R2769" i="5"/>
  <c r="J2774" i="5" s="1"/>
  <c r="U2769" i="5"/>
  <c r="S2769" i="5"/>
  <c r="Q2769" i="5"/>
  <c r="E2769" i="5"/>
  <c r="D2769" i="5"/>
  <c r="C2769" i="5"/>
  <c r="B2769" i="5"/>
  <c r="A2769" i="5"/>
  <c r="K2767" i="5"/>
  <c r="H2767" i="5"/>
  <c r="G2767" i="5"/>
  <c r="E2767" i="5"/>
  <c r="E2766" i="5"/>
  <c r="E2765" i="5"/>
  <c r="E2764" i="5"/>
  <c r="J2763" i="5"/>
  <c r="I2763" i="5"/>
  <c r="H2763" i="5"/>
  <c r="G2763" i="5"/>
  <c r="F2763" i="5"/>
  <c r="J2762" i="5"/>
  <c r="I2762" i="5"/>
  <c r="H2762" i="5"/>
  <c r="G2762" i="5"/>
  <c r="F2762" i="5"/>
  <c r="J2761" i="5"/>
  <c r="I2761" i="5"/>
  <c r="H2761" i="5"/>
  <c r="G2761" i="5"/>
  <c r="F2761" i="5"/>
  <c r="J2760" i="5"/>
  <c r="I2760" i="5"/>
  <c r="H2760" i="5"/>
  <c r="G2760" i="5"/>
  <c r="F2760" i="5"/>
  <c r="V2759" i="5"/>
  <c r="J2766" i="5" s="1"/>
  <c r="T2759" i="5"/>
  <c r="J2765" i="5" s="1"/>
  <c r="R2759" i="5"/>
  <c r="J2764" i="5" s="1"/>
  <c r="U2759" i="5"/>
  <c r="S2759" i="5"/>
  <c r="Q2759" i="5"/>
  <c r="E2759" i="5"/>
  <c r="D2759" i="5"/>
  <c r="C2759" i="5"/>
  <c r="B2759" i="5"/>
  <c r="A2759" i="5"/>
  <c r="A2758" i="5"/>
  <c r="A2755" i="5"/>
  <c r="K2752" i="5"/>
  <c r="H2752" i="5"/>
  <c r="G2752" i="5"/>
  <c r="E2752" i="5"/>
  <c r="E2751" i="5"/>
  <c r="E2750" i="5"/>
  <c r="E2749" i="5"/>
  <c r="J2748" i="5"/>
  <c r="I2748" i="5"/>
  <c r="H2748" i="5"/>
  <c r="G2748" i="5"/>
  <c r="F2748" i="5"/>
  <c r="J2747" i="5"/>
  <c r="I2747" i="5"/>
  <c r="H2747" i="5"/>
  <c r="G2747" i="5"/>
  <c r="F2747" i="5"/>
  <c r="J2746" i="5"/>
  <c r="I2746" i="5"/>
  <c r="H2746" i="5"/>
  <c r="G2746" i="5"/>
  <c r="F2746" i="5"/>
  <c r="J2745" i="5"/>
  <c r="I2745" i="5"/>
  <c r="H2745" i="5"/>
  <c r="G2745" i="5"/>
  <c r="F2745" i="5"/>
  <c r="V2744" i="5"/>
  <c r="J2751" i="5" s="1"/>
  <c r="T2744" i="5"/>
  <c r="J2750" i="5" s="1"/>
  <c r="R2744" i="5"/>
  <c r="J2749" i="5" s="1"/>
  <c r="U2744" i="5"/>
  <c r="S2744" i="5"/>
  <c r="Q2744" i="5"/>
  <c r="E2744" i="5"/>
  <c r="D2744" i="5"/>
  <c r="C2744" i="5"/>
  <c r="B2744" i="5"/>
  <c r="A2744" i="5"/>
  <c r="K2742" i="5"/>
  <c r="H2742" i="5"/>
  <c r="G2742" i="5"/>
  <c r="E2742" i="5"/>
  <c r="E2741" i="5"/>
  <c r="E2740" i="5"/>
  <c r="E2739" i="5"/>
  <c r="J2738" i="5"/>
  <c r="I2738" i="5"/>
  <c r="H2738" i="5"/>
  <c r="G2738" i="5"/>
  <c r="F2738" i="5"/>
  <c r="J2737" i="5"/>
  <c r="I2737" i="5"/>
  <c r="H2737" i="5"/>
  <c r="G2737" i="5"/>
  <c r="F2737" i="5"/>
  <c r="J2736" i="5"/>
  <c r="I2736" i="5"/>
  <c r="H2736" i="5"/>
  <c r="G2736" i="5"/>
  <c r="F2736" i="5"/>
  <c r="J2735" i="5"/>
  <c r="I2735" i="5"/>
  <c r="H2735" i="5"/>
  <c r="G2735" i="5"/>
  <c r="F2735" i="5"/>
  <c r="V2734" i="5"/>
  <c r="J2741" i="5" s="1"/>
  <c r="T2734" i="5"/>
  <c r="J2740" i="5" s="1"/>
  <c r="R2734" i="5"/>
  <c r="J2739" i="5" s="1"/>
  <c r="U2734" i="5"/>
  <c r="S2734" i="5"/>
  <c r="Q2734" i="5"/>
  <c r="E2734" i="5"/>
  <c r="D2734" i="5"/>
  <c r="C2734" i="5"/>
  <c r="B2734" i="5"/>
  <c r="A2734" i="5"/>
  <c r="K2732" i="5"/>
  <c r="H2732" i="5"/>
  <c r="G2732" i="5"/>
  <c r="E2732" i="5"/>
  <c r="E2731" i="5"/>
  <c r="E2730" i="5"/>
  <c r="E2729" i="5"/>
  <c r="J2728" i="5"/>
  <c r="I2728" i="5"/>
  <c r="H2728" i="5"/>
  <c r="G2728" i="5"/>
  <c r="F2728" i="5"/>
  <c r="J2727" i="5"/>
  <c r="I2727" i="5"/>
  <c r="H2727" i="5"/>
  <c r="G2727" i="5"/>
  <c r="F2727" i="5"/>
  <c r="J2726" i="5"/>
  <c r="I2726" i="5"/>
  <c r="H2726" i="5"/>
  <c r="G2726" i="5"/>
  <c r="F2726" i="5"/>
  <c r="J2725" i="5"/>
  <c r="I2725" i="5"/>
  <c r="H2725" i="5"/>
  <c r="G2725" i="5"/>
  <c r="F2725" i="5"/>
  <c r="V2724" i="5"/>
  <c r="J2731" i="5" s="1"/>
  <c r="T2724" i="5"/>
  <c r="J2730" i="5" s="1"/>
  <c r="R2724" i="5"/>
  <c r="J2729" i="5" s="1"/>
  <c r="U2724" i="5"/>
  <c r="S2724" i="5"/>
  <c r="Q2724" i="5"/>
  <c r="E2724" i="5"/>
  <c r="D2724" i="5"/>
  <c r="C2724" i="5"/>
  <c r="B2724" i="5"/>
  <c r="A2724" i="5"/>
  <c r="A2723" i="5"/>
  <c r="A2720" i="5"/>
  <c r="K2717" i="5"/>
  <c r="H2717" i="5"/>
  <c r="G2717" i="5"/>
  <c r="E2717" i="5"/>
  <c r="E2716" i="5"/>
  <c r="E2715" i="5"/>
  <c r="E2714" i="5"/>
  <c r="J2713" i="5"/>
  <c r="I2713" i="5"/>
  <c r="H2713" i="5"/>
  <c r="G2713" i="5"/>
  <c r="F2713" i="5"/>
  <c r="J2712" i="5"/>
  <c r="I2712" i="5"/>
  <c r="H2712" i="5"/>
  <c r="G2712" i="5"/>
  <c r="F2712" i="5"/>
  <c r="J2711" i="5"/>
  <c r="I2711" i="5"/>
  <c r="H2711" i="5"/>
  <c r="G2711" i="5"/>
  <c r="F2711" i="5"/>
  <c r="J2710" i="5"/>
  <c r="I2710" i="5"/>
  <c r="H2710" i="5"/>
  <c r="G2710" i="5"/>
  <c r="F2710" i="5"/>
  <c r="V2709" i="5"/>
  <c r="J2716" i="5" s="1"/>
  <c r="T2709" i="5"/>
  <c r="J2715" i="5" s="1"/>
  <c r="R2709" i="5"/>
  <c r="J2714" i="5" s="1"/>
  <c r="U2709" i="5"/>
  <c r="S2709" i="5"/>
  <c r="Q2709" i="5"/>
  <c r="E2709" i="5"/>
  <c r="D2709" i="5"/>
  <c r="C2709" i="5"/>
  <c r="B2709" i="5"/>
  <c r="A2709" i="5"/>
  <c r="K2707" i="5"/>
  <c r="H2707" i="5"/>
  <c r="G2707" i="5"/>
  <c r="E2707" i="5"/>
  <c r="E2706" i="5"/>
  <c r="E2705" i="5"/>
  <c r="E2704" i="5"/>
  <c r="J2703" i="5"/>
  <c r="I2703" i="5"/>
  <c r="H2703" i="5"/>
  <c r="G2703" i="5"/>
  <c r="F2703" i="5"/>
  <c r="J2702" i="5"/>
  <c r="I2702" i="5"/>
  <c r="H2702" i="5"/>
  <c r="G2702" i="5"/>
  <c r="F2702" i="5"/>
  <c r="J2701" i="5"/>
  <c r="I2701" i="5"/>
  <c r="H2701" i="5"/>
  <c r="G2701" i="5"/>
  <c r="F2701" i="5"/>
  <c r="J2700" i="5"/>
  <c r="I2700" i="5"/>
  <c r="H2700" i="5"/>
  <c r="G2700" i="5"/>
  <c r="F2700" i="5"/>
  <c r="V2699" i="5"/>
  <c r="J2706" i="5" s="1"/>
  <c r="T2699" i="5"/>
  <c r="J2705" i="5" s="1"/>
  <c r="R2699" i="5"/>
  <c r="J2704" i="5" s="1"/>
  <c r="U2699" i="5"/>
  <c r="S2699" i="5"/>
  <c r="Q2699" i="5"/>
  <c r="E2699" i="5"/>
  <c r="D2699" i="5"/>
  <c r="C2699" i="5"/>
  <c r="B2699" i="5"/>
  <c r="A2699" i="5"/>
  <c r="K2697" i="5"/>
  <c r="H2697" i="5"/>
  <c r="G2697" i="5"/>
  <c r="E2697" i="5"/>
  <c r="E2696" i="5"/>
  <c r="E2695" i="5"/>
  <c r="E2694" i="5"/>
  <c r="J2693" i="5"/>
  <c r="I2693" i="5"/>
  <c r="H2693" i="5"/>
  <c r="G2693" i="5"/>
  <c r="F2693" i="5"/>
  <c r="J2692" i="5"/>
  <c r="I2692" i="5"/>
  <c r="H2692" i="5"/>
  <c r="G2692" i="5"/>
  <c r="F2692" i="5"/>
  <c r="J2691" i="5"/>
  <c r="I2691" i="5"/>
  <c r="H2691" i="5"/>
  <c r="G2691" i="5"/>
  <c r="F2691" i="5"/>
  <c r="J2690" i="5"/>
  <c r="I2690" i="5"/>
  <c r="H2690" i="5"/>
  <c r="G2690" i="5"/>
  <c r="F2690" i="5"/>
  <c r="V2689" i="5"/>
  <c r="J2696" i="5" s="1"/>
  <c r="T2689" i="5"/>
  <c r="J2695" i="5" s="1"/>
  <c r="R2689" i="5"/>
  <c r="J2694" i="5" s="1"/>
  <c r="U2689" i="5"/>
  <c r="S2689" i="5"/>
  <c r="Q2689" i="5"/>
  <c r="E2689" i="5"/>
  <c r="D2689" i="5"/>
  <c r="C2689" i="5"/>
  <c r="B2689" i="5"/>
  <c r="A2689" i="5"/>
  <c r="K2687" i="5"/>
  <c r="H2687" i="5"/>
  <c r="G2687" i="5"/>
  <c r="E2687" i="5"/>
  <c r="E2686" i="5"/>
  <c r="E2685" i="5"/>
  <c r="E2684" i="5"/>
  <c r="J2683" i="5"/>
  <c r="I2683" i="5"/>
  <c r="H2683" i="5"/>
  <c r="G2683" i="5"/>
  <c r="F2683" i="5"/>
  <c r="J2682" i="5"/>
  <c r="I2682" i="5"/>
  <c r="H2682" i="5"/>
  <c r="G2682" i="5"/>
  <c r="F2682" i="5"/>
  <c r="J2681" i="5"/>
  <c r="I2681" i="5"/>
  <c r="H2681" i="5"/>
  <c r="G2681" i="5"/>
  <c r="F2681" i="5"/>
  <c r="J2680" i="5"/>
  <c r="I2680" i="5"/>
  <c r="H2680" i="5"/>
  <c r="G2680" i="5"/>
  <c r="F2680" i="5"/>
  <c r="V2679" i="5"/>
  <c r="J2686" i="5" s="1"/>
  <c r="T2679" i="5"/>
  <c r="J2685" i="5" s="1"/>
  <c r="R2679" i="5"/>
  <c r="J2684" i="5" s="1"/>
  <c r="U2679" i="5"/>
  <c r="S2679" i="5"/>
  <c r="Q2679" i="5"/>
  <c r="E2679" i="5"/>
  <c r="D2679" i="5"/>
  <c r="C2679" i="5"/>
  <c r="B2679" i="5"/>
  <c r="A2679" i="5"/>
  <c r="A2678" i="5"/>
  <c r="A2675" i="5"/>
  <c r="K2672" i="5"/>
  <c r="H2672" i="5"/>
  <c r="G2672" i="5"/>
  <c r="E2672" i="5"/>
  <c r="E2671" i="5"/>
  <c r="E2670" i="5"/>
  <c r="E2669" i="5"/>
  <c r="J2668" i="5"/>
  <c r="I2668" i="5"/>
  <c r="H2668" i="5"/>
  <c r="G2668" i="5"/>
  <c r="F2668" i="5"/>
  <c r="J2667" i="5"/>
  <c r="I2667" i="5"/>
  <c r="H2667" i="5"/>
  <c r="G2667" i="5"/>
  <c r="F2667" i="5"/>
  <c r="J2666" i="5"/>
  <c r="I2666" i="5"/>
  <c r="H2666" i="5"/>
  <c r="G2666" i="5"/>
  <c r="F2666" i="5"/>
  <c r="J2665" i="5"/>
  <c r="I2665" i="5"/>
  <c r="H2665" i="5"/>
  <c r="G2665" i="5"/>
  <c r="F2665" i="5"/>
  <c r="V2664" i="5"/>
  <c r="J2671" i="5" s="1"/>
  <c r="T2664" i="5"/>
  <c r="J2670" i="5" s="1"/>
  <c r="R2664" i="5"/>
  <c r="J2669" i="5" s="1"/>
  <c r="U2664" i="5"/>
  <c r="S2664" i="5"/>
  <c r="Q2664" i="5"/>
  <c r="E2664" i="5"/>
  <c r="D2664" i="5"/>
  <c r="C2664" i="5"/>
  <c r="B2664" i="5"/>
  <c r="A2664" i="5"/>
  <c r="K2662" i="5"/>
  <c r="H2662" i="5"/>
  <c r="G2662" i="5"/>
  <c r="E2662" i="5"/>
  <c r="E2661" i="5"/>
  <c r="E2660" i="5"/>
  <c r="E2659" i="5"/>
  <c r="J2658" i="5"/>
  <c r="I2658" i="5"/>
  <c r="H2658" i="5"/>
  <c r="G2658" i="5"/>
  <c r="F2658" i="5"/>
  <c r="J2657" i="5"/>
  <c r="I2657" i="5"/>
  <c r="H2657" i="5"/>
  <c r="G2657" i="5"/>
  <c r="F2657" i="5"/>
  <c r="J2656" i="5"/>
  <c r="I2656" i="5"/>
  <c r="H2656" i="5"/>
  <c r="G2656" i="5"/>
  <c r="F2656" i="5"/>
  <c r="J2655" i="5"/>
  <c r="I2655" i="5"/>
  <c r="H2655" i="5"/>
  <c r="G2655" i="5"/>
  <c r="F2655" i="5"/>
  <c r="V2654" i="5"/>
  <c r="J2661" i="5" s="1"/>
  <c r="T2654" i="5"/>
  <c r="J2660" i="5" s="1"/>
  <c r="R2654" i="5"/>
  <c r="J2659" i="5" s="1"/>
  <c r="U2654" i="5"/>
  <c r="S2654" i="5"/>
  <c r="Q2654" i="5"/>
  <c r="E2654" i="5"/>
  <c r="D2654" i="5"/>
  <c r="C2654" i="5"/>
  <c r="B2654" i="5"/>
  <c r="A2654" i="5"/>
  <c r="K2652" i="5"/>
  <c r="H2652" i="5"/>
  <c r="G2652" i="5"/>
  <c r="E2652" i="5"/>
  <c r="E2651" i="5"/>
  <c r="E2650" i="5"/>
  <c r="E2649" i="5"/>
  <c r="J2648" i="5"/>
  <c r="I2648" i="5"/>
  <c r="H2648" i="5"/>
  <c r="G2648" i="5"/>
  <c r="F2648" i="5"/>
  <c r="J2647" i="5"/>
  <c r="I2647" i="5"/>
  <c r="H2647" i="5"/>
  <c r="G2647" i="5"/>
  <c r="F2647" i="5"/>
  <c r="J2646" i="5"/>
  <c r="I2646" i="5"/>
  <c r="H2646" i="5"/>
  <c r="G2646" i="5"/>
  <c r="F2646" i="5"/>
  <c r="J2645" i="5"/>
  <c r="I2645" i="5"/>
  <c r="H2645" i="5"/>
  <c r="G2645" i="5"/>
  <c r="F2645" i="5"/>
  <c r="V2644" i="5"/>
  <c r="J2651" i="5" s="1"/>
  <c r="T2644" i="5"/>
  <c r="J2650" i="5" s="1"/>
  <c r="R2644" i="5"/>
  <c r="J2649" i="5" s="1"/>
  <c r="U2644" i="5"/>
  <c r="S2644" i="5"/>
  <c r="Q2644" i="5"/>
  <c r="E2644" i="5"/>
  <c r="D2644" i="5"/>
  <c r="C2644" i="5"/>
  <c r="B2644" i="5"/>
  <c r="A2644" i="5"/>
  <c r="A2643" i="5"/>
  <c r="A2640" i="5"/>
  <c r="K2637" i="5"/>
  <c r="H2637" i="5"/>
  <c r="G2637" i="5"/>
  <c r="E2637" i="5"/>
  <c r="E2636" i="5"/>
  <c r="E2635" i="5"/>
  <c r="E2634" i="5"/>
  <c r="J2633" i="5"/>
  <c r="I2633" i="5"/>
  <c r="H2633" i="5"/>
  <c r="G2633" i="5"/>
  <c r="F2633" i="5"/>
  <c r="J2632" i="5"/>
  <c r="I2632" i="5"/>
  <c r="H2632" i="5"/>
  <c r="G2632" i="5"/>
  <c r="F2632" i="5"/>
  <c r="J2631" i="5"/>
  <c r="I2631" i="5"/>
  <c r="H2631" i="5"/>
  <c r="G2631" i="5"/>
  <c r="F2631" i="5"/>
  <c r="J2630" i="5"/>
  <c r="I2630" i="5"/>
  <c r="H2630" i="5"/>
  <c r="G2630" i="5"/>
  <c r="F2630" i="5"/>
  <c r="V2629" i="5"/>
  <c r="J2636" i="5" s="1"/>
  <c r="T2629" i="5"/>
  <c r="J2635" i="5" s="1"/>
  <c r="R2629" i="5"/>
  <c r="J2634" i="5" s="1"/>
  <c r="U2629" i="5"/>
  <c r="S2629" i="5"/>
  <c r="Q2629" i="5"/>
  <c r="E2629" i="5"/>
  <c r="D2629" i="5"/>
  <c r="C2629" i="5"/>
  <c r="B2629" i="5"/>
  <c r="A2629" i="5"/>
  <c r="K2627" i="5"/>
  <c r="H2627" i="5"/>
  <c r="G2627" i="5"/>
  <c r="E2627" i="5"/>
  <c r="E2626" i="5"/>
  <c r="E2625" i="5"/>
  <c r="E2624" i="5"/>
  <c r="J2623" i="5"/>
  <c r="I2623" i="5"/>
  <c r="H2623" i="5"/>
  <c r="G2623" i="5"/>
  <c r="F2623" i="5"/>
  <c r="J2622" i="5"/>
  <c r="I2622" i="5"/>
  <c r="H2622" i="5"/>
  <c r="G2622" i="5"/>
  <c r="F2622" i="5"/>
  <c r="J2621" i="5"/>
  <c r="I2621" i="5"/>
  <c r="H2621" i="5"/>
  <c r="G2621" i="5"/>
  <c r="F2621" i="5"/>
  <c r="J2620" i="5"/>
  <c r="I2620" i="5"/>
  <c r="H2620" i="5"/>
  <c r="G2620" i="5"/>
  <c r="F2620" i="5"/>
  <c r="V2619" i="5"/>
  <c r="J2626" i="5" s="1"/>
  <c r="T2619" i="5"/>
  <c r="J2625" i="5" s="1"/>
  <c r="R2619" i="5"/>
  <c r="J2624" i="5" s="1"/>
  <c r="U2619" i="5"/>
  <c r="S2619" i="5"/>
  <c r="Q2619" i="5"/>
  <c r="E2619" i="5"/>
  <c r="D2619" i="5"/>
  <c r="C2619" i="5"/>
  <c r="B2619" i="5"/>
  <c r="A2619" i="5"/>
  <c r="K2617" i="5"/>
  <c r="H2617" i="5"/>
  <c r="G2617" i="5"/>
  <c r="E2617" i="5"/>
  <c r="E2616" i="5"/>
  <c r="E2615" i="5"/>
  <c r="E2614" i="5"/>
  <c r="J2613" i="5"/>
  <c r="I2613" i="5"/>
  <c r="H2613" i="5"/>
  <c r="G2613" i="5"/>
  <c r="F2613" i="5"/>
  <c r="J2612" i="5"/>
  <c r="I2612" i="5"/>
  <c r="H2612" i="5"/>
  <c r="G2612" i="5"/>
  <c r="F2612" i="5"/>
  <c r="J2611" i="5"/>
  <c r="I2611" i="5"/>
  <c r="H2611" i="5"/>
  <c r="G2611" i="5"/>
  <c r="F2611" i="5"/>
  <c r="J2610" i="5"/>
  <c r="I2610" i="5"/>
  <c r="H2610" i="5"/>
  <c r="G2610" i="5"/>
  <c r="F2610" i="5"/>
  <c r="V2609" i="5"/>
  <c r="J2616" i="5" s="1"/>
  <c r="T2609" i="5"/>
  <c r="J2615" i="5" s="1"/>
  <c r="R2609" i="5"/>
  <c r="J2614" i="5" s="1"/>
  <c r="U2609" i="5"/>
  <c r="S2609" i="5"/>
  <c r="Q2609" i="5"/>
  <c r="E2609" i="5"/>
  <c r="D2609" i="5"/>
  <c r="C2609" i="5"/>
  <c r="B2609" i="5"/>
  <c r="A2609" i="5"/>
  <c r="A2608" i="5"/>
  <c r="A2605" i="5"/>
  <c r="K2602" i="5"/>
  <c r="H2602" i="5"/>
  <c r="G2602" i="5"/>
  <c r="E2602" i="5"/>
  <c r="E2601" i="5"/>
  <c r="E2600" i="5"/>
  <c r="E2599" i="5"/>
  <c r="J2598" i="5"/>
  <c r="I2598" i="5"/>
  <c r="H2598" i="5"/>
  <c r="G2598" i="5"/>
  <c r="F2598" i="5"/>
  <c r="J2597" i="5"/>
  <c r="I2597" i="5"/>
  <c r="H2597" i="5"/>
  <c r="G2597" i="5"/>
  <c r="F2597" i="5"/>
  <c r="J2596" i="5"/>
  <c r="I2596" i="5"/>
  <c r="H2596" i="5"/>
  <c r="G2596" i="5"/>
  <c r="F2596" i="5"/>
  <c r="J2595" i="5"/>
  <c r="I2595" i="5"/>
  <c r="H2595" i="5"/>
  <c r="G2595" i="5"/>
  <c r="F2595" i="5"/>
  <c r="V2594" i="5"/>
  <c r="J2601" i="5" s="1"/>
  <c r="T2594" i="5"/>
  <c r="J2600" i="5" s="1"/>
  <c r="R2594" i="5"/>
  <c r="J2599" i="5" s="1"/>
  <c r="U2594" i="5"/>
  <c r="S2594" i="5"/>
  <c r="Q2594" i="5"/>
  <c r="E2594" i="5"/>
  <c r="D2594" i="5"/>
  <c r="C2594" i="5"/>
  <c r="B2594" i="5"/>
  <c r="A2594" i="5"/>
  <c r="K2592" i="5"/>
  <c r="H2592" i="5"/>
  <c r="G2592" i="5"/>
  <c r="E2592" i="5"/>
  <c r="E2591" i="5"/>
  <c r="E2590" i="5"/>
  <c r="E2589" i="5"/>
  <c r="J2588" i="5"/>
  <c r="I2588" i="5"/>
  <c r="H2588" i="5"/>
  <c r="G2588" i="5"/>
  <c r="F2588" i="5"/>
  <c r="J2587" i="5"/>
  <c r="I2587" i="5"/>
  <c r="H2587" i="5"/>
  <c r="G2587" i="5"/>
  <c r="F2587" i="5"/>
  <c r="J2586" i="5"/>
  <c r="I2586" i="5"/>
  <c r="H2586" i="5"/>
  <c r="G2586" i="5"/>
  <c r="F2586" i="5"/>
  <c r="J2585" i="5"/>
  <c r="I2585" i="5"/>
  <c r="H2585" i="5"/>
  <c r="G2585" i="5"/>
  <c r="F2585" i="5"/>
  <c r="V2584" i="5"/>
  <c r="J2591" i="5" s="1"/>
  <c r="T2584" i="5"/>
  <c r="J2590" i="5" s="1"/>
  <c r="R2584" i="5"/>
  <c r="J2589" i="5" s="1"/>
  <c r="U2584" i="5"/>
  <c r="S2584" i="5"/>
  <c r="Q2584" i="5"/>
  <c r="E2584" i="5"/>
  <c r="D2584" i="5"/>
  <c r="C2584" i="5"/>
  <c r="B2584" i="5"/>
  <c r="A2584" i="5"/>
  <c r="K2582" i="5"/>
  <c r="H2582" i="5"/>
  <c r="G2582" i="5"/>
  <c r="E2582" i="5"/>
  <c r="E2581" i="5"/>
  <c r="E2580" i="5"/>
  <c r="E2579" i="5"/>
  <c r="J2578" i="5"/>
  <c r="I2578" i="5"/>
  <c r="H2578" i="5"/>
  <c r="G2578" i="5"/>
  <c r="F2578" i="5"/>
  <c r="J2577" i="5"/>
  <c r="I2577" i="5"/>
  <c r="H2577" i="5"/>
  <c r="G2577" i="5"/>
  <c r="F2577" i="5"/>
  <c r="J2576" i="5"/>
  <c r="I2576" i="5"/>
  <c r="H2576" i="5"/>
  <c r="G2576" i="5"/>
  <c r="F2576" i="5"/>
  <c r="J2575" i="5"/>
  <c r="I2575" i="5"/>
  <c r="H2575" i="5"/>
  <c r="G2575" i="5"/>
  <c r="F2575" i="5"/>
  <c r="V2574" i="5"/>
  <c r="J2581" i="5" s="1"/>
  <c r="T2574" i="5"/>
  <c r="J2580" i="5" s="1"/>
  <c r="R2574" i="5"/>
  <c r="J2579" i="5" s="1"/>
  <c r="U2574" i="5"/>
  <c r="S2574" i="5"/>
  <c r="Q2574" i="5"/>
  <c r="E2574" i="5"/>
  <c r="D2574" i="5"/>
  <c r="C2574" i="5"/>
  <c r="B2574" i="5"/>
  <c r="A2574" i="5"/>
  <c r="K2572" i="5"/>
  <c r="H2572" i="5"/>
  <c r="G2572" i="5"/>
  <c r="E2572" i="5"/>
  <c r="E2571" i="5"/>
  <c r="E2570" i="5"/>
  <c r="E2569" i="5"/>
  <c r="J2568" i="5"/>
  <c r="I2568" i="5"/>
  <c r="H2568" i="5"/>
  <c r="G2568" i="5"/>
  <c r="F2568" i="5"/>
  <c r="J2567" i="5"/>
  <c r="I2567" i="5"/>
  <c r="H2567" i="5"/>
  <c r="G2567" i="5"/>
  <c r="F2567" i="5"/>
  <c r="J2566" i="5"/>
  <c r="I2566" i="5"/>
  <c r="H2566" i="5"/>
  <c r="G2566" i="5"/>
  <c r="F2566" i="5"/>
  <c r="J2565" i="5"/>
  <c r="I2565" i="5"/>
  <c r="H2565" i="5"/>
  <c r="G2565" i="5"/>
  <c r="F2565" i="5"/>
  <c r="V2564" i="5"/>
  <c r="J2571" i="5" s="1"/>
  <c r="T2564" i="5"/>
  <c r="J2570" i="5" s="1"/>
  <c r="R2564" i="5"/>
  <c r="J2569" i="5" s="1"/>
  <c r="U2564" i="5"/>
  <c r="S2564" i="5"/>
  <c r="Q2564" i="5"/>
  <c r="E2564" i="5"/>
  <c r="D2564" i="5"/>
  <c r="C2564" i="5"/>
  <c r="B2564" i="5"/>
  <c r="A2564" i="5"/>
  <c r="A2563" i="5"/>
  <c r="A2560" i="5"/>
  <c r="K2557" i="5"/>
  <c r="H2557" i="5"/>
  <c r="G2557" i="5"/>
  <c r="E2557" i="5"/>
  <c r="E2556" i="5"/>
  <c r="E2555" i="5"/>
  <c r="E2554" i="5"/>
  <c r="J2553" i="5"/>
  <c r="I2553" i="5"/>
  <c r="H2553" i="5"/>
  <c r="G2553" i="5"/>
  <c r="F2553" i="5"/>
  <c r="J2552" i="5"/>
  <c r="I2552" i="5"/>
  <c r="H2552" i="5"/>
  <c r="G2552" i="5"/>
  <c r="F2552" i="5"/>
  <c r="J2551" i="5"/>
  <c r="I2551" i="5"/>
  <c r="H2551" i="5"/>
  <c r="G2551" i="5"/>
  <c r="F2551" i="5"/>
  <c r="J2550" i="5"/>
  <c r="I2550" i="5"/>
  <c r="H2550" i="5"/>
  <c r="G2550" i="5"/>
  <c r="F2550" i="5"/>
  <c r="V2549" i="5"/>
  <c r="J2556" i="5" s="1"/>
  <c r="T2549" i="5"/>
  <c r="J2555" i="5" s="1"/>
  <c r="R2549" i="5"/>
  <c r="J2554" i="5" s="1"/>
  <c r="U2549" i="5"/>
  <c r="S2549" i="5"/>
  <c r="Q2549" i="5"/>
  <c r="E2549" i="5"/>
  <c r="D2549" i="5"/>
  <c r="C2549" i="5"/>
  <c r="B2549" i="5"/>
  <c r="A2549" i="5"/>
  <c r="K2547" i="5"/>
  <c r="H2547" i="5"/>
  <c r="G2547" i="5"/>
  <c r="E2547" i="5"/>
  <c r="E2546" i="5"/>
  <c r="E2545" i="5"/>
  <c r="E2544" i="5"/>
  <c r="J2543" i="5"/>
  <c r="I2543" i="5"/>
  <c r="H2543" i="5"/>
  <c r="G2543" i="5"/>
  <c r="F2543" i="5"/>
  <c r="J2542" i="5"/>
  <c r="I2542" i="5"/>
  <c r="H2542" i="5"/>
  <c r="G2542" i="5"/>
  <c r="F2542" i="5"/>
  <c r="J2541" i="5"/>
  <c r="I2541" i="5"/>
  <c r="H2541" i="5"/>
  <c r="G2541" i="5"/>
  <c r="F2541" i="5"/>
  <c r="J2540" i="5"/>
  <c r="I2540" i="5"/>
  <c r="H2540" i="5"/>
  <c r="G2540" i="5"/>
  <c r="F2540" i="5"/>
  <c r="V2539" i="5"/>
  <c r="J2546" i="5" s="1"/>
  <c r="T2539" i="5"/>
  <c r="J2545" i="5" s="1"/>
  <c r="R2539" i="5"/>
  <c r="J2544" i="5" s="1"/>
  <c r="U2539" i="5"/>
  <c r="S2539" i="5"/>
  <c r="Q2539" i="5"/>
  <c r="E2539" i="5"/>
  <c r="D2539" i="5"/>
  <c r="C2539" i="5"/>
  <c r="B2539" i="5"/>
  <c r="A2539" i="5"/>
  <c r="K2537" i="5"/>
  <c r="H2537" i="5"/>
  <c r="G2537" i="5"/>
  <c r="E2537" i="5"/>
  <c r="E2536" i="5"/>
  <c r="E2535" i="5"/>
  <c r="E2534" i="5"/>
  <c r="J2533" i="5"/>
  <c r="I2533" i="5"/>
  <c r="H2533" i="5"/>
  <c r="G2533" i="5"/>
  <c r="F2533" i="5"/>
  <c r="J2532" i="5"/>
  <c r="I2532" i="5"/>
  <c r="H2532" i="5"/>
  <c r="G2532" i="5"/>
  <c r="F2532" i="5"/>
  <c r="J2531" i="5"/>
  <c r="I2531" i="5"/>
  <c r="H2531" i="5"/>
  <c r="G2531" i="5"/>
  <c r="F2531" i="5"/>
  <c r="J2530" i="5"/>
  <c r="I2530" i="5"/>
  <c r="H2530" i="5"/>
  <c r="G2530" i="5"/>
  <c r="F2530" i="5"/>
  <c r="V2529" i="5"/>
  <c r="J2536" i="5" s="1"/>
  <c r="T2529" i="5"/>
  <c r="J2535" i="5" s="1"/>
  <c r="R2529" i="5"/>
  <c r="J2534" i="5" s="1"/>
  <c r="U2529" i="5"/>
  <c r="S2529" i="5"/>
  <c r="Q2529" i="5"/>
  <c r="E2529" i="5"/>
  <c r="D2529" i="5"/>
  <c r="C2529" i="5"/>
  <c r="B2529" i="5"/>
  <c r="A2529" i="5"/>
  <c r="K2527" i="5"/>
  <c r="H2527" i="5"/>
  <c r="G2527" i="5"/>
  <c r="E2527" i="5"/>
  <c r="E2526" i="5"/>
  <c r="E2525" i="5"/>
  <c r="E2524" i="5"/>
  <c r="J2523" i="5"/>
  <c r="I2523" i="5"/>
  <c r="H2523" i="5"/>
  <c r="G2523" i="5"/>
  <c r="F2523" i="5"/>
  <c r="J2522" i="5"/>
  <c r="I2522" i="5"/>
  <c r="H2522" i="5"/>
  <c r="G2522" i="5"/>
  <c r="F2522" i="5"/>
  <c r="J2521" i="5"/>
  <c r="I2521" i="5"/>
  <c r="H2521" i="5"/>
  <c r="G2521" i="5"/>
  <c r="F2521" i="5"/>
  <c r="J2520" i="5"/>
  <c r="I2520" i="5"/>
  <c r="H2520" i="5"/>
  <c r="G2520" i="5"/>
  <c r="F2520" i="5"/>
  <c r="V2519" i="5"/>
  <c r="J2526" i="5" s="1"/>
  <c r="T2519" i="5"/>
  <c r="J2525" i="5" s="1"/>
  <c r="R2519" i="5"/>
  <c r="J2524" i="5" s="1"/>
  <c r="U2519" i="5"/>
  <c r="S2519" i="5"/>
  <c r="Q2519" i="5"/>
  <c r="E2519" i="5"/>
  <c r="D2519" i="5"/>
  <c r="C2519" i="5"/>
  <c r="B2519" i="5"/>
  <c r="A2519" i="5"/>
  <c r="A2518" i="5"/>
  <c r="A2516" i="5"/>
  <c r="A2513" i="5"/>
  <c r="A2510" i="5"/>
  <c r="K2507" i="5"/>
  <c r="H2507" i="5"/>
  <c r="G2507" i="5"/>
  <c r="E2507" i="5"/>
  <c r="E2506" i="5"/>
  <c r="E2505" i="5"/>
  <c r="E2504" i="5"/>
  <c r="J2503" i="5"/>
  <c r="I2503" i="5"/>
  <c r="H2503" i="5"/>
  <c r="G2503" i="5"/>
  <c r="F2503" i="5"/>
  <c r="J2502" i="5"/>
  <c r="I2502" i="5"/>
  <c r="H2502" i="5"/>
  <c r="G2502" i="5"/>
  <c r="F2502" i="5"/>
  <c r="J2501" i="5"/>
  <c r="I2501" i="5"/>
  <c r="H2501" i="5"/>
  <c r="G2501" i="5"/>
  <c r="F2501" i="5"/>
  <c r="J2500" i="5"/>
  <c r="I2500" i="5"/>
  <c r="H2500" i="5"/>
  <c r="G2500" i="5"/>
  <c r="F2500" i="5"/>
  <c r="V2499" i="5"/>
  <c r="J2506" i="5" s="1"/>
  <c r="T2499" i="5"/>
  <c r="J2505" i="5" s="1"/>
  <c r="R2499" i="5"/>
  <c r="J2504" i="5" s="1"/>
  <c r="U2499" i="5"/>
  <c r="S2499" i="5"/>
  <c r="Q2499" i="5"/>
  <c r="E2499" i="5"/>
  <c r="D2499" i="5"/>
  <c r="C2499" i="5"/>
  <c r="B2499" i="5"/>
  <c r="A2499" i="5"/>
  <c r="K2497" i="5"/>
  <c r="H2497" i="5"/>
  <c r="G2497" i="5"/>
  <c r="E2497" i="5"/>
  <c r="E2496" i="5"/>
  <c r="E2495" i="5"/>
  <c r="E2494" i="5"/>
  <c r="J2493" i="5"/>
  <c r="I2493" i="5"/>
  <c r="H2493" i="5"/>
  <c r="G2493" i="5"/>
  <c r="F2493" i="5"/>
  <c r="J2492" i="5"/>
  <c r="I2492" i="5"/>
  <c r="H2492" i="5"/>
  <c r="G2492" i="5"/>
  <c r="F2492" i="5"/>
  <c r="J2491" i="5"/>
  <c r="I2491" i="5"/>
  <c r="H2491" i="5"/>
  <c r="G2491" i="5"/>
  <c r="F2491" i="5"/>
  <c r="J2490" i="5"/>
  <c r="I2490" i="5"/>
  <c r="H2490" i="5"/>
  <c r="G2490" i="5"/>
  <c r="F2490" i="5"/>
  <c r="V2489" i="5"/>
  <c r="J2496" i="5" s="1"/>
  <c r="T2489" i="5"/>
  <c r="J2495" i="5" s="1"/>
  <c r="R2489" i="5"/>
  <c r="J2494" i="5" s="1"/>
  <c r="U2489" i="5"/>
  <c r="S2489" i="5"/>
  <c r="Q2489" i="5"/>
  <c r="E2489" i="5"/>
  <c r="D2489" i="5"/>
  <c r="C2489" i="5"/>
  <c r="B2489" i="5"/>
  <c r="A2489" i="5"/>
  <c r="K2487" i="5"/>
  <c r="H2487" i="5"/>
  <c r="G2487" i="5"/>
  <c r="E2487" i="5"/>
  <c r="E2486" i="5"/>
  <c r="E2485" i="5"/>
  <c r="E2484" i="5"/>
  <c r="J2483" i="5"/>
  <c r="I2483" i="5"/>
  <c r="H2483" i="5"/>
  <c r="G2483" i="5"/>
  <c r="F2483" i="5"/>
  <c r="J2482" i="5"/>
  <c r="I2482" i="5"/>
  <c r="H2482" i="5"/>
  <c r="G2482" i="5"/>
  <c r="F2482" i="5"/>
  <c r="J2481" i="5"/>
  <c r="I2481" i="5"/>
  <c r="H2481" i="5"/>
  <c r="G2481" i="5"/>
  <c r="F2481" i="5"/>
  <c r="J2480" i="5"/>
  <c r="I2480" i="5"/>
  <c r="H2480" i="5"/>
  <c r="G2480" i="5"/>
  <c r="F2480" i="5"/>
  <c r="V2479" i="5"/>
  <c r="J2486" i="5" s="1"/>
  <c r="T2479" i="5"/>
  <c r="J2485" i="5" s="1"/>
  <c r="R2479" i="5"/>
  <c r="J2484" i="5" s="1"/>
  <c r="U2479" i="5"/>
  <c r="S2479" i="5"/>
  <c r="Q2479" i="5"/>
  <c r="E2479" i="5"/>
  <c r="D2479" i="5"/>
  <c r="C2479" i="5"/>
  <c r="B2479" i="5"/>
  <c r="A2479" i="5"/>
  <c r="K2477" i="5"/>
  <c r="H2477" i="5"/>
  <c r="G2477" i="5"/>
  <c r="E2477" i="5"/>
  <c r="E2476" i="5"/>
  <c r="E2475" i="5"/>
  <c r="E2474" i="5"/>
  <c r="J2473" i="5"/>
  <c r="I2473" i="5"/>
  <c r="H2473" i="5"/>
  <c r="G2473" i="5"/>
  <c r="F2473" i="5"/>
  <c r="J2472" i="5"/>
  <c r="I2472" i="5"/>
  <c r="H2472" i="5"/>
  <c r="G2472" i="5"/>
  <c r="F2472" i="5"/>
  <c r="J2471" i="5"/>
  <c r="I2471" i="5"/>
  <c r="H2471" i="5"/>
  <c r="G2471" i="5"/>
  <c r="F2471" i="5"/>
  <c r="J2470" i="5"/>
  <c r="I2470" i="5"/>
  <c r="H2470" i="5"/>
  <c r="G2470" i="5"/>
  <c r="F2470" i="5"/>
  <c r="V2469" i="5"/>
  <c r="J2476" i="5" s="1"/>
  <c r="T2469" i="5"/>
  <c r="J2475" i="5" s="1"/>
  <c r="R2469" i="5"/>
  <c r="J2474" i="5" s="1"/>
  <c r="U2469" i="5"/>
  <c r="S2469" i="5"/>
  <c r="Q2469" i="5"/>
  <c r="E2469" i="5"/>
  <c r="D2469" i="5"/>
  <c r="C2469" i="5"/>
  <c r="B2469" i="5"/>
  <c r="A2469" i="5"/>
  <c r="K2467" i="5"/>
  <c r="H2467" i="5"/>
  <c r="G2467" i="5"/>
  <c r="E2467" i="5"/>
  <c r="E2466" i="5"/>
  <c r="E2465" i="5"/>
  <c r="E2464" i="5"/>
  <c r="J2463" i="5"/>
  <c r="I2463" i="5"/>
  <c r="H2463" i="5"/>
  <c r="G2463" i="5"/>
  <c r="F2463" i="5"/>
  <c r="J2462" i="5"/>
  <c r="I2462" i="5"/>
  <c r="H2462" i="5"/>
  <c r="G2462" i="5"/>
  <c r="F2462" i="5"/>
  <c r="J2461" i="5"/>
  <c r="I2461" i="5"/>
  <c r="H2461" i="5"/>
  <c r="G2461" i="5"/>
  <c r="F2461" i="5"/>
  <c r="J2460" i="5"/>
  <c r="I2460" i="5"/>
  <c r="H2460" i="5"/>
  <c r="G2460" i="5"/>
  <c r="F2460" i="5"/>
  <c r="V2459" i="5"/>
  <c r="J2466" i="5" s="1"/>
  <c r="T2459" i="5"/>
  <c r="J2465" i="5" s="1"/>
  <c r="R2459" i="5"/>
  <c r="J2464" i="5" s="1"/>
  <c r="U2459" i="5"/>
  <c r="S2459" i="5"/>
  <c r="Q2459" i="5"/>
  <c r="E2459" i="5"/>
  <c r="D2459" i="5"/>
  <c r="C2459" i="5"/>
  <c r="B2459" i="5"/>
  <c r="A2459" i="5"/>
  <c r="K2457" i="5"/>
  <c r="H2457" i="5"/>
  <c r="G2457" i="5"/>
  <c r="E2457" i="5"/>
  <c r="E2456" i="5"/>
  <c r="E2455" i="5"/>
  <c r="E2454" i="5"/>
  <c r="J2453" i="5"/>
  <c r="I2453" i="5"/>
  <c r="H2453" i="5"/>
  <c r="G2453" i="5"/>
  <c r="F2453" i="5"/>
  <c r="J2452" i="5"/>
  <c r="I2452" i="5"/>
  <c r="H2452" i="5"/>
  <c r="G2452" i="5"/>
  <c r="F2452" i="5"/>
  <c r="J2451" i="5"/>
  <c r="I2451" i="5"/>
  <c r="H2451" i="5"/>
  <c r="G2451" i="5"/>
  <c r="F2451" i="5"/>
  <c r="J2450" i="5"/>
  <c r="I2450" i="5"/>
  <c r="H2450" i="5"/>
  <c r="G2450" i="5"/>
  <c r="F2450" i="5"/>
  <c r="V2449" i="5"/>
  <c r="J2456" i="5" s="1"/>
  <c r="T2449" i="5"/>
  <c r="J2455" i="5" s="1"/>
  <c r="R2449" i="5"/>
  <c r="J2454" i="5" s="1"/>
  <c r="U2449" i="5"/>
  <c r="S2449" i="5"/>
  <c r="Q2449" i="5"/>
  <c r="E2449" i="5"/>
  <c r="D2449" i="5"/>
  <c r="C2449" i="5"/>
  <c r="B2449" i="5"/>
  <c r="A2449" i="5"/>
  <c r="K2447" i="5"/>
  <c r="H2447" i="5"/>
  <c r="G2447" i="5"/>
  <c r="E2447" i="5"/>
  <c r="E2446" i="5"/>
  <c r="E2445" i="5"/>
  <c r="E2444" i="5"/>
  <c r="J2443" i="5"/>
  <c r="I2443" i="5"/>
  <c r="H2443" i="5"/>
  <c r="G2443" i="5"/>
  <c r="F2443" i="5"/>
  <c r="J2442" i="5"/>
  <c r="I2442" i="5"/>
  <c r="H2442" i="5"/>
  <c r="G2442" i="5"/>
  <c r="F2442" i="5"/>
  <c r="J2441" i="5"/>
  <c r="I2441" i="5"/>
  <c r="H2441" i="5"/>
  <c r="G2441" i="5"/>
  <c r="F2441" i="5"/>
  <c r="J2440" i="5"/>
  <c r="I2440" i="5"/>
  <c r="H2440" i="5"/>
  <c r="G2440" i="5"/>
  <c r="F2440" i="5"/>
  <c r="V2439" i="5"/>
  <c r="J2446" i="5" s="1"/>
  <c r="T2439" i="5"/>
  <c r="J2445" i="5" s="1"/>
  <c r="R2439" i="5"/>
  <c r="J2444" i="5" s="1"/>
  <c r="U2439" i="5"/>
  <c r="S2439" i="5"/>
  <c r="Q2439" i="5"/>
  <c r="E2439" i="5"/>
  <c r="D2439" i="5"/>
  <c r="C2439" i="5"/>
  <c r="B2439" i="5"/>
  <c r="A2439" i="5"/>
  <c r="A2438" i="5"/>
  <c r="A2435" i="5"/>
  <c r="K2432" i="5"/>
  <c r="H2432" i="5"/>
  <c r="G2432" i="5"/>
  <c r="E2432" i="5"/>
  <c r="E2431" i="5"/>
  <c r="E2430" i="5"/>
  <c r="E2429" i="5"/>
  <c r="J2428" i="5"/>
  <c r="I2428" i="5"/>
  <c r="H2428" i="5"/>
  <c r="G2428" i="5"/>
  <c r="F2428" i="5"/>
  <c r="J2427" i="5"/>
  <c r="I2427" i="5"/>
  <c r="H2427" i="5"/>
  <c r="G2427" i="5"/>
  <c r="F2427" i="5"/>
  <c r="J2426" i="5"/>
  <c r="I2426" i="5"/>
  <c r="H2426" i="5"/>
  <c r="G2426" i="5"/>
  <c r="F2426" i="5"/>
  <c r="J2425" i="5"/>
  <c r="I2425" i="5"/>
  <c r="H2425" i="5"/>
  <c r="G2425" i="5"/>
  <c r="F2425" i="5"/>
  <c r="V2424" i="5"/>
  <c r="J2431" i="5" s="1"/>
  <c r="T2424" i="5"/>
  <c r="J2430" i="5" s="1"/>
  <c r="R2424" i="5"/>
  <c r="J2429" i="5" s="1"/>
  <c r="U2424" i="5"/>
  <c r="S2424" i="5"/>
  <c r="Q2424" i="5"/>
  <c r="E2424" i="5"/>
  <c r="D2424" i="5"/>
  <c r="C2424" i="5"/>
  <c r="B2424" i="5"/>
  <c r="A2424" i="5"/>
  <c r="K2422" i="5"/>
  <c r="H2422" i="5"/>
  <c r="G2422" i="5"/>
  <c r="E2422" i="5"/>
  <c r="E2421" i="5"/>
  <c r="E2420" i="5"/>
  <c r="E2419" i="5"/>
  <c r="J2418" i="5"/>
  <c r="I2418" i="5"/>
  <c r="H2418" i="5"/>
  <c r="G2418" i="5"/>
  <c r="F2418" i="5"/>
  <c r="J2417" i="5"/>
  <c r="I2417" i="5"/>
  <c r="H2417" i="5"/>
  <c r="G2417" i="5"/>
  <c r="F2417" i="5"/>
  <c r="J2416" i="5"/>
  <c r="I2416" i="5"/>
  <c r="H2416" i="5"/>
  <c r="G2416" i="5"/>
  <c r="F2416" i="5"/>
  <c r="J2415" i="5"/>
  <c r="I2415" i="5"/>
  <c r="H2415" i="5"/>
  <c r="G2415" i="5"/>
  <c r="F2415" i="5"/>
  <c r="V2414" i="5"/>
  <c r="J2421" i="5" s="1"/>
  <c r="T2414" i="5"/>
  <c r="J2420" i="5" s="1"/>
  <c r="R2414" i="5"/>
  <c r="J2419" i="5" s="1"/>
  <c r="U2414" i="5"/>
  <c r="S2414" i="5"/>
  <c r="Q2414" i="5"/>
  <c r="E2414" i="5"/>
  <c r="D2414" i="5"/>
  <c r="C2414" i="5"/>
  <c r="B2414" i="5"/>
  <c r="A2414" i="5"/>
  <c r="A2413" i="5"/>
  <c r="A2410" i="5"/>
  <c r="K2407" i="5"/>
  <c r="H2407" i="5"/>
  <c r="G2407" i="5"/>
  <c r="E2407" i="5"/>
  <c r="E2406" i="5"/>
  <c r="E2405" i="5"/>
  <c r="E2404" i="5"/>
  <c r="J2403" i="5"/>
  <c r="I2403" i="5"/>
  <c r="H2403" i="5"/>
  <c r="G2403" i="5"/>
  <c r="F2403" i="5"/>
  <c r="J2402" i="5"/>
  <c r="I2402" i="5"/>
  <c r="H2402" i="5"/>
  <c r="G2402" i="5"/>
  <c r="F2402" i="5"/>
  <c r="J2401" i="5"/>
  <c r="I2401" i="5"/>
  <c r="H2401" i="5"/>
  <c r="G2401" i="5"/>
  <c r="F2401" i="5"/>
  <c r="J2400" i="5"/>
  <c r="I2400" i="5"/>
  <c r="H2400" i="5"/>
  <c r="G2400" i="5"/>
  <c r="F2400" i="5"/>
  <c r="V2399" i="5"/>
  <c r="J2406" i="5" s="1"/>
  <c r="T2399" i="5"/>
  <c r="J2405" i="5" s="1"/>
  <c r="R2399" i="5"/>
  <c r="J2404" i="5" s="1"/>
  <c r="U2399" i="5"/>
  <c r="S2399" i="5"/>
  <c r="Q2399" i="5"/>
  <c r="E2399" i="5"/>
  <c r="D2399" i="5"/>
  <c r="C2399" i="5"/>
  <c r="B2399" i="5"/>
  <c r="A2399" i="5"/>
  <c r="K2397" i="5"/>
  <c r="H2397" i="5"/>
  <c r="G2397" i="5"/>
  <c r="E2397" i="5"/>
  <c r="E2396" i="5"/>
  <c r="E2395" i="5"/>
  <c r="E2394" i="5"/>
  <c r="J2393" i="5"/>
  <c r="I2393" i="5"/>
  <c r="H2393" i="5"/>
  <c r="G2393" i="5"/>
  <c r="F2393" i="5"/>
  <c r="J2392" i="5"/>
  <c r="I2392" i="5"/>
  <c r="H2392" i="5"/>
  <c r="G2392" i="5"/>
  <c r="F2392" i="5"/>
  <c r="J2391" i="5"/>
  <c r="I2391" i="5"/>
  <c r="H2391" i="5"/>
  <c r="G2391" i="5"/>
  <c r="F2391" i="5"/>
  <c r="J2390" i="5"/>
  <c r="I2390" i="5"/>
  <c r="H2390" i="5"/>
  <c r="G2390" i="5"/>
  <c r="F2390" i="5"/>
  <c r="V2389" i="5"/>
  <c r="J2396" i="5" s="1"/>
  <c r="T2389" i="5"/>
  <c r="J2395" i="5" s="1"/>
  <c r="R2389" i="5"/>
  <c r="J2394" i="5" s="1"/>
  <c r="U2389" i="5"/>
  <c r="S2389" i="5"/>
  <c r="Q2389" i="5"/>
  <c r="E2389" i="5"/>
  <c r="D2389" i="5"/>
  <c r="C2389" i="5"/>
  <c r="B2389" i="5"/>
  <c r="A2389" i="5"/>
  <c r="K2387" i="5"/>
  <c r="H2387" i="5"/>
  <c r="G2387" i="5"/>
  <c r="E2387" i="5"/>
  <c r="E2386" i="5"/>
  <c r="E2385" i="5"/>
  <c r="E2384" i="5"/>
  <c r="J2383" i="5"/>
  <c r="I2383" i="5"/>
  <c r="H2383" i="5"/>
  <c r="G2383" i="5"/>
  <c r="F2383" i="5"/>
  <c r="J2382" i="5"/>
  <c r="I2382" i="5"/>
  <c r="H2382" i="5"/>
  <c r="G2382" i="5"/>
  <c r="F2382" i="5"/>
  <c r="J2381" i="5"/>
  <c r="I2381" i="5"/>
  <c r="H2381" i="5"/>
  <c r="G2381" i="5"/>
  <c r="F2381" i="5"/>
  <c r="J2380" i="5"/>
  <c r="I2380" i="5"/>
  <c r="H2380" i="5"/>
  <c r="G2380" i="5"/>
  <c r="F2380" i="5"/>
  <c r="V2379" i="5"/>
  <c r="J2386" i="5" s="1"/>
  <c r="T2379" i="5"/>
  <c r="J2385" i="5" s="1"/>
  <c r="R2379" i="5"/>
  <c r="J2384" i="5" s="1"/>
  <c r="U2379" i="5"/>
  <c r="S2379" i="5"/>
  <c r="Q2379" i="5"/>
  <c r="E2379" i="5"/>
  <c r="D2379" i="5"/>
  <c r="C2379" i="5"/>
  <c r="B2379" i="5"/>
  <c r="A2379" i="5"/>
  <c r="K2377" i="5"/>
  <c r="H2377" i="5"/>
  <c r="G2377" i="5"/>
  <c r="E2377" i="5"/>
  <c r="E2376" i="5"/>
  <c r="E2375" i="5"/>
  <c r="E2374" i="5"/>
  <c r="J2373" i="5"/>
  <c r="I2373" i="5"/>
  <c r="H2373" i="5"/>
  <c r="G2373" i="5"/>
  <c r="F2373" i="5"/>
  <c r="J2372" i="5"/>
  <c r="I2372" i="5"/>
  <c r="H2372" i="5"/>
  <c r="G2372" i="5"/>
  <c r="F2372" i="5"/>
  <c r="J2371" i="5"/>
  <c r="I2371" i="5"/>
  <c r="H2371" i="5"/>
  <c r="G2371" i="5"/>
  <c r="F2371" i="5"/>
  <c r="J2370" i="5"/>
  <c r="I2370" i="5"/>
  <c r="H2370" i="5"/>
  <c r="G2370" i="5"/>
  <c r="F2370" i="5"/>
  <c r="V2369" i="5"/>
  <c r="J2376" i="5" s="1"/>
  <c r="T2369" i="5"/>
  <c r="J2375" i="5" s="1"/>
  <c r="R2369" i="5"/>
  <c r="J2374" i="5" s="1"/>
  <c r="U2369" i="5"/>
  <c r="S2369" i="5"/>
  <c r="Q2369" i="5"/>
  <c r="E2369" i="5"/>
  <c r="D2369" i="5"/>
  <c r="C2369" i="5"/>
  <c r="B2369" i="5"/>
  <c r="A2369" i="5"/>
  <c r="K2367" i="5"/>
  <c r="H2367" i="5"/>
  <c r="G2367" i="5"/>
  <c r="E2367" i="5"/>
  <c r="E2366" i="5"/>
  <c r="E2365" i="5"/>
  <c r="E2364" i="5"/>
  <c r="J2363" i="5"/>
  <c r="I2363" i="5"/>
  <c r="H2363" i="5"/>
  <c r="G2363" i="5"/>
  <c r="F2363" i="5"/>
  <c r="J2362" i="5"/>
  <c r="I2362" i="5"/>
  <c r="H2362" i="5"/>
  <c r="G2362" i="5"/>
  <c r="F2362" i="5"/>
  <c r="J2361" i="5"/>
  <c r="I2361" i="5"/>
  <c r="H2361" i="5"/>
  <c r="G2361" i="5"/>
  <c r="F2361" i="5"/>
  <c r="J2360" i="5"/>
  <c r="I2360" i="5"/>
  <c r="H2360" i="5"/>
  <c r="G2360" i="5"/>
  <c r="F2360" i="5"/>
  <c r="V2359" i="5"/>
  <c r="J2366" i="5" s="1"/>
  <c r="T2359" i="5"/>
  <c r="J2365" i="5" s="1"/>
  <c r="R2359" i="5"/>
  <c r="J2364" i="5" s="1"/>
  <c r="U2359" i="5"/>
  <c r="S2359" i="5"/>
  <c r="Q2359" i="5"/>
  <c r="E2359" i="5"/>
  <c r="D2359" i="5"/>
  <c r="C2359" i="5"/>
  <c r="B2359" i="5"/>
  <c r="A2359" i="5"/>
  <c r="K2357" i="5"/>
  <c r="H2357" i="5"/>
  <c r="G2357" i="5"/>
  <c r="E2357" i="5"/>
  <c r="E2356" i="5"/>
  <c r="E2355" i="5"/>
  <c r="E2354" i="5"/>
  <c r="J2353" i="5"/>
  <c r="I2353" i="5"/>
  <c r="H2353" i="5"/>
  <c r="G2353" i="5"/>
  <c r="F2353" i="5"/>
  <c r="J2352" i="5"/>
  <c r="I2352" i="5"/>
  <c r="H2352" i="5"/>
  <c r="G2352" i="5"/>
  <c r="F2352" i="5"/>
  <c r="J2351" i="5"/>
  <c r="I2351" i="5"/>
  <c r="H2351" i="5"/>
  <c r="G2351" i="5"/>
  <c r="F2351" i="5"/>
  <c r="J2350" i="5"/>
  <c r="I2350" i="5"/>
  <c r="H2350" i="5"/>
  <c r="G2350" i="5"/>
  <c r="F2350" i="5"/>
  <c r="V2349" i="5"/>
  <c r="J2356" i="5" s="1"/>
  <c r="T2349" i="5"/>
  <c r="J2355" i="5" s="1"/>
  <c r="R2349" i="5"/>
  <c r="J2354" i="5" s="1"/>
  <c r="U2349" i="5"/>
  <c r="S2349" i="5"/>
  <c r="Q2349" i="5"/>
  <c r="E2349" i="5"/>
  <c r="D2349" i="5"/>
  <c r="C2349" i="5"/>
  <c r="B2349" i="5"/>
  <c r="A2349" i="5"/>
  <c r="K2347" i="5"/>
  <c r="H2347" i="5"/>
  <c r="G2347" i="5"/>
  <c r="E2347" i="5"/>
  <c r="E2346" i="5"/>
  <c r="E2345" i="5"/>
  <c r="E2344" i="5"/>
  <c r="J2343" i="5"/>
  <c r="I2343" i="5"/>
  <c r="H2343" i="5"/>
  <c r="G2343" i="5"/>
  <c r="F2343" i="5"/>
  <c r="J2342" i="5"/>
  <c r="I2342" i="5"/>
  <c r="H2342" i="5"/>
  <c r="G2342" i="5"/>
  <c r="F2342" i="5"/>
  <c r="J2341" i="5"/>
  <c r="I2341" i="5"/>
  <c r="H2341" i="5"/>
  <c r="G2341" i="5"/>
  <c r="F2341" i="5"/>
  <c r="J2340" i="5"/>
  <c r="I2340" i="5"/>
  <c r="H2340" i="5"/>
  <c r="G2340" i="5"/>
  <c r="F2340" i="5"/>
  <c r="V2339" i="5"/>
  <c r="J2346" i="5" s="1"/>
  <c r="T2339" i="5"/>
  <c r="J2345" i="5" s="1"/>
  <c r="R2339" i="5"/>
  <c r="J2344" i="5" s="1"/>
  <c r="U2339" i="5"/>
  <c r="S2339" i="5"/>
  <c r="Q2339" i="5"/>
  <c r="E2339" i="5"/>
  <c r="D2339" i="5"/>
  <c r="C2339" i="5"/>
  <c r="B2339" i="5"/>
  <c r="A2339" i="5"/>
  <c r="K2337" i="5"/>
  <c r="H2337" i="5"/>
  <c r="G2337" i="5"/>
  <c r="E2337" i="5"/>
  <c r="E2336" i="5"/>
  <c r="E2335" i="5"/>
  <c r="E2334" i="5"/>
  <c r="J2333" i="5"/>
  <c r="I2333" i="5"/>
  <c r="H2333" i="5"/>
  <c r="G2333" i="5"/>
  <c r="F2333" i="5"/>
  <c r="J2332" i="5"/>
  <c r="I2332" i="5"/>
  <c r="H2332" i="5"/>
  <c r="G2332" i="5"/>
  <c r="F2332" i="5"/>
  <c r="J2331" i="5"/>
  <c r="I2331" i="5"/>
  <c r="H2331" i="5"/>
  <c r="G2331" i="5"/>
  <c r="F2331" i="5"/>
  <c r="J2330" i="5"/>
  <c r="I2330" i="5"/>
  <c r="H2330" i="5"/>
  <c r="G2330" i="5"/>
  <c r="F2330" i="5"/>
  <c r="V2329" i="5"/>
  <c r="J2336" i="5" s="1"/>
  <c r="T2329" i="5"/>
  <c r="J2335" i="5" s="1"/>
  <c r="R2329" i="5"/>
  <c r="J2334" i="5" s="1"/>
  <c r="U2329" i="5"/>
  <c r="S2329" i="5"/>
  <c r="Q2329" i="5"/>
  <c r="E2329" i="5"/>
  <c r="D2329" i="5"/>
  <c r="C2329" i="5"/>
  <c r="B2329" i="5"/>
  <c r="A2329" i="5"/>
  <c r="K2327" i="5"/>
  <c r="H2327" i="5"/>
  <c r="G2327" i="5"/>
  <c r="E2327" i="5"/>
  <c r="E2326" i="5"/>
  <c r="E2325" i="5"/>
  <c r="E2324" i="5"/>
  <c r="J2323" i="5"/>
  <c r="I2323" i="5"/>
  <c r="H2323" i="5"/>
  <c r="G2323" i="5"/>
  <c r="F2323" i="5"/>
  <c r="J2322" i="5"/>
  <c r="I2322" i="5"/>
  <c r="H2322" i="5"/>
  <c r="G2322" i="5"/>
  <c r="F2322" i="5"/>
  <c r="J2321" i="5"/>
  <c r="I2321" i="5"/>
  <c r="H2321" i="5"/>
  <c r="G2321" i="5"/>
  <c r="F2321" i="5"/>
  <c r="J2320" i="5"/>
  <c r="I2320" i="5"/>
  <c r="H2320" i="5"/>
  <c r="G2320" i="5"/>
  <c r="F2320" i="5"/>
  <c r="V2319" i="5"/>
  <c r="J2326" i="5" s="1"/>
  <c r="T2319" i="5"/>
  <c r="J2325" i="5" s="1"/>
  <c r="R2319" i="5"/>
  <c r="J2324" i="5" s="1"/>
  <c r="U2319" i="5"/>
  <c r="S2319" i="5"/>
  <c r="Q2319" i="5"/>
  <c r="E2319" i="5"/>
  <c r="D2319" i="5"/>
  <c r="C2319" i="5"/>
  <c r="B2319" i="5"/>
  <c r="A2319" i="5"/>
  <c r="K2317" i="5"/>
  <c r="H2317" i="5"/>
  <c r="G2317" i="5"/>
  <c r="E2317" i="5"/>
  <c r="E2316" i="5"/>
  <c r="E2315" i="5"/>
  <c r="E2314" i="5"/>
  <c r="J2313" i="5"/>
  <c r="I2313" i="5"/>
  <c r="H2313" i="5"/>
  <c r="G2313" i="5"/>
  <c r="F2313" i="5"/>
  <c r="J2312" i="5"/>
  <c r="I2312" i="5"/>
  <c r="H2312" i="5"/>
  <c r="G2312" i="5"/>
  <c r="F2312" i="5"/>
  <c r="J2311" i="5"/>
  <c r="I2311" i="5"/>
  <c r="H2311" i="5"/>
  <c r="G2311" i="5"/>
  <c r="F2311" i="5"/>
  <c r="J2310" i="5"/>
  <c r="I2310" i="5"/>
  <c r="H2310" i="5"/>
  <c r="G2310" i="5"/>
  <c r="F2310" i="5"/>
  <c r="V2309" i="5"/>
  <c r="J2316" i="5" s="1"/>
  <c r="T2309" i="5"/>
  <c r="J2315" i="5" s="1"/>
  <c r="R2309" i="5"/>
  <c r="J2314" i="5" s="1"/>
  <c r="U2309" i="5"/>
  <c r="S2309" i="5"/>
  <c r="Q2309" i="5"/>
  <c r="E2309" i="5"/>
  <c r="D2309" i="5"/>
  <c r="C2309" i="5"/>
  <c r="B2309" i="5"/>
  <c r="A2309" i="5"/>
  <c r="A2308" i="5"/>
  <c r="A2306" i="5"/>
  <c r="A2303" i="5"/>
  <c r="A2300" i="5"/>
  <c r="K2297" i="5"/>
  <c r="H2297" i="5"/>
  <c r="G2297" i="5"/>
  <c r="E2297" i="5"/>
  <c r="E2296" i="5"/>
  <c r="E2295" i="5"/>
  <c r="E2294" i="5"/>
  <c r="J2293" i="5"/>
  <c r="I2293" i="5"/>
  <c r="H2293" i="5"/>
  <c r="G2293" i="5"/>
  <c r="F2293" i="5"/>
  <c r="J2292" i="5"/>
  <c r="I2292" i="5"/>
  <c r="H2292" i="5"/>
  <c r="G2292" i="5"/>
  <c r="F2292" i="5"/>
  <c r="J2291" i="5"/>
  <c r="I2291" i="5"/>
  <c r="H2291" i="5"/>
  <c r="G2291" i="5"/>
  <c r="F2291" i="5"/>
  <c r="J2290" i="5"/>
  <c r="I2290" i="5"/>
  <c r="H2290" i="5"/>
  <c r="G2290" i="5"/>
  <c r="F2290" i="5"/>
  <c r="V2289" i="5"/>
  <c r="J2296" i="5" s="1"/>
  <c r="T2289" i="5"/>
  <c r="J2295" i="5" s="1"/>
  <c r="R2289" i="5"/>
  <c r="J2294" i="5" s="1"/>
  <c r="U2289" i="5"/>
  <c r="S2289" i="5"/>
  <c r="Q2289" i="5"/>
  <c r="E2289" i="5"/>
  <c r="D2289" i="5"/>
  <c r="C2289" i="5"/>
  <c r="B2289" i="5"/>
  <c r="A2289" i="5"/>
  <c r="K2287" i="5"/>
  <c r="H2287" i="5"/>
  <c r="G2287" i="5"/>
  <c r="E2287" i="5"/>
  <c r="E2286" i="5"/>
  <c r="E2285" i="5"/>
  <c r="E2284" i="5"/>
  <c r="J2283" i="5"/>
  <c r="I2283" i="5"/>
  <c r="H2283" i="5"/>
  <c r="G2283" i="5"/>
  <c r="F2283" i="5"/>
  <c r="J2282" i="5"/>
  <c r="I2282" i="5"/>
  <c r="H2282" i="5"/>
  <c r="G2282" i="5"/>
  <c r="F2282" i="5"/>
  <c r="J2281" i="5"/>
  <c r="I2281" i="5"/>
  <c r="H2281" i="5"/>
  <c r="G2281" i="5"/>
  <c r="F2281" i="5"/>
  <c r="J2280" i="5"/>
  <c r="I2280" i="5"/>
  <c r="H2280" i="5"/>
  <c r="G2280" i="5"/>
  <c r="F2280" i="5"/>
  <c r="V2279" i="5"/>
  <c r="J2286" i="5" s="1"/>
  <c r="T2279" i="5"/>
  <c r="J2285" i="5" s="1"/>
  <c r="R2279" i="5"/>
  <c r="J2284" i="5" s="1"/>
  <c r="U2279" i="5"/>
  <c r="S2279" i="5"/>
  <c r="Q2279" i="5"/>
  <c r="E2279" i="5"/>
  <c r="D2279" i="5"/>
  <c r="C2279" i="5"/>
  <c r="B2279" i="5"/>
  <c r="A2279" i="5"/>
  <c r="K2277" i="5"/>
  <c r="H2277" i="5"/>
  <c r="G2277" i="5"/>
  <c r="E2277" i="5"/>
  <c r="E2276" i="5"/>
  <c r="E2275" i="5"/>
  <c r="E2274" i="5"/>
  <c r="J2273" i="5"/>
  <c r="I2273" i="5"/>
  <c r="H2273" i="5"/>
  <c r="G2273" i="5"/>
  <c r="F2273" i="5"/>
  <c r="J2272" i="5"/>
  <c r="I2272" i="5"/>
  <c r="H2272" i="5"/>
  <c r="G2272" i="5"/>
  <c r="F2272" i="5"/>
  <c r="J2271" i="5"/>
  <c r="I2271" i="5"/>
  <c r="H2271" i="5"/>
  <c r="G2271" i="5"/>
  <c r="F2271" i="5"/>
  <c r="J2270" i="5"/>
  <c r="I2270" i="5"/>
  <c r="H2270" i="5"/>
  <c r="G2270" i="5"/>
  <c r="F2270" i="5"/>
  <c r="V2269" i="5"/>
  <c r="J2276" i="5" s="1"/>
  <c r="T2269" i="5"/>
  <c r="J2275" i="5" s="1"/>
  <c r="R2269" i="5"/>
  <c r="J2274" i="5" s="1"/>
  <c r="U2269" i="5"/>
  <c r="S2269" i="5"/>
  <c r="Q2269" i="5"/>
  <c r="E2269" i="5"/>
  <c r="D2269" i="5"/>
  <c r="C2269" i="5"/>
  <c r="B2269" i="5"/>
  <c r="A2269" i="5"/>
  <c r="K2267" i="5"/>
  <c r="H2267" i="5"/>
  <c r="G2267" i="5"/>
  <c r="E2267" i="5"/>
  <c r="E2266" i="5"/>
  <c r="E2265" i="5"/>
  <c r="E2264" i="5"/>
  <c r="J2263" i="5"/>
  <c r="I2263" i="5"/>
  <c r="H2263" i="5"/>
  <c r="G2263" i="5"/>
  <c r="F2263" i="5"/>
  <c r="J2262" i="5"/>
  <c r="I2262" i="5"/>
  <c r="H2262" i="5"/>
  <c r="G2262" i="5"/>
  <c r="F2262" i="5"/>
  <c r="J2261" i="5"/>
  <c r="I2261" i="5"/>
  <c r="H2261" i="5"/>
  <c r="G2261" i="5"/>
  <c r="F2261" i="5"/>
  <c r="J2260" i="5"/>
  <c r="I2260" i="5"/>
  <c r="H2260" i="5"/>
  <c r="G2260" i="5"/>
  <c r="F2260" i="5"/>
  <c r="V2259" i="5"/>
  <c r="J2266" i="5" s="1"/>
  <c r="T2259" i="5"/>
  <c r="J2265" i="5" s="1"/>
  <c r="R2259" i="5"/>
  <c r="J2264" i="5" s="1"/>
  <c r="U2259" i="5"/>
  <c r="S2259" i="5"/>
  <c r="Q2259" i="5"/>
  <c r="E2259" i="5"/>
  <c r="D2259" i="5"/>
  <c r="C2259" i="5"/>
  <c r="B2259" i="5"/>
  <c r="A2259" i="5"/>
  <c r="K2257" i="5"/>
  <c r="H2257" i="5"/>
  <c r="G2257" i="5"/>
  <c r="E2257" i="5"/>
  <c r="E2256" i="5"/>
  <c r="E2255" i="5"/>
  <c r="E2254" i="5"/>
  <c r="J2253" i="5"/>
  <c r="I2253" i="5"/>
  <c r="H2253" i="5"/>
  <c r="G2253" i="5"/>
  <c r="F2253" i="5"/>
  <c r="J2252" i="5"/>
  <c r="I2252" i="5"/>
  <c r="H2252" i="5"/>
  <c r="G2252" i="5"/>
  <c r="F2252" i="5"/>
  <c r="J2251" i="5"/>
  <c r="I2251" i="5"/>
  <c r="H2251" i="5"/>
  <c r="G2251" i="5"/>
  <c r="F2251" i="5"/>
  <c r="J2250" i="5"/>
  <c r="I2250" i="5"/>
  <c r="H2250" i="5"/>
  <c r="G2250" i="5"/>
  <c r="F2250" i="5"/>
  <c r="V2249" i="5"/>
  <c r="J2256" i="5" s="1"/>
  <c r="T2249" i="5"/>
  <c r="J2255" i="5" s="1"/>
  <c r="R2249" i="5"/>
  <c r="J2254" i="5" s="1"/>
  <c r="U2249" i="5"/>
  <c r="S2249" i="5"/>
  <c r="Q2249" i="5"/>
  <c r="E2249" i="5"/>
  <c r="D2249" i="5"/>
  <c r="C2249" i="5"/>
  <c r="B2249" i="5"/>
  <c r="A2249" i="5"/>
  <c r="K2247" i="5"/>
  <c r="H2247" i="5"/>
  <c r="G2247" i="5"/>
  <c r="E2247" i="5"/>
  <c r="E2246" i="5"/>
  <c r="E2245" i="5"/>
  <c r="E2244" i="5"/>
  <c r="J2243" i="5"/>
  <c r="I2243" i="5"/>
  <c r="H2243" i="5"/>
  <c r="G2243" i="5"/>
  <c r="F2243" i="5"/>
  <c r="J2242" i="5"/>
  <c r="I2242" i="5"/>
  <c r="H2242" i="5"/>
  <c r="G2242" i="5"/>
  <c r="F2242" i="5"/>
  <c r="J2241" i="5"/>
  <c r="I2241" i="5"/>
  <c r="H2241" i="5"/>
  <c r="G2241" i="5"/>
  <c r="F2241" i="5"/>
  <c r="J2240" i="5"/>
  <c r="I2240" i="5"/>
  <c r="H2240" i="5"/>
  <c r="G2240" i="5"/>
  <c r="F2240" i="5"/>
  <c r="V2239" i="5"/>
  <c r="J2246" i="5" s="1"/>
  <c r="T2239" i="5"/>
  <c r="J2245" i="5" s="1"/>
  <c r="R2239" i="5"/>
  <c r="J2244" i="5" s="1"/>
  <c r="U2239" i="5"/>
  <c r="S2239" i="5"/>
  <c r="Q2239" i="5"/>
  <c r="E2239" i="5"/>
  <c r="D2239" i="5"/>
  <c r="C2239" i="5"/>
  <c r="B2239" i="5"/>
  <c r="A2239" i="5"/>
  <c r="K2237" i="5"/>
  <c r="H2237" i="5"/>
  <c r="G2237" i="5"/>
  <c r="E2237" i="5"/>
  <c r="E2236" i="5"/>
  <c r="E2235" i="5"/>
  <c r="E2234" i="5"/>
  <c r="J2233" i="5"/>
  <c r="I2233" i="5"/>
  <c r="H2233" i="5"/>
  <c r="G2233" i="5"/>
  <c r="F2233" i="5"/>
  <c r="J2232" i="5"/>
  <c r="I2232" i="5"/>
  <c r="H2232" i="5"/>
  <c r="G2232" i="5"/>
  <c r="F2232" i="5"/>
  <c r="J2231" i="5"/>
  <c r="I2231" i="5"/>
  <c r="H2231" i="5"/>
  <c r="G2231" i="5"/>
  <c r="F2231" i="5"/>
  <c r="J2230" i="5"/>
  <c r="I2230" i="5"/>
  <c r="H2230" i="5"/>
  <c r="G2230" i="5"/>
  <c r="F2230" i="5"/>
  <c r="V2229" i="5"/>
  <c r="J2236" i="5" s="1"/>
  <c r="T2229" i="5"/>
  <c r="J2235" i="5" s="1"/>
  <c r="R2229" i="5"/>
  <c r="J2234" i="5" s="1"/>
  <c r="U2229" i="5"/>
  <c r="S2229" i="5"/>
  <c r="Q2229" i="5"/>
  <c r="E2229" i="5"/>
  <c r="D2229" i="5"/>
  <c r="C2229" i="5"/>
  <c r="B2229" i="5"/>
  <c r="A2229" i="5"/>
  <c r="K2227" i="5"/>
  <c r="H2227" i="5"/>
  <c r="G2227" i="5"/>
  <c r="E2227" i="5"/>
  <c r="E2226" i="5"/>
  <c r="E2225" i="5"/>
  <c r="E2224" i="5"/>
  <c r="J2223" i="5"/>
  <c r="I2223" i="5"/>
  <c r="H2223" i="5"/>
  <c r="G2223" i="5"/>
  <c r="F2223" i="5"/>
  <c r="J2222" i="5"/>
  <c r="I2222" i="5"/>
  <c r="H2222" i="5"/>
  <c r="G2222" i="5"/>
  <c r="F2222" i="5"/>
  <c r="J2221" i="5"/>
  <c r="I2221" i="5"/>
  <c r="H2221" i="5"/>
  <c r="G2221" i="5"/>
  <c r="F2221" i="5"/>
  <c r="J2220" i="5"/>
  <c r="I2220" i="5"/>
  <c r="H2220" i="5"/>
  <c r="G2220" i="5"/>
  <c r="F2220" i="5"/>
  <c r="V2219" i="5"/>
  <c r="J2226" i="5" s="1"/>
  <c r="T2219" i="5"/>
  <c r="J2225" i="5" s="1"/>
  <c r="R2219" i="5"/>
  <c r="J2224" i="5" s="1"/>
  <c r="U2219" i="5"/>
  <c r="S2219" i="5"/>
  <c r="Q2219" i="5"/>
  <c r="E2219" i="5"/>
  <c r="D2219" i="5"/>
  <c r="C2219" i="5"/>
  <c r="B2219" i="5"/>
  <c r="A2219" i="5"/>
  <c r="K2217" i="5"/>
  <c r="H2217" i="5"/>
  <c r="G2217" i="5"/>
  <c r="E2217" i="5"/>
  <c r="E2216" i="5"/>
  <c r="E2215" i="5"/>
  <c r="E2214" i="5"/>
  <c r="J2213" i="5"/>
  <c r="I2213" i="5"/>
  <c r="H2213" i="5"/>
  <c r="G2213" i="5"/>
  <c r="F2213" i="5"/>
  <c r="J2212" i="5"/>
  <c r="I2212" i="5"/>
  <c r="H2212" i="5"/>
  <c r="G2212" i="5"/>
  <c r="F2212" i="5"/>
  <c r="J2211" i="5"/>
  <c r="I2211" i="5"/>
  <c r="H2211" i="5"/>
  <c r="G2211" i="5"/>
  <c r="F2211" i="5"/>
  <c r="J2210" i="5"/>
  <c r="I2210" i="5"/>
  <c r="H2210" i="5"/>
  <c r="G2210" i="5"/>
  <c r="F2210" i="5"/>
  <c r="V2209" i="5"/>
  <c r="J2216" i="5" s="1"/>
  <c r="T2209" i="5"/>
  <c r="J2215" i="5" s="1"/>
  <c r="R2209" i="5"/>
  <c r="J2214" i="5" s="1"/>
  <c r="U2209" i="5"/>
  <c r="S2209" i="5"/>
  <c r="Q2209" i="5"/>
  <c r="E2209" i="5"/>
  <c r="D2209" i="5"/>
  <c r="C2209" i="5"/>
  <c r="B2209" i="5"/>
  <c r="A2209" i="5"/>
  <c r="K2207" i="5"/>
  <c r="H2207" i="5"/>
  <c r="G2207" i="5"/>
  <c r="E2207" i="5"/>
  <c r="E2206" i="5"/>
  <c r="E2205" i="5"/>
  <c r="E2204" i="5"/>
  <c r="J2203" i="5"/>
  <c r="I2203" i="5"/>
  <c r="H2203" i="5"/>
  <c r="G2203" i="5"/>
  <c r="F2203" i="5"/>
  <c r="J2202" i="5"/>
  <c r="I2202" i="5"/>
  <c r="H2202" i="5"/>
  <c r="G2202" i="5"/>
  <c r="F2202" i="5"/>
  <c r="J2201" i="5"/>
  <c r="I2201" i="5"/>
  <c r="H2201" i="5"/>
  <c r="G2201" i="5"/>
  <c r="F2201" i="5"/>
  <c r="J2200" i="5"/>
  <c r="I2200" i="5"/>
  <c r="H2200" i="5"/>
  <c r="G2200" i="5"/>
  <c r="F2200" i="5"/>
  <c r="V2199" i="5"/>
  <c r="J2206" i="5" s="1"/>
  <c r="T2199" i="5"/>
  <c r="J2205" i="5" s="1"/>
  <c r="R2199" i="5"/>
  <c r="J2204" i="5" s="1"/>
  <c r="U2199" i="5"/>
  <c r="S2199" i="5"/>
  <c r="Q2199" i="5"/>
  <c r="E2199" i="5"/>
  <c r="D2199" i="5"/>
  <c r="C2199" i="5"/>
  <c r="B2199" i="5"/>
  <c r="A2199" i="5"/>
  <c r="K2197" i="5"/>
  <c r="H2197" i="5"/>
  <c r="G2197" i="5"/>
  <c r="E2197" i="5"/>
  <c r="E2196" i="5"/>
  <c r="E2195" i="5"/>
  <c r="E2194" i="5"/>
  <c r="J2193" i="5"/>
  <c r="I2193" i="5"/>
  <c r="H2193" i="5"/>
  <c r="G2193" i="5"/>
  <c r="F2193" i="5"/>
  <c r="J2192" i="5"/>
  <c r="I2192" i="5"/>
  <c r="H2192" i="5"/>
  <c r="G2192" i="5"/>
  <c r="F2192" i="5"/>
  <c r="J2191" i="5"/>
  <c r="I2191" i="5"/>
  <c r="H2191" i="5"/>
  <c r="G2191" i="5"/>
  <c r="F2191" i="5"/>
  <c r="J2190" i="5"/>
  <c r="I2190" i="5"/>
  <c r="H2190" i="5"/>
  <c r="G2190" i="5"/>
  <c r="F2190" i="5"/>
  <c r="V2189" i="5"/>
  <c r="J2196" i="5" s="1"/>
  <c r="T2189" i="5"/>
  <c r="J2195" i="5" s="1"/>
  <c r="R2189" i="5"/>
  <c r="J2194" i="5" s="1"/>
  <c r="U2189" i="5"/>
  <c r="S2189" i="5"/>
  <c r="Q2189" i="5"/>
  <c r="E2189" i="5"/>
  <c r="D2189" i="5"/>
  <c r="C2189" i="5"/>
  <c r="B2189" i="5"/>
  <c r="A2189" i="5"/>
  <c r="K2187" i="5"/>
  <c r="H2187" i="5"/>
  <c r="G2187" i="5"/>
  <c r="E2187" i="5"/>
  <c r="E2186" i="5"/>
  <c r="E2185" i="5"/>
  <c r="E2184" i="5"/>
  <c r="J2183" i="5"/>
  <c r="I2183" i="5"/>
  <c r="H2183" i="5"/>
  <c r="G2183" i="5"/>
  <c r="F2183" i="5"/>
  <c r="J2182" i="5"/>
  <c r="I2182" i="5"/>
  <c r="H2182" i="5"/>
  <c r="G2182" i="5"/>
  <c r="F2182" i="5"/>
  <c r="J2181" i="5"/>
  <c r="I2181" i="5"/>
  <c r="H2181" i="5"/>
  <c r="G2181" i="5"/>
  <c r="F2181" i="5"/>
  <c r="J2180" i="5"/>
  <c r="I2180" i="5"/>
  <c r="H2180" i="5"/>
  <c r="G2180" i="5"/>
  <c r="F2180" i="5"/>
  <c r="V2179" i="5"/>
  <c r="J2186" i="5" s="1"/>
  <c r="T2179" i="5"/>
  <c r="J2185" i="5" s="1"/>
  <c r="R2179" i="5"/>
  <c r="J2184" i="5" s="1"/>
  <c r="U2179" i="5"/>
  <c r="S2179" i="5"/>
  <c r="Q2179" i="5"/>
  <c r="E2179" i="5"/>
  <c r="D2179" i="5"/>
  <c r="C2179" i="5"/>
  <c r="B2179" i="5"/>
  <c r="A2179" i="5"/>
  <c r="K2177" i="5"/>
  <c r="H2177" i="5"/>
  <c r="G2177" i="5"/>
  <c r="E2177" i="5"/>
  <c r="E2176" i="5"/>
  <c r="E2175" i="5"/>
  <c r="E2174" i="5"/>
  <c r="J2173" i="5"/>
  <c r="I2173" i="5"/>
  <c r="H2173" i="5"/>
  <c r="G2173" i="5"/>
  <c r="F2173" i="5"/>
  <c r="J2172" i="5"/>
  <c r="I2172" i="5"/>
  <c r="H2172" i="5"/>
  <c r="G2172" i="5"/>
  <c r="F2172" i="5"/>
  <c r="J2171" i="5"/>
  <c r="I2171" i="5"/>
  <c r="H2171" i="5"/>
  <c r="G2171" i="5"/>
  <c r="F2171" i="5"/>
  <c r="J2170" i="5"/>
  <c r="I2170" i="5"/>
  <c r="H2170" i="5"/>
  <c r="G2170" i="5"/>
  <c r="F2170" i="5"/>
  <c r="V2169" i="5"/>
  <c r="J2176" i="5" s="1"/>
  <c r="T2169" i="5"/>
  <c r="J2175" i="5" s="1"/>
  <c r="R2169" i="5"/>
  <c r="J2174" i="5" s="1"/>
  <c r="U2169" i="5"/>
  <c r="S2169" i="5"/>
  <c r="Q2169" i="5"/>
  <c r="E2169" i="5"/>
  <c r="D2169" i="5"/>
  <c r="C2169" i="5"/>
  <c r="B2169" i="5"/>
  <c r="A2169" i="5"/>
  <c r="K2167" i="5"/>
  <c r="H2167" i="5"/>
  <c r="G2167" i="5"/>
  <c r="E2167" i="5"/>
  <c r="E2166" i="5"/>
  <c r="E2165" i="5"/>
  <c r="E2164" i="5"/>
  <c r="J2163" i="5"/>
  <c r="I2163" i="5"/>
  <c r="H2163" i="5"/>
  <c r="G2163" i="5"/>
  <c r="F2163" i="5"/>
  <c r="J2162" i="5"/>
  <c r="I2162" i="5"/>
  <c r="H2162" i="5"/>
  <c r="G2162" i="5"/>
  <c r="F2162" i="5"/>
  <c r="J2161" i="5"/>
  <c r="I2161" i="5"/>
  <c r="H2161" i="5"/>
  <c r="G2161" i="5"/>
  <c r="F2161" i="5"/>
  <c r="J2160" i="5"/>
  <c r="I2160" i="5"/>
  <c r="H2160" i="5"/>
  <c r="G2160" i="5"/>
  <c r="F2160" i="5"/>
  <c r="V2159" i="5"/>
  <c r="J2166" i="5" s="1"/>
  <c r="T2159" i="5"/>
  <c r="J2165" i="5" s="1"/>
  <c r="R2159" i="5"/>
  <c r="J2164" i="5" s="1"/>
  <c r="U2159" i="5"/>
  <c r="S2159" i="5"/>
  <c r="Q2159" i="5"/>
  <c r="E2159" i="5"/>
  <c r="D2159" i="5"/>
  <c r="C2159" i="5"/>
  <c r="B2159" i="5"/>
  <c r="A2159" i="5"/>
  <c r="A2158" i="5"/>
  <c r="A2155" i="5"/>
  <c r="K2152" i="5"/>
  <c r="H2152" i="5"/>
  <c r="G2152" i="5"/>
  <c r="E2152" i="5"/>
  <c r="E2151" i="5"/>
  <c r="E2150" i="5"/>
  <c r="E2149" i="5"/>
  <c r="J2148" i="5"/>
  <c r="I2148" i="5"/>
  <c r="H2148" i="5"/>
  <c r="G2148" i="5"/>
  <c r="F2148" i="5"/>
  <c r="J2147" i="5"/>
  <c r="I2147" i="5"/>
  <c r="H2147" i="5"/>
  <c r="G2147" i="5"/>
  <c r="F2147" i="5"/>
  <c r="J2146" i="5"/>
  <c r="I2146" i="5"/>
  <c r="H2146" i="5"/>
  <c r="G2146" i="5"/>
  <c r="F2146" i="5"/>
  <c r="J2145" i="5"/>
  <c r="I2145" i="5"/>
  <c r="H2145" i="5"/>
  <c r="G2145" i="5"/>
  <c r="F2145" i="5"/>
  <c r="V2144" i="5"/>
  <c r="J2151" i="5" s="1"/>
  <c r="T2144" i="5"/>
  <c r="J2150" i="5" s="1"/>
  <c r="R2144" i="5"/>
  <c r="J2149" i="5" s="1"/>
  <c r="U2144" i="5"/>
  <c r="S2144" i="5"/>
  <c r="Q2144" i="5"/>
  <c r="E2144" i="5"/>
  <c r="D2144" i="5"/>
  <c r="C2144" i="5"/>
  <c r="B2144" i="5"/>
  <c r="A2144" i="5"/>
  <c r="K2142" i="5"/>
  <c r="H2142" i="5"/>
  <c r="G2142" i="5"/>
  <c r="E2142" i="5"/>
  <c r="E2141" i="5"/>
  <c r="E2140" i="5"/>
  <c r="E2139" i="5"/>
  <c r="J2138" i="5"/>
  <c r="I2138" i="5"/>
  <c r="H2138" i="5"/>
  <c r="G2138" i="5"/>
  <c r="F2138" i="5"/>
  <c r="J2137" i="5"/>
  <c r="I2137" i="5"/>
  <c r="H2137" i="5"/>
  <c r="G2137" i="5"/>
  <c r="F2137" i="5"/>
  <c r="J2136" i="5"/>
  <c r="I2136" i="5"/>
  <c r="H2136" i="5"/>
  <c r="G2136" i="5"/>
  <c r="F2136" i="5"/>
  <c r="J2135" i="5"/>
  <c r="I2135" i="5"/>
  <c r="H2135" i="5"/>
  <c r="G2135" i="5"/>
  <c r="F2135" i="5"/>
  <c r="V2134" i="5"/>
  <c r="J2141" i="5" s="1"/>
  <c r="T2134" i="5"/>
  <c r="J2140" i="5" s="1"/>
  <c r="R2134" i="5"/>
  <c r="J2139" i="5" s="1"/>
  <c r="U2134" i="5"/>
  <c r="S2134" i="5"/>
  <c r="Q2134" i="5"/>
  <c r="E2134" i="5"/>
  <c r="D2134" i="5"/>
  <c r="C2134" i="5"/>
  <c r="B2134" i="5"/>
  <c r="A2134" i="5"/>
  <c r="K2132" i="5"/>
  <c r="H2132" i="5"/>
  <c r="G2132" i="5"/>
  <c r="E2132" i="5"/>
  <c r="E2131" i="5"/>
  <c r="E2130" i="5"/>
  <c r="E2129" i="5"/>
  <c r="J2128" i="5"/>
  <c r="I2128" i="5"/>
  <c r="H2128" i="5"/>
  <c r="G2128" i="5"/>
  <c r="F2128" i="5"/>
  <c r="J2127" i="5"/>
  <c r="I2127" i="5"/>
  <c r="H2127" i="5"/>
  <c r="G2127" i="5"/>
  <c r="F2127" i="5"/>
  <c r="J2126" i="5"/>
  <c r="I2126" i="5"/>
  <c r="H2126" i="5"/>
  <c r="G2126" i="5"/>
  <c r="F2126" i="5"/>
  <c r="J2125" i="5"/>
  <c r="I2125" i="5"/>
  <c r="H2125" i="5"/>
  <c r="G2125" i="5"/>
  <c r="F2125" i="5"/>
  <c r="V2124" i="5"/>
  <c r="J2131" i="5" s="1"/>
  <c r="T2124" i="5"/>
  <c r="J2130" i="5" s="1"/>
  <c r="R2124" i="5"/>
  <c r="J2129" i="5" s="1"/>
  <c r="U2124" i="5"/>
  <c r="S2124" i="5"/>
  <c r="Q2124" i="5"/>
  <c r="E2124" i="5"/>
  <c r="D2124" i="5"/>
  <c r="C2124" i="5"/>
  <c r="B2124" i="5"/>
  <c r="A2124" i="5"/>
  <c r="K2122" i="5"/>
  <c r="H2122" i="5"/>
  <c r="G2122" i="5"/>
  <c r="E2122" i="5"/>
  <c r="E2121" i="5"/>
  <c r="E2120" i="5"/>
  <c r="E2119" i="5"/>
  <c r="J2118" i="5"/>
  <c r="I2118" i="5"/>
  <c r="H2118" i="5"/>
  <c r="G2118" i="5"/>
  <c r="F2118" i="5"/>
  <c r="J2117" i="5"/>
  <c r="I2117" i="5"/>
  <c r="H2117" i="5"/>
  <c r="G2117" i="5"/>
  <c r="F2117" i="5"/>
  <c r="J2116" i="5"/>
  <c r="I2116" i="5"/>
  <c r="H2116" i="5"/>
  <c r="G2116" i="5"/>
  <c r="F2116" i="5"/>
  <c r="J2115" i="5"/>
  <c r="I2115" i="5"/>
  <c r="H2115" i="5"/>
  <c r="G2115" i="5"/>
  <c r="F2115" i="5"/>
  <c r="V2114" i="5"/>
  <c r="J2121" i="5" s="1"/>
  <c r="T2114" i="5"/>
  <c r="J2120" i="5" s="1"/>
  <c r="R2114" i="5"/>
  <c r="J2119" i="5" s="1"/>
  <c r="U2114" i="5"/>
  <c r="S2114" i="5"/>
  <c r="Q2114" i="5"/>
  <c r="E2114" i="5"/>
  <c r="D2114" i="5"/>
  <c r="C2114" i="5"/>
  <c r="B2114" i="5"/>
  <c r="A2114" i="5"/>
  <c r="K2112" i="5"/>
  <c r="H2112" i="5"/>
  <c r="G2112" i="5"/>
  <c r="E2112" i="5"/>
  <c r="E2111" i="5"/>
  <c r="E2110" i="5"/>
  <c r="E2109" i="5"/>
  <c r="J2108" i="5"/>
  <c r="I2108" i="5"/>
  <c r="H2108" i="5"/>
  <c r="G2108" i="5"/>
  <c r="F2108" i="5"/>
  <c r="J2107" i="5"/>
  <c r="I2107" i="5"/>
  <c r="H2107" i="5"/>
  <c r="G2107" i="5"/>
  <c r="F2107" i="5"/>
  <c r="J2106" i="5"/>
  <c r="I2106" i="5"/>
  <c r="H2106" i="5"/>
  <c r="G2106" i="5"/>
  <c r="F2106" i="5"/>
  <c r="J2105" i="5"/>
  <c r="I2105" i="5"/>
  <c r="H2105" i="5"/>
  <c r="G2105" i="5"/>
  <c r="F2105" i="5"/>
  <c r="V2104" i="5"/>
  <c r="J2111" i="5" s="1"/>
  <c r="T2104" i="5"/>
  <c r="J2110" i="5" s="1"/>
  <c r="R2104" i="5"/>
  <c r="J2109" i="5" s="1"/>
  <c r="U2104" i="5"/>
  <c r="S2104" i="5"/>
  <c r="Q2104" i="5"/>
  <c r="E2104" i="5"/>
  <c r="D2104" i="5"/>
  <c r="C2104" i="5"/>
  <c r="B2104" i="5"/>
  <c r="A2104" i="5"/>
  <c r="K2102" i="5"/>
  <c r="H2102" i="5"/>
  <c r="G2102" i="5"/>
  <c r="E2102" i="5"/>
  <c r="E2101" i="5"/>
  <c r="E2100" i="5"/>
  <c r="E2099" i="5"/>
  <c r="J2098" i="5"/>
  <c r="I2098" i="5"/>
  <c r="H2098" i="5"/>
  <c r="G2098" i="5"/>
  <c r="F2098" i="5"/>
  <c r="J2097" i="5"/>
  <c r="I2097" i="5"/>
  <c r="H2097" i="5"/>
  <c r="G2097" i="5"/>
  <c r="F2097" i="5"/>
  <c r="J2096" i="5"/>
  <c r="I2096" i="5"/>
  <c r="H2096" i="5"/>
  <c r="G2096" i="5"/>
  <c r="F2096" i="5"/>
  <c r="J2095" i="5"/>
  <c r="I2095" i="5"/>
  <c r="H2095" i="5"/>
  <c r="G2095" i="5"/>
  <c r="F2095" i="5"/>
  <c r="V2094" i="5"/>
  <c r="J2101" i="5" s="1"/>
  <c r="T2094" i="5"/>
  <c r="J2100" i="5" s="1"/>
  <c r="R2094" i="5"/>
  <c r="J2099" i="5" s="1"/>
  <c r="U2094" i="5"/>
  <c r="S2094" i="5"/>
  <c r="Q2094" i="5"/>
  <c r="E2094" i="5"/>
  <c r="D2094" i="5"/>
  <c r="C2094" i="5"/>
  <c r="B2094" i="5"/>
  <c r="A2094" i="5"/>
  <c r="K2092" i="5"/>
  <c r="H2092" i="5"/>
  <c r="G2092" i="5"/>
  <c r="E2092" i="5"/>
  <c r="E2091" i="5"/>
  <c r="E2090" i="5"/>
  <c r="E2089" i="5"/>
  <c r="J2088" i="5"/>
  <c r="I2088" i="5"/>
  <c r="H2088" i="5"/>
  <c r="G2088" i="5"/>
  <c r="F2088" i="5"/>
  <c r="J2087" i="5"/>
  <c r="I2087" i="5"/>
  <c r="H2087" i="5"/>
  <c r="G2087" i="5"/>
  <c r="F2087" i="5"/>
  <c r="J2086" i="5"/>
  <c r="I2086" i="5"/>
  <c r="H2086" i="5"/>
  <c r="G2086" i="5"/>
  <c r="F2086" i="5"/>
  <c r="J2085" i="5"/>
  <c r="I2085" i="5"/>
  <c r="H2085" i="5"/>
  <c r="G2085" i="5"/>
  <c r="F2085" i="5"/>
  <c r="V2084" i="5"/>
  <c r="J2091" i="5" s="1"/>
  <c r="T2084" i="5"/>
  <c r="J2090" i="5" s="1"/>
  <c r="R2084" i="5"/>
  <c r="J2089" i="5" s="1"/>
  <c r="U2084" i="5"/>
  <c r="S2084" i="5"/>
  <c r="Q2084" i="5"/>
  <c r="E2084" i="5"/>
  <c r="D2084" i="5"/>
  <c r="C2084" i="5"/>
  <c r="B2084" i="5"/>
  <c r="A2084" i="5"/>
  <c r="K2082" i="5"/>
  <c r="H2082" i="5"/>
  <c r="G2082" i="5"/>
  <c r="E2082" i="5"/>
  <c r="E2081" i="5"/>
  <c r="E2080" i="5"/>
  <c r="E2079" i="5"/>
  <c r="J2078" i="5"/>
  <c r="I2078" i="5"/>
  <c r="H2078" i="5"/>
  <c r="G2078" i="5"/>
  <c r="F2078" i="5"/>
  <c r="J2077" i="5"/>
  <c r="I2077" i="5"/>
  <c r="H2077" i="5"/>
  <c r="G2077" i="5"/>
  <c r="F2077" i="5"/>
  <c r="J2076" i="5"/>
  <c r="I2076" i="5"/>
  <c r="H2076" i="5"/>
  <c r="G2076" i="5"/>
  <c r="F2076" i="5"/>
  <c r="J2075" i="5"/>
  <c r="I2075" i="5"/>
  <c r="H2075" i="5"/>
  <c r="G2075" i="5"/>
  <c r="F2075" i="5"/>
  <c r="V2074" i="5"/>
  <c r="J2081" i="5" s="1"/>
  <c r="T2074" i="5"/>
  <c r="J2080" i="5" s="1"/>
  <c r="R2074" i="5"/>
  <c r="J2079" i="5" s="1"/>
  <c r="U2074" i="5"/>
  <c r="S2074" i="5"/>
  <c r="Q2074" i="5"/>
  <c r="E2074" i="5"/>
  <c r="D2074" i="5"/>
  <c r="C2074" i="5"/>
  <c r="B2074" i="5"/>
  <c r="A2074" i="5"/>
  <c r="K2072" i="5"/>
  <c r="H2072" i="5"/>
  <c r="G2072" i="5"/>
  <c r="E2072" i="5"/>
  <c r="E2071" i="5"/>
  <c r="E2070" i="5"/>
  <c r="E2069" i="5"/>
  <c r="J2068" i="5"/>
  <c r="I2068" i="5"/>
  <c r="H2068" i="5"/>
  <c r="G2068" i="5"/>
  <c r="F2068" i="5"/>
  <c r="J2067" i="5"/>
  <c r="I2067" i="5"/>
  <c r="H2067" i="5"/>
  <c r="G2067" i="5"/>
  <c r="F2067" i="5"/>
  <c r="J2066" i="5"/>
  <c r="I2066" i="5"/>
  <c r="H2066" i="5"/>
  <c r="G2066" i="5"/>
  <c r="F2066" i="5"/>
  <c r="J2065" i="5"/>
  <c r="I2065" i="5"/>
  <c r="H2065" i="5"/>
  <c r="G2065" i="5"/>
  <c r="F2065" i="5"/>
  <c r="V2064" i="5"/>
  <c r="J2071" i="5" s="1"/>
  <c r="T2064" i="5"/>
  <c r="J2070" i="5" s="1"/>
  <c r="R2064" i="5"/>
  <c r="J2069" i="5" s="1"/>
  <c r="U2064" i="5"/>
  <c r="S2064" i="5"/>
  <c r="Q2064" i="5"/>
  <c r="E2064" i="5"/>
  <c r="D2064" i="5"/>
  <c r="C2064" i="5"/>
  <c r="B2064" i="5"/>
  <c r="A2064" i="5"/>
  <c r="K2062" i="5"/>
  <c r="H2062" i="5"/>
  <c r="G2062" i="5"/>
  <c r="E2062" i="5"/>
  <c r="E2061" i="5"/>
  <c r="E2060" i="5"/>
  <c r="E2059" i="5"/>
  <c r="J2058" i="5"/>
  <c r="I2058" i="5"/>
  <c r="H2058" i="5"/>
  <c r="G2058" i="5"/>
  <c r="F2058" i="5"/>
  <c r="J2057" i="5"/>
  <c r="I2057" i="5"/>
  <c r="H2057" i="5"/>
  <c r="G2057" i="5"/>
  <c r="F2057" i="5"/>
  <c r="J2056" i="5"/>
  <c r="I2056" i="5"/>
  <c r="H2056" i="5"/>
  <c r="G2056" i="5"/>
  <c r="F2056" i="5"/>
  <c r="J2055" i="5"/>
  <c r="I2055" i="5"/>
  <c r="H2055" i="5"/>
  <c r="G2055" i="5"/>
  <c r="F2055" i="5"/>
  <c r="V2054" i="5"/>
  <c r="J2061" i="5" s="1"/>
  <c r="T2054" i="5"/>
  <c r="J2060" i="5" s="1"/>
  <c r="R2054" i="5"/>
  <c r="J2059" i="5" s="1"/>
  <c r="U2054" i="5"/>
  <c r="S2054" i="5"/>
  <c r="Q2054" i="5"/>
  <c r="E2054" i="5"/>
  <c r="D2054" i="5"/>
  <c r="C2054" i="5"/>
  <c r="B2054" i="5"/>
  <c r="A2054" i="5"/>
  <c r="K2052" i="5"/>
  <c r="H2052" i="5"/>
  <c r="G2052" i="5"/>
  <c r="E2052" i="5"/>
  <c r="E2051" i="5"/>
  <c r="E2050" i="5"/>
  <c r="E2049" i="5"/>
  <c r="J2048" i="5"/>
  <c r="I2048" i="5"/>
  <c r="H2048" i="5"/>
  <c r="G2048" i="5"/>
  <c r="F2048" i="5"/>
  <c r="J2047" i="5"/>
  <c r="I2047" i="5"/>
  <c r="H2047" i="5"/>
  <c r="G2047" i="5"/>
  <c r="F2047" i="5"/>
  <c r="J2046" i="5"/>
  <c r="I2046" i="5"/>
  <c r="H2046" i="5"/>
  <c r="G2046" i="5"/>
  <c r="F2046" i="5"/>
  <c r="J2045" i="5"/>
  <c r="I2045" i="5"/>
  <c r="H2045" i="5"/>
  <c r="G2045" i="5"/>
  <c r="F2045" i="5"/>
  <c r="V2044" i="5"/>
  <c r="J2051" i="5" s="1"/>
  <c r="T2044" i="5"/>
  <c r="J2050" i="5" s="1"/>
  <c r="R2044" i="5"/>
  <c r="J2049" i="5" s="1"/>
  <c r="U2044" i="5"/>
  <c r="S2044" i="5"/>
  <c r="Q2044" i="5"/>
  <c r="E2044" i="5"/>
  <c r="D2044" i="5"/>
  <c r="C2044" i="5"/>
  <c r="B2044" i="5"/>
  <c r="A2044" i="5"/>
  <c r="K2042" i="5"/>
  <c r="H2042" i="5"/>
  <c r="G2042" i="5"/>
  <c r="E2042" i="5"/>
  <c r="E2041" i="5"/>
  <c r="E2040" i="5"/>
  <c r="E2039" i="5"/>
  <c r="J2038" i="5"/>
  <c r="I2038" i="5"/>
  <c r="H2038" i="5"/>
  <c r="G2038" i="5"/>
  <c r="F2038" i="5"/>
  <c r="J2037" i="5"/>
  <c r="I2037" i="5"/>
  <c r="H2037" i="5"/>
  <c r="G2037" i="5"/>
  <c r="F2037" i="5"/>
  <c r="J2036" i="5"/>
  <c r="I2036" i="5"/>
  <c r="H2036" i="5"/>
  <c r="G2036" i="5"/>
  <c r="F2036" i="5"/>
  <c r="J2035" i="5"/>
  <c r="I2035" i="5"/>
  <c r="H2035" i="5"/>
  <c r="G2035" i="5"/>
  <c r="F2035" i="5"/>
  <c r="V2034" i="5"/>
  <c r="J2041" i="5" s="1"/>
  <c r="T2034" i="5"/>
  <c r="J2040" i="5" s="1"/>
  <c r="R2034" i="5"/>
  <c r="J2039" i="5" s="1"/>
  <c r="U2034" i="5"/>
  <c r="S2034" i="5"/>
  <c r="Q2034" i="5"/>
  <c r="E2034" i="5"/>
  <c r="D2034" i="5"/>
  <c r="C2034" i="5"/>
  <c r="B2034" i="5"/>
  <c r="A2034" i="5"/>
  <c r="K2032" i="5"/>
  <c r="H2032" i="5"/>
  <c r="G2032" i="5"/>
  <c r="E2032" i="5"/>
  <c r="E2031" i="5"/>
  <c r="E2030" i="5"/>
  <c r="E2029" i="5"/>
  <c r="J2028" i="5"/>
  <c r="I2028" i="5"/>
  <c r="H2028" i="5"/>
  <c r="G2028" i="5"/>
  <c r="F2028" i="5"/>
  <c r="J2027" i="5"/>
  <c r="I2027" i="5"/>
  <c r="H2027" i="5"/>
  <c r="G2027" i="5"/>
  <c r="F2027" i="5"/>
  <c r="J2026" i="5"/>
  <c r="I2026" i="5"/>
  <c r="H2026" i="5"/>
  <c r="G2026" i="5"/>
  <c r="F2026" i="5"/>
  <c r="J2025" i="5"/>
  <c r="I2025" i="5"/>
  <c r="H2025" i="5"/>
  <c r="G2025" i="5"/>
  <c r="F2025" i="5"/>
  <c r="V2024" i="5"/>
  <c r="J2031" i="5" s="1"/>
  <c r="T2024" i="5"/>
  <c r="J2030" i="5" s="1"/>
  <c r="R2024" i="5"/>
  <c r="J2029" i="5" s="1"/>
  <c r="U2024" i="5"/>
  <c r="S2024" i="5"/>
  <c r="Q2024" i="5"/>
  <c r="E2024" i="5"/>
  <c r="D2024" i="5"/>
  <c r="C2024" i="5"/>
  <c r="B2024" i="5"/>
  <c r="A2024" i="5"/>
  <c r="K2022" i="5"/>
  <c r="H2022" i="5"/>
  <c r="G2022" i="5"/>
  <c r="E2022" i="5"/>
  <c r="E2021" i="5"/>
  <c r="E2020" i="5"/>
  <c r="E2019" i="5"/>
  <c r="J2018" i="5"/>
  <c r="I2018" i="5"/>
  <c r="H2018" i="5"/>
  <c r="G2018" i="5"/>
  <c r="F2018" i="5"/>
  <c r="J2017" i="5"/>
  <c r="I2017" i="5"/>
  <c r="H2017" i="5"/>
  <c r="G2017" i="5"/>
  <c r="F2017" i="5"/>
  <c r="J2016" i="5"/>
  <c r="I2016" i="5"/>
  <c r="H2016" i="5"/>
  <c r="G2016" i="5"/>
  <c r="F2016" i="5"/>
  <c r="J2015" i="5"/>
  <c r="I2015" i="5"/>
  <c r="H2015" i="5"/>
  <c r="G2015" i="5"/>
  <c r="F2015" i="5"/>
  <c r="V2014" i="5"/>
  <c r="J2021" i="5" s="1"/>
  <c r="T2014" i="5"/>
  <c r="J2020" i="5" s="1"/>
  <c r="R2014" i="5"/>
  <c r="J2019" i="5" s="1"/>
  <c r="U2014" i="5"/>
  <c r="S2014" i="5"/>
  <c r="Q2014" i="5"/>
  <c r="E2014" i="5"/>
  <c r="D2014" i="5"/>
  <c r="C2014" i="5"/>
  <c r="B2014" i="5"/>
  <c r="A2014" i="5"/>
  <c r="K2012" i="5"/>
  <c r="H2012" i="5"/>
  <c r="G2012" i="5"/>
  <c r="E2012" i="5"/>
  <c r="E2011" i="5"/>
  <c r="E2010" i="5"/>
  <c r="E2009" i="5"/>
  <c r="J2008" i="5"/>
  <c r="I2008" i="5"/>
  <c r="H2008" i="5"/>
  <c r="G2008" i="5"/>
  <c r="F2008" i="5"/>
  <c r="J2007" i="5"/>
  <c r="I2007" i="5"/>
  <c r="H2007" i="5"/>
  <c r="G2007" i="5"/>
  <c r="F2007" i="5"/>
  <c r="J2006" i="5"/>
  <c r="I2006" i="5"/>
  <c r="H2006" i="5"/>
  <c r="G2006" i="5"/>
  <c r="F2006" i="5"/>
  <c r="J2005" i="5"/>
  <c r="I2005" i="5"/>
  <c r="H2005" i="5"/>
  <c r="G2005" i="5"/>
  <c r="F2005" i="5"/>
  <c r="V2004" i="5"/>
  <c r="J2011" i="5" s="1"/>
  <c r="T2004" i="5"/>
  <c r="J2010" i="5" s="1"/>
  <c r="R2004" i="5"/>
  <c r="J2009" i="5" s="1"/>
  <c r="U2004" i="5"/>
  <c r="S2004" i="5"/>
  <c r="Q2004" i="5"/>
  <c r="E2004" i="5"/>
  <c r="D2004" i="5"/>
  <c r="C2004" i="5"/>
  <c r="B2004" i="5"/>
  <c r="A2004" i="5"/>
  <c r="K2002" i="5"/>
  <c r="H2002" i="5"/>
  <c r="G2002" i="5"/>
  <c r="E2002" i="5"/>
  <c r="E2001" i="5"/>
  <c r="E2000" i="5"/>
  <c r="E1999" i="5"/>
  <c r="J1998" i="5"/>
  <c r="I1998" i="5"/>
  <c r="H1998" i="5"/>
  <c r="G1998" i="5"/>
  <c r="F1998" i="5"/>
  <c r="J1997" i="5"/>
  <c r="I1997" i="5"/>
  <c r="H1997" i="5"/>
  <c r="G1997" i="5"/>
  <c r="F1997" i="5"/>
  <c r="J1996" i="5"/>
  <c r="I1996" i="5"/>
  <c r="H1996" i="5"/>
  <c r="G1996" i="5"/>
  <c r="F1996" i="5"/>
  <c r="J1995" i="5"/>
  <c r="I1995" i="5"/>
  <c r="H1995" i="5"/>
  <c r="G1995" i="5"/>
  <c r="F1995" i="5"/>
  <c r="V1994" i="5"/>
  <c r="J2001" i="5" s="1"/>
  <c r="T1994" i="5"/>
  <c r="J2000" i="5" s="1"/>
  <c r="R1994" i="5"/>
  <c r="J1999" i="5" s="1"/>
  <c r="U1994" i="5"/>
  <c r="S1994" i="5"/>
  <c r="Q1994" i="5"/>
  <c r="E1994" i="5"/>
  <c r="D1994" i="5"/>
  <c r="C1994" i="5"/>
  <c r="B1994" i="5"/>
  <c r="A1994" i="5"/>
  <c r="K1992" i="5"/>
  <c r="H1992" i="5"/>
  <c r="G1992" i="5"/>
  <c r="E1992" i="5"/>
  <c r="E1991" i="5"/>
  <c r="E1990" i="5"/>
  <c r="E1989" i="5"/>
  <c r="J1988" i="5"/>
  <c r="I1988" i="5"/>
  <c r="H1988" i="5"/>
  <c r="G1988" i="5"/>
  <c r="F1988" i="5"/>
  <c r="J1987" i="5"/>
  <c r="I1987" i="5"/>
  <c r="H1987" i="5"/>
  <c r="G1987" i="5"/>
  <c r="F1987" i="5"/>
  <c r="J1986" i="5"/>
  <c r="I1986" i="5"/>
  <c r="H1986" i="5"/>
  <c r="G1986" i="5"/>
  <c r="F1986" i="5"/>
  <c r="J1985" i="5"/>
  <c r="I1985" i="5"/>
  <c r="H1985" i="5"/>
  <c r="G1985" i="5"/>
  <c r="F1985" i="5"/>
  <c r="V1984" i="5"/>
  <c r="J1991" i="5" s="1"/>
  <c r="T1984" i="5"/>
  <c r="J1990" i="5" s="1"/>
  <c r="R1984" i="5"/>
  <c r="J1989" i="5" s="1"/>
  <c r="U1984" i="5"/>
  <c r="S1984" i="5"/>
  <c r="Q1984" i="5"/>
  <c r="E1984" i="5"/>
  <c r="D1984" i="5"/>
  <c r="C1984" i="5"/>
  <c r="B1984" i="5"/>
  <c r="A1984" i="5"/>
  <c r="K1982" i="5"/>
  <c r="H1982" i="5"/>
  <c r="G1982" i="5"/>
  <c r="E1982" i="5"/>
  <c r="E1981" i="5"/>
  <c r="E1980" i="5"/>
  <c r="E1979" i="5"/>
  <c r="J1978" i="5"/>
  <c r="I1978" i="5"/>
  <c r="H1978" i="5"/>
  <c r="G1978" i="5"/>
  <c r="F1978" i="5"/>
  <c r="J1977" i="5"/>
  <c r="I1977" i="5"/>
  <c r="H1977" i="5"/>
  <c r="G1977" i="5"/>
  <c r="F1977" i="5"/>
  <c r="J1976" i="5"/>
  <c r="I1976" i="5"/>
  <c r="H1976" i="5"/>
  <c r="G1976" i="5"/>
  <c r="F1976" i="5"/>
  <c r="J1975" i="5"/>
  <c r="I1975" i="5"/>
  <c r="H1975" i="5"/>
  <c r="G1975" i="5"/>
  <c r="F1975" i="5"/>
  <c r="V1974" i="5"/>
  <c r="J1981" i="5" s="1"/>
  <c r="T1974" i="5"/>
  <c r="J1980" i="5" s="1"/>
  <c r="R1974" i="5"/>
  <c r="J1979" i="5" s="1"/>
  <c r="U1974" i="5"/>
  <c r="S1974" i="5"/>
  <c r="Q1974" i="5"/>
  <c r="E1974" i="5"/>
  <c r="D1974" i="5"/>
  <c r="C1974" i="5"/>
  <c r="B1974" i="5"/>
  <c r="A1974" i="5"/>
  <c r="K1972" i="5"/>
  <c r="H1972" i="5"/>
  <c r="G1972" i="5"/>
  <c r="E1972" i="5"/>
  <c r="E1971" i="5"/>
  <c r="E1970" i="5"/>
  <c r="E1969" i="5"/>
  <c r="J1968" i="5"/>
  <c r="I1968" i="5"/>
  <c r="H1968" i="5"/>
  <c r="G1968" i="5"/>
  <c r="F1968" i="5"/>
  <c r="J1967" i="5"/>
  <c r="I1967" i="5"/>
  <c r="H1967" i="5"/>
  <c r="G1967" i="5"/>
  <c r="F1967" i="5"/>
  <c r="J1966" i="5"/>
  <c r="I1966" i="5"/>
  <c r="H1966" i="5"/>
  <c r="G1966" i="5"/>
  <c r="F1966" i="5"/>
  <c r="J1965" i="5"/>
  <c r="I1965" i="5"/>
  <c r="H1965" i="5"/>
  <c r="G1965" i="5"/>
  <c r="F1965" i="5"/>
  <c r="V1964" i="5"/>
  <c r="J1971" i="5" s="1"/>
  <c r="T1964" i="5"/>
  <c r="J1970" i="5" s="1"/>
  <c r="R1964" i="5"/>
  <c r="J1969" i="5" s="1"/>
  <c r="U1964" i="5"/>
  <c r="S1964" i="5"/>
  <c r="Q1964" i="5"/>
  <c r="E1964" i="5"/>
  <c r="D1964" i="5"/>
  <c r="C1964" i="5"/>
  <c r="B1964" i="5"/>
  <c r="A1964" i="5"/>
  <c r="K1962" i="5"/>
  <c r="H1962" i="5"/>
  <c r="G1962" i="5"/>
  <c r="E1962" i="5"/>
  <c r="E1961" i="5"/>
  <c r="E1960" i="5"/>
  <c r="E1959" i="5"/>
  <c r="J1958" i="5"/>
  <c r="I1958" i="5"/>
  <c r="H1958" i="5"/>
  <c r="G1958" i="5"/>
  <c r="F1958" i="5"/>
  <c r="J1957" i="5"/>
  <c r="I1957" i="5"/>
  <c r="H1957" i="5"/>
  <c r="G1957" i="5"/>
  <c r="F1957" i="5"/>
  <c r="J1956" i="5"/>
  <c r="I1956" i="5"/>
  <c r="H1956" i="5"/>
  <c r="G1956" i="5"/>
  <c r="F1956" i="5"/>
  <c r="J1955" i="5"/>
  <c r="I1955" i="5"/>
  <c r="H1955" i="5"/>
  <c r="G1955" i="5"/>
  <c r="F1955" i="5"/>
  <c r="V1954" i="5"/>
  <c r="J1961" i="5" s="1"/>
  <c r="T1954" i="5"/>
  <c r="J1960" i="5" s="1"/>
  <c r="R1954" i="5"/>
  <c r="J1959" i="5" s="1"/>
  <c r="U1954" i="5"/>
  <c r="S1954" i="5"/>
  <c r="Q1954" i="5"/>
  <c r="E1954" i="5"/>
  <c r="D1954" i="5"/>
  <c r="C1954" i="5"/>
  <c r="B1954" i="5"/>
  <c r="A1954" i="5"/>
  <c r="K1952" i="5"/>
  <c r="H1952" i="5"/>
  <c r="G1952" i="5"/>
  <c r="E1952" i="5"/>
  <c r="E1951" i="5"/>
  <c r="E1950" i="5"/>
  <c r="E1949" i="5"/>
  <c r="J1948" i="5"/>
  <c r="I1948" i="5"/>
  <c r="H1948" i="5"/>
  <c r="G1948" i="5"/>
  <c r="F1948" i="5"/>
  <c r="J1947" i="5"/>
  <c r="I1947" i="5"/>
  <c r="H1947" i="5"/>
  <c r="G1947" i="5"/>
  <c r="F1947" i="5"/>
  <c r="J1946" i="5"/>
  <c r="I1946" i="5"/>
  <c r="H1946" i="5"/>
  <c r="G1946" i="5"/>
  <c r="F1946" i="5"/>
  <c r="J1945" i="5"/>
  <c r="I1945" i="5"/>
  <c r="H1945" i="5"/>
  <c r="G1945" i="5"/>
  <c r="F1945" i="5"/>
  <c r="V1944" i="5"/>
  <c r="J1951" i="5" s="1"/>
  <c r="T1944" i="5"/>
  <c r="J1950" i="5" s="1"/>
  <c r="R1944" i="5"/>
  <c r="J1949" i="5" s="1"/>
  <c r="U1944" i="5"/>
  <c r="S1944" i="5"/>
  <c r="Q1944" i="5"/>
  <c r="E1944" i="5"/>
  <c r="D1944" i="5"/>
  <c r="C1944" i="5"/>
  <c r="B1944" i="5"/>
  <c r="A1944" i="5"/>
  <c r="K1942" i="5"/>
  <c r="H1942" i="5"/>
  <c r="G1942" i="5"/>
  <c r="E1942" i="5"/>
  <c r="E1941" i="5"/>
  <c r="E1940" i="5"/>
  <c r="E1939" i="5"/>
  <c r="J1938" i="5"/>
  <c r="I1938" i="5"/>
  <c r="H1938" i="5"/>
  <c r="G1938" i="5"/>
  <c r="F1938" i="5"/>
  <c r="J1937" i="5"/>
  <c r="I1937" i="5"/>
  <c r="H1937" i="5"/>
  <c r="G1937" i="5"/>
  <c r="F1937" i="5"/>
  <c r="J1936" i="5"/>
  <c r="I1936" i="5"/>
  <c r="H1936" i="5"/>
  <c r="G1936" i="5"/>
  <c r="F1936" i="5"/>
  <c r="J1935" i="5"/>
  <c r="I1935" i="5"/>
  <c r="H1935" i="5"/>
  <c r="G1935" i="5"/>
  <c r="F1935" i="5"/>
  <c r="V1934" i="5"/>
  <c r="J1941" i="5" s="1"/>
  <c r="T1934" i="5"/>
  <c r="J1940" i="5" s="1"/>
  <c r="R1934" i="5"/>
  <c r="J1939" i="5" s="1"/>
  <c r="U1934" i="5"/>
  <c r="S1934" i="5"/>
  <c r="Q1934" i="5"/>
  <c r="E1934" i="5"/>
  <c r="D1934" i="5"/>
  <c r="C1934" i="5"/>
  <c r="B1934" i="5"/>
  <c r="A1934" i="5"/>
  <c r="K1932" i="5"/>
  <c r="H1932" i="5"/>
  <c r="G1932" i="5"/>
  <c r="E1932" i="5"/>
  <c r="E1931" i="5"/>
  <c r="E1930" i="5"/>
  <c r="E1929" i="5"/>
  <c r="J1928" i="5"/>
  <c r="I1928" i="5"/>
  <c r="H1928" i="5"/>
  <c r="G1928" i="5"/>
  <c r="F1928" i="5"/>
  <c r="J1927" i="5"/>
  <c r="I1927" i="5"/>
  <c r="H1927" i="5"/>
  <c r="G1927" i="5"/>
  <c r="F1927" i="5"/>
  <c r="J1926" i="5"/>
  <c r="I1926" i="5"/>
  <c r="H1926" i="5"/>
  <c r="G1926" i="5"/>
  <c r="F1926" i="5"/>
  <c r="J1925" i="5"/>
  <c r="I1925" i="5"/>
  <c r="H1925" i="5"/>
  <c r="G1925" i="5"/>
  <c r="F1925" i="5"/>
  <c r="V1924" i="5"/>
  <c r="J1931" i="5" s="1"/>
  <c r="T1924" i="5"/>
  <c r="J1930" i="5" s="1"/>
  <c r="R1924" i="5"/>
  <c r="J1929" i="5" s="1"/>
  <c r="U1924" i="5"/>
  <c r="S1924" i="5"/>
  <c r="Q1924" i="5"/>
  <c r="E1924" i="5"/>
  <c r="D1924" i="5"/>
  <c r="C1924" i="5"/>
  <c r="B1924" i="5"/>
  <c r="A1924" i="5"/>
  <c r="K1922" i="5"/>
  <c r="H1922" i="5"/>
  <c r="G1922" i="5"/>
  <c r="E1922" i="5"/>
  <c r="E1921" i="5"/>
  <c r="E1920" i="5"/>
  <c r="E1919" i="5"/>
  <c r="J1918" i="5"/>
  <c r="I1918" i="5"/>
  <c r="H1918" i="5"/>
  <c r="G1918" i="5"/>
  <c r="F1918" i="5"/>
  <c r="J1917" i="5"/>
  <c r="I1917" i="5"/>
  <c r="H1917" i="5"/>
  <c r="G1917" i="5"/>
  <c r="F1917" i="5"/>
  <c r="J1916" i="5"/>
  <c r="I1916" i="5"/>
  <c r="H1916" i="5"/>
  <c r="G1916" i="5"/>
  <c r="F1916" i="5"/>
  <c r="J1915" i="5"/>
  <c r="I1915" i="5"/>
  <c r="H1915" i="5"/>
  <c r="G1915" i="5"/>
  <c r="F1915" i="5"/>
  <c r="V1914" i="5"/>
  <c r="J1921" i="5" s="1"/>
  <c r="T1914" i="5"/>
  <c r="J1920" i="5" s="1"/>
  <c r="R1914" i="5"/>
  <c r="J1919" i="5" s="1"/>
  <c r="U1914" i="5"/>
  <c r="S1914" i="5"/>
  <c r="Q1914" i="5"/>
  <c r="E1914" i="5"/>
  <c r="D1914" i="5"/>
  <c r="C1914" i="5"/>
  <c r="B1914" i="5"/>
  <c r="A1914" i="5"/>
  <c r="K1912" i="5"/>
  <c r="H1912" i="5"/>
  <c r="G1912" i="5"/>
  <c r="E1912" i="5"/>
  <c r="E1911" i="5"/>
  <c r="E1910" i="5"/>
  <c r="E1909" i="5"/>
  <c r="J1908" i="5"/>
  <c r="I1908" i="5"/>
  <c r="H1908" i="5"/>
  <c r="G1908" i="5"/>
  <c r="F1908" i="5"/>
  <c r="J1907" i="5"/>
  <c r="I1907" i="5"/>
  <c r="H1907" i="5"/>
  <c r="G1907" i="5"/>
  <c r="F1907" i="5"/>
  <c r="J1906" i="5"/>
  <c r="I1906" i="5"/>
  <c r="H1906" i="5"/>
  <c r="G1906" i="5"/>
  <c r="F1906" i="5"/>
  <c r="J1905" i="5"/>
  <c r="I1905" i="5"/>
  <c r="H1905" i="5"/>
  <c r="G1905" i="5"/>
  <c r="F1905" i="5"/>
  <c r="V1904" i="5"/>
  <c r="J1911" i="5" s="1"/>
  <c r="T1904" i="5"/>
  <c r="J1910" i="5" s="1"/>
  <c r="R1904" i="5"/>
  <c r="J1909" i="5" s="1"/>
  <c r="U1904" i="5"/>
  <c r="S1904" i="5"/>
  <c r="Q1904" i="5"/>
  <c r="E1904" i="5"/>
  <c r="D1904" i="5"/>
  <c r="C1904" i="5"/>
  <c r="B1904" i="5"/>
  <c r="A1904" i="5"/>
  <c r="K1902" i="5"/>
  <c r="H1902" i="5"/>
  <c r="G1902" i="5"/>
  <c r="E1902" i="5"/>
  <c r="E1901" i="5"/>
  <c r="E1900" i="5"/>
  <c r="E1899" i="5"/>
  <c r="J1898" i="5"/>
  <c r="I1898" i="5"/>
  <c r="H1898" i="5"/>
  <c r="G1898" i="5"/>
  <c r="F1898" i="5"/>
  <c r="J1897" i="5"/>
  <c r="I1897" i="5"/>
  <c r="H1897" i="5"/>
  <c r="G1897" i="5"/>
  <c r="F1897" i="5"/>
  <c r="J1896" i="5"/>
  <c r="I1896" i="5"/>
  <c r="H1896" i="5"/>
  <c r="G1896" i="5"/>
  <c r="F1896" i="5"/>
  <c r="J1895" i="5"/>
  <c r="I1895" i="5"/>
  <c r="H1895" i="5"/>
  <c r="G1895" i="5"/>
  <c r="F1895" i="5"/>
  <c r="V1894" i="5"/>
  <c r="J1901" i="5" s="1"/>
  <c r="T1894" i="5"/>
  <c r="J1900" i="5" s="1"/>
  <c r="R1894" i="5"/>
  <c r="J1899" i="5" s="1"/>
  <c r="U1894" i="5"/>
  <c r="S1894" i="5"/>
  <c r="Q1894" i="5"/>
  <c r="E1894" i="5"/>
  <c r="D1894" i="5"/>
  <c r="C1894" i="5"/>
  <c r="B1894" i="5"/>
  <c r="A1894" i="5"/>
  <c r="K1892" i="5"/>
  <c r="H1892" i="5"/>
  <c r="G1892" i="5"/>
  <c r="E1892" i="5"/>
  <c r="E1891" i="5"/>
  <c r="E1890" i="5"/>
  <c r="E1889" i="5"/>
  <c r="J1888" i="5"/>
  <c r="I1888" i="5"/>
  <c r="H1888" i="5"/>
  <c r="G1888" i="5"/>
  <c r="F1888" i="5"/>
  <c r="J1887" i="5"/>
  <c r="I1887" i="5"/>
  <c r="H1887" i="5"/>
  <c r="G1887" i="5"/>
  <c r="F1887" i="5"/>
  <c r="J1886" i="5"/>
  <c r="I1886" i="5"/>
  <c r="H1886" i="5"/>
  <c r="G1886" i="5"/>
  <c r="F1886" i="5"/>
  <c r="J1885" i="5"/>
  <c r="I1885" i="5"/>
  <c r="H1885" i="5"/>
  <c r="G1885" i="5"/>
  <c r="F1885" i="5"/>
  <c r="V1884" i="5"/>
  <c r="J1891" i="5" s="1"/>
  <c r="T1884" i="5"/>
  <c r="J1890" i="5" s="1"/>
  <c r="R1884" i="5"/>
  <c r="J1889" i="5" s="1"/>
  <c r="U1884" i="5"/>
  <c r="S1884" i="5"/>
  <c r="Q1884" i="5"/>
  <c r="E1884" i="5"/>
  <c r="D1884" i="5"/>
  <c r="C1884" i="5"/>
  <c r="B1884" i="5"/>
  <c r="A1884" i="5"/>
  <c r="K1882" i="5"/>
  <c r="H1882" i="5"/>
  <c r="G1882" i="5"/>
  <c r="E1882" i="5"/>
  <c r="E1881" i="5"/>
  <c r="E1880" i="5"/>
  <c r="E1879" i="5"/>
  <c r="J1878" i="5"/>
  <c r="I1878" i="5"/>
  <c r="H1878" i="5"/>
  <c r="G1878" i="5"/>
  <c r="F1878" i="5"/>
  <c r="J1877" i="5"/>
  <c r="I1877" i="5"/>
  <c r="H1877" i="5"/>
  <c r="G1877" i="5"/>
  <c r="F1877" i="5"/>
  <c r="J1876" i="5"/>
  <c r="I1876" i="5"/>
  <c r="H1876" i="5"/>
  <c r="G1876" i="5"/>
  <c r="F1876" i="5"/>
  <c r="J1875" i="5"/>
  <c r="I1875" i="5"/>
  <c r="H1875" i="5"/>
  <c r="G1875" i="5"/>
  <c r="F1875" i="5"/>
  <c r="V1874" i="5"/>
  <c r="J1881" i="5" s="1"/>
  <c r="T1874" i="5"/>
  <c r="J1880" i="5" s="1"/>
  <c r="R1874" i="5"/>
  <c r="J1879" i="5" s="1"/>
  <c r="U1874" i="5"/>
  <c r="S1874" i="5"/>
  <c r="Q1874" i="5"/>
  <c r="E1874" i="5"/>
  <c r="D1874" i="5"/>
  <c r="C1874" i="5"/>
  <c r="B1874" i="5"/>
  <c r="A1874" i="5"/>
  <c r="A1873" i="5"/>
  <c r="A1871" i="5"/>
  <c r="A1868" i="5"/>
  <c r="K1865" i="5"/>
  <c r="H1865" i="5"/>
  <c r="G1865" i="5"/>
  <c r="E1865" i="5"/>
  <c r="E1864" i="5"/>
  <c r="E1863" i="5"/>
  <c r="E1862" i="5"/>
  <c r="J1861" i="5"/>
  <c r="I1861" i="5"/>
  <c r="H1861" i="5"/>
  <c r="G1861" i="5"/>
  <c r="F1861" i="5"/>
  <c r="J1860" i="5"/>
  <c r="I1860" i="5"/>
  <c r="H1860" i="5"/>
  <c r="G1860" i="5"/>
  <c r="F1860" i="5"/>
  <c r="J1859" i="5"/>
  <c r="I1859" i="5"/>
  <c r="H1859" i="5"/>
  <c r="G1859" i="5"/>
  <c r="F1859" i="5"/>
  <c r="J1858" i="5"/>
  <c r="I1858" i="5"/>
  <c r="H1858" i="5"/>
  <c r="G1858" i="5"/>
  <c r="F1858" i="5"/>
  <c r="V1857" i="5"/>
  <c r="J1864" i="5" s="1"/>
  <c r="T1857" i="5"/>
  <c r="J1863" i="5" s="1"/>
  <c r="R1857" i="5"/>
  <c r="J1862" i="5" s="1"/>
  <c r="U1857" i="5"/>
  <c r="S1857" i="5"/>
  <c r="Q1857" i="5"/>
  <c r="E1857" i="5"/>
  <c r="D1857" i="5"/>
  <c r="C1857" i="5"/>
  <c r="B1857" i="5"/>
  <c r="A1857" i="5"/>
  <c r="K1855" i="5"/>
  <c r="H1855" i="5"/>
  <c r="G1855" i="5"/>
  <c r="E1855" i="5"/>
  <c r="E1854" i="5"/>
  <c r="E1853" i="5"/>
  <c r="E1852" i="5"/>
  <c r="J1851" i="5"/>
  <c r="I1851" i="5"/>
  <c r="H1851" i="5"/>
  <c r="G1851" i="5"/>
  <c r="F1851" i="5"/>
  <c r="J1850" i="5"/>
  <c r="I1850" i="5"/>
  <c r="H1850" i="5"/>
  <c r="G1850" i="5"/>
  <c r="F1850" i="5"/>
  <c r="J1849" i="5"/>
  <c r="I1849" i="5"/>
  <c r="H1849" i="5"/>
  <c r="G1849" i="5"/>
  <c r="F1849" i="5"/>
  <c r="J1848" i="5"/>
  <c r="I1848" i="5"/>
  <c r="H1848" i="5"/>
  <c r="G1848" i="5"/>
  <c r="F1848" i="5"/>
  <c r="V1847" i="5"/>
  <c r="J1854" i="5" s="1"/>
  <c r="T1847" i="5"/>
  <c r="J1853" i="5" s="1"/>
  <c r="R1847" i="5"/>
  <c r="J1852" i="5" s="1"/>
  <c r="U1847" i="5"/>
  <c r="S1847" i="5"/>
  <c r="Q1847" i="5"/>
  <c r="E1847" i="5"/>
  <c r="D1847" i="5"/>
  <c r="C1847" i="5"/>
  <c r="B1847" i="5"/>
  <c r="A1847" i="5"/>
  <c r="K1845" i="5"/>
  <c r="H1845" i="5"/>
  <c r="G1845" i="5"/>
  <c r="E1845" i="5"/>
  <c r="E1844" i="5"/>
  <c r="E1843" i="5"/>
  <c r="E1842" i="5"/>
  <c r="J1841" i="5"/>
  <c r="I1841" i="5"/>
  <c r="H1841" i="5"/>
  <c r="G1841" i="5"/>
  <c r="F1841" i="5"/>
  <c r="J1840" i="5"/>
  <c r="I1840" i="5"/>
  <c r="H1840" i="5"/>
  <c r="G1840" i="5"/>
  <c r="F1840" i="5"/>
  <c r="J1839" i="5"/>
  <c r="I1839" i="5"/>
  <c r="H1839" i="5"/>
  <c r="G1839" i="5"/>
  <c r="F1839" i="5"/>
  <c r="J1838" i="5"/>
  <c r="I1838" i="5"/>
  <c r="H1838" i="5"/>
  <c r="G1838" i="5"/>
  <c r="F1838" i="5"/>
  <c r="V1837" i="5"/>
  <c r="J1844" i="5" s="1"/>
  <c r="T1837" i="5"/>
  <c r="J1843" i="5" s="1"/>
  <c r="R1837" i="5"/>
  <c r="J1842" i="5" s="1"/>
  <c r="U1837" i="5"/>
  <c r="S1837" i="5"/>
  <c r="Q1837" i="5"/>
  <c r="E1837" i="5"/>
  <c r="D1837" i="5"/>
  <c r="C1837" i="5"/>
  <c r="B1837" i="5"/>
  <c r="A1837" i="5"/>
  <c r="A1836" i="5"/>
  <c r="A1833" i="5"/>
  <c r="K1830" i="5"/>
  <c r="H1830" i="5"/>
  <c r="G1830" i="5"/>
  <c r="E1830" i="5"/>
  <c r="E1829" i="5"/>
  <c r="E1828" i="5"/>
  <c r="E1827" i="5"/>
  <c r="J1826" i="5"/>
  <c r="I1826" i="5"/>
  <c r="H1826" i="5"/>
  <c r="G1826" i="5"/>
  <c r="F1826" i="5"/>
  <c r="J1825" i="5"/>
  <c r="I1825" i="5"/>
  <c r="H1825" i="5"/>
  <c r="G1825" i="5"/>
  <c r="F1825" i="5"/>
  <c r="J1824" i="5"/>
  <c r="I1824" i="5"/>
  <c r="H1824" i="5"/>
  <c r="G1824" i="5"/>
  <c r="F1824" i="5"/>
  <c r="J1823" i="5"/>
  <c r="I1823" i="5"/>
  <c r="H1823" i="5"/>
  <c r="G1823" i="5"/>
  <c r="F1823" i="5"/>
  <c r="V1822" i="5"/>
  <c r="J1829" i="5" s="1"/>
  <c r="T1822" i="5"/>
  <c r="J1828" i="5" s="1"/>
  <c r="R1822" i="5"/>
  <c r="J1827" i="5" s="1"/>
  <c r="U1822" i="5"/>
  <c r="S1822" i="5"/>
  <c r="Q1822" i="5"/>
  <c r="E1822" i="5"/>
  <c r="D1822" i="5"/>
  <c r="C1822" i="5"/>
  <c r="B1822" i="5"/>
  <c r="A1822" i="5"/>
  <c r="K1820" i="5"/>
  <c r="H1820" i="5"/>
  <c r="G1820" i="5"/>
  <c r="E1820" i="5"/>
  <c r="E1819" i="5"/>
  <c r="E1818" i="5"/>
  <c r="E1817" i="5"/>
  <c r="J1816" i="5"/>
  <c r="I1816" i="5"/>
  <c r="H1816" i="5"/>
  <c r="G1816" i="5"/>
  <c r="F1816" i="5"/>
  <c r="J1815" i="5"/>
  <c r="I1815" i="5"/>
  <c r="H1815" i="5"/>
  <c r="G1815" i="5"/>
  <c r="F1815" i="5"/>
  <c r="J1814" i="5"/>
  <c r="I1814" i="5"/>
  <c r="H1814" i="5"/>
  <c r="G1814" i="5"/>
  <c r="F1814" i="5"/>
  <c r="J1813" i="5"/>
  <c r="I1813" i="5"/>
  <c r="H1813" i="5"/>
  <c r="G1813" i="5"/>
  <c r="F1813" i="5"/>
  <c r="V1812" i="5"/>
  <c r="J1819" i="5" s="1"/>
  <c r="T1812" i="5"/>
  <c r="J1818" i="5" s="1"/>
  <c r="R1812" i="5"/>
  <c r="J1817" i="5" s="1"/>
  <c r="U1812" i="5"/>
  <c r="S1812" i="5"/>
  <c r="Q1812" i="5"/>
  <c r="E1812" i="5"/>
  <c r="D1812" i="5"/>
  <c r="C1812" i="5"/>
  <c r="B1812" i="5"/>
  <c r="A1812" i="5"/>
  <c r="K1810" i="5"/>
  <c r="H1810" i="5"/>
  <c r="G1810" i="5"/>
  <c r="E1810" i="5"/>
  <c r="E1809" i="5"/>
  <c r="E1808" i="5"/>
  <c r="E1807" i="5"/>
  <c r="J1806" i="5"/>
  <c r="I1806" i="5"/>
  <c r="H1806" i="5"/>
  <c r="G1806" i="5"/>
  <c r="F1806" i="5"/>
  <c r="J1805" i="5"/>
  <c r="I1805" i="5"/>
  <c r="H1805" i="5"/>
  <c r="G1805" i="5"/>
  <c r="F1805" i="5"/>
  <c r="J1804" i="5"/>
  <c r="I1804" i="5"/>
  <c r="H1804" i="5"/>
  <c r="G1804" i="5"/>
  <c r="F1804" i="5"/>
  <c r="J1803" i="5"/>
  <c r="I1803" i="5"/>
  <c r="H1803" i="5"/>
  <c r="G1803" i="5"/>
  <c r="F1803" i="5"/>
  <c r="V1802" i="5"/>
  <c r="J1809" i="5" s="1"/>
  <c r="T1802" i="5"/>
  <c r="J1808" i="5" s="1"/>
  <c r="R1802" i="5"/>
  <c r="J1807" i="5" s="1"/>
  <c r="U1802" i="5"/>
  <c r="S1802" i="5"/>
  <c r="Q1802" i="5"/>
  <c r="E1802" i="5"/>
  <c r="D1802" i="5"/>
  <c r="C1802" i="5"/>
  <c r="B1802" i="5"/>
  <c r="A1802" i="5"/>
  <c r="K1800" i="5"/>
  <c r="H1800" i="5"/>
  <c r="G1800" i="5"/>
  <c r="E1800" i="5"/>
  <c r="E1799" i="5"/>
  <c r="E1798" i="5"/>
  <c r="E1797" i="5"/>
  <c r="J1796" i="5"/>
  <c r="I1796" i="5"/>
  <c r="H1796" i="5"/>
  <c r="G1796" i="5"/>
  <c r="F1796" i="5"/>
  <c r="J1795" i="5"/>
  <c r="I1795" i="5"/>
  <c r="H1795" i="5"/>
  <c r="G1795" i="5"/>
  <c r="F1795" i="5"/>
  <c r="J1794" i="5"/>
  <c r="I1794" i="5"/>
  <c r="H1794" i="5"/>
  <c r="G1794" i="5"/>
  <c r="F1794" i="5"/>
  <c r="J1793" i="5"/>
  <c r="I1793" i="5"/>
  <c r="H1793" i="5"/>
  <c r="G1793" i="5"/>
  <c r="F1793" i="5"/>
  <c r="V1792" i="5"/>
  <c r="J1799" i="5" s="1"/>
  <c r="T1792" i="5"/>
  <c r="J1798" i="5" s="1"/>
  <c r="R1792" i="5"/>
  <c r="J1797" i="5" s="1"/>
  <c r="U1792" i="5"/>
  <c r="S1792" i="5"/>
  <c r="Q1792" i="5"/>
  <c r="E1792" i="5"/>
  <c r="D1792" i="5"/>
  <c r="C1792" i="5"/>
  <c r="B1792" i="5"/>
  <c r="A1792" i="5"/>
  <c r="K1790" i="5"/>
  <c r="H1790" i="5"/>
  <c r="G1790" i="5"/>
  <c r="E1790" i="5"/>
  <c r="E1789" i="5"/>
  <c r="E1788" i="5"/>
  <c r="E1787" i="5"/>
  <c r="J1786" i="5"/>
  <c r="I1786" i="5"/>
  <c r="H1786" i="5"/>
  <c r="G1786" i="5"/>
  <c r="F1786" i="5"/>
  <c r="J1785" i="5"/>
  <c r="I1785" i="5"/>
  <c r="H1785" i="5"/>
  <c r="G1785" i="5"/>
  <c r="F1785" i="5"/>
  <c r="J1784" i="5"/>
  <c r="I1784" i="5"/>
  <c r="H1784" i="5"/>
  <c r="G1784" i="5"/>
  <c r="F1784" i="5"/>
  <c r="J1783" i="5"/>
  <c r="I1783" i="5"/>
  <c r="H1783" i="5"/>
  <c r="G1783" i="5"/>
  <c r="F1783" i="5"/>
  <c r="V1782" i="5"/>
  <c r="J1789" i="5" s="1"/>
  <c r="T1782" i="5"/>
  <c r="J1788" i="5" s="1"/>
  <c r="R1782" i="5"/>
  <c r="J1787" i="5" s="1"/>
  <c r="U1782" i="5"/>
  <c r="S1782" i="5"/>
  <c r="Q1782" i="5"/>
  <c r="E1782" i="5"/>
  <c r="D1782" i="5"/>
  <c r="C1782" i="5"/>
  <c r="B1782" i="5"/>
  <c r="A1782" i="5"/>
  <c r="K1780" i="5"/>
  <c r="H1780" i="5"/>
  <c r="G1780" i="5"/>
  <c r="E1780" i="5"/>
  <c r="E1779" i="5"/>
  <c r="E1778" i="5"/>
  <c r="E1777" i="5"/>
  <c r="J1776" i="5"/>
  <c r="I1776" i="5"/>
  <c r="H1776" i="5"/>
  <c r="G1776" i="5"/>
  <c r="F1776" i="5"/>
  <c r="J1775" i="5"/>
  <c r="I1775" i="5"/>
  <c r="H1775" i="5"/>
  <c r="G1775" i="5"/>
  <c r="F1775" i="5"/>
  <c r="J1774" i="5"/>
  <c r="I1774" i="5"/>
  <c r="H1774" i="5"/>
  <c r="G1774" i="5"/>
  <c r="F1774" i="5"/>
  <c r="J1773" i="5"/>
  <c r="I1773" i="5"/>
  <c r="H1773" i="5"/>
  <c r="G1773" i="5"/>
  <c r="F1773" i="5"/>
  <c r="V1772" i="5"/>
  <c r="J1779" i="5" s="1"/>
  <c r="T1772" i="5"/>
  <c r="J1778" i="5" s="1"/>
  <c r="R1772" i="5"/>
  <c r="J1777" i="5" s="1"/>
  <c r="U1772" i="5"/>
  <c r="S1772" i="5"/>
  <c r="Q1772" i="5"/>
  <c r="E1772" i="5"/>
  <c r="D1772" i="5"/>
  <c r="C1772" i="5"/>
  <c r="B1772" i="5"/>
  <c r="A1772" i="5"/>
  <c r="K1770" i="5"/>
  <c r="H1770" i="5"/>
  <c r="G1770" i="5"/>
  <c r="E1770" i="5"/>
  <c r="E1769" i="5"/>
  <c r="E1768" i="5"/>
  <c r="E1767" i="5"/>
  <c r="J1766" i="5"/>
  <c r="I1766" i="5"/>
  <c r="H1766" i="5"/>
  <c r="G1766" i="5"/>
  <c r="F1766" i="5"/>
  <c r="J1765" i="5"/>
  <c r="I1765" i="5"/>
  <c r="H1765" i="5"/>
  <c r="G1765" i="5"/>
  <c r="F1765" i="5"/>
  <c r="J1764" i="5"/>
  <c r="I1764" i="5"/>
  <c r="H1764" i="5"/>
  <c r="G1764" i="5"/>
  <c r="F1764" i="5"/>
  <c r="J1763" i="5"/>
  <c r="I1763" i="5"/>
  <c r="H1763" i="5"/>
  <c r="G1763" i="5"/>
  <c r="F1763" i="5"/>
  <c r="V1762" i="5"/>
  <c r="J1769" i="5" s="1"/>
  <c r="T1762" i="5"/>
  <c r="J1768" i="5" s="1"/>
  <c r="R1762" i="5"/>
  <c r="J1767" i="5" s="1"/>
  <c r="U1762" i="5"/>
  <c r="S1762" i="5"/>
  <c r="Q1762" i="5"/>
  <c r="E1762" i="5"/>
  <c r="D1762" i="5"/>
  <c r="C1762" i="5"/>
  <c r="B1762" i="5"/>
  <c r="A1762" i="5"/>
  <c r="K1760" i="5"/>
  <c r="H1760" i="5"/>
  <c r="G1760" i="5"/>
  <c r="E1760" i="5"/>
  <c r="E1759" i="5"/>
  <c r="E1758" i="5"/>
  <c r="E1757" i="5"/>
  <c r="J1756" i="5"/>
  <c r="I1756" i="5"/>
  <c r="H1756" i="5"/>
  <c r="G1756" i="5"/>
  <c r="F1756" i="5"/>
  <c r="J1755" i="5"/>
  <c r="I1755" i="5"/>
  <c r="H1755" i="5"/>
  <c r="G1755" i="5"/>
  <c r="F1755" i="5"/>
  <c r="J1754" i="5"/>
  <c r="I1754" i="5"/>
  <c r="H1754" i="5"/>
  <c r="G1754" i="5"/>
  <c r="F1754" i="5"/>
  <c r="J1753" i="5"/>
  <c r="I1753" i="5"/>
  <c r="H1753" i="5"/>
  <c r="G1753" i="5"/>
  <c r="F1753" i="5"/>
  <c r="V1752" i="5"/>
  <c r="J1759" i="5" s="1"/>
  <c r="T1752" i="5"/>
  <c r="J1758" i="5" s="1"/>
  <c r="R1752" i="5"/>
  <c r="J1757" i="5" s="1"/>
  <c r="U1752" i="5"/>
  <c r="S1752" i="5"/>
  <c r="Q1752" i="5"/>
  <c r="E1752" i="5"/>
  <c r="D1752" i="5"/>
  <c r="C1752" i="5"/>
  <c r="B1752" i="5"/>
  <c r="A1752" i="5"/>
  <c r="A1751" i="5"/>
  <c r="A1748" i="5"/>
  <c r="K1745" i="5"/>
  <c r="H1745" i="5"/>
  <c r="G1745" i="5"/>
  <c r="E1745" i="5"/>
  <c r="E1744" i="5"/>
  <c r="E1743" i="5"/>
  <c r="E1742" i="5"/>
  <c r="J1741" i="5"/>
  <c r="I1741" i="5"/>
  <c r="H1741" i="5"/>
  <c r="G1741" i="5"/>
  <c r="F1741" i="5"/>
  <c r="J1740" i="5"/>
  <c r="I1740" i="5"/>
  <c r="H1740" i="5"/>
  <c r="G1740" i="5"/>
  <c r="F1740" i="5"/>
  <c r="J1739" i="5"/>
  <c r="I1739" i="5"/>
  <c r="H1739" i="5"/>
  <c r="G1739" i="5"/>
  <c r="F1739" i="5"/>
  <c r="J1738" i="5"/>
  <c r="I1738" i="5"/>
  <c r="H1738" i="5"/>
  <c r="G1738" i="5"/>
  <c r="F1738" i="5"/>
  <c r="V1737" i="5"/>
  <c r="J1744" i="5" s="1"/>
  <c r="T1737" i="5"/>
  <c r="J1743" i="5" s="1"/>
  <c r="R1737" i="5"/>
  <c r="J1742" i="5" s="1"/>
  <c r="U1737" i="5"/>
  <c r="S1737" i="5"/>
  <c r="Q1737" i="5"/>
  <c r="E1737" i="5"/>
  <c r="D1737" i="5"/>
  <c r="C1737" i="5"/>
  <c r="B1737" i="5"/>
  <c r="A1737" i="5"/>
  <c r="K1735" i="5"/>
  <c r="H1735" i="5"/>
  <c r="G1735" i="5"/>
  <c r="E1735" i="5"/>
  <c r="E1734" i="5"/>
  <c r="E1733" i="5"/>
  <c r="E1732" i="5"/>
  <c r="J1731" i="5"/>
  <c r="I1731" i="5"/>
  <c r="H1731" i="5"/>
  <c r="G1731" i="5"/>
  <c r="F1731" i="5"/>
  <c r="J1730" i="5"/>
  <c r="I1730" i="5"/>
  <c r="H1730" i="5"/>
  <c r="G1730" i="5"/>
  <c r="F1730" i="5"/>
  <c r="J1729" i="5"/>
  <c r="I1729" i="5"/>
  <c r="H1729" i="5"/>
  <c r="G1729" i="5"/>
  <c r="F1729" i="5"/>
  <c r="J1728" i="5"/>
  <c r="I1728" i="5"/>
  <c r="H1728" i="5"/>
  <c r="G1728" i="5"/>
  <c r="F1728" i="5"/>
  <c r="V1727" i="5"/>
  <c r="J1734" i="5" s="1"/>
  <c r="T1727" i="5"/>
  <c r="J1733" i="5" s="1"/>
  <c r="R1727" i="5"/>
  <c r="J1732" i="5" s="1"/>
  <c r="U1727" i="5"/>
  <c r="S1727" i="5"/>
  <c r="Q1727" i="5"/>
  <c r="E1727" i="5"/>
  <c r="D1727" i="5"/>
  <c r="C1727" i="5"/>
  <c r="B1727" i="5"/>
  <c r="A1727" i="5"/>
  <c r="A1726" i="5"/>
  <c r="A1723" i="5"/>
  <c r="A1720" i="5"/>
  <c r="K1717" i="5"/>
  <c r="H1717" i="5"/>
  <c r="G1717" i="5"/>
  <c r="E1717" i="5"/>
  <c r="E1716" i="5"/>
  <c r="E1715" i="5"/>
  <c r="E1714" i="5"/>
  <c r="J1713" i="5"/>
  <c r="I1713" i="5"/>
  <c r="H1713" i="5"/>
  <c r="G1713" i="5"/>
  <c r="F1713" i="5"/>
  <c r="J1712" i="5"/>
  <c r="I1712" i="5"/>
  <c r="H1712" i="5"/>
  <c r="G1712" i="5"/>
  <c r="F1712" i="5"/>
  <c r="J1711" i="5"/>
  <c r="I1711" i="5"/>
  <c r="H1711" i="5"/>
  <c r="G1711" i="5"/>
  <c r="F1711" i="5"/>
  <c r="J1710" i="5"/>
  <c r="I1710" i="5"/>
  <c r="H1710" i="5"/>
  <c r="G1710" i="5"/>
  <c r="F1710" i="5"/>
  <c r="V1709" i="5"/>
  <c r="J1716" i="5" s="1"/>
  <c r="T1709" i="5"/>
  <c r="J1715" i="5" s="1"/>
  <c r="R1709" i="5"/>
  <c r="J1714" i="5" s="1"/>
  <c r="U1709" i="5"/>
  <c r="S1709" i="5"/>
  <c r="Q1709" i="5"/>
  <c r="E1709" i="5"/>
  <c r="D1709" i="5"/>
  <c r="C1709" i="5"/>
  <c r="B1709" i="5"/>
  <c r="A1709" i="5"/>
  <c r="K1707" i="5"/>
  <c r="H1707" i="5"/>
  <c r="G1707" i="5"/>
  <c r="E1707" i="5"/>
  <c r="E1706" i="5"/>
  <c r="E1705" i="5"/>
  <c r="E1704" i="5"/>
  <c r="J1703" i="5"/>
  <c r="I1703" i="5"/>
  <c r="H1703" i="5"/>
  <c r="G1703" i="5"/>
  <c r="F1703" i="5"/>
  <c r="J1702" i="5"/>
  <c r="I1702" i="5"/>
  <c r="H1702" i="5"/>
  <c r="G1702" i="5"/>
  <c r="F1702" i="5"/>
  <c r="J1701" i="5"/>
  <c r="I1701" i="5"/>
  <c r="H1701" i="5"/>
  <c r="G1701" i="5"/>
  <c r="F1701" i="5"/>
  <c r="J1700" i="5"/>
  <c r="I1700" i="5"/>
  <c r="H1700" i="5"/>
  <c r="G1700" i="5"/>
  <c r="F1700" i="5"/>
  <c r="V1699" i="5"/>
  <c r="J1706" i="5" s="1"/>
  <c r="T1699" i="5"/>
  <c r="J1705" i="5" s="1"/>
  <c r="R1699" i="5"/>
  <c r="J1704" i="5" s="1"/>
  <c r="U1699" i="5"/>
  <c r="S1699" i="5"/>
  <c r="Q1699" i="5"/>
  <c r="E1699" i="5"/>
  <c r="D1699" i="5"/>
  <c r="C1699" i="5"/>
  <c r="B1699" i="5"/>
  <c r="A1699" i="5"/>
  <c r="K1697" i="5"/>
  <c r="H1697" i="5"/>
  <c r="G1697" i="5"/>
  <c r="E1697" i="5"/>
  <c r="E1696" i="5"/>
  <c r="E1695" i="5"/>
  <c r="E1694" i="5"/>
  <c r="J1693" i="5"/>
  <c r="I1693" i="5"/>
  <c r="H1693" i="5"/>
  <c r="G1693" i="5"/>
  <c r="F1693" i="5"/>
  <c r="J1692" i="5"/>
  <c r="I1692" i="5"/>
  <c r="H1692" i="5"/>
  <c r="G1692" i="5"/>
  <c r="F1692" i="5"/>
  <c r="J1691" i="5"/>
  <c r="I1691" i="5"/>
  <c r="H1691" i="5"/>
  <c r="G1691" i="5"/>
  <c r="F1691" i="5"/>
  <c r="J1690" i="5"/>
  <c r="I1690" i="5"/>
  <c r="H1690" i="5"/>
  <c r="G1690" i="5"/>
  <c r="F1690" i="5"/>
  <c r="V1689" i="5"/>
  <c r="J1696" i="5" s="1"/>
  <c r="T1689" i="5"/>
  <c r="J1695" i="5" s="1"/>
  <c r="R1689" i="5"/>
  <c r="J1694" i="5" s="1"/>
  <c r="U1689" i="5"/>
  <c r="S1689" i="5"/>
  <c r="Q1689" i="5"/>
  <c r="E1689" i="5"/>
  <c r="D1689" i="5"/>
  <c r="C1689" i="5"/>
  <c r="B1689" i="5"/>
  <c r="A1689" i="5"/>
  <c r="K1687" i="5"/>
  <c r="H1687" i="5"/>
  <c r="G1687" i="5"/>
  <c r="E1687" i="5"/>
  <c r="E1686" i="5"/>
  <c r="E1685" i="5"/>
  <c r="E1684" i="5"/>
  <c r="J1683" i="5"/>
  <c r="I1683" i="5"/>
  <c r="H1683" i="5"/>
  <c r="G1683" i="5"/>
  <c r="F1683" i="5"/>
  <c r="J1682" i="5"/>
  <c r="I1682" i="5"/>
  <c r="H1682" i="5"/>
  <c r="G1682" i="5"/>
  <c r="F1682" i="5"/>
  <c r="J1681" i="5"/>
  <c r="I1681" i="5"/>
  <c r="H1681" i="5"/>
  <c r="G1681" i="5"/>
  <c r="F1681" i="5"/>
  <c r="J1680" i="5"/>
  <c r="I1680" i="5"/>
  <c r="H1680" i="5"/>
  <c r="G1680" i="5"/>
  <c r="F1680" i="5"/>
  <c r="V1679" i="5"/>
  <c r="J1686" i="5" s="1"/>
  <c r="T1679" i="5"/>
  <c r="J1685" i="5" s="1"/>
  <c r="R1679" i="5"/>
  <c r="J1684" i="5" s="1"/>
  <c r="U1679" i="5"/>
  <c r="S1679" i="5"/>
  <c r="Q1679" i="5"/>
  <c r="E1679" i="5"/>
  <c r="D1679" i="5"/>
  <c r="C1679" i="5"/>
  <c r="B1679" i="5"/>
  <c r="A1679" i="5"/>
  <c r="K1677" i="5"/>
  <c r="H1677" i="5"/>
  <c r="G1677" i="5"/>
  <c r="E1677" i="5"/>
  <c r="E1676" i="5"/>
  <c r="E1675" i="5"/>
  <c r="E1674" i="5"/>
  <c r="J1673" i="5"/>
  <c r="I1673" i="5"/>
  <c r="H1673" i="5"/>
  <c r="G1673" i="5"/>
  <c r="F1673" i="5"/>
  <c r="J1672" i="5"/>
  <c r="I1672" i="5"/>
  <c r="H1672" i="5"/>
  <c r="G1672" i="5"/>
  <c r="F1672" i="5"/>
  <c r="J1671" i="5"/>
  <c r="I1671" i="5"/>
  <c r="H1671" i="5"/>
  <c r="G1671" i="5"/>
  <c r="F1671" i="5"/>
  <c r="J1670" i="5"/>
  <c r="I1670" i="5"/>
  <c r="H1670" i="5"/>
  <c r="G1670" i="5"/>
  <c r="F1670" i="5"/>
  <c r="V1669" i="5"/>
  <c r="J1676" i="5" s="1"/>
  <c r="T1669" i="5"/>
  <c r="J1675" i="5" s="1"/>
  <c r="R1669" i="5"/>
  <c r="J1674" i="5" s="1"/>
  <c r="U1669" i="5"/>
  <c r="S1669" i="5"/>
  <c r="Q1669" i="5"/>
  <c r="E1669" i="5"/>
  <c r="D1669" i="5"/>
  <c r="C1669" i="5"/>
  <c r="B1669" i="5"/>
  <c r="A1669" i="5"/>
  <c r="K1667" i="5"/>
  <c r="H1667" i="5"/>
  <c r="G1667" i="5"/>
  <c r="E1667" i="5"/>
  <c r="E1666" i="5"/>
  <c r="E1665" i="5"/>
  <c r="E1664" i="5"/>
  <c r="J1663" i="5"/>
  <c r="I1663" i="5"/>
  <c r="H1663" i="5"/>
  <c r="G1663" i="5"/>
  <c r="F1663" i="5"/>
  <c r="J1662" i="5"/>
  <c r="I1662" i="5"/>
  <c r="H1662" i="5"/>
  <c r="G1662" i="5"/>
  <c r="F1662" i="5"/>
  <c r="J1661" i="5"/>
  <c r="I1661" i="5"/>
  <c r="H1661" i="5"/>
  <c r="G1661" i="5"/>
  <c r="F1661" i="5"/>
  <c r="J1660" i="5"/>
  <c r="I1660" i="5"/>
  <c r="H1660" i="5"/>
  <c r="G1660" i="5"/>
  <c r="F1660" i="5"/>
  <c r="V1659" i="5"/>
  <c r="J1666" i="5" s="1"/>
  <c r="T1659" i="5"/>
  <c r="J1665" i="5" s="1"/>
  <c r="R1659" i="5"/>
  <c r="J1664" i="5" s="1"/>
  <c r="U1659" i="5"/>
  <c r="S1659" i="5"/>
  <c r="Q1659" i="5"/>
  <c r="E1659" i="5"/>
  <c r="D1659" i="5"/>
  <c r="C1659" i="5"/>
  <c r="B1659" i="5"/>
  <c r="A1659" i="5"/>
  <c r="A1658" i="5"/>
  <c r="A1655" i="5"/>
  <c r="K1652" i="5"/>
  <c r="H1652" i="5"/>
  <c r="G1652" i="5"/>
  <c r="E1652" i="5"/>
  <c r="E1651" i="5"/>
  <c r="E1650" i="5"/>
  <c r="E1649" i="5"/>
  <c r="J1648" i="5"/>
  <c r="I1648" i="5"/>
  <c r="H1648" i="5"/>
  <c r="G1648" i="5"/>
  <c r="F1648" i="5"/>
  <c r="J1647" i="5"/>
  <c r="I1647" i="5"/>
  <c r="H1647" i="5"/>
  <c r="G1647" i="5"/>
  <c r="F1647" i="5"/>
  <c r="J1646" i="5"/>
  <c r="I1646" i="5"/>
  <c r="H1646" i="5"/>
  <c r="G1646" i="5"/>
  <c r="F1646" i="5"/>
  <c r="J1645" i="5"/>
  <c r="I1645" i="5"/>
  <c r="H1645" i="5"/>
  <c r="G1645" i="5"/>
  <c r="F1645" i="5"/>
  <c r="V1644" i="5"/>
  <c r="J1651" i="5" s="1"/>
  <c r="T1644" i="5"/>
  <c r="J1650" i="5" s="1"/>
  <c r="R1644" i="5"/>
  <c r="J1649" i="5" s="1"/>
  <c r="U1644" i="5"/>
  <c r="S1644" i="5"/>
  <c r="Q1644" i="5"/>
  <c r="E1644" i="5"/>
  <c r="D1644" i="5"/>
  <c r="C1644" i="5"/>
  <c r="B1644" i="5"/>
  <c r="A1644" i="5"/>
  <c r="K1642" i="5"/>
  <c r="H1642" i="5"/>
  <c r="G1642" i="5"/>
  <c r="E1642" i="5"/>
  <c r="E1641" i="5"/>
  <c r="E1640" i="5"/>
  <c r="E1639" i="5"/>
  <c r="J1638" i="5"/>
  <c r="I1638" i="5"/>
  <c r="H1638" i="5"/>
  <c r="G1638" i="5"/>
  <c r="F1638" i="5"/>
  <c r="J1637" i="5"/>
  <c r="I1637" i="5"/>
  <c r="H1637" i="5"/>
  <c r="G1637" i="5"/>
  <c r="F1637" i="5"/>
  <c r="J1636" i="5"/>
  <c r="I1636" i="5"/>
  <c r="H1636" i="5"/>
  <c r="G1636" i="5"/>
  <c r="F1636" i="5"/>
  <c r="J1635" i="5"/>
  <c r="I1635" i="5"/>
  <c r="H1635" i="5"/>
  <c r="G1635" i="5"/>
  <c r="F1635" i="5"/>
  <c r="V1634" i="5"/>
  <c r="J1641" i="5" s="1"/>
  <c r="T1634" i="5"/>
  <c r="J1640" i="5" s="1"/>
  <c r="R1634" i="5"/>
  <c r="J1639" i="5" s="1"/>
  <c r="U1634" i="5"/>
  <c r="S1634" i="5"/>
  <c r="Q1634" i="5"/>
  <c r="E1634" i="5"/>
  <c r="D1634" i="5"/>
  <c r="C1634" i="5"/>
  <c r="B1634" i="5"/>
  <c r="A1634" i="5"/>
  <c r="K1632" i="5"/>
  <c r="H1632" i="5"/>
  <c r="G1632" i="5"/>
  <c r="E1632" i="5"/>
  <c r="E1631" i="5"/>
  <c r="E1630" i="5"/>
  <c r="E1629" i="5"/>
  <c r="J1628" i="5"/>
  <c r="I1628" i="5"/>
  <c r="H1628" i="5"/>
  <c r="G1628" i="5"/>
  <c r="F1628" i="5"/>
  <c r="J1627" i="5"/>
  <c r="I1627" i="5"/>
  <c r="H1627" i="5"/>
  <c r="G1627" i="5"/>
  <c r="F1627" i="5"/>
  <c r="J1626" i="5"/>
  <c r="I1626" i="5"/>
  <c r="H1626" i="5"/>
  <c r="G1626" i="5"/>
  <c r="F1626" i="5"/>
  <c r="J1625" i="5"/>
  <c r="I1625" i="5"/>
  <c r="H1625" i="5"/>
  <c r="G1625" i="5"/>
  <c r="F1625" i="5"/>
  <c r="V1624" i="5"/>
  <c r="J1631" i="5" s="1"/>
  <c r="T1624" i="5"/>
  <c r="J1630" i="5" s="1"/>
  <c r="R1624" i="5"/>
  <c r="J1629" i="5" s="1"/>
  <c r="U1624" i="5"/>
  <c r="S1624" i="5"/>
  <c r="Q1624" i="5"/>
  <c r="E1624" i="5"/>
  <c r="D1624" i="5"/>
  <c r="C1624" i="5"/>
  <c r="B1624" i="5"/>
  <c r="A1624" i="5"/>
  <c r="A1623" i="5"/>
  <c r="AF1620" i="5"/>
  <c r="A1620" i="5"/>
  <c r="K1617" i="5"/>
  <c r="H1617" i="5"/>
  <c r="G1617" i="5"/>
  <c r="E1617" i="5"/>
  <c r="E1616" i="5"/>
  <c r="E1615" i="5"/>
  <c r="E1614" i="5"/>
  <c r="J1613" i="5"/>
  <c r="I1613" i="5"/>
  <c r="H1613" i="5"/>
  <c r="G1613" i="5"/>
  <c r="F1613" i="5"/>
  <c r="J1612" i="5"/>
  <c r="I1612" i="5"/>
  <c r="H1612" i="5"/>
  <c r="G1612" i="5"/>
  <c r="F1612" i="5"/>
  <c r="J1611" i="5"/>
  <c r="I1611" i="5"/>
  <c r="H1611" i="5"/>
  <c r="G1611" i="5"/>
  <c r="F1611" i="5"/>
  <c r="J1610" i="5"/>
  <c r="I1610" i="5"/>
  <c r="H1610" i="5"/>
  <c r="G1610" i="5"/>
  <c r="F1610" i="5"/>
  <c r="V1609" i="5"/>
  <c r="J1616" i="5" s="1"/>
  <c r="T1609" i="5"/>
  <c r="J1615" i="5" s="1"/>
  <c r="R1609" i="5"/>
  <c r="J1614" i="5" s="1"/>
  <c r="U1609" i="5"/>
  <c r="S1609" i="5"/>
  <c r="Q1609" i="5"/>
  <c r="E1609" i="5"/>
  <c r="D1609" i="5"/>
  <c r="C1609" i="5"/>
  <c r="B1609" i="5"/>
  <c r="A1609" i="5"/>
  <c r="K1607" i="5"/>
  <c r="H1607" i="5"/>
  <c r="G1607" i="5"/>
  <c r="E1607" i="5"/>
  <c r="E1606" i="5"/>
  <c r="E1605" i="5"/>
  <c r="E1604" i="5"/>
  <c r="J1603" i="5"/>
  <c r="I1603" i="5"/>
  <c r="H1603" i="5"/>
  <c r="G1603" i="5"/>
  <c r="F1603" i="5"/>
  <c r="J1602" i="5"/>
  <c r="I1602" i="5"/>
  <c r="H1602" i="5"/>
  <c r="G1602" i="5"/>
  <c r="F1602" i="5"/>
  <c r="J1601" i="5"/>
  <c r="I1601" i="5"/>
  <c r="H1601" i="5"/>
  <c r="G1601" i="5"/>
  <c r="F1601" i="5"/>
  <c r="J1600" i="5"/>
  <c r="I1600" i="5"/>
  <c r="H1600" i="5"/>
  <c r="G1600" i="5"/>
  <c r="F1600" i="5"/>
  <c r="V1599" i="5"/>
  <c r="J1606" i="5" s="1"/>
  <c r="T1599" i="5"/>
  <c r="J1605" i="5" s="1"/>
  <c r="R1599" i="5"/>
  <c r="J1604" i="5" s="1"/>
  <c r="U1599" i="5"/>
  <c r="S1599" i="5"/>
  <c r="Q1599" i="5"/>
  <c r="E1599" i="5"/>
  <c r="D1599" i="5"/>
  <c r="C1599" i="5"/>
  <c r="B1599" i="5"/>
  <c r="A1599" i="5"/>
  <c r="K1597" i="5"/>
  <c r="H1597" i="5"/>
  <c r="G1597" i="5"/>
  <c r="E1597" i="5"/>
  <c r="E1596" i="5"/>
  <c r="E1595" i="5"/>
  <c r="E1594" i="5"/>
  <c r="J1593" i="5"/>
  <c r="I1593" i="5"/>
  <c r="H1593" i="5"/>
  <c r="G1593" i="5"/>
  <c r="F1593" i="5"/>
  <c r="J1592" i="5"/>
  <c r="I1592" i="5"/>
  <c r="H1592" i="5"/>
  <c r="G1592" i="5"/>
  <c r="F1592" i="5"/>
  <c r="J1591" i="5"/>
  <c r="I1591" i="5"/>
  <c r="H1591" i="5"/>
  <c r="G1591" i="5"/>
  <c r="F1591" i="5"/>
  <c r="J1590" i="5"/>
  <c r="I1590" i="5"/>
  <c r="H1590" i="5"/>
  <c r="G1590" i="5"/>
  <c r="F1590" i="5"/>
  <c r="V1589" i="5"/>
  <c r="J1596" i="5" s="1"/>
  <c r="T1589" i="5"/>
  <c r="J1595" i="5" s="1"/>
  <c r="R1589" i="5"/>
  <c r="J1594" i="5" s="1"/>
  <c r="U1589" i="5"/>
  <c r="S1589" i="5"/>
  <c r="Q1589" i="5"/>
  <c r="E1589" i="5"/>
  <c r="D1589" i="5"/>
  <c r="C1589" i="5"/>
  <c r="B1589" i="5"/>
  <c r="A1589" i="5"/>
  <c r="K1587" i="5"/>
  <c r="H1587" i="5"/>
  <c r="G1587" i="5"/>
  <c r="E1587" i="5"/>
  <c r="E1586" i="5"/>
  <c r="E1585" i="5"/>
  <c r="E1584" i="5"/>
  <c r="J1583" i="5"/>
  <c r="I1583" i="5"/>
  <c r="H1583" i="5"/>
  <c r="G1583" i="5"/>
  <c r="F1583" i="5"/>
  <c r="J1582" i="5"/>
  <c r="I1582" i="5"/>
  <c r="H1582" i="5"/>
  <c r="G1582" i="5"/>
  <c r="F1582" i="5"/>
  <c r="J1581" i="5"/>
  <c r="I1581" i="5"/>
  <c r="H1581" i="5"/>
  <c r="G1581" i="5"/>
  <c r="F1581" i="5"/>
  <c r="J1580" i="5"/>
  <c r="I1580" i="5"/>
  <c r="H1580" i="5"/>
  <c r="G1580" i="5"/>
  <c r="F1580" i="5"/>
  <c r="V1579" i="5"/>
  <c r="J1586" i="5" s="1"/>
  <c r="T1579" i="5"/>
  <c r="J1585" i="5" s="1"/>
  <c r="R1579" i="5"/>
  <c r="J1584" i="5" s="1"/>
  <c r="U1579" i="5"/>
  <c r="S1579" i="5"/>
  <c r="Q1579" i="5"/>
  <c r="E1579" i="5"/>
  <c r="D1579" i="5"/>
  <c r="C1579" i="5"/>
  <c r="B1579" i="5"/>
  <c r="A1579" i="5"/>
  <c r="A1578" i="5"/>
  <c r="AF1575" i="5"/>
  <c r="A1575" i="5"/>
  <c r="K1572" i="5"/>
  <c r="H1572" i="5"/>
  <c r="G1572" i="5"/>
  <c r="E1572" i="5"/>
  <c r="E1571" i="5"/>
  <c r="E1570" i="5"/>
  <c r="E1569" i="5"/>
  <c r="J1568" i="5"/>
  <c r="I1568" i="5"/>
  <c r="H1568" i="5"/>
  <c r="G1568" i="5"/>
  <c r="F1568" i="5"/>
  <c r="J1567" i="5"/>
  <c r="I1567" i="5"/>
  <c r="H1567" i="5"/>
  <c r="G1567" i="5"/>
  <c r="F1567" i="5"/>
  <c r="J1566" i="5"/>
  <c r="I1566" i="5"/>
  <c r="H1566" i="5"/>
  <c r="G1566" i="5"/>
  <c r="F1566" i="5"/>
  <c r="J1565" i="5"/>
  <c r="I1565" i="5"/>
  <c r="H1565" i="5"/>
  <c r="G1565" i="5"/>
  <c r="F1565" i="5"/>
  <c r="V1564" i="5"/>
  <c r="J1571" i="5" s="1"/>
  <c r="T1564" i="5"/>
  <c r="J1570" i="5" s="1"/>
  <c r="R1564" i="5"/>
  <c r="J1569" i="5" s="1"/>
  <c r="U1564" i="5"/>
  <c r="S1564" i="5"/>
  <c r="Q1564" i="5"/>
  <c r="E1564" i="5"/>
  <c r="D1564" i="5"/>
  <c r="C1564" i="5"/>
  <c r="B1564" i="5"/>
  <c r="A1564" i="5"/>
  <c r="K1562" i="5"/>
  <c r="H1562" i="5"/>
  <c r="G1562" i="5"/>
  <c r="E1562" i="5"/>
  <c r="E1561" i="5"/>
  <c r="E1560" i="5"/>
  <c r="E1559" i="5"/>
  <c r="J1558" i="5"/>
  <c r="I1558" i="5"/>
  <c r="H1558" i="5"/>
  <c r="G1558" i="5"/>
  <c r="F1558" i="5"/>
  <c r="J1557" i="5"/>
  <c r="I1557" i="5"/>
  <c r="H1557" i="5"/>
  <c r="G1557" i="5"/>
  <c r="F1557" i="5"/>
  <c r="J1556" i="5"/>
  <c r="I1556" i="5"/>
  <c r="H1556" i="5"/>
  <c r="G1556" i="5"/>
  <c r="F1556" i="5"/>
  <c r="J1555" i="5"/>
  <c r="I1555" i="5"/>
  <c r="H1555" i="5"/>
  <c r="G1555" i="5"/>
  <c r="F1555" i="5"/>
  <c r="V1554" i="5"/>
  <c r="J1561" i="5" s="1"/>
  <c r="T1554" i="5"/>
  <c r="J1560" i="5" s="1"/>
  <c r="R1554" i="5"/>
  <c r="J1559" i="5" s="1"/>
  <c r="U1554" i="5"/>
  <c r="S1554" i="5"/>
  <c r="Q1554" i="5"/>
  <c r="E1554" i="5"/>
  <c r="D1554" i="5"/>
  <c r="C1554" i="5"/>
  <c r="B1554" i="5"/>
  <c r="A1554" i="5"/>
  <c r="K1552" i="5"/>
  <c r="H1552" i="5"/>
  <c r="G1552" i="5"/>
  <c r="E1552" i="5"/>
  <c r="E1551" i="5"/>
  <c r="E1550" i="5"/>
  <c r="E1549" i="5"/>
  <c r="J1548" i="5"/>
  <c r="I1548" i="5"/>
  <c r="H1548" i="5"/>
  <c r="G1548" i="5"/>
  <c r="F1548" i="5"/>
  <c r="J1547" i="5"/>
  <c r="I1547" i="5"/>
  <c r="H1547" i="5"/>
  <c r="G1547" i="5"/>
  <c r="F1547" i="5"/>
  <c r="J1546" i="5"/>
  <c r="I1546" i="5"/>
  <c r="H1546" i="5"/>
  <c r="G1546" i="5"/>
  <c r="F1546" i="5"/>
  <c r="J1545" i="5"/>
  <c r="I1545" i="5"/>
  <c r="H1545" i="5"/>
  <c r="G1545" i="5"/>
  <c r="F1545" i="5"/>
  <c r="V1544" i="5"/>
  <c r="J1551" i="5" s="1"/>
  <c r="T1544" i="5"/>
  <c r="J1550" i="5" s="1"/>
  <c r="R1544" i="5"/>
  <c r="J1549" i="5" s="1"/>
  <c r="U1544" i="5"/>
  <c r="S1544" i="5"/>
  <c r="Q1544" i="5"/>
  <c r="E1544" i="5"/>
  <c r="D1544" i="5"/>
  <c r="C1544" i="5"/>
  <c r="B1544" i="5"/>
  <c r="A1544" i="5"/>
  <c r="K1542" i="5"/>
  <c r="H1542" i="5"/>
  <c r="G1542" i="5"/>
  <c r="E1542" i="5"/>
  <c r="E1541" i="5"/>
  <c r="E1540" i="5"/>
  <c r="E1539" i="5"/>
  <c r="J1538" i="5"/>
  <c r="I1538" i="5"/>
  <c r="H1538" i="5"/>
  <c r="G1538" i="5"/>
  <c r="F1538" i="5"/>
  <c r="J1537" i="5"/>
  <c r="I1537" i="5"/>
  <c r="H1537" i="5"/>
  <c r="G1537" i="5"/>
  <c r="F1537" i="5"/>
  <c r="J1536" i="5"/>
  <c r="I1536" i="5"/>
  <c r="H1536" i="5"/>
  <c r="G1536" i="5"/>
  <c r="F1536" i="5"/>
  <c r="J1535" i="5"/>
  <c r="I1535" i="5"/>
  <c r="H1535" i="5"/>
  <c r="G1535" i="5"/>
  <c r="F1535" i="5"/>
  <c r="V1534" i="5"/>
  <c r="J1541" i="5" s="1"/>
  <c r="T1534" i="5"/>
  <c r="J1540" i="5" s="1"/>
  <c r="R1534" i="5"/>
  <c r="J1539" i="5" s="1"/>
  <c r="U1534" i="5"/>
  <c r="S1534" i="5"/>
  <c r="Q1534" i="5"/>
  <c r="E1534" i="5"/>
  <c r="D1534" i="5"/>
  <c r="C1534" i="5"/>
  <c r="B1534" i="5"/>
  <c r="A1534" i="5"/>
  <c r="K1532" i="5"/>
  <c r="H1532" i="5"/>
  <c r="G1532" i="5"/>
  <c r="E1532" i="5"/>
  <c r="E1531" i="5"/>
  <c r="E1530" i="5"/>
  <c r="E1529" i="5"/>
  <c r="J1528" i="5"/>
  <c r="I1528" i="5"/>
  <c r="H1528" i="5"/>
  <c r="G1528" i="5"/>
  <c r="F1528" i="5"/>
  <c r="J1527" i="5"/>
  <c r="I1527" i="5"/>
  <c r="H1527" i="5"/>
  <c r="G1527" i="5"/>
  <c r="F1527" i="5"/>
  <c r="J1526" i="5"/>
  <c r="I1526" i="5"/>
  <c r="H1526" i="5"/>
  <c r="G1526" i="5"/>
  <c r="F1526" i="5"/>
  <c r="J1525" i="5"/>
  <c r="I1525" i="5"/>
  <c r="H1525" i="5"/>
  <c r="G1525" i="5"/>
  <c r="F1525" i="5"/>
  <c r="V1524" i="5"/>
  <c r="J1531" i="5" s="1"/>
  <c r="T1524" i="5"/>
  <c r="J1530" i="5" s="1"/>
  <c r="R1524" i="5"/>
  <c r="J1529" i="5" s="1"/>
  <c r="U1524" i="5"/>
  <c r="S1524" i="5"/>
  <c r="Q1524" i="5"/>
  <c r="E1524" i="5"/>
  <c r="D1524" i="5"/>
  <c r="C1524" i="5"/>
  <c r="B1524" i="5"/>
  <c r="A1524" i="5"/>
  <c r="K1522" i="5"/>
  <c r="H1522" i="5"/>
  <c r="G1522" i="5"/>
  <c r="E1522" i="5"/>
  <c r="E1521" i="5"/>
  <c r="E1520" i="5"/>
  <c r="E1519" i="5"/>
  <c r="J1518" i="5"/>
  <c r="I1518" i="5"/>
  <c r="H1518" i="5"/>
  <c r="G1518" i="5"/>
  <c r="F1518" i="5"/>
  <c r="J1517" i="5"/>
  <c r="I1517" i="5"/>
  <c r="H1517" i="5"/>
  <c r="G1517" i="5"/>
  <c r="F1517" i="5"/>
  <c r="J1516" i="5"/>
  <c r="I1516" i="5"/>
  <c r="H1516" i="5"/>
  <c r="G1516" i="5"/>
  <c r="F1516" i="5"/>
  <c r="J1515" i="5"/>
  <c r="I1515" i="5"/>
  <c r="H1515" i="5"/>
  <c r="G1515" i="5"/>
  <c r="F1515" i="5"/>
  <c r="V1514" i="5"/>
  <c r="J1521" i="5" s="1"/>
  <c r="T1514" i="5"/>
  <c r="J1520" i="5" s="1"/>
  <c r="R1514" i="5"/>
  <c r="J1519" i="5" s="1"/>
  <c r="U1514" i="5"/>
  <c r="S1514" i="5"/>
  <c r="Q1514" i="5"/>
  <c r="E1514" i="5"/>
  <c r="D1514" i="5"/>
  <c r="C1514" i="5"/>
  <c r="B1514" i="5"/>
  <c r="A1514" i="5"/>
  <c r="A1513" i="5"/>
  <c r="A1510" i="5"/>
  <c r="K1507" i="5"/>
  <c r="H1507" i="5"/>
  <c r="G1507" i="5"/>
  <c r="E1507" i="5"/>
  <c r="E1506" i="5"/>
  <c r="E1505" i="5"/>
  <c r="E1504" i="5"/>
  <c r="J1503" i="5"/>
  <c r="I1503" i="5"/>
  <c r="H1503" i="5"/>
  <c r="G1503" i="5"/>
  <c r="F1503" i="5"/>
  <c r="J1502" i="5"/>
  <c r="I1502" i="5"/>
  <c r="H1502" i="5"/>
  <c r="G1502" i="5"/>
  <c r="F1502" i="5"/>
  <c r="J1501" i="5"/>
  <c r="I1501" i="5"/>
  <c r="H1501" i="5"/>
  <c r="G1501" i="5"/>
  <c r="F1501" i="5"/>
  <c r="J1500" i="5"/>
  <c r="I1500" i="5"/>
  <c r="H1500" i="5"/>
  <c r="G1500" i="5"/>
  <c r="F1500" i="5"/>
  <c r="V1499" i="5"/>
  <c r="J1506" i="5" s="1"/>
  <c r="T1499" i="5"/>
  <c r="J1505" i="5" s="1"/>
  <c r="R1499" i="5"/>
  <c r="J1504" i="5" s="1"/>
  <c r="U1499" i="5"/>
  <c r="S1499" i="5"/>
  <c r="Q1499" i="5"/>
  <c r="E1499" i="5"/>
  <c r="D1499" i="5"/>
  <c r="C1499" i="5"/>
  <c r="B1499" i="5"/>
  <c r="A1499" i="5"/>
  <c r="K1497" i="5"/>
  <c r="H1497" i="5"/>
  <c r="G1497" i="5"/>
  <c r="E1497" i="5"/>
  <c r="E1496" i="5"/>
  <c r="E1495" i="5"/>
  <c r="E1494" i="5"/>
  <c r="J1493" i="5"/>
  <c r="I1493" i="5"/>
  <c r="H1493" i="5"/>
  <c r="G1493" i="5"/>
  <c r="F1493" i="5"/>
  <c r="J1492" i="5"/>
  <c r="I1492" i="5"/>
  <c r="H1492" i="5"/>
  <c r="G1492" i="5"/>
  <c r="F1492" i="5"/>
  <c r="J1491" i="5"/>
  <c r="I1491" i="5"/>
  <c r="H1491" i="5"/>
  <c r="G1491" i="5"/>
  <c r="F1491" i="5"/>
  <c r="J1490" i="5"/>
  <c r="I1490" i="5"/>
  <c r="H1490" i="5"/>
  <c r="G1490" i="5"/>
  <c r="F1490" i="5"/>
  <c r="V1489" i="5"/>
  <c r="J1496" i="5" s="1"/>
  <c r="T1489" i="5"/>
  <c r="J1495" i="5" s="1"/>
  <c r="R1489" i="5"/>
  <c r="J1494" i="5" s="1"/>
  <c r="U1489" i="5"/>
  <c r="S1489" i="5"/>
  <c r="Q1489" i="5"/>
  <c r="E1489" i="5"/>
  <c r="D1489" i="5"/>
  <c r="C1489" i="5"/>
  <c r="B1489" i="5"/>
  <c r="A1489" i="5"/>
  <c r="A1488" i="5"/>
  <c r="A1486" i="5"/>
  <c r="A1483" i="5"/>
  <c r="A1480" i="5"/>
  <c r="K1477" i="5"/>
  <c r="H1477" i="5"/>
  <c r="G1477" i="5"/>
  <c r="E1477" i="5"/>
  <c r="E1476" i="5"/>
  <c r="E1475" i="5"/>
  <c r="E1474" i="5"/>
  <c r="J1473" i="5"/>
  <c r="I1473" i="5"/>
  <c r="H1473" i="5"/>
  <c r="G1473" i="5"/>
  <c r="F1473" i="5"/>
  <c r="J1472" i="5"/>
  <c r="I1472" i="5"/>
  <c r="H1472" i="5"/>
  <c r="G1472" i="5"/>
  <c r="F1472" i="5"/>
  <c r="J1471" i="5"/>
  <c r="I1471" i="5"/>
  <c r="H1471" i="5"/>
  <c r="G1471" i="5"/>
  <c r="F1471" i="5"/>
  <c r="J1470" i="5"/>
  <c r="I1470" i="5"/>
  <c r="H1470" i="5"/>
  <c r="G1470" i="5"/>
  <c r="F1470" i="5"/>
  <c r="V1469" i="5"/>
  <c r="J1476" i="5" s="1"/>
  <c r="T1469" i="5"/>
  <c r="J1475" i="5" s="1"/>
  <c r="R1469" i="5"/>
  <c r="J1474" i="5" s="1"/>
  <c r="U1469" i="5"/>
  <c r="S1469" i="5"/>
  <c r="Q1469" i="5"/>
  <c r="E1469" i="5"/>
  <c r="D1469" i="5"/>
  <c r="C1469" i="5"/>
  <c r="B1469" i="5"/>
  <c r="A1469" i="5"/>
  <c r="A1468" i="5"/>
  <c r="A1465" i="5"/>
  <c r="K1462" i="5"/>
  <c r="H1462" i="5"/>
  <c r="G1462" i="5"/>
  <c r="E1462" i="5"/>
  <c r="E1461" i="5"/>
  <c r="E1460" i="5"/>
  <c r="E1459" i="5"/>
  <c r="J1458" i="5"/>
  <c r="I1458" i="5"/>
  <c r="H1458" i="5"/>
  <c r="G1458" i="5"/>
  <c r="F1458" i="5"/>
  <c r="J1457" i="5"/>
  <c r="I1457" i="5"/>
  <c r="H1457" i="5"/>
  <c r="G1457" i="5"/>
  <c r="F1457" i="5"/>
  <c r="J1456" i="5"/>
  <c r="I1456" i="5"/>
  <c r="H1456" i="5"/>
  <c r="G1456" i="5"/>
  <c r="F1456" i="5"/>
  <c r="J1455" i="5"/>
  <c r="I1455" i="5"/>
  <c r="H1455" i="5"/>
  <c r="G1455" i="5"/>
  <c r="F1455" i="5"/>
  <c r="V1454" i="5"/>
  <c r="J1461" i="5" s="1"/>
  <c r="T1454" i="5"/>
  <c r="J1460" i="5" s="1"/>
  <c r="R1454" i="5"/>
  <c r="J1459" i="5" s="1"/>
  <c r="U1454" i="5"/>
  <c r="S1454" i="5"/>
  <c r="Q1454" i="5"/>
  <c r="E1454" i="5"/>
  <c r="D1454" i="5"/>
  <c r="C1454" i="5"/>
  <c r="B1454" i="5"/>
  <c r="A1454" i="5"/>
  <c r="K1452" i="5"/>
  <c r="H1452" i="5"/>
  <c r="G1452" i="5"/>
  <c r="E1452" i="5"/>
  <c r="E1451" i="5"/>
  <c r="E1450" i="5"/>
  <c r="E1449" i="5"/>
  <c r="J1448" i="5"/>
  <c r="I1448" i="5"/>
  <c r="H1448" i="5"/>
  <c r="G1448" i="5"/>
  <c r="F1448" i="5"/>
  <c r="J1447" i="5"/>
  <c r="I1447" i="5"/>
  <c r="H1447" i="5"/>
  <c r="G1447" i="5"/>
  <c r="F1447" i="5"/>
  <c r="J1446" i="5"/>
  <c r="I1446" i="5"/>
  <c r="H1446" i="5"/>
  <c r="G1446" i="5"/>
  <c r="F1446" i="5"/>
  <c r="J1445" i="5"/>
  <c r="I1445" i="5"/>
  <c r="H1445" i="5"/>
  <c r="G1445" i="5"/>
  <c r="F1445" i="5"/>
  <c r="V1444" i="5"/>
  <c r="J1451" i="5" s="1"/>
  <c r="T1444" i="5"/>
  <c r="J1450" i="5" s="1"/>
  <c r="R1444" i="5"/>
  <c r="J1449" i="5" s="1"/>
  <c r="U1444" i="5"/>
  <c r="S1444" i="5"/>
  <c r="Q1444" i="5"/>
  <c r="E1444" i="5"/>
  <c r="D1444" i="5"/>
  <c r="C1444" i="5"/>
  <c r="B1444" i="5"/>
  <c r="A1444" i="5"/>
  <c r="K1442" i="5"/>
  <c r="H1442" i="5"/>
  <c r="G1442" i="5"/>
  <c r="E1442" i="5"/>
  <c r="E1441" i="5"/>
  <c r="E1440" i="5"/>
  <c r="E1439" i="5"/>
  <c r="J1438" i="5"/>
  <c r="I1438" i="5"/>
  <c r="H1438" i="5"/>
  <c r="G1438" i="5"/>
  <c r="F1438" i="5"/>
  <c r="J1437" i="5"/>
  <c r="I1437" i="5"/>
  <c r="H1437" i="5"/>
  <c r="G1437" i="5"/>
  <c r="F1437" i="5"/>
  <c r="J1436" i="5"/>
  <c r="I1436" i="5"/>
  <c r="H1436" i="5"/>
  <c r="G1436" i="5"/>
  <c r="F1436" i="5"/>
  <c r="J1435" i="5"/>
  <c r="I1435" i="5"/>
  <c r="H1435" i="5"/>
  <c r="G1435" i="5"/>
  <c r="F1435" i="5"/>
  <c r="V1434" i="5"/>
  <c r="J1441" i="5" s="1"/>
  <c r="T1434" i="5"/>
  <c r="J1440" i="5" s="1"/>
  <c r="R1434" i="5"/>
  <c r="J1439" i="5" s="1"/>
  <c r="U1434" i="5"/>
  <c r="S1434" i="5"/>
  <c r="Q1434" i="5"/>
  <c r="E1434" i="5"/>
  <c r="D1434" i="5"/>
  <c r="C1434" i="5"/>
  <c r="B1434" i="5"/>
  <c r="A1434" i="5"/>
  <c r="K1432" i="5"/>
  <c r="H1432" i="5"/>
  <c r="G1432" i="5"/>
  <c r="E1432" i="5"/>
  <c r="E1431" i="5"/>
  <c r="E1430" i="5"/>
  <c r="E1429" i="5"/>
  <c r="J1428" i="5"/>
  <c r="I1428" i="5"/>
  <c r="H1428" i="5"/>
  <c r="G1428" i="5"/>
  <c r="F1428" i="5"/>
  <c r="J1427" i="5"/>
  <c r="I1427" i="5"/>
  <c r="H1427" i="5"/>
  <c r="G1427" i="5"/>
  <c r="F1427" i="5"/>
  <c r="J1426" i="5"/>
  <c r="I1426" i="5"/>
  <c r="H1426" i="5"/>
  <c r="G1426" i="5"/>
  <c r="F1426" i="5"/>
  <c r="J1425" i="5"/>
  <c r="I1425" i="5"/>
  <c r="H1425" i="5"/>
  <c r="G1425" i="5"/>
  <c r="F1425" i="5"/>
  <c r="V1424" i="5"/>
  <c r="J1431" i="5" s="1"/>
  <c r="T1424" i="5"/>
  <c r="J1430" i="5" s="1"/>
  <c r="R1424" i="5"/>
  <c r="J1429" i="5" s="1"/>
  <c r="U1424" i="5"/>
  <c r="S1424" i="5"/>
  <c r="Q1424" i="5"/>
  <c r="E1424" i="5"/>
  <c r="D1424" i="5"/>
  <c r="C1424" i="5"/>
  <c r="B1424" i="5"/>
  <c r="A1424" i="5"/>
  <c r="A1423" i="5"/>
  <c r="A1420" i="5"/>
  <c r="K1417" i="5"/>
  <c r="H1417" i="5"/>
  <c r="G1417" i="5"/>
  <c r="E1417" i="5"/>
  <c r="E1416" i="5"/>
  <c r="E1415" i="5"/>
  <c r="E1414" i="5"/>
  <c r="J1413" i="5"/>
  <c r="I1413" i="5"/>
  <c r="H1413" i="5"/>
  <c r="G1413" i="5"/>
  <c r="F1413" i="5"/>
  <c r="J1412" i="5"/>
  <c r="I1412" i="5"/>
  <c r="H1412" i="5"/>
  <c r="G1412" i="5"/>
  <c r="F1412" i="5"/>
  <c r="J1411" i="5"/>
  <c r="I1411" i="5"/>
  <c r="H1411" i="5"/>
  <c r="G1411" i="5"/>
  <c r="F1411" i="5"/>
  <c r="J1410" i="5"/>
  <c r="I1410" i="5"/>
  <c r="H1410" i="5"/>
  <c r="G1410" i="5"/>
  <c r="F1410" i="5"/>
  <c r="V1409" i="5"/>
  <c r="J1416" i="5" s="1"/>
  <c r="T1409" i="5"/>
  <c r="J1415" i="5" s="1"/>
  <c r="R1409" i="5"/>
  <c r="J1414" i="5" s="1"/>
  <c r="U1409" i="5"/>
  <c r="S1409" i="5"/>
  <c r="Q1409" i="5"/>
  <c r="E1409" i="5"/>
  <c r="D1409" i="5"/>
  <c r="C1409" i="5"/>
  <c r="B1409" i="5"/>
  <c r="A1409" i="5"/>
  <c r="K1407" i="5"/>
  <c r="H1407" i="5"/>
  <c r="G1407" i="5"/>
  <c r="E1407" i="5"/>
  <c r="E1406" i="5"/>
  <c r="E1405" i="5"/>
  <c r="E1404" i="5"/>
  <c r="J1403" i="5"/>
  <c r="I1403" i="5"/>
  <c r="H1403" i="5"/>
  <c r="G1403" i="5"/>
  <c r="F1403" i="5"/>
  <c r="J1402" i="5"/>
  <c r="I1402" i="5"/>
  <c r="H1402" i="5"/>
  <c r="G1402" i="5"/>
  <c r="F1402" i="5"/>
  <c r="J1401" i="5"/>
  <c r="I1401" i="5"/>
  <c r="H1401" i="5"/>
  <c r="G1401" i="5"/>
  <c r="F1401" i="5"/>
  <c r="J1400" i="5"/>
  <c r="I1400" i="5"/>
  <c r="H1400" i="5"/>
  <c r="G1400" i="5"/>
  <c r="F1400" i="5"/>
  <c r="V1399" i="5"/>
  <c r="J1406" i="5" s="1"/>
  <c r="T1399" i="5"/>
  <c r="J1405" i="5" s="1"/>
  <c r="R1399" i="5"/>
  <c r="J1404" i="5" s="1"/>
  <c r="U1399" i="5"/>
  <c r="S1399" i="5"/>
  <c r="Q1399" i="5"/>
  <c r="E1399" i="5"/>
  <c r="D1399" i="5"/>
  <c r="C1399" i="5"/>
  <c r="B1399" i="5"/>
  <c r="A1399" i="5"/>
  <c r="K1397" i="5"/>
  <c r="H1397" i="5"/>
  <c r="G1397" i="5"/>
  <c r="E1397" i="5"/>
  <c r="E1396" i="5"/>
  <c r="E1395" i="5"/>
  <c r="E1394" i="5"/>
  <c r="J1393" i="5"/>
  <c r="I1393" i="5"/>
  <c r="H1393" i="5"/>
  <c r="G1393" i="5"/>
  <c r="F1393" i="5"/>
  <c r="J1392" i="5"/>
  <c r="I1392" i="5"/>
  <c r="H1392" i="5"/>
  <c r="G1392" i="5"/>
  <c r="F1392" i="5"/>
  <c r="J1391" i="5"/>
  <c r="I1391" i="5"/>
  <c r="H1391" i="5"/>
  <c r="G1391" i="5"/>
  <c r="F1391" i="5"/>
  <c r="J1390" i="5"/>
  <c r="I1390" i="5"/>
  <c r="H1390" i="5"/>
  <c r="G1390" i="5"/>
  <c r="F1390" i="5"/>
  <c r="V1389" i="5"/>
  <c r="J1396" i="5" s="1"/>
  <c r="T1389" i="5"/>
  <c r="J1395" i="5" s="1"/>
  <c r="R1389" i="5"/>
  <c r="J1394" i="5" s="1"/>
  <c r="U1389" i="5"/>
  <c r="S1389" i="5"/>
  <c r="Q1389" i="5"/>
  <c r="E1389" i="5"/>
  <c r="D1389" i="5"/>
  <c r="C1389" i="5"/>
  <c r="B1389" i="5"/>
  <c r="A1389" i="5"/>
  <c r="K1387" i="5"/>
  <c r="H1387" i="5"/>
  <c r="G1387" i="5"/>
  <c r="E1387" i="5"/>
  <c r="E1386" i="5"/>
  <c r="E1385" i="5"/>
  <c r="E1384" i="5"/>
  <c r="J1383" i="5"/>
  <c r="I1383" i="5"/>
  <c r="H1383" i="5"/>
  <c r="G1383" i="5"/>
  <c r="F1383" i="5"/>
  <c r="J1382" i="5"/>
  <c r="I1382" i="5"/>
  <c r="H1382" i="5"/>
  <c r="G1382" i="5"/>
  <c r="F1382" i="5"/>
  <c r="J1381" i="5"/>
  <c r="I1381" i="5"/>
  <c r="H1381" i="5"/>
  <c r="G1381" i="5"/>
  <c r="F1381" i="5"/>
  <c r="J1380" i="5"/>
  <c r="I1380" i="5"/>
  <c r="H1380" i="5"/>
  <c r="G1380" i="5"/>
  <c r="F1380" i="5"/>
  <c r="V1379" i="5"/>
  <c r="J1386" i="5" s="1"/>
  <c r="T1379" i="5"/>
  <c r="J1385" i="5" s="1"/>
  <c r="R1379" i="5"/>
  <c r="J1384" i="5" s="1"/>
  <c r="U1379" i="5"/>
  <c r="S1379" i="5"/>
  <c r="Q1379" i="5"/>
  <c r="E1379" i="5"/>
  <c r="D1379" i="5"/>
  <c r="C1379" i="5"/>
  <c r="B1379" i="5"/>
  <c r="A1379" i="5"/>
  <c r="K1377" i="5"/>
  <c r="H1377" i="5"/>
  <c r="G1377" i="5"/>
  <c r="E1377" i="5"/>
  <c r="E1376" i="5"/>
  <c r="E1375" i="5"/>
  <c r="E1374" i="5"/>
  <c r="J1373" i="5"/>
  <c r="I1373" i="5"/>
  <c r="H1373" i="5"/>
  <c r="G1373" i="5"/>
  <c r="F1373" i="5"/>
  <c r="J1372" i="5"/>
  <c r="I1372" i="5"/>
  <c r="H1372" i="5"/>
  <c r="G1372" i="5"/>
  <c r="F1372" i="5"/>
  <c r="J1371" i="5"/>
  <c r="I1371" i="5"/>
  <c r="H1371" i="5"/>
  <c r="G1371" i="5"/>
  <c r="F1371" i="5"/>
  <c r="J1370" i="5"/>
  <c r="I1370" i="5"/>
  <c r="H1370" i="5"/>
  <c r="G1370" i="5"/>
  <c r="F1370" i="5"/>
  <c r="V1369" i="5"/>
  <c r="J1376" i="5" s="1"/>
  <c r="T1369" i="5"/>
  <c r="J1375" i="5" s="1"/>
  <c r="R1369" i="5"/>
  <c r="J1374" i="5" s="1"/>
  <c r="U1369" i="5"/>
  <c r="S1369" i="5"/>
  <c r="Q1369" i="5"/>
  <c r="E1369" i="5"/>
  <c r="D1369" i="5"/>
  <c r="C1369" i="5"/>
  <c r="B1369" i="5"/>
  <c r="A1369" i="5"/>
  <c r="K1367" i="5"/>
  <c r="H1367" i="5"/>
  <c r="G1367" i="5"/>
  <c r="E1367" i="5"/>
  <c r="E1366" i="5"/>
  <c r="E1365" i="5"/>
  <c r="E1364" i="5"/>
  <c r="J1363" i="5"/>
  <c r="I1363" i="5"/>
  <c r="H1363" i="5"/>
  <c r="G1363" i="5"/>
  <c r="F1363" i="5"/>
  <c r="J1362" i="5"/>
  <c r="I1362" i="5"/>
  <c r="H1362" i="5"/>
  <c r="G1362" i="5"/>
  <c r="F1362" i="5"/>
  <c r="J1361" i="5"/>
  <c r="I1361" i="5"/>
  <c r="H1361" i="5"/>
  <c r="G1361" i="5"/>
  <c r="F1361" i="5"/>
  <c r="J1360" i="5"/>
  <c r="I1360" i="5"/>
  <c r="H1360" i="5"/>
  <c r="G1360" i="5"/>
  <c r="F1360" i="5"/>
  <c r="V1359" i="5"/>
  <c r="J1366" i="5" s="1"/>
  <c r="T1359" i="5"/>
  <c r="J1365" i="5" s="1"/>
  <c r="R1359" i="5"/>
  <c r="J1364" i="5" s="1"/>
  <c r="U1359" i="5"/>
  <c r="S1359" i="5"/>
  <c r="Q1359" i="5"/>
  <c r="E1359" i="5"/>
  <c r="D1359" i="5"/>
  <c r="C1359" i="5"/>
  <c r="B1359" i="5"/>
  <c r="A1359" i="5"/>
  <c r="K1357" i="5"/>
  <c r="H1357" i="5"/>
  <c r="G1357" i="5"/>
  <c r="E1357" i="5"/>
  <c r="E1356" i="5"/>
  <c r="E1355" i="5"/>
  <c r="E1354" i="5"/>
  <c r="J1353" i="5"/>
  <c r="I1353" i="5"/>
  <c r="H1353" i="5"/>
  <c r="G1353" i="5"/>
  <c r="F1353" i="5"/>
  <c r="J1352" i="5"/>
  <c r="I1352" i="5"/>
  <c r="H1352" i="5"/>
  <c r="G1352" i="5"/>
  <c r="F1352" i="5"/>
  <c r="J1351" i="5"/>
  <c r="I1351" i="5"/>
  <c r="H1351" i="5"/>
  <c r="G1351" i="5"/>
  <c r="F1351" i="5"/>
  <c r="J1350" i="5"/>
  <c r="I1350" i="5"/>
  <c r="H1350" i="5"/>
  <c r="G1350" i="5"/>
  <c r="F1350" i="5"/>
  <c r="V1349" i="5"/>
  <c r="J1356" i="5" s="1"/>
  <c r="T1349" i="5"/>
  <c r="J1355" i="5" s="1"/>
  <c r="R1349" i="5"/>
  <c r="J1354" i="5" s="1"/>
  <c r="U1349" i="5"/>
  <c r="S1349" i="5"/>
  <c r="Q1349" i="5"/>
  <c r="E1349" i="5"/>
  <c r="D1349" i="5"/>
  <c r="C1349" i="5"/>
  <c r="B1349" i="5"/>
  <c r="A1349" i="5"/>
  <c r="K1347" i="5"/>
  <c r="H1347" i="5"/>
  <c r="G1347" i="5"/>
  <c r="E1347" i="5"/>
  <c r="E1346" i="5"/>
  <c r="E1345" i="5"/>
  <c r="E1344" i="5"/>
  <c r="J1343" i="5"/>
  <c r="I1343" i="5"/>
  <c r="H1343" i="5"/>
  <c r="G1343" i="5"/>
  <c r="F1343" i="5"/>
  <c r="J1342" i="5"/>
  <c r="I1342" i="5"/>
  <c r="H1342" i="5"/>
  <c r="G1342" i="5"/>
  <c r="F1342" i="5"/>
  <c r="J1341" i="5"/>
  <c r="I1341" i="5"/>
  <c r="H1341" i="5"/>
  <c r="G1341" i="5"/>
  <c r="F1341" i="5"/>
  <c r="J1340" i="5"/>
  <c r="I1340" i="5"/>
  <c r="H1340" i="5"/>
  <c r="G1340" i="5"/>
  <c r="F1340" i="5"/>
  <c r="V1339" i="5"/>
  <c r="J1346" i="5" s="1"/>
  <c r="T1339" i="5"/>
  <c r="J1345" i="5" s="1"/>
  <c r="R1339" i="5"/>
  <c r="J1344" i="5" s="1"/>
  <c r="U1339" i="5"/>
  <c r="S1339" i="5"/>
  <c r="Q1339" i="5"/>
  <c r="E1339" i="5"/>
  <c r="D1339" i="5"/>
  <c r="C1339" i="5"/>
  <c r="B1339" i="5"/>
  <c r="A1339" i="5"/>
  <c r="K1337" i="5"/>
  <c r="H1337" i="5"/>
  <c r="G1337" i="5"/>
  <c r="E1337" i="5"/>
  <c r="E1336" i="5"/>
  <c r="E1335" i="5"/>
  <c r="E1334" i="5"/>
  <c r="J1333" i="5"/>
  <c r="I1333" i="5"/>
  <c r="H1333" i="5"/>
  <c r="G1333" i="5"/>
  <c r="F1333" i="5"/>
  <c r="J1332" i="5"/>
  <c r="I1332" i="5"/>
  <c r="H1332" i="5"/>
  <c r="G1332" i="5"/>
  <c r="F1332" i="5"/>
  <c r="J1331" i="5"/>
  <c r="I1331" i="5"/>
  <c r="H1331" i="5"/>
  <c r="G1331" i="5"/>
  <c r="F1331" i="5"/>
  <c r="J1330" i="5"/>
  <c r="I1330" i="5"/>
  <c r="H1330" i="5"/>
  <c r="G1330" i="5"/>
  <c r="F1330" i="5"/>
  <c r="V1329" i="5"/>
  <c r="J1336" i="5" s="1"/>
  <c r="T1329" i="5"/>
  <c r="J1335" i="5" s="1"/>
  <c r="R1329" i="5"/>
  <c r="J1334" i="5" s="1"/>
  <c r="U1329" i="5"/>
  <c r="S1329" i="5"/>
  <c r="Q1329" i="5"/>
  <c r="E1329" i="5"/>
  <c r="D1329" i="5"/>
  <c r="C1329" i="5"/>
  <c r="B1329" i="5"/>
  <c r="A1329" i="5"/>
  <c r="K1327" i="5"/>
  <c r="H1327" i="5"/>
  <c r="G1327" i="5"/>
  <c r="E1327" i="5"/>
  <c r="E1326" i="5"/>
  <c r="E1325" i="5"/>
  <c r="E1324" i="5"/>
  <c r="J1323" i="5"/>
  <c r="I1323" i="5"/>
  <c r="H1323" i="5"/>
  <c r="G1323" i="5"/>
  <c r="F1323" i="5"/>
  <c r="J1322" i="5"/>
  <c r="I1322" i="5"/>
  <c r="H1322" i="5"/>
  <c r="G1322" i="5"/>
  <c r="F1322" i="5"/>
  <c r="J1321" i="5"/>
  <c r="I1321" i="5"/>
  <c r="H1321" i="5"/>
  <c r="G1321" i="5"/>
  <c r="F1321" i="5"/>
  <c r="J1320" i="5"/>
  <c r="I1320" i="5"/>
  <c r="H1320" i="5"/>
  <c r="G1320" i="5"/>
  <c r="F1320" i="5"/>
  <c r="V1319" i="5"/>
  <c r="J1326" i="5" s="1"/>
  <c r="T1319" i="5"/>
  <c r="J1325" i="5" s="1"/>
  <c r="R1319" i="5"/>
  <c r="J1324" i="5" s="1"/>
  <c r="U1319" i="5"/>
  <c r="S1319" i="5"/>
  <c r="Q1319" i="5"/>
  <c r="E1319" i="5"/>
  <c r="D1319" i="5"/>
  <c r="C1319" i="5"/>
  <c r="B1319" i="5"/>
  <c r="A1319" i="5"/>
  <c r="K1317" i="5"/>
  <c r="H1317" i="5"/>
  <c r="G1317" i="5"/>
  <c r="E1317" i="5"/>
  <c r="E1316" i="5"/>
  <c r="E1315" i="5"/>
  <c r="E1314" i="5"/>
  <c r="J1313" i="5"/>
  <c r="I1313" i="5"/>
  <c r="H1313" i="5"/>
  <c r="G1313" i="5"/>
  <c r="F1313" i="5"/>
  <c r="J1312" i="5"/>
  <c r="I1312" i="5"/>
  <c r="H1312" i="5"/>
  <c r="G1312" i="5"/>
  <c r="F1312" i="5"/>
  <c r="J1311" i="5"/>
  <c r="I1311" i="5"/>
  <c r="H1311" i="5"/>
  <c r="G1311" i="5"/>
  <c r="F1311" i="5"/>
  <c r="J1310" i="5"/>
  <c r="I1310" i="5"/>
  <c r="H1310" i="5"/>
  <c r="G1310" i="5"/>
  <c r="F1310" i="5"/>
  <c r="V1309" i="5"/>
  <c r="J1316" i="5" s="1"/>
  <c r="T1309" i="5"/>
  <c r="J1315" i="5" s="1"/>
  <c r="R1309" i="5"/>
  <c r="J1314" i="5" s="1"/>
  <c r="U1309" i="5"/>
  <c r="S1309" i="5"/>
  <c r="Q1309" i="5"/>
  <c r="E1309" i="5"/>
  <c r="D1309" i="5"/>
  <c r="C1309" i="5"/>
  <c r="B1309" i="5"/>
  <c r="A1309" i="5"/>
  <c r="A1308" i="5"/>
  <c r="A1305" i="5"/>
  <c r="K1302" i="5"/>
  <c r="H1302" i="5"/>
  <c r="G1302" i="5"/>
  <c r="E1302" i="5"/>
  <c r="E1301" i="5"/>
  <c r="E1300" i="5"/>
  <c r="E1299" i="5"/>
  <c r="J1298" i="5"/>
  <c r="I1298" i="5"/>
  <c r="H1298" i="5"/>
  <c r="G1298" i="5"/>
  <c r="F1298" i="5"/>
  <c r="J1297" i="5"/>
  <c r="I1297" i="5"/>
  <c r="H1297" i="5"/>
  <c r="G1297" i="5"/>
  <c r="F1297" i="5"/>
  <c r="J1296" i="5"/>
  <c r="I1296" i="5"/>
  <c r="H1296" i="5"/>
  <c r="G1296" i="5"/>
  <c r="F1296" i="5"/>
  <c r="J1295" i="5"/>
  <c r="I1295" i="5"/>
  <c r="H1295" i="5"/>
  <c r="G1295" i="5"/>
  <c r="F1295" i="5"/>
  <c r="V1294" i="5"/>
  <c r="J1301" i="5" s="1"/>
  <c r="T1294" i="5"/>
  <c r="J1300" i="5" s="1"/>
  <c r="R1294" i="5"/>
  <c r="J1299" i="5" s="1"/>
  <c r="U1294" i="5"/>
  <c r="S1294" i="5"/>
  <c r="Q1294" i="5"/>
  <c r="E1294" i="5"/>
  <c r="D1294" i="5"/>
  <c r="C1294" i="5"/>
  <c r="B1294" i="5"/>
  <c r="A1294" i="5"/>
  <c r="K1292" i="5"/>
  <c r="H1292" i="5"/>
  <c r="G1292" i="5"/>
  <c r="E1292" i="5"/>
  <c r="E1291" i="5"/>
  <c r="E1290" i="5"/>
  <c r="E1289" i="5"/>
  <c r="J1288" i="5"/>
  <c r="I1288" i="5"/>
  <c r="H1288" i="5"/>
  <c r="G1288" i="5"/>
  <c r="F1288" i="5"/>
  <c r="J1287" i="5"/>
  <c r="I1287" i="5"/>
  <c r="H1287" i="5"/>
  <c r="G1287" i="5"/>
  <c r="F1287" i="5"/>
  <c r="J1286" i="5"/>
  <c r="I1286" i="5"/>
  <c r="H1286" i="5"/>
  <c r="G1286" i="5"/>
  <c r="F1286" i="5"/>
  <c r="J1285" i="5"/>
  <c r="I1285" i="5"/>
  <c r="H1285" i="5"/>
  <c r="G1285" i="5"/>
  <c r="F1285" i="5"/>
  <c r="V1284" i="5"/>
  <c r="J1291" i="5" s="1"/>
  <c r="T1284" i="5"/>
  <c r="J1290" i="5" s="1"/>
  <c r="R1284" i="5"/>
  <c r="J1289" i="5" s="1"/>
  <c r="U1284" i="5"/>
  <c r="S1284" i="5"/>
  <c r="Q1284" i="5"/>
  <c r="E1284" i="5"/>
  <c r="D1284" i="5"/>
  <c r="C1284" i="5"/>
  <c r="B1284" i="5"/>
  <c r="A1284" i="5"/>
  <c r="K1282" i="5"/>
  <c r="H1282" i="5"/>
  <c r="G1282" i="5"/>
  <c r="E1282" i="5"/>
  <c r="E1281" i="5"/>
  <c r="E1280" i="5"/>
  <c r="E1279" i="5"/>
  <c r="J1278" i="5"/>
  <c r="I1278" i="5"/>
  <c r="H1278" i="5"/>
  <c r="G1278" i="5"/>
  <c r="F1278" i="5"/>
  <c r="J1277" i="5"/>
  <c r="I1277" i="5"/>
  <c r="H1277" i="5"/>
  <c r="G1277" i="5"/>
  <c r="F1277" i="5"/>
  <c r="J1276" i="5"/>
  <c r="I1276" i="5"/>
  <c r="H1276" i="5"/>
  <c r="G1276" i="5"/>
  <c r="F1276" i="5"/>
  <c r="J1275" i="5"/>
  <c r="I1275" i="5"/>
  <c r="H1275" i="5"/>
  <c r="G1275" i="5"/>
  <c r="F1275" i="5"/>
  <c r="V1274" i="5"/>
  <c r="J1281" i="5" s="1"/>
  <c r="T1274" i="5"/>
  <c r="J1280" i="5" s="1"/>
  <c r="R1274" i="5"/>
  <c r="J1279" i="5" s="1"/>
  <c r="U1274" i="5"/>
  <c r="S1274" i="5"/>
  <c r="Q1274" i="5"/>
  <c r="E1274" i="5"/>
  <c r="D1274" i="5"/>
  <c r="C1274" i="5"/>
  <c r="B1274" i="5"/>
  <c r="A1274" i="5"/>
  <c r="K1272" i="5"/>
  <c r="H1272" i="5"/>
  <c r="G1272" i="5"/>
  <c r="E1272" i="5"/>
  <c r="E1271" i="5"/>
  <c r="E1270" i="5"/>
  <c r="E1269" i="5"/>
  <c r="J1268" i="5"/>
  <c r="I1268" i="5"/>
  <c r="H1268" i="5"/>
  <c r="G1268" i="5"/>
  <c r="F1268" i="5"/>
  <c r="J1267" i="5"/>
  <c r="I1267" i="5"/>
  <c r="H1267" i="5"/>
  <c r="G1267" i="5"/>
  <c r="F1267" i="5"/>
  <c r="J1266" i="5"/>
  <c r="I1266" i="5"/>
  <c r="H1266" i="5"/>
  <c r="G1266" i="5"/>
  <c r="F1266" i="5"/>
  <c r="J1265" i="5"/>
  <c r="I1265" i="5"/>
  <c r="H1265" i="5"/>
  <c r="G1265" i="5"/>
  <c r="F1265" i="5"/>
  <c r="V1264" i="5"/>
  <c r="J1271" i="5" s="1"/>
  <c r="T1264" i="5"/>
  <c r="J1270" i="5" s="1"/>
  <c r="R1264" i="5"/>
  <c r="J1269" i="5" s="1"/>
  <c r="U1264" i="5"/>
  <c r="S1264" i="5"/>
  <c r="Q1264" i="5"/>
  <c r="E1264" i="5"/>
  <c r="D1264" i="5"/>
  <c r="C1264" i="5"/>
  <c r="B1264" i="5"/>
  <c r="A1264" i="5"/>
  <c r="K1262" i="5"/>
  <c r="H1262" i="5"/>
  <c r="G1262" i="5"/>
  <c r="E1262" i="5"/>
  <c r="E1261" i="5"/>
  <c r="E1260" i="5"/>
  <c r="E1259" i="5"/>
  <c r="J1258" i="5"/>
  <c r="I1258" i="5"/>
  <c r="H1258" i="5"/>
  <c r="G1258" i="5"/>
  <c r="F1258" i="5"/>
  <c r="J1257" i="5"/>
  <c r="I1257" i="5"/>
  <c r="H1257" i="5"/>
  <c r="G1257" i="5"/>
  <c r="F1257" i="5"/>
  <c r="J1256" i="5"/>
  <c r="I1256" i="5"/>
  <c r="H1256" i="5"/>
  <c r="G1256" i="5"/>
  <c r="F1256" i="5"/>
  <c r="J1255" i="5"/>
  <c r="I1255" i="5"/>
  <c r="H1255" i="5"/>
  <c r="G1255" i="5"/>
  <c r="F1255" i="5"/>
  <c r="V1254" i="5"/>
  <c r="J1261" i="5" s="1"/>
  <c r="T1254" i="5"/>
  <c r="J1260" i="5" s="1"/>
  <c r="R1254" i="5"/>
  <c r="J1259" i="5" s="1"/>
  <c r="U1254" i="5"/>
  <c r="S1254" i="5"/>
  <c r="Q1254" i="5"/>
  <c r="E1254" i="5"/>
  <c r="D1254" i="5"/>
  <c r="C1254" i="5"/>
  <c r="B1254" i="5"/>
  <c r="A1254" i="5"/>
  <c r="K1252" i="5"/>
  <c r="H1252" i="5"/>
  <c r="G1252" i="5"/>
  <c r="E1252" i="5"/>
  <c r="E1251" i="5"/>
  <c r="E1250" i="5"/>
  <c r="E1249" i="5"/>
  <c r="J1248" i="5"/>
  <c r="I1248" i="5"/>
  <c r="H1248" i="5"/>
  <c r="G1248" i="5"/>
  <c r="F1248" i="5"/>
  <c r="J1247" i="5"/>
  <c r="I1247" i="5"/>
  <c r="H1247" i="5"/>
  <c r="G1247" i="5"/>
  <c r="F1247" i="5"/>
  <c r="J1246" i="5"/>
  <c r="I1246" i="5"/>
  <c r="H1246" i="5"/>
  <c r="G1246" i="5"/>
  <c r="F1246" i="5"/>
  <c r="J1245" i="5"/>
  <c r="I1245" i="5"/>
  <c r="H1245" i="5"/>
  <c r="G1245" i="5"/>
  <c r="F1245" i="5"/>
  <c r="V1244" i="5"/>
  <c r="J1251" i="5" s="1"/>
  <c r="T1244" i="5"/>
  <c r="J1250" i="5" s="1"/>
  <c r="R1244" i="5"/>
  <c r="J1249" i="5" s="1"/>
  <c r="U1244" i="5"/>
  <c r="S1244" i="5"/>
  <c r="Q1244" i="5"/>
  <c r="E1244" i="5"/>
  <c r="D1244" i="5"/>
  <c r="C1244" i="5"/>
  <c r="B1244" i="5"/>
  <c r="A1244" i="5"/>
  <c r="K1242" i="5"/>
  <c r="H1242" i="5"/>
  <c r="G1242" i="5"/>
  <c r="E1242" i="5"/>
  <c r="E1241" i="5"/>
  <c r="E1240" i="5"/>
  <c r="E1239" i="5"/>
  <c r="J1238" i="5"/>
  <c r="I1238" i="5"/>
  <c r="H1238" i="5"/>
  <c r="G1238" i="5"/>
  <c r="F1238" i="5"/>
  <c r="J1237" i="5"/>
  <c r="I1237" i="5"/>
  <c r="H1237" i="5"/>
  <c r="G1237" i="5"/>
  <c r="F1237" i="5"/>
  <c r="J1236" i="5"/>
  <c r="I1236" i="5"/>
  <c r="H1236" i="5"/>
  <c r="G1236" i="5"/>
  <c r="F1236" i="5"/>
  <c r="J1235" i="5"/>
  <c r="I1235" i="5"/>
  <c r="H1235" i="5"/>
  <c r="G1235" i="5"/>
  <c r="F1235" i="5"/>
  <c r="V1234" i="5"/>
  <c r="J1241" i="5" s="1"/>
  <c r="T1234" i="5"/>
  <c r="J1240" i="5" s="1"/>
  <c r="R1234" i="5"/>
  <c r="J1239" i="5" s="1"/>
  <c r="U1234" i="5"/>
  <c r="S1234" i="5"/>
  <c r="Q1234" i="5"/>
  <c r="E1234" i="5"/>
  <c r="D1234" i="5"/>
  <c r="C1234" i="5"/>
  <c r="B1234" i="5"/>
  <c r="A1234" i="5"/>
  <c r="K1232" i="5"/>
  <c r="H1232" i="5"/>
  <c r="G1232" i="5"/>
  <c r="E1232" i="5"/>
  <c r="E1231" i="5"/>
  <c r="E1230" i="5"/>
  <c r="E1229" i="5"/>
  <c r="J1228" i="5"/>
  <c r="I1228" i="5"/>
  <c r="H1228" i="5"/>
  <c r="G1228" i="5"/>
  <c r="F1228" i="5"/>
  <c r="J1227" i="5"/>
  <c r="I1227" i="5"/>
  <c r="H1227" i="5"/>
  <c r="G1227" i="5"/>
  <c r="F1227" i="5"/>
  <c r="J1226" i="5"/>
  <c r="I1226" i="5"/>
  <c r="H1226" i="5"/>
  <c r="G1226" i="5"/>
  <c r="F1226" i="5"/>
  <c r="J1225" i="5"/>
  <c r="I1225" i="5"/>
  <c r="H1225" i="5"/>
  <c r="G1225" i="5"/>
  <c r="F1225" i="5"/>
  <c r="V1224" i="5"/>
  <c r="J1231" i="5" s="1"/>
  <c r="T1224" i="5"/>
  <c r="J1230" i="5" s="1"/>
  <c r="R1224" i="5"/>
  <c r="J1229" i="5" s="1"/>
  <c r="U1224" i="5"/>
  <c r="S1224" i="5"/>
  <c r="Q1224" i="5"/>
  <c r="E1224" i="5"/>
  <c r="D1224" i="5"/>
  <c r="C1224" i="5"/>
  <c r="B1224" i="5"/>
  <c r="A1224" i="5"/>
  <c r="A1223" i="5"/>
  <c r="A1220" i="5"/>
  <c r="K1217" i="5"/>
  <c r="H1217" i="5"/>
  <c r="G1217" i="5"/>
  <c r="E1217" i="5"/>
  <c r="E1216" i="5"/>
  <c r="E1215" i="5"/>
  <c r="E1214" i="5"/>
  <c r="J1213" i="5"/>
  <c r="I1213" i="5"/>
  <c r="H1213" i="5"/>
  <c r="G1213" i="5"/>
  <c r="F1213" i="5"/>
  <c r="J1212" i="5"/>
  <c r="I1212" i="5"/>
  <c r="H1212" i="5"/>
  <c r="G1212" i="5"/>
  <c r="F1212" i="5"/>
  <c r="J1211" i="5"/>
  <c r="I1211" i="5"/>
  <c r="H1211" i="5"/>
  <c r="G1211" i="5"/>
  <c r="F1211" i="5"/>
  <c r="J1210" i="5"/>
  <c r="I1210" i="5"/>
  <c r="H1210" i="5"/>
  <c r="G1210" i="5"/>
  <c r="F1210" i="5"/>
  <c r="V1209" i="5"/>
  <c r="J1216" i="5" s="1"/>
  <c r="T1209" i="5"/>
  <c r="J1215" i="5" s="1"/>
  <c r="R1209" i="5"/>
  <c r="J1214" i="5" s="1"/>
  <c r="U1209" i="5"/>
  <c r="S1209" i="5"/>
  <c r="Q1209" i="5"/>
  <c r="E1209" i="5"/>
  <c r="D1209" i="5"/>
  <c r="C1209" i="5"/>
  <c r="B1209" i="5"/>
  <c r="A1209" i="5"/>
  <c r="K1207" i="5"/>
  <c r="H1207" i="5"/>
  <c r="G1207" i="5"/>
  <c r="E1207" i="5"/>
  <c r="E1206" i="5"/>
  <c r="E1205" i="5"/>
  <c r="E1204" i="5"/>
  <c r="J1203" i="5"/>
  <c r="I1203" i="5"/>
  <c r="H1203" i="5"/>
  <c r="G1203" i="5"/>
  <c r="F1203" i="5"/>
  <c r="J1202" i="5"/>
  <c r="I1202" i="5"/>
  <c r="H1202" i="5"/>
  <c r="G1202" i="5"/>
  <c r="F1202" i="5"/>
  <c r="J1201" i="5"/>
  <c r="I1201" i="5"/>
  <c r="H1201" i="5"/>
  <c r="G1201" i="5"/>
  <c r="F1201" i="5"/>
  <c r="J1200" i="5"/>
  <c r="I1200" i="5"/>
  <c r="H1200" i="5"/>
  <c r="G1200" i="5"/>
  <c r="F1200" i="5"/>
  <c r="V1199" i="5"/>
  <c r="J1206" i="5" s="1"/>
  <c r="T1199" i="5"/>
  <c r="J1205" i="5" s="1"/>
  <c r="R1199" i="5"/>
  <c r="J1204" i="5" s="1"/>
  <c r="U1199" i="5"/>
  <c r="S1199" i="5"/>
  <c r="Q1199" i="5"/>
  <c r="E1199" i="5"/>
  <c r="D1199" i="5"/>
  <c r="C1199" i="5"/>
  <c r="B1199" i="5"/>
  <c r="A1199" i="5"/>
  <c r="K1197" i="5"/>
  <c r="H1197" i="5"/>
  <c r="G1197" i="5"/>
  <c r="E1197" i="5"/>
  <c r="E1196" i="5"/>
  <c r="E1195" i="5"/>
  <c r="E1194" i="5"/>
  <c r="J1193" i="5"/>
  <c r="I1193" i="5"/>
  <c r="H1193" i="5"/>
  <c r="G1193" i="5"/>
  <c r="F1193" i="5"/>
  <c r="J1192" i="5"/>
  <c r="I1192" i="5"/>
  <c r="H1192" i="5"/>
  <c r="G1192" i="5"/>
  <c r="F1192" i="5"/>
  <c r="J1191" i="5"/>
  <c r="I1191" i="5"/>
  <c r="H1191" i="5"/>
  <c r="G1191" i="5"/>
  <c r="F1191" i="5"/>
  <c r="J1190" i="5"/>
  <c r="I1190" i="5"/>
  <c r="H1190" i="5"/>
  <c r="G1190" i="5"/>
  <c r="F1190" i="5"/>
  <c r="V1189" i="5"/>
  <c r="J1196" i="5" s="1"/>
  <c r="T1189" i="5"/>
  <c r="J1195" i="5" s="1"/>
  <c r="R1189" i="5"/>
  <c r="J1194" i="5" s="1"/>
  <c r="U1189" i="5"/>
  <c r="S1189" i="5"/>
  <c r="Q1189" i="5"/>
  <c r="E1189" i="5"/>
  <c r="D1189" i="5"/>
  <c r="C1189" i="5"/>
  <c r="B1189" i="5"/>
  <c r="A1189" i="5"/>
  <c r="K1187" i="5"/>
  <c r="H1187" i="5"/>
  <c r="G1187" i="5"/>
  <c r="E1187" i="5"/>
  <c r="E1186" i="5"/>
  <c r="E1185" i="5"/>
  <c r="E1184" i="5"/>
  <c r="J1183" i="5"/>
  <c r="I1183" i="5"/>
  <c r="H1183" i="5"/>
  <c r="G1183" i="5"/>
  <c r="F1183" i="5"/>
  <c r="J1182" i="5"/>
  <c r="I1182" i="5"/>
  <c r="H1182" i="5"/>
  <c r="G1182" i="5"/>
  <c r="F1182" i="5"/>
  <c r="J1181" i="5"/>
  <c r="I1181" i="5"/>
  <c r="H1181" i="5"/>
  <c r="G1181" i="5"/>
  <c r="F1181" i="5"/>
  <c r="J1180" i="5"/>
  <c r="I1180" i="5"/>
  <c r="H1180" i="5"/>
  <c r="G1180" i="5"/>
  <c r="F1180" i="5"/>
  <c r="V1179" i="5"/>
  <c r="J1186" i="5" s="1"/>
  <c r="T1179" i="5"/>
  <c r="J1185" i="5" s="1"/>
  <c r="R1179" i="5"/>
  <c r="J1184" i="5" s="1"/>
  <c r="U1179" i="5"/>
  <c r="S1179" i="5"/>
  <c r="Q1179" i="5"/>
  <c r="E1179" i="5"/>
  <c r="D1179" i="5"/>
  <c r="C1179" i="5"/>
  <c r="B1179" i="5"/>
  <c r="A1179" i="5"/>
  <c r="K1177" i="5"/>
  <c r="H1177" i="5"/>
  <c r="G1177" i="5"/>
  <c r="E1177" i="5"/>
  <c r="E1176" i="5"/>
  <c r="E1175" i="5"/>
  <c r="E1174" i="5"/>
  <c r="J1173" i="5"/>
  <c r="I1173" i="5"/>
  <c r="H1173" i="5"/>
  <c r="G1173" i="5"/>
  <c r="F1173" i="5"/>
  <c r="J1172" i="5"/>
  <c r="I1172" i="5"/>
  <c r="H1172" i="5"/>
  <c r="G1172" i="5"/>
  <c r="F1172" i="5"/>
  <c r="J1171" i="5"/>
  <c r="I1171" i="5"/>
  <c r="H1171" i="5"/>
  <c r="G1171" i="5"/>
  <c r="F1171" i="5"/>
  <c r="J1170" i="5"/>
  <c r="I1170" i="5"/>
  <c r="H1170" i="5"/>
  <c r="G1170" i="5"/>
  <c r="F1170" i="5"/>
  <c r="V1169" i="5"/>
  <c r="J1176" i="5" s="1"/>
  <c r="T1169" i="5"/>
  <c r="J1175" i="5" s="1"/>
  <c r="R1169" i="5"/>
  <c r="J1174" i="5" s="1"/>
  <c r="U1169" i="5"/>
  <c r="S1169" i="5"/>
  <c r="Q1169" i="5"/>
  <c r="E1169" i="5"/>
  <c r="D1169" i="5"/>
  <c r="C1169" i="5"/>
  <c r="B1169" i="5"/>
  <c r="A1169" i="5"/>
  <c r="K1167" i="5"/>
  <c r="H1167" i="5"/>
  <c r="G1167" i="5"/>
  <c r="E1167" i="5"/>
  <c r="E1166" i="5"/>
  <c r="E1165" i="5"/>
  <c r="E1164" i="5"/>
  <c r="J1163" i="5"/>
  <c r="I1163" i="5"/>
  <c r="H1163" i="5"/>
  <c r="G1163" i="5"/>
  <c r="F1163" i="5"/>
  <c r="J1162" i="5"/>
  <c r="I1162" i="5"/>
  <c r="H1162" i="5"/>
  <c r="G1162" i="5"/>
  <c r="F1162" i="5"/>
  <c r="J1161" i="5"/>
  <c r="I1161" i="5"/>
  <c r="H1161" i="5"/>
  <c r="G1161" i="5"/>
  <c r="F1161" i="5"/>
  <c r="J1160" i="5"/>
  <c r="I1160" i="5"/>
  <c r="H1160" i="5"/>
  <c r="G1160" i="5"/>
  <c r="F1160" i="5"/>
  <c r="V1159" i="5"/>
  <c r="J1166" i="5" s="1"/>
  <c r="T1159" i="5"/>
  <c r="J1165" i="5" s="1"/>
  <c r="R1159" i="5"/>
  <c r="J1164" i="5" s="1"/>
  <c r="U1159" i="5"/>
  <c r="S1159" i="5"/>
  <c r="Q1159" i="5"/>
  <c r="E1159" i="5"/>
  <c r="D1159" i="5"/>
  <c r="C1159" i="5"/>
  <c r="B1159" i="5"/>
  <c r="A1159" i="5"/>
  <c r="K1157" i="5"/>
  <c r="H1157" i="5"/>
  <c r="G1157" i="5"/>
  <c r="E1157" i="5"/>
  <c r="E1156" i="5"/>
  <c r="E1155" i="5"/>
  <c r="E1154" i="5"/>
  <c r="J1153" i="5"/>
  <c r="I1153" i="5"/>
  <c r="H1153" i="5"/>
  <c r="G1153" i="5"/>
  <c r="F1153" i="5"/>
  <c r="J1152" i="5"/>
  <c r="I1152" i="5"/>
  <c r="H1152" i="5"/>
  <c r="G1152" i="5"/>
  <c r="F1152" i="5"/>
  <c r="J1151" i="5"/>
  <c r="I1151" i="5"/>
  <c r="H1151" i="5"/>
  <c r="G1151" i="5"/>
  <c r="F1151" i="5"/>
  <c r="J1150" i="5"/>
  <c r="I1150" i="5"/>
  <c r="H1150" i="5"/>
  <c r="G1150" i="5"/>
  <c r="F1150" i="5"/>
  <c r="V1149" i="5"/>
  <c r="J1156" i="5" s="1"/>
  <c r="T1149" i="5"/>
  <c r="J1155" i="5" s="1"/>
  <c r="R1149" i="5"/>
  <c r="J1154" i="5" s="1"/>
  <c r="U1149" i="5"/>
  <c r="S1149" i="5"/>
  <c r="Q1149" i="5"/>
  <c r="E1149" i="5"/>
  <c r="D1149" i="5"/>
  <c r="C1149" i="5"/>
  <c r="B1149" i="5"/>
  <c r="A1149" i="5"/>
  <c r="K1147" i="5"/>
  <c r="H1147" i="5"/>
  <c r="G1147" i="5"/>
  <c r="E1147" i="5"/>
  <c r="E1146" i="5"/>
  <c r="E1145" i="5"/>
  <c r="E1144" i="5"/>
  <c r="J1143" i="5"/>
  <c r="I1143" i="5"/>
  <c r="H1143" i="5"/>
  <c r="G1143" i="5"/>
  <c r="F1143" i="5"/>
  <c r="J1142" i="5"/>
  <c r="I1142" i="5"/>
  <c r="H1142" i="5"/>
  <c r="G1142" i="5"/>
  <c r="F1142" i="5"/>
  <c r="J1141" i="5"/>
  <c r="I1141" i="5"/>
  <c r="H1141" i="5"/>
  <c r="G1141" i="5"/>
  <c r="F1141" i="5"/>
  <c r="J1140" i="5"/>
  <c r="I1140" i="5"/>
  <c r="H1140" i="5"/>
  <c r="G1140" i="5"/>
  <c r="F1140" i="5"/>
  <c r="V1139" i="5"/>
  <c r="J1146" i="5" s="1"/>
  <c r="T1139" i="5"/>
  <c r="J1145" i="5" s="1"/>
  <c r="R1139" i="5"/>
  <c r="J1144" i="5" s="1"/>
  <c r="U1139" i="5"/>
  <c r="S1139" i="5"/>
  <c r="Q1139" i="5"/>
  <c r="E1139" i="5"/>
  <c r="D1139" i="5"/>
  <c r="C1139" i="5"/>
  <c r="B1139" i="5"/>
  <c r="A1139" i="5"/>
  <c r="K1137" i="5"/>
  <c r="H1137" i="5"/>
  <c r="G1137" i="5"/>
  <c r="E1137" i="5"/>
  <c r="E1136" i="5"/>
  <c r="E1135" i="5"/>
  <c r="E1134" i="5"/>
  <c r="J1133" i="5"/>
  <c r="I1133" i="5"/>
  <c r="H1133" i="5"/>
  <c r="G1133" i="5"/>
  <c r="F1133" i="5"/>
  <c r="J1132" i="5"/>
  <c r="I1132" i="5"/>
  <c r="H1132" i="5"/>
  <c r="G1132" i="5"/>
  <c r="F1132" i="5"/>
  <c r="J1131" i="5"/>
  <c r="I1131" i="5"/>
  <c r="H1131" i="5"/>
  <c r="G1131" i="5"/>
  <c r="F1131" i="5"/>
  <c r="J1130" i="5"/>
  <c r="I1130" i="5"/>
  <c r="H1130" i="5"/>
  <c r="G1130" i="5"/>
  <c r="F1130" i="5"/>
  <c r="V1129" i="5"/>
  <c r="J1136" i="5" s="1"/>
  <c r="T1129" i="5"/>
  <c r="J1135" i="5" s="1"/>
  <c r="R1129" i="5"/>
  <c r="J1134" i="5" s="1"/>
  <c r="U1129" i="5"/>
  <c r="S1129" i="5"/>
  <c r="Q1129" i="5"/>
  <c r="E1129" i="5"/>
  <c r="D1129" i="5"/>
  <c r="C1129" i="5"/>
  <c r="B1129" i="5"/>
  <c r="A1129" i="5"/>
  <c r="A1128" i="5"/>
  <c r="A1125" i="5"/>
  <c r="K1122" i="5"/>
  <c r="H1122" i="5"/>
  <c r="G1122" i="5"/>
  <c r="E1122" i="5"/>
  <c r="E1121" i="5"/>
  <c r="E1120" i="5"/>
  <c r="E1119" i="5"/>
  <c r="J1118" i="5"/>
  <c r="I1118" i="5"/>
  <c r="H1118" i="5"/>
  <c r="G1118" i="5"/>
  <c r="F1118" i="5"/>
  <c r="J1117" i="5"/>
  <c r="I1117" i="5"/>
  <c r="H1117" i="5"/>
  <c r="G1117" i="5"/>
  <c r="F1117" i="5"/>
  <c r="J1116" i="5"/>
  <c r="I1116" i="5"/>
  <c r="H1116" i="5"/>
  <c r="G1116" i="5"/>
  <c r="F1116" i="5"/>
  <c r="J1115" i="5"/>
  <c r="I1115" i="5"/>
  <c r="H1115" i="5"/>
  <c r="G1115" i="5"/>
  <c r="F1115" i="5"/>
  <c r="V1114" i="5"/>
  <c r="J1121" i="5" s="1"/>
  <c r="T1114" i="5"/>
  <c r="J1120" i="5" s="1"/>
  <c r="R1114" i="5"/>
  <c r="J1119" i="5" s="1"/>
  <c r="U1114" i="5"/>
  <c r="S1114" i="5"/>
  <c r="Q1114" i="5"/>
  <c r="E1114" i="5"/>
  <c r="D1114" i="5"/>
  <c r="C1114" i="5"/>
  <c r="B1114" i="5"/>
  <c r="A1114" i="5"/>
  <c r="K1112" i="5"/>
  <c r="H1112" i="5"/>
  <c r="G1112" i="5"/>
  <c r="E1112" i="5"/>
  <c r="E1111" i="5"/>
  <c r="E1110" i="5"/>
  <c r="E1109" i="5"/>
  <c r="J1108" i="5"/>
  <c r="I1108" i="5"/>
  <c r="H1108" i="5"/>
  <c r="G1108" i="5"/>
  <c r="F1108" i="5"/>
  <c r="J1107" i="5"/>
  <c r="I1107" i="5"/>
  <c r="H1107" i="5"/>
  <c r="G1107" i="5"/>
  <c r="F1107" i="5"/>
  <c r="J1106" i="5"/>
  <c r="I1106" i="5"/>
  <c r="H1106" i="5"/>
  <c r="G1106" i="5"/>
  <c r="F1106" i="5"/>
  <c r="J1105" i="5"/>
  <c r="I1105" i="5"/>
  <c r="H1105" i="5"/>
  <c r="G1105" i="5"/>
  <c r="F1105" i="5"/>
  <c r="V1104" i="5"/>
  <c r="J1111" i="5" s="1"/>
  <c r="T1104" i="5"/>
  <c r="J1110" i="5" s="1"/>
  <c r="R1104" i="5"/>
  <c r="J1109" i="5" s="1"/>
  <c r="U1104" i="5"/>
  <c r="S1104" i="5"/>
  <c r="Q1104" i="5"/>
  <c r="E1104" i="5"/>
  <c r="D1104" i="5"/>
  <c r="C1104" i="5"/>
  <c r="B1104" i="5"/>
  <c r="A1104" i="5"/>
  <c r="K1102" i="5"/>
  <c r="H1102" i="5"/>
  <c r="G1102" i="5"/>
  <c r="E1102" i="5"/>
  <c r="E1101" i="5"/>
  <c r="E1100" i="5"/>
  <c r="E1099" i="5"/>
  <c r="J1098" i="5"/>
  <c r="I1098" i="5"/>
  <c r="H1098" i="5"/>
  <c r="G1098" i="5"/>
  <c r="F1098" i="5"/>
  <c r="J1097" i="5"/>
  <c r="I1097" i="5"/>
  <c r="H1097" i="5"/>
  <c r="G1097" i="5"/>
  <c r="F1097" i="5"/>
  <c r="J1096" i="5"/>
  <c r="I1096" i="5"/>
  <c r="H1096" i="5"/>
  <c r="G1096" i="5"/>
  <c r="F1096" i="5"/>
  <c r="J1095" i="5"/>
  <c r="I1095" i="5"/>
  <c r="H1095" i="5"/>
  <c r="G1095" i="5"/>
  <c r="F1095" i="5"/>
  <c r="V1094" i="5"/>
  <c r="J1101" i="5" s="1"/>
  <c r="T1094" i="5"/>
  <c r="J1100" i="5" s="1"/>
  <c r="R1094" i="5"/>
  <c r="J1099" i="5" s="1"/>
  <c r="U1094" i="5"/>
  <c r="S1094" i="5"/>
  <c r="Q1094" i="5"/>
  <c r="E1094" i="5"/>
  <c r="D1094" i="5"/>
  <c r="C1094" i="5"/>
  <c r="B1094" i="5"/>
  <c r="A1094" i="5"/>
  <c r="K1092" i="5"/>
  <c r="H1092" i="5"/>
  <c r="G1092" i="5"/>
  <c r="E1092" i="5"/>
  <c r="E1091" i="5"/>
  <c r="E1090" i="5"/>
  <c r="E1089" i="5"/>
  <c r="J1088" i="5"/>
  <c r="I1088" i="5"/>
  <c r="H1088" i="5"/>
  <c r="G1088" i="5"/>
  <c r="F1088" i="5"/>
  <c r="J1087" i="5"/>
  <c r="I1087" i="5"/>
  <c r="H1087" i="5"/>
  <c r="G1087" i="5"/>
  <c r="F1087" i="5"/>
  <c r="J1086" i="5"/>
  <c r="I1086" i="5"/>
  <c r="H1086" i="5"/>
  <c r="G1086" i="5"/>
  <c r="F1086" i="5"/>
  <c r="J1085" i="5"/>
  <c r="I1085" i="5"/>
  <c r="H1085" i="5"/>
  <c r="G1085" i="5"/>
  <c r="F1085" i="5"/>
  <c r="V1084" i="5"/>
  <c r="J1091" i="5" s="1"/>
  <c r="T1084" i="5"/>
  <c r="J1090" i="5" s="1"/>
  <c r="R1084" i="5"/>
  <c r="J1089" i="5" s="1"/>
  <c r="U1084" i="5"/>
  <c r="S1084" i="5"/>
  <c r="Q1084" i="5"/>
  <c r="E1084" i="5"/>
  <c r="D1084" i="5"/>
  <c r="C1084" i="5"/>
  <c r="B1084" i="5"/>
  <c r="A1084" i="5"/>
  <c r="K1082" i="5"/>
  <c r="H1082" i="5"/>
  <c r="G1082" i="5"/>
  <c r="E1082" i="5"/>
  <c r="E1081" i="5"/>
  <c r="E1080" i="5"/>
  <c r="E1079" i="5"/>
  <c r="J1078" i="5"/>
  <c r="I1078" i="5"/>
  <c r="H1078" i="5"/>
  <c r="G1078" i="5"/>
  <c r="F1078" i="5"/>
  <c r="J1077" i="5"/>
  <c r="I1077" i="5"/>
  <c r="H1077" i="5"/>
  <c r="G1077" i="5"/>
  <c r="F1077" i="5"/>
  <c r="J1076" i="5"/>
  <c r="I1076" i="5"/>
  <c r="H1076" i="5"/>
  <c r="G1076" i="5"/>
  <c r="F1076" i="5"/>
  <c r="J1075" i="5"/>
  <c r="I1075" i="5"/>
  <c r="H1075" i="5"/>
  <c r="G1075" i="5"/>
  <c r="F1075" i="5"/>
  <c r="V1074" i="5"/>
  <c r="J1081" i="5" s="1"/>
  <c r="T1074" i="5"/>
  <c r="J1080" i="5" s="1"/>
  <c r="R1074" i="5"/>
  <c r="J1079" i="5" s="1"/>
  <c r="U1074" i="5"/>
  <c r="S1074" i="5"/>
  <c r="Q1074" i="5"/>
  <c r="E1074" i="5"/>
  <c r="D1074" i="5"/>
  <c r="C1074" i="5"/>
  <c r="B1074" i="5"/>
  <c r="A1074" i="5"/>
  <c r="K1072" i="5"/>
  <c r="H1072" i="5"/>
  <c r="G1072" i="5"/>
  <c r="E1072" i="5"/>
  <c r="E1071" i="5"/>
  <c r="E1070" i="5"/>
  <c r="E1069" i="5"/>
  <c r="J1068" i="5"/>
  <c r="I1068" i="5"/>
  <c r="H1068" i="5"/>
  <c r="G1068" i="5"/>
  <c r="F1068" i="5"/>
  <c r="J1067" i="5"/>
  <c r="I1067" i="5"/>
  <c r="H1067" i="5"/>
  <c r="G1067" i="5"/>
  <c r="F1067" i="5"/>
  <c r="J1066" i="5"/>
  <c r="I1066" i="5"/>
  <c r="H1066" i="5"/>
  <c r="G1066" i="5"/>
  <c r="F1066" i="5"/>
  <c r="J1065" i="5"/>
  <c r="I1065" i="5"/>
  <c r="H1065" i="5"/>
  <c r="G1065" i="5"/>
  <c r="F1065" i="5"/>
  <c r="V1064" i="5"/>
  <c r="J1071" i="5" s="1"/>
  <c r="T1064" i="5"/>
  <c r="J1070" i="5" s="1"/>
  <c r="R1064" i="5"/>
  <c r="J1069" i="5" s="1"/>
  <c r="U1064" i="5"/>
  <c r="S1064" i="5"/>
  <c r="Q1064" i="5"/>
  <c r="E1064" i="5"/>
  <c r="D1064" i="5"/>
  <c r="C1064" i="5"/>
  <c r="B1064" i="5"/>
  <c r="A1064" i="5"/>
  <c r="K1062" i="5"/>
  <c r="H1062" i="5"/>
  <c r="G1062" i="5"/>
  <c r="E1062" i="5"/>
  <c r="E1061" i="5"/>
  <c r="E1060" i="5"/>
  <c r="E1059" i="5"/>
  <c r="J1058" i="5"/>
  <c r="I1058" i="5"/>
  <c r="H1058" i="5"/>
  <c r="G1058" i="5"/>
  <c r="F1058" i="5"/>
  <c r="J1057" i="5"/>
  <c r="I1057" i="5"/>
  <c r="H1057" i="5"/>
  <c r="G1057" i="5"/>
  <c r="F1057" i="5"/>
  <c r="J1056" i="5"/>
  <c r="I1056" i="5"/>
  <c r="H1056" i="5"/>
  <c r="G1056" i="5"/>
  <c r="F1056" i="5"/>
  <c r="J1055" i="5"/>
  <c r="I1055" i="5"/>
  <c r="H1055" i="5"/>
  <c r="G1055" i="5"/>
  <c r="F1055" i="5"/>
  <c r="V1054" i="5"/>
  <c r="J1061" i="5" s="1"/>
  <c r="T1054" i="5"/>
  <c r="J1060" i="5" s="1"/>
  <c r="R1054" i="5"/>
  <c r="J1059" i="5" s="1"/>
  <c r="U1054" i="5"/>
  <c r="S1054" i="5"/>
  <c r="Q1054" i="5"/>
  <c r="E1054" i="5"/>
  <c r="D1054" i="5"/>
  <c r="C1054" i="5"/>
  <c r="B1054" i="5"/>
  <c r="A1054" i="5"/>
  <c r="K1052" i="5"/>
  <c r="H1052" i="5"/>
  <c r="G1052" i="5"/>
  <c r="E1052" i="5"/>
  <c r="E1051" i="5"/>
  <c r="E1050" i="5"/>
  <c r="E1049" i="5"/>
  <c r="J1048" i="5"/>
  <c r="I1048" i="5"/>
  <c r="H1048" i="5"/>
  <c r="G1048" i="5"/>
  <c r="F1048" i="5"/>
  <c r="J1047" i="5"/>
  <c r="I1047" i="5"/>
  <c r="H1047" i="5"/>
  <c r="G1047" i="5"/>
  <c r="F1047" i="5"/>
  <c r="J1046" i="5"/>
  <c r="I1046" i="5"/>
  <c r="H1046" i="5"/>
  <c r="G1046" i="5"/>
  <c r="F1046" i="5"/>
  <c r="J1045" i="5"/>
  <c r="I1045" i="5"/>
  <c r="H1045" i="5"/>
  <c r="G1045" i="5"/>
  <c r="F1045" i="5"/>
  <c r="V1044" i="5"/>
  <c r="J1051" i="5" s="1"/>
  <c r="T1044" i="5"/>
  <c r="J1050" i="5" s="1"/>
  <c r="R1044" i="5"/>
  <c r="J1049" i="5" s="1"/>
  <c r="U1044" i="5"/>
  <c r="S1044" i="5"/>
  <c r="Q1044" i="5"/>
  <c r="E1044" i="5"/>
  <c r="D1044" i="5"/>
  <c r="C1044" i="5"/>
  <c r="B1044" i="5"/>
  <c r="A1044" i="5"/>
  <c r="A1043" i="5"/>
  <c r="A1041" i="5"/>
  <c r="A1038" i="5"/>
  <c r="K1035" i="5"/>
  <c r="H1035" i="5"/>
  <c r="G1035" i="5"/>
  <c r="E1035" i="5"/>
  <c r="E1034" i="5"/>
  <c r="E1033" i="5"/>
  <c r="E1032" i="5"/>
  <c r="J1031" i="5"/>
  <c r="I1031" i="5"/>
  <c r="H1031" i="5"/>
  <c r="G1031" i="5"/>
  <c r="F1031" i="5"/>
  <c r="J1030" i="5"/>
  <c r="I1030" i="5"/>
  <c r="H1030" i="5"/>
  <c r="G1030" i="5"/>
  <c r="F1030" i="5"/>
  <c r="J1029" i="5"/>
  <c r="I1029" i="5"/>
  <c r="H1029" i="5"/>
  <c r="G1029" i="5"/>
  <c r="F1029" i="5"/>
  <c r="J1028" i="5"/>
  <c r="I1028" i="5"/>
  <c r="H1028" i="5"/>
  <c r="G1028" i="5"/>
  <c r="F1028" i="5"/>
  <c r="V1027" i="5"/>
  <c r="J1034" i="5" s="1"/>
  <c r="T1027" i="5"/>
  <c r="J1033" i="5" s="1"/>
  <c r="R1027" i="5"/>
  <c r="J1032" i="5" s="1"/>
  <c r="U1027" i="5"/>
  <c r="S1027" i="5"/>
  <c r="Q1027" i="5"/>
  <c r="E1027" i="5"/>
  <c r="D1027" i="5"/>
  <c r="C1027" i="5"/>
  <c r="B1027" i="5"/>
  <c r="A1027" i="5"/>
  <c r="K1025" i="5"/>
  <c r="H1025" i="5"/>
  <c r="G1025" i="5"/>
  <c r="E1025" i="5"/>
  <c r="E1024" i="5"/>
  <c r="E1023" i="5"/>
  <c r="E1022" i="5"/>
  <c r="J1021" i="5"/>
  <c r="I1021" i="5"/>
  <c r="H1021" i="5"/>
  <c r="G1021" i="5"/>
  <c r="F1021" i="5"/>
  <c r="J1020" i="5"/>
  <c r="I1020" i="5"/>
  <c r="H1020" i="5"/>
  <c r="G1020" i="5"/>
  <c r="F1020" i="5"/>
  <c r="J1019" i="5"/>
  <c r="I1019" i="5"/>
  <c r="H1019" i="5"/>
  <c r="G1019" i="5"/>
  <c r="F1019" i="5"/>
  <c r="J1018" i="5"/>
  <c r="I1018" i="5"/>
  <c r="H1018" i="5"/>
  <c r="G1018" i="5"/>
  <c r="F1018" i="5"/>
  <c r="V1017" i="5"/>
  <c r="J1024" i="5" s="1"/>
  <c r="T1017" i="5"/>
  <c r="J1023" i="5" s="1"/>
  <c r="R1017" i="5"/>
  <c r="J1022" i="5" s="1"/>
  <c r="U1017" i="5"/>
  <c r="S1017" i="5"/>
  <c r="Q1017" i="5"/>
  <c r="E1017" i="5"/>
  <c r="D1017" i="5"/>
  <c r="C1017" i="5"/>
  <c r="B1017" i="5"/>
  <c r="A1017" i="5"/>
  <c r="K1015" i="5"/>
  <c r="H1015" i="5"/>
  <c r="G1015" i="5"/>
  <c r="E1015" i="5"/>
  <c r="E1014" i="5"/>
  <c r="E1013" i="5"/>
  <c r="E1012" i="5"/>
  <c r="J1011" i="5"/>
  <c r="I1011" i="5"/>
  <c r="H1011" i="5"/>
  <c r="G1011" i="5"/>
  <c r="F1011" i="5"/>
  <c r="J1010" i="5"/>
  <c r="I1010" i="5"/>
  <c r="H1010" i="5"/>
  <c r="G1010" i="5"/>
  <c r="F1010" i="5"/>
  <c r="J1009" i="5"/>
  <c r="I1009" i="5"/>
  <c r="H1009" i="5"/>
  <c r="G1009" i="5"/>
  <c r="F1009" i="5"/>
  <c r="J1008" i="5"/>
  <c r="I1008" i="5"/>
  <c r="H1008" i="5"/>
  <c r="G1008" i="5"/>
  <c r="F1008" i="5"/>
  <c r="V1007" i="5"/>
  <c r="J1014" i="5" s="1"/>
  <c r="T1007" i="5"/>
  <c r="J1013" i="5" s="1"/>
  <c r="R1007" i="5"/>
  <c r="J1012" i="5" s="1"/>
  <c r="U1007" i="5"/>
  <c r="S1007" i="5"/>
  <c r="Q1007" i="5"/>
  <c r="E1007" i="5"/>
  <c r="D1007" i="5"/>
  <c r="C1007" i="5"/>
  <c r="B1007" i="5"/>
  <c r="A1007" i="5"/>
  <c r="K1005" i="5"/>
  <c r="H1005" i="5"/>
  <c r="G1005" i="5"/>
  <c r="E1005" i="5"/>
  <c r="E1004" i="5"/>
  <c r="E1003" i="5"/>
  <c r="E1002" i="5"/>
  <c r="J1001" i="5"/>
  <c r="I1001" i="5"/>
  <c r="H1001" i="5"/>
  <c r="G1001" i="5"/>
  <c r="F1001" i="5"/>
  <c r="J1000" i="5"/>
  <c r="I1000" i="5"/>
  <c r="H1000" i="5"/>
  <c r="G1000" i="5"/>
  <c r="F1000" i="5"/>
  <c r="J999" i="5"/>
  <c r="I999" i="5"/>
  <c r="H999" i="5"/>
  <c r="G999" i="5"/>
  <c r="F999" i="5"/>
  <c r="J998" i="5"/>
  <c r="I998" i="5"/>
  <c r="H998" i="5"/>
  <c r="G998" i="5"/>
  <c r="F998" i="5"/>
  <c r="V997" i="5"/>
  <c r="J1004" i="5" s="1"/>
  <c r="T997" i="5"/>
  <c r="J1003" i="5" s="1"/>
  <c r="R997" i="5"/>
  <c r="J1002" i="5" s="1"/>
  <c r="U997" i="5"/>
  <c r="S997" i="5"/>
  <c r="Q997" i="5"/>
  <c r="E997" i="5"/>
  <c r="D997" i="5"/>
  <c r="C997" i="5"/>
  <c r="B997" i="5"/>
  <c r="A997" i="5"/>
  <c r="A996" i="5"/>
  <c r="A993" i="5"/>
  <c r="K990" i="5"/>
  <c r="H990" i="5"/>
  <c r="G990" i="5"/>
  <c r="E990" i="5"/>
  <c r="E989" i="5"/>
  <c r="E988" i="5"/>
  <c r="E987" i="5"/>
  <c r="J986" i="5"/>
  <c r="I986" i="5"/>
  <c r="H986" i="5"/>
  <c r="G986" i="5"/>
  <c r="F986" i="5"/>
  <c r="J985" i="5"/>
  <c r="I985" i="5"/>
  <c r="H985" i="5"/>
  <c r="G985" i="5"/>
  <c r="F985" i="5"/>
  <c r="J984" i="5"/>
  <c r="I984" i="5"/>
  <c r="H984" i="5"/>
  <c r="G984" i="5"/>
  <c r="F984" i="5"/>
  <c r="J983" i="5"/>
  <c r="I983" i="5"/>
  <c r="H983" i="5"/>
  <c r="G983" i="5"/>
  <c r="F983" i="5"/>
  <c r="V982" i="5"/>
  <c r="J989" i="5" s="1"/>
  <c r="T982" i="5"/>
  <c r="J988" i="5" s="1"/>
  <c r="R982" i="5"/>
  <c r="J987" i="5" s="1"/>
  <c r="U982" i="5"/>
  <c r="S982" i="5"/>
  <c r="Q982" i="5"/>
  <c r="E982" i="5"/>
  <c r="D982" i="5"/>
  <c r="C982" i="5"/>
  <c r="B982" i="5"/>
  <c r="A982" i="5"/>
  <c r="K980" i="5"/>
  <c r="H980" i="5"/>
  <c r="G980" i="5"/>
  <c r="E980" i="5"/>
  <c r="E979" i="5"/>
  <c r="E978" i="5"/>
  <c r="E977" i="5"/>
  <c r="J976" i="5"/>
  <c r="I976" i="5"/>
  <c r="H976" i="5"/>
  <c r="G976" i="5"/>
  <c r="F976" i="5"/>
  <c r="J975" i="5"/>
  <c r="I975" i="5"/>
  <c r="H975" i="5"/>
  <c r="G975" i="5"/>
  <c r="F975" i="5"/>
  <c r="J974" i="5"/>
  <c r="I974" i="5"/>
  <c r="H974" i="5"/>
  <c r="G974" i="5"/>
  <c r="F974" i="5"/>
  <c r="J973" i="5"/>
  <c r="I973" i="5"/>
  <c r="H973" i="5"/>
  <c r="G973" i="5"/>
  <c r="F973" i="5"/>
  <c r="V972" i="5"/>
  <c r="J979" i="5" s="1"/>
  <c r="T972" i="5"/>
  <c r="J978" i="5" s="1"/>
  <c r="R972" i="5"/>
  <c r="J977" i="5" s="1"/>
  <c r="U972" i="5"/>
  <c r="S972" i="5"/>
  <c r="Q972" i="5"/>
  <c r="E972" i="5"/>
  <c r="D972" i="5"/>
  <c r="C972" i="5"/>
  <c r="B972" i="5"/>
  <c r="A972" i="5"/>
  <c r="K970" i="5"/>
  <c r="H970" i="5"/>
  <c r="G970" i="5"/>
  <c r="E970" i="5"/>
  <c r="E969" i="5"/>
  <c r="E968" i="5"/>
  <c r="E967" i="5"/>
  <c r="J966" i="5"/>
  <c r="I966" i="5"/>
  <c r="H966" i="5"/>
  <c r="G966" i="5"/>
  <c r="F966" i="5"/>
  <c r="J965" i="5"/>
  <c r="I965" i="5"/>
  <c r="H965" i="5"/>
  <c r="G965" i="5"/>
  <c r="F965" i="5"/>
  <c r="J964" i="5"/>
  <c r="I964" i="5"/>
  <c r="H964" i="5"/>
  <c r="G964" i="5"/>
  <c r="F964" i="5"/>
  <c r="J963" i="5"/>
  <c r="I963" i="5"/>
  <c r="H963" i="5"/>
  <c r="G963" i="5"/>
  <c r="F963" i="5"/>
  <c r="V962" i="5"/>
  <c r="J969" i="5" s="1"/>
  <c r="T962" i="5"/>
  <c r="J968" i="5" s="1"/>
  <c r="R962" i="5"/>
  <c r="J967" i="5" s="1"/>
  <c r="U962" i="5"/>
  <c r="S962" i="5"/>
  <c r="Q962" i="5"/>
  <c r="E962" i="5"/>
  <c r="D962" i="5"/>
  <c r="C962" i="5"/>
  <c r="B962" i="5"/>
  <c r="A962" i="5"/>
  <c r="K960" i="5"/>
  <c r="H960" i="5"/>
  <c r="G960" i="5"/>
  <c r="E960" i="5"/>
  <c r="E959" i="5"/>
  <c r="E958" i="5"/>
  <c r="E957" i="5"/>
  <c r="J956" i="5"/>
  <c r="I956" i="5"/>
  <c r="H956" i="5"/>
  <c r="G956" i="5"/>
  <c r="F956" i="5"/>
  <c r="J955" i="5"/>
  <c r="I955" i="5"/>
  <c r="H955" i="5"/>
  <c r="G955" i="5"/>
  <c r="F955" i="5"/>
  <c r="J954" i="5"/>
  <c r="I954" i="5"/>
  <c r="H954" i="5"/>
  <c r="G954" i="5"/>
  <c r="F954" i="5"/>
  <c r="J953" i="5"/>
  <c r="I953" i="5"/>
  <c r="H953" i="5"/>
  <c r="G953" i="5"/>
  <c r="F953" i="5"/>
  <c r="V952" i="5"/>
  <c r="J959" i="5" s="1"/>
  <c r="T952" i="5"/>
  <c r="J958" i="5" s="1"/>
  <c r="R952" i="5"/>
  <c r="J957" i="5" s="1"/>
  <c r="U952" i="5"/>
  <c r="S952" i="5"/>
  <c r="Q952" i="5"/>
  <c r="E952" i="5"/>
  <c r="D952" i="5"/>
  <c r="C952" i="5"/>
  <c r="B952" i="5"/>
  <c r="A952" i="5"/>
  <c r="K950" i="5"/>
  <c r="H950" i="5"/>
  <c r="G950" i="5"/>
  <c r="E950" i="5"/>
  <c r="E949" i="5"/>
  <c r="E948" i="5"/>
  <c r="E947" i="5"/>
  <c r="J946" i="5"/>
  <c r="I946" i="5"/>
  <c r="H946" i="5"/>
  <c r="G946" i="5"/>
  <c r="F946" i="5"/>
  <c r="J945" i="5"/>
  <c r="I945" i="5"/>
  <c r="H945" i="5"/>
  <c r="G945" i="5"/>
  <c r="F945" i="5"/>
  <c r="J944" i="5"/>
  <c r="I944" i="5"/>
  <c r="H944" i="5"/>
  <c r="G944" i="5"/>
  <c r="F944" i="5"/>
  <c r="J943" i="5"/>
  <c r="I943" i="5"/>
  <c r="H943" i="5"/>
  <c r="G943" i="5"/>
  <c r="F943" i="5"/>
  <c r="V942" i="5"/>
  <c r="J949" i="5" s="1"/>
  <c r="T942" i="5"/>
  <c r="J948" i="5" s="1"/>
  <c r="R942" i="5"/>
  <c r="J947" i="5" s="1"/>
  <c r="U942" i="5"/>
  <c r="S942" i="5"/>
  <c r="Q942" i="5"/>
  <c r="E942" i="5"/>
  <c r="D942" i="5"/>
  <c r="C942" i="5"/>
  <c r="B942" i="5"/>
  <c r="A942" i="5"/>
  <c r="K940" i="5"/>
  <c r="H940" i="5"/>
  <c r="G940" i="5"/>
  <c r="E940" i="5"/>
  <c r="E939" i="5"/>
  <c r="E938" i="5"/>
  <c r="E937" i="5"/>
  <c r="J936" i="5"/>
  <c r="I936" i="5"/>
  <c r="H936" i="5"/>
  <c r="G936" i="5"/>
  <c r="F936" i="5"/>
  <c r="J935" i="5"/>
  <c r="I935" i="5"/>
  <c r="H935" i="5"/>
  <c r="G935" i="5"/>
  <c r="F935" i="5"/>
  <c r="J934" i="5"/>
  <c r="I934" i="5"/>
  <c r="H934" i="5"/>
  <c r="G934" i="5"/>
  <c r="F934" i="5"/>
  <c r="J933" i="5"/>
  <c r="I933" i="5"/>
  <c r="H933" i="5"/>
  <c r="G933" i="5"/>
  <c r="F933" i="5"/>
  <c r="V932" i="5"/>
  <c r="J939" i="5" s="1"/>
  <c r="T932" i="5"/>
  <c r="J938" i="5" s="1"/>
  <c r="R932" i="5"/>
  <c r="J937" i="5" s="1"/>
  <c r="U932" i="5"/>
  <c r="S932" i="5"/>
  <c r="Q932" i="5"/>
  <c r="E932" i="5"/>
  <c r="D932" i="5"/>
  <c r="C932" i="5"/>
  <c r="B932" i="5"/>
  <c r="A932" i="5"/>
  <c r="K930" i="5"/>
  <c r="H930" i="5"/>
  <c r="G930" i="5"/>
  <c r="E930" i="5"/>
  <c r="E929" i="5"/>
  <c r="E928" i="5"/>
  <c r="E927" i="5"/>
  <c r="J926" i="5"/>
  <c r="I926" i="5"/>
  <c r="H926" i="5"/>
  <c r="G926" i="5"/>
  <c r="F926" i="5"/>
  <c r="J925" i="5"/>
  <c r="I925" i="5"/>
  <c r="H925" i="5"/>
  <c r="G925" i="5"/>
  <c r="F925" i="5"/>
  <c r="J924" i="5"/>
  <c r="I924" i="5"/>
  <c r="H924" i="5"/>
  <c r="G924" i="5"/>
  <c r="F924" i="5"/>
  <c r="J923" i="5"/>
  <c r="I923" i="5"/>
  <c r="H923" i="5"/>
  <c r="G923" i="5"/>
  <c r="F923" i="5"/>
  <c r="V922" i="5"/>
  <c r="J929" i="5" s="1"/>
  <c r="T922" i="5"/>
  <c r="J928" i="5" s="1"/>
  <c r="R922" i="5"/>
  <c r="J927" i="5" s="1"/>
  <c r="U922" i="5"/>
  <c r="S922" i="5"/>
  <c r="Q922" i="5"/>
  <c r="E922" i="5"/>
  <c r="D922" i="5"/>
  <c r="C922" i="5"/>
  <c r="B922" i="5"/>
  <c r="A922" i="5"/>
  <c r="K920" i="5"/>
  <c r="H920" i="5"/>
  <c r="G920" i="5"/>
  <c r="E920" i="5"/>
  <c r="E919" i="5"/>
  <c r="E918" i="5"/>
  <c r="E917" i="5"/>
  <c r="J916" i="5"/>
  <c r="I916" i="5"/>
  <c r="H916" i="5"/>
  <c r="G916" i="5"/>
  <c r="F916" i="5"/>
  <c r="J915" i="5"/>
  <c r="I915" i="5"/>
  <c r="H915" i="5"/>
  <c r="G915" i="5"/>
  <c r="F915" i="5"/>
  <c r="J914" i="5"/>
  <c r="I914" i="5"/>
  <c r="H914" i="5"/>
  <c r="G914" i="5"/>
  <c r="F914" i="5"/>
  <c r="J913" i="5"/>
  <c r="I913" i="5"/>
  <c r="H913" i="5"/>
  <c r="G913" i="5"/>
  <c r="F913" i="5"/>
  <c r="V912" i="5"/>
  <c r="J919" i="5" s="1"/>
  <c r="T912" i="5"/>
  <c r="J918" i="5" s="1"/>
  <c r="R912" i="5"/>
  <c r="J917" i="5" s="1"/>
  <c r="U912" i="5"/>
  <c r="S912" i="5"/>
  <c r="Q912" i="5"/>
  <c r="E912" i="5"/>
  <c r="D912" i="5"/>
  <c r="C912" i="5"/>
  <c r="B912" i="5"/>
  <c r="A912" i="5"/>
  <c r="K910" i="5"/>
  <c r="H910" i="5"/>
  <c r="G910" i="5"/>
  <c r="E910" i="5"/>
  <c r="E909" i="5"/>
  <c r="E908" i="5"/>
  <c r="E907" i="5"/>
  <c r="J906" i="5"/>
  <c r="I906" i="5"/>
  <c r="H906" i="5"/>
  <c r="G906" i="5"/>
  <c r="F906" i="5"/>
  <c r="J905" i="5"/>
  <c r="I905" i="5"/>
  <c r="H905" i="5"/>
  <c r="G905" i="5"/>
  <c r="F905" i="5"/>
  <c r="J904" i="5"/>
  <c r="I904" i="5"/>
  <c r="H904" i="5"/>
  <c r="G904" i="5"/>
  <c r="F904" i="5"/>
  <c r="J903" i="5"/>
  <c r="I903" i="5"/>
  <c r="H903" i="5"/>
  <c r="G903" i="5"/>
  <c r="F903" i="5"/>
  <c r="V902" i="5"/>
  <c r="J909" i="5" s="1"/>
  <c r="T902" i="5"/>
  <c r="J908" i="5" s="1"/>
  <c r="R902" i="5"/>
  <c r="J907" i="5" s="1"/>
  <c r="U902" i="5"/>
  <c r="S902" i="5"/>
  <c r="Q902" i="5"/>
  <c r="E902" i="5"/>
  <c r="D902" i="5"/>
  <c r="C902" i="5"/>
  <c r="B902" i="5"/>
  <c r="A902" i="5"/>
  <c r="K900" i="5"/>
  <c r="H900" i="5"/>
  <c r="G900" i="5"/>
  <c r="E900" i="5"/>
  <c r="E899" i="5"/>
  <c r="E898" i="5"/>
  <c r="E897" i="5"/>
  <c r="J896" i="5"/>
  <c r="I896" i="5"/>
  <c r="H896" i="5"/>
  <c r="G896" i="5"/>
  <c r="F896" i="5"/>
  <c r="J895" i="5"/>
  <c r="I895" i="5"/>
  <c r="H895" i="5"/>
  <c r="G895" i="5"/>
  <c r="F895" i="5"/>
  <c r="J894" i="5"/>
  <c r="I894" i="5"/>
  <c r="H894" i="5"/>
  <c r="G894" i="5"/>
  <c r="F894" i="5"/>
  <c r="J893" i="5"/>
  <c r="I893" i="5"/>
  <c r="H893" i="5"/>
  <c r="G893" i="5"/>
  <c r="F893" i="5"/>
  <c r="V892" i="5"/>
  <c r="J899" i="5" s="1"/>
  <c r="T892" i="5"/>
  <c r="J898" i="5" s="1"/>
  <c r="R892" i="5"/>
  <c r="J897" i="5" s="1"/>
  <c r="U892" i="5"/>
  <c r="S892" i="5"/>
  <c r="Q892" i="5"/>
  <c r="E892" i="5"/>
  <c r="D892" i="5"/>
  <c r="C892" i="5"/>
  <c r="B892" i="5"/>
  <c r="A892" i="5"/>
  <c r="K890" i="5"/>
  <c r="H890" i="5"/>
  <c r="G890" i="5"/>
  <c r="E890" i="5"/>
  <c r="E889" i="5"/>
  <c r="E888" i="5"/>
  <c r="E887" i="5"/>
  <c r="J886" i="5"/>
  <c r="I886" i="5"/>
  <c r="H886" i="5"/>
  <c r="G886" i="5"/>
  <c r="F886" i="5"/>
  <c r="J885" i="5"/>
  <c r="I885" i="5"/>
  <c r="H885" i="5"/>
  <c r="G885" i="5"/>
  <c r="F885" i="5"/>
  <c r="J884" i="5"/>
  <c r="I884" i="5"/>
  <c r="H884" i="5"/>
  <c r="G884" i="5"/>
  <c r="F884" i="5"/>
  <c r="J883" i="5"/>
  <c r="I883" i="5"/>
  <c r="H883" i="5"/>
  <c r="G883" i="5"/>
  <c r="F883" i="5"/>
  <c r="V882" i="5"/>
  <c r="J889" i="5" s="1"/>
  <c r="T882" i="5"/>
  <c r="J888" i="5" s="1"/>
  <c r="R882" i="5"/>
  <c r="J887" i="5" s="1"/>
  <c r="U882" i="5"/>
  <c r="S882" i="5"/>
  <c r="Q882" i="5"/>
  <c r="E882" i="5"/>
  <c r="D882" i="5"/>
  <c r="C882" i="5"/>
  <c r="B882" i="5"/>
  <c r="A882" i="5"/>
  <c r="K880" i="5"/>
  <c r="H880" i="5"/>
  <c r="G880" i="5"/>
  <c r="E880" i="5"/>
  <c r="E879" i="5"/>
  <c r="E878" i="5"/>
  <c r="E877" i="5"/>
  <c r="J876" i="5"/>
  <c r="I876" i="5"/>
  <c r="H876" i="5"/>
  <c r="G876" i="5"/>
  <c r="F876" i="5"/>
  <c r="J875" i="5"/>
  <c r="I875" i="5"/>
  <c r="H875" i="5"/>
  <c r="G875" i="5"/>
  <c r="F875" i="5"/>
  <c r="J874" i="5"/>
  <c r="I874" i="5"/>
  <c r="H874" i="5"/>
  <c r="G874" i="5"/>
  <c r="F874" i="5"/>
  <c r="J873" i="5"/>
  <c r="I873" i="5"/>
  <c r="H873" i="5"/>
  <c r="G873" i="5"/>
  <c r="F873" i="5"/>
  <c r="V872" i="5"/>
  <c r="J879" i="5" s="1"/>
  <c r="T872" i="5"/>
  <c r="J878" i="5" s="1"/>
  <c r="R872" i="5"/>
  <c r="J877" i="5" s="1"/>
  <c r="U872" i="5"/>
  <c r="S872" i="5"/>
  <c r="Q872" i="5"/>
  <c r="E872" i="5"/>
  <c r="D872" i="5"/>
  <c r="C872" i="5"/>
  <c r="B872" i="5"/>
  <c r="A872" i="5"/>
  <c r="K870" i="5"/>
  <c r="H870" i="5"/>
  <c r="G870" i="5"/>
  <c r="E870" i="5"/>
  <c r="E869" i="5"/>
  <c r="E868" i="5"/>
  <c r="E867" i="5"/>
  <c r="J866" i="5"/>
  <c r="I866" i="5"/>
  <c r="H866" i="5"/>
  <c r="G866" i="5"/>
  <c r="F866" i="5"/>
  <c r="J865" i="5"/>
  <c r="I865" i="5"/>
  <c r="H865" i="5"/>
  <c r="G865" i="5"/>
  <c r="F865" i="5"/>
  <c r="J864" i="5"/>
  <c r="I864" i="5"/>
  <c r="H864" i="5"/>
  <c r="G864" i="5"/>
  <c r="F864" i="5"/>
  <c r="J863" i="5"/>
  <c r="I863" i="5"/>
  <c r="H863" i="5"/>
  <c r="G863" i="5"/>
  <c r="F863" i="5"/>
  <c r="V862" i="5"/>
  <c r="J869" i="5" s="1"/>
  <c r="T862" i="5"/>
  <c r="J868" i="5" s="1"/>
  <c r="R862" i="5"/>
  <c r="J867" i="5" s="1"/>
  <c r="U862" i="5"/>
  <c r="S862" i="5"/>
  <c r="Q862" i="5"/>
  <c r="E862" i="5"/>
  <c r="D862" i="5"/>
  <c r="C862" i="5"/>
  <c r="B862" i="5"/>
  <c r="A862" i="5"/>
  <c r="K860" i="5"/>
  <c r="H860" i="5"/>
  <c r="G860" i="5"/>
  <c r="E860" i="5"/>
  <c r="E859" i="5"/>
  <c r="E858" i="5"/>
  <c r="E857" i="5"/>
  <c r="J856" i="5"/>
  <c r="I856" i="5"/>
  <c r="H856" i="5"/>
  <c r="G856" i="5"/>
  <c r="F856" i="5"/>
  <c r="J855" i="5"/>
  <c r="I855" i="5"/>
  <c r="H855" i="5"/>
  <c r="G855" i="5"/>
  <c r="F855" i="5"/>
  <c r="J854" i="5"/>
  <c r="I854" i="5"/>
  <c r="H854" i="5"/>
  <c r="G854" i="5"/>
  <c r="F854" i="5"/>
  <c r="J853" i="5"/>
  <c r="I853" i="5"/>
  <c r="H853" i="5"/>
  <c r="G853" i="5"/>
  <c r="F853" i="5"/>
  <c r="V852" i="5"/>
  <c r="J859" i="5" s="1"/>
  <c r="T852" i="5"/>
  <c r="J858" i="5" s="1"/>
  <c r="R852" i="5"/>
  <c r="J857" i="5" s="1"/>
  <c r="U852" i="5"/>
  <c r="S852" i="5"/>
  <c r="Q852" i="5"/>
  <c r="E852" i="5"/>
  <c r="D852" i="5"/>
  <c r="C852" i="5"/>
  <c r="B852" i="5"/>
  <c r="A852" i="5"/>
  <c r="K850" i="5"/>
  <c r="H850" i="5"/>
  <c r="G850" i="5"/>
  <c r="E850" i="5"/>
  <c r="E849" i="5"/>
  <c r="E848" i="5"/>
  <c r="E847" i="5"/>
  <c r="J846" i="5"/>
  <c r="I846" i="5"/>
  <c r="H846" i="5"/>
  <c r="G846" i="5"/>
  <c r="F846" i="5"/>
  <c r="J845" i="5"/>
  <c r="I845" i="5"/>
  <c r="H845" i="5"/>
  <c r="G845" i="5"/>
  <c r="F845" i="5"/>
  <c r="J844" i="5"/>
  <c r="I844" i="5"/>
  <c r="H844" i="5"/>
  <c r="G844" i="5"/>
  <c r="F844" i="5"/>
  <c r="J843" i="5"/>
  <c r="I843" i="5"/>
  <c r="H843" i="5"/>
  <c r="G843" i="5"/>
  <c r="F843" i="5"/>
  <c r="V842" i="5"/>
  <c r="J849" i="5" s="1"/>
  <c r="T842" i="5"/>
  <c r="J848" i="5" s="1"/>
  <c r="R842" i="5"/>
  <c r="J847" i="5" s="1"/>
  <c r="U842" i="5"/>
  <c r="S842" i="5"/>
  <c r="Q842" i="5"/>
  <c r="E842" i="5"/>
  <c r="D842" i="5"/>
  <c r="C842" i="5"/>
  <c r="B842" i="5"/>
  <c r="A842" i="5"/>
  <c r="K840" i="5"/>
  <c r="H840" i="5"/>
  <c r="G840" i="5"/>
  <c r="E840" i="5"/>
  <c r="E839" i="5"/>
  <c r="E838" i="5"/>
  <c r="E837" i="5"/>
  <c r="J836" i="5"/>
  <c r="I836" i="5"/>
  <c r="H836" i="5"/>
  <c r="G836" i="5"/>
  <c r="F836" i="5"/>
  <c r="J835" i="5"/>
  <c r="I835" i="5"/>
  <c r="H835" i="5"/>
  <c r="G835" i="5"/>
  <c r="F835" i="5"/>
  <c r="J834" i="5"/>
  <c r="I834" i="5"/>
  <c r="H834" i="5"/>
  <c r="G834" i="5"/>
  <c r="F834" i="5"/>
  <c r="J833" i="5"/>
  <c r="I833" i="5"/>
  <c r="H833" i="5"/>
  <c r="G833" i="5"/>
  <c r="F833" i="5"/>
  <c r="V832" i="5"/>
  <c r="J839" i="5" s="1"/>
  <c r="T832" i="5"/>
  <c r="J838" i="5" s="1"/>
  <c r="R832" i="5"/>
  <c r="J837" i="5" s="1"/>
  <c r="U832" i="5"/>
  <c r="S832" i="5"/>
  <c r="Q832" i="5"/>
  <c r="E832" i="5"/>
  <c r="D832" i="5"/>
  <c r="C832" i="5"/>
  <c r="B832" i="5"/>
  <c r="A832" i="5"/>
  <c r="K830" i="5"/>
  <c r="H830" i="5"/>
  <c r="G830" i="5"/>
  <c r="E830" i="5"/>
  <c r="E829" i="5"/>
  <c r="E828" i="5"/>
  <c r="E827" i="5"/>
  <c r="J826" i="5"/>
  <c r="I826" i="5"/>
  <c r="H826" i="5"/>
  <c r="G826" i="5"/>
  <c r="F826" i="5"/>
  <c r="J825" i="5"/>
  <c r="I825" i="5"/>
  <c r="H825" i="5"/>
  <c r="G825" i="5"/>
  <c r="F825" i="5"/>
  <c r="J824" i="5"/>
  <c r="I824" i="5"/>
  <c r="H824" i="5"/>
  <c r="G824" i="5"/>
  <c r="F824" i="5"/>
  <c r="J823" i="5"/>
  <c r="I823" i="5"/>
  <c r="H823" i="5"/>
  <c r="G823" i="5"/>
  <c r="F823" i="5"/>
  <c r="V822" i="5"/>
  <c r="J829" i="5" s="1"/>
  <c r="T822" i="5"/>
  <c r="J828" i="5" s="1"/>
  <c r="R822" i="5"/>
  <c r="J827" i="5" s="1"/>
  <c r="U822" i="5"/>
  <c r="S822" i="5"/>
  <c r="Q822" i="5"/>
  <c r="E822" i="5"/>
  <c r="D822" i="5"/>
  <c r="C822" i="5"/>
  <c r="B822" i="5"/>
  <c r="A822" i="5"/>
  <c r="A821" i="5"/>
  <c r="A818" i="5"/>
  <c r="K815" i="5"/>
  <c r="H815" i="5"/>
  <c r="G815" i="5"/>
  <c r="E815" i="5"/>
  <c r="E814" i="5"/>
  <c r="E813" i="5"/>
  <c r="E812" i="5"/>
  <c r="J811" i="5"/>
  <c r="I811" i="5"/>
  <c r="H811" i="5"/>
  <c r="G811" i="5"/>
  <c r="F811" i="5"/>
  <c r="J810" i="5"/>
  <c r="I810" i="5"/>
  <c r="H810" i="5"/>
  <c r="G810" i="5"/>
  <c r="F810" i="5"/>
  <c r="J809" i="5"/>
  <c r="I809" i="5"/>
  <c r="H809" i="5"/>
  <c r="G809" i="5"/>
  <c r="F809" i="5"/>
  <c r="J808" i="5"/>
  <c r="I808" i="5"/>
  <c r="H808" i="5"/>
  <c r="G808" i="5"/>
  <c r="F808" i="5"/>
  <c r="V807" i="5"/>
  <c r="J814" i="5" s="1"/>
  <c r="T807" i="5"/>
  <c r="J813" i="5" s="1"/>
  <c r="R807" i="5"/>
  <c r="J812" i="5" s="1"/>
  <c r="U807" i="5"/>
  <c r="S807" i="5"/>
  <c r="Q807" i="5"/>
  <c r="E807" i="5"/>
  <c r="D807" i="5"/>
  <c r="C807" i="5"/>
  <c r="B807" i="5"/>
  <c r="A807" i="5"/>
  <c r="K805" i="5"/>
  <c r="H805" i="5"/>
  <c r="G805" i="5"/>
  <c r="E805" i="5"/>
  <c r="E804" i="5"/>
  <c r="E803" i="5"/>
  <c r="E802" i="5"/>
  <c r="J801" i="5"/>
  <c r="I801" i="5"/>
  <c r="H801" i="5"/>
  <c r="G801" i="5"/>
  <c r="F801" i="5"/>
  <c r="J800" i="5"/>
  <c r="I800" i="5"/>
  <c r="H800" i="5"/>
  <c r="G800" i="5"/>
  <c r="F800" i="5"/>
  <c r="J799" i="5"/>
  <c r="I799" i="5"/>
  <c r="H799" i="5"/>
  <c r="G799" i="5"/>
  <c r="F799" i="5"/>
  <c r="J798" i="5"/>
  <c r="I798" i="5"/>
  <c r="H798" i="5"/>
  <c r="G798" i="5"/>
  <c r="F798" i="5"/>
  <c r="V797" i="5"/>
  <c r="J804" i="5" s="1"/>
  <c r="T797" i="5"/>
  <c r="J803" i="5" s="1"/>
  <c r="R797" i="5"/>
  <c r="J802" i="5" s="1"/>
  <c r="U797" i="5"/>
  <c r="S797" i="5"/>
  <c r="Q797" i="5"/>
  <c r="E797" i="5"/>
  <c r="D797" i="5"/>
  <c r="C797" i="5"/>
  <c r="B797" i="5"/>
  <c r="A797" i="5"/>
  <c r="K795" i="5"/>
  <c r="H795" i="5"/>
  <c r="G795" i="5"/>
  <c r="E795" i="5"/>
  <c r="E794" i="5"/>
  <c r="E793" i="5"/>
  <c r="E792" i="5"/>
  <c r="J791" i="5"/>
  <c r="I791" i="5"/>
  <c r="H791" i="5"/>
  <c r="G791" i="5"/>
  <c r="F791" i="5"/>
  <c r="J790" i="5"/>
  <c r="I790" i="5"/>
  <c r="H790" i="5"/>
  <c r="G790" i="5"/>
  <c r="F790" i="5"/>
  <c r="J789" i="5"/>
  <c r="I789" i="5"/>
  <c r="H789" i="5"/>
  <c r="G789" i="5"/>
  <c r="F789" i="5"/>
  <c r="J788" i="5"/>
  <c r="I788" i="5"/>
  <c r="H788" i="5"/>
  <c r="G788" i="5"/>
  <c r="F788" i="5"/>
  <c r="V787" i="5"/>
  <c r="J794" i="5" s="1"/>
  <c r="T787" i="5"/>
  <c r="J793" i="5" s="1"/>
  <c r="R787" i="5"/>
  <c r="J792" i="5" s="1"/>
  <c r="U787" i="5"/>
  <c r="S787" i="5"/>
  <c r="Q787" i="5"/>
  <c r="E787" i="5"/>
  <c r="D787" i="5"/>
  <c r="C787" i="5"/>
  <c r="B787" i="5"/>
  <c r="A787" i="5"/>
  <c r="K785" i="5"/>
  <c r="H785" i="5"/>
  <c r="G785" i="5"/>
  <c r="E785" i="5"/>
  <c r="E784" i="5"/>
  <c r="E783" i="5"/>
  <c r="E782" i="5"/>
  <c r="J781" i="5"/>
  <c r="I781" i="5"/>
  <c r="H781" i="5"/>
  <c r="G781" i="5"/>
  <c r="F781" i="5"/>
  <c r="J780" i="5"/>
  <c r="I780" i="5"/>
  <c r="H780" i="5"/>
  <c r="G780" i="5"/>
  <c r="F780" i="5"/>
  <c r="J779" i="5"/>
  <c r="I779" i="5"/>
  <c r="H779" i="5"/>
  <c r="G779" i="5"/>
  <c r="F779" i="5"/>
  <c r="J778" i="5"/>
  <c r="I778" i="5"/>
  <c r="H778" i="5"/>
  <c r="G778" i="5"/>
  <c r="F778" i="5"/>
  <c r="V777" i="5"/>
  <c r="J784" i="5" s="1"/>
  <c r="T777" i="5"/>
  <c r="J783" i="5" s="1"/>
  <c r="R777" i="5"/>
  <c r="J782" i="5" s="1"/>
  <c r="U777" i="5"/>
  <c r="S777" i="5"/>
  <c r="Q777" i="5"/>
  <c r="E777" i="5"/>
  <c r="D777" i="5"/>
  <c r="C777" i="5"/>
  <c r="B777" i="5"/>
  <c r="A777" i="5"/>
  <c r="K775" i="5"/>
  <c r="H775" i="5"/>
  <c r="G775" i="5"/>
  <c r="E775" i="5"/>
  <c r="E774" i="5"/>
  <c r="E773" i="5"/>
  <c r="E772" i="5"/>
  <c r="J771" i="5"/>
  <c r="I771" i="5"/>
  <c r="H771" i="5"/>
  <c r="G771" i="5"/>
  <c r="F771" i="5"/>
  <c r="J770" i="5"/>
  <c r="I770" i="5"/>
  <c r="H770" i="5"/>
  <c r="G770" i="5"/>
  <c r="F770" i="5"/>
  <c r="J769" i="5"/>
  <c r="I769" i="5"/>
  <c r="H769" i="5"/>
  <c r="G769" i="5"/>
  <c r="F769" i="5"/>
  <c r="J768" i="5"/>
  <c r="I768" i="5"/>
  <c r="H768" i="5"/>
  <c r="G768" i="5"/>
  <c r="F768" i="5"/>
  <c r="V767" i="5"/>
  <c r="J774" i="5" s="1"/>
  <c r="T767" i="5"/>
  <c r="J773" i="5" s="1"/>
  <c r="R767" i="5"/>
  <c r="J772" i="5" s="1"/>
  <c r="U767" i="5"/>
  <c r="S767" i="5"/>
  <c r="Q767" i="5"/>
  <c r="E767" i="5"/>
  <c r="D767" i="5"/>
  <c r="C767" i="5"/>
  <c r="B767" i="5"/>
  <c r="A767" i="5"/>
  <c r="K765" i="5"/>
  <c r="H765" i="5"/>
  <c r="G765" i="5"/>
  <c r="E765" i="5"/>
  <c r="E764" i="5"/>
  <c r="E763" i="5"/>
  <c r="E762" i="5"/>
  <c r="J761" i="5"/>
  <c r="I761" i="5"/>
  <c r="H761" i="5"/>
  <c r="G761" i="5"/>
  <c r="F761" i="5"/>
  <c r="J760" i="5"/>
  <c r="I760" i="5"/>
  <c r="H760" i="5"/>
  <c r="G760" i="5"/>
  <c r="F760" i="5"/>
  <c r="J759" i="5"/>
  <c r="I759" i="5"/>
  <c r="H759" i="5"/>
  <c r="G759" i="5"/>
  <c r="F759" i="5"/>
  <c r="J758" i="5"/>
  <c r="I758" i="5"/>
  <c r="H758" i="5"/>
  <c r="G758" i="5"/>
  <c r="F758" i="5"/>
  <c r="V757" i="5"/>
  <c r="J764" i="5" s="1"/>
  <c r="T757" i="5"/>
  <c r="J763" i="5" s="1"/>
  <c r="R757" i="5"/>
  <c r="J762" i="5" s="1"/>
  <c r="U757" i="5"/>
  <c r="S757" i="5"/>
  <c r="Q757" i="5"/>
  <c r="E757" i="5"/>
  <c r="D757" i="5"/>
  <c r="C757" i="5"/>
  <c r="B757" i="5"/>
  <c r="A757" i="5"/>
  <c r="K755" i="5"/>
  <c r="H755" i="5"/>
  <c r="G755" i="5"/>
  <c r="E755" i="5"/>
  <c r="E754" i="5"/>
  <c r="E753" i="5"/>
  <c r="E752" i="5"/>
  <c r="J751" i="5"/>
  <c r="I751" i="5"/>
  <c r="H751" i="5"/>
  <c r="G751" i="5"/>
  <c r="F751" i="5"/>
  <c r="J750" i="5"/>
  <c r="I750" i="5"/>
  <c r="H750" i="5"/>
  <c r="G750" i="5"/>
  <c r="F750" i="5"/>
  <c r="J749" i="5"/>
  <c r="I749" i="5"/>
  <c r="H749" i="5"/>
  <c r="G749" i="5"/>
  <c r="F749" i="5"/>
  <c r="J748" i="5"/>
  <c r="I748" i="5"/>
  <c r="H748" i="5"/>
  <c r="G748" i="5"/>
  <c r="F748" i="5"/>
  <c r="V747" i="5"/>
  <c r="J754" i="5" s="1"/>
  <c r="T747" i="5"/>
  <c r="J753" i="5" s="1"/>
  <c r="R747" i="5"/>
  <c r="J752" i="5" s="1"/>
  <c r="U747" i="5"/>
  <c r="S747" i="5"/>
  <c r="Q747" i="5"/>
  <c r="E747" i="5"/>
  <c r="D747" i="5"/>
  <c r="C747" i="5"/>
  <c r="B747" i="5"/>
  <c r="A747" i="5"/>
  <c r="A746" i="5"/>
  <c r="A729" i="5"/>
  <c r="A726" i="5"/>
  <c r="G722" i="5"/>
  <c r="B722" i="5"/>
  <c r="I25" i="5"/>
  <c r="I24" i="5"/>
  <c r="I23" i="5"/>
  <c r="I22" i="5"/>
  <c r="I21" i="5"/>
  <c r="I20" i="5"/>
  <c r="A698" i="5"/>
  <c r="K695" i="5"/>
  <c r="H695" i="5"/>
  <c r="G695" i="5"/>
  <c r="E695" i="5"/>
  <c r="E694" i="5"/>
  <c r="E693" i="5"/>
  <c r="E692" i="5"/>
  <c r="J691" i="5"/>
  <c r="I691" i="5"/>
  <c r="H691" i="5"/>
  <c r="G691" i="5"/>
  <c r="F691" i="5"/>
  <c r="J690" i="5"/>
  <c r="I690" i="5"/>
  <c r="H690" i="5"/>
  <c r="G690" i="5"/>
  <c r="F690" i="5"/>
  <c r="J689" i="5"/>
  <c r="I689" i="5"/>
  <c r="H689" i="5"/>
  <c r="G689" i="5"/>
  <c r="F689" i="5"/>
  <c r="J688" i="5"/>
  <c r="I688" i="5"/>
  <c r="H688" i="5"/>
  <c r="G688" i="5"/>
  <c r="F688" i="5"/>
  <c r="V687" i="5"/>
  <c r="J694" i="5" s="1"/>
  <c r="T687" i="5"/>
  <c r="J693" i="5" s="1"/>
  <c r="R687" i="5"/>
  <c r="J692" i="5" s="1"/>
  <c r="U687" i="5"/>
  <c r="S687" i="5"/>
  <c r="Q687" i="5"/>
  <c r="E687" i="5"/>
  <c r="D687" i="5"/>
  <c r="C687" i="5"/>
  <c r="B687" i="5"/>
  <c r="A687" i="5"/>
  <c r="K685" i="5"/>
  <c r="H685" i="5"/>
  <c r="G685" i="5"/>
  <c r="E685" i="5"/>
  <c r="E684" i="5"/>
  <c r="E683" i="5"/>
  <c r="E682" i="5"/>
  <c r="J681" i="5"/>
  <c r="I681" i="5"/>
  <c r="H681" i="5"/>
  <c r="G681" i="5"/>
  <c r="F681" i="5"/>
  <c r="J680" i="5"/>
  <c r="I680" i="5"/>
  <c r="H680" i="5"/>
  <c r="G680" i="5"/>
  <c r="F680" i="5"/>
  <c r="J679" i="5"/>
  <c r="I679" i="5"/>
  <c r="H679" i="5"/>
  <c r="G679" i="5"/>
  <c r="F679" i="5"/>
  <c r="J678" i="5"/>
  <c r="I678" i="5"/>
  <c r="H678" i="5"/>
  <c r="G678" i="5"/>
  <c r="F678" i="5"/>
  <c r="V677" i="5"/>
  <c r="J684" i="5" s="1"/>
  <c r="T677" i="5"/>
  <c r="J683" i="5" s="1"/>
  <c r="R677" i="5"/>
  <c r="J682" i="5" s="1"/>
  <c r="U677" i="5"/>
  <c r="S677" i="5"/>
  <c r="Q677" i="5"/>
  <c r="E677" i="5"/>
  <c r="D677" i="5"/>
  <c r="C677" i="5"/>
  <c r="B677" i="5"/>
  <c r="A677" i="5"/>
  <c r="K675" i="5"/>
  <c r="H675" i="5"/>
  <c r="G675" i="5"/>
  <c r="E675" i="5"/>
  <c r="E674" i="5"/>
  <c r="E673" i="5"/>
  <c r="E672" i="5"/>
  <c r="J671" i="5"/>
  <c r="I671" i="5"/>
  <c r="H671" i="5"/>
  <c r="G671" i="5"/>
  <c r="F671" i="5"/>
  <c r="J670" i="5"/>
  <c r="I670" i="5"/>
  <c r="H670" i="5"/>
  <c r="G670" i="5"/>
  <c r="F670" i="5"/>
  <c r="J669" i="5"/>
  <c r="I669" i="5"/>
  <c r="H669" i="5"/>
  <c r="G669" i="5"/>
  <c r="F669" i="5"/>
  <c r="J668" i="5"/>
  <c r="I668" i="5"/>
  <c r="H668" i="5"/>
  <c r="G668" i="5"/>
  <c r="F668" i="5"/>
  <c r="V667" i="5"/>
  <c r="J674" i="5" s="1"/>
  <c r="T667" i="5"/>
  <c r="J673" i="5" s="1"/>
  <c r="R667" i="5"/>
  <c r="J672" i="5" s="1"/>
  <c r="U667" i="5"/>
  <c r="S667" i="5"/>
  <c r="Q667" i="5"/>
  <c r="E667" i="5"/>
  <c r="D667" i="5"/>
  <c r="C667" i="5"/>
  <c r="B667" i="5"/>
  <c r="A667" i="5"/>
  <c r="K665" i="5"/>
  <c r="H665" i="5"/>
  <c r="G665" i="5"/>
  <c r="E665" i="5"/>
  <c r="E664" i="5"/>
  <c r="E663" i="5"/>
  <c r="E662" i="5"/>
  <c r="J661" i="5"/>
  <c r="I661" i="5"/>
  <c r="H661" i="5"/>
  <c r="G661" i="5"/>
  <c r="F661" i="5"/>
  <c r="J660" i="5"/>
  <c r="I660" i="5"/>
  <c r="H660" i="5"/>
  <c r="G660" i="5"/>
  <c r="F660" i="5"/>
  <c r="J659" i="5"/>
  <c r="I659" i="5"/>
  <c r="H659" i="5"/>
  <c r="G659" i="5"/>
  <c r="F659" i="5"/>
  <c r="J658" i="5"/>
  <c r="I658" i="5"/>
  <c r="H658" i="5"/>
  <c r="G658" i="5"/>
  <c r="F658" i="5"/>
  <c r="V657" i="5"/>
  <c r="J664" i="5" s="1"/>
  <c r="T657" i="5"/>
  <c r="J663" i="5" s="1"/>
  <c r="R657" i="5"/>
  <c r="J662" i="5" s="1"/>
  <c r="U657" i="5"/>
  <c r="S657" i="5"/>
  <c r="Q657" i="5"/>
  <c r="E657" i="5"/>
  <c r="D657" i="5"/>
  <c r="C657" i="5"/>
  <c r="B657" i="5"/>
  <c r="A657" i="5"/>
  <c r="A656" i="5"/>
  <c r="A653" i="5"/>
  <c r="A650" i="5"/>
  <c r="K647" i="5"/>
  <c r="H647" i="5"/>
  <c r="G647" i="5"/>
  <c r="E647" i="5"/>
  <c r="E646" i="5"/>
  <c r="E645" i="5"/>
  <c r="E644" i="5"/>
  <c r="J643" i="5"/>
  <c r="I643" i="5"/>
  <c r="H643" i="5"/>
  <c r="G643" i="5"/>
  <c r="F643" i="5"/>
  <c r="J642" i="5"/>
  <c r="I642" i="5"/>
  <c r="H642" i="5"/>
  <c r="G642" i="5"/>
  <c r="F642" i="5"/>
  <c r="J641" i="5"/>
  <c r="I641" i="5"/>
  <c r="H641" i="5"/>
  <c r="G641" i="5"/>
  <c r="F641" i="5"/>
  <c r="J640" i="5"/>
  <c r="I640" i="5"/>
  <c r="H640" i="5"/>
  <c r="G640" i="5"/>
  <c r="F640" i="5"/>
  <c r="V639" i="5"/>
  <c r="J646" i="5" s="1"/>
  <c r="T639" i="5"/>
  <c r="J645" i="5" s="1"/>
  <c r="R639" i="5"/>
  <c r="J644" i="5" s="1"/>
  <c r="U639" i="5"/>
  <c r="S639" i="5"/>
  <c r="Q639" i="5"/>
  <c r="E639" i="5"/>
  <c r="D639" i="5"/>
  <c r="C639" i="5"/>
  <c r="B639" i="5"/>
  <c r="A639" i="5"/>
  <c r="K637" i="5"/>
  <c r="H637" i="5"/>
  <c r="G637" i="5"/>
  <c r="E637" i="5"/>
  <c r="E636" i="5"/>
  <c r="E635" i="5"/>
  <c r="E634" i="5"/>
  <c r="J633" i="5"/>
  <c r="I633" i="5"/>
  <c r="H633" i="5"/>
  <c r="G633" i="5"/>
  <c r="F633" i="5"/>
  <c r="J632" i="5"/>
  <c r="I632" i="5"/>
  <c r="H632" i="5"/>
  <c r="G632" i="5"/>
  <c r="F632" i="5"/>
  <c r="J631" i="5"/>
  <c r="I631" i="5"/>
  <c r="H631" i="5"/>
  <c r="G631" i="5"/>
  <c r="F631" i="5"/>
  <c r="J630" i="5"/>
  <c r="I630" i="5"/>
  <c r="H630" i="5"/>
  <c r="G630" i="5"/>
  <c r="F630" i="5"/>
  <c r="V629" i="5"/>
  <c r="J636" i="5" s="1"/>
  <c r="T629" i="5"/>
  <c r="J635" i="5" s="1"/>
  <c r="R629" i="5"/>
  <c r="J634" i="5" s="1"/>
  <c r="U629" i="5"/>
  <c r="S629" i="5"/>
  <c r="Q629" i="5"/>
  <c r="E629" i="5"/>
  <c r="D629" i="5"/>
  <c r="C629" i="5"/>
  <c r="B629" i="5"/>
  <c r="A629" i="5"/>
  <c r="K627" i="5"/>
  <c r="H627" i="5"/>
  <c r="G627" i="5"/>
  <c r="E627" i="5"/>
  <c r="E626" i="5"/>
  <c r="E625" i="5"/>
  <c r="E624" i="5"/>
  <c r="J623" i="5"/>
  <c r="I623" i="5"/>
  <c r="H623" i="5"/>
  <c r="G623" i="5"/>
  <c r="F623" i="5"/>
  <c r="J622" i="5"/>
  <c r="I622" i="5"/>
  <c r="H622" i="5"/>
  <c r="G622" i="5"/>
  <c r="F622" i="5"/>
  <c r="J621" i="5"/>
  <c r="I621" i="5"/>
  <c r="H621" i="5"/>
  <c r="G621" i="5"/>
  <c r="F621" i="5"/>
  <c r="J620" i="5"/>
  <c r="I620" i="5"/>
  <c r="H620" i="5"/>
  <c r="G620" i="5"/>
  <c r="F620" i="5"/>
  <c r="V619" i="5"/>
  <c r="J626" i="5" s="1"/>
  <c r="T619" i="5"/>
  <c r="J625" i="5" s="1"/>
  <c r="R619" i="5"/>
  <c r="J624" i="5" s="1"/>
  <c r="U619" i="5"/>
  <c r="S619" i="5"/>
  <c r="Q619" i="5"/>
  <c r="E619" i="5"/>
  <c r="D619" i="5"/>
  <c r="C619" i="5"/>
  <c r="B619" i="5"/>
  <c r="A619" i="5"/>
  <c r="K617" i="5"/>
  <c r="H617" i="5"/>
  <c r="G617" i="5"/>
  <c r="E617" i="5"/>
  <c r="E616" i="5"/>
  <c r="E615" i="5"/>
  <c r="E614" i="5"/>
  <c r="J613" i="5"/>
  <c r="I613" i="5"/>
  <c r="H613" i="5"/>
  <c r="G613" i="5"/>
  <c r="F613" i="5"/>
  <c r="J612" i="5"/>
  <c r="I612" i="5"/>
  <c r="H612" i="5"/>
  <c r="G612" i="5"/>
  <c r="F612" i="5"/>
  <c r="J611" i="5"/>
  <c r="I611" i="5"/>
  <c r="H611" i="5"/>
  <c r="G611" i="5"/>
  <c r="F611" i="5"/>
  <c r="J610" i="5"/>
  <c r="I610" i="5"/>
  <c r="H610" i="5"/>
  <c r="G610" i="5"/>
  <c r="F610" i="5"/>
  <c r="V609" i="5"/>
  <c r="J616" i="5" s="1"/>
  <c r="T609" i="5"/>
  <c r="J615" i="5" s="1"/>
  <c r="R609" i="5"/>
  <c r="J614" i="5" s="1"/>
  <c r="U609" i="5"/>
  <c r="S609" i="5"/>
  <c r="Q609" i="5"/>
  <c r="E609" i="5"/>
  <c r="D609" i="5"/>
  <c r="C609" i="5"/>
  <c r="B609" i="5"/>
  <c r="A609" i="5"/>
  <c r="K607" i="5"/>
  <c r="H607" i="5"/>
  <c r="G607" i="5"/>
  <c r="E607" i="5"/>
  <c r="E606" i="5"/>
  <c r="E605" i="5"/>
  <c r="E604" i="5"/>
  <c r="J603" i="5"/>
  <c r="I603" i="5"/>
  <c r="H603" i="5"/>
  <c r="G603" i="5"/>
  <c r="F603" i="5"/>
  <c r="J602" i="5"/>
  <c r="I602" i="5"/>
  <c r="H602" i="5"/>
  <c r="G602" i="5"/>
  <c r="F602" i="5"/>
  <c r="J601" i="5"/>
  <c r="I601" i="5"/>
  <c r="H601" i="5"/>
  <c r="G601" i="5"/>
  <c r="F601" i="5"/>
  <c r="J600" i="5"/>
  <c r="I600" i="5"/>
  <c r="H600" i="5"/>
  <c r="G600" i="5"/>
  <c r="F600" i="5"/>
  <c r="V599" i="5"/>
  <c r="J606" i="5" s="1"/>
  <c r="T599" i="5"/>
  <c r="J605" i="5" s="1"/>
  <c r="R599" i="5"/>
  <c r="J604" i="5" s="1"/>
  <c r="U599" i="5"/>
  <c r="S599" i="5"/>
  <c r="Q599" i="5"/>
  <c r="E599" i="5"/>
  <c r="D599" i="5"/>
  <c r="C599" i="5"/>
  <c r="B599" i="5"/>
  <c r="A599" i="5"/>
  <c r="K597" i="5"/>
  <c r="H597" i="5"/>
  <c r="G597" i="5"/>
  <c r="E597" i="5"/>
  <c r="E596" i="5"/>
  <c r="E595" i="5"/>
  <c r="E594" i="5"/>
  <c r="J593" i="5"/>
  <c r="I593" i="5"/>
  <c r="H593" i="5"/>
  <c r="G593" i="5"/>
  <c r="F593" i="5"/>
  <c r="J592" i="5"/>
  <c r="I592" i="5"/>
  <c r="H592" i="5"/>
  <c r="G592" i="5"/>
  <c r="F592" i="5"/>
  <c r="J591" i="5"/>
  <c r="I591" i="5"/>
  <c r="H591" i="5"/>
  <c r="G591" i="5"/>
  <c r="F591" i="5"/>
  <c r="J590" i="5"/>
  <c r="I590" i="5"/>
  <c r="H590" i="5"/>
  <c r="G590" i="5"/>
  <c r="F590" i="5"/>
  <c r="V589" i="5"/>
  <c r="J596" i="5" s="1"/>
  <c r="T589" i="5"/>
  <c r="J595" i="5" s="1"/>
  <c r="R589" i="5"/>
  <c r="J594" i="5" s="1"/>
  <c r="U589" i="5"/>
  <c r="S589" i="5"/>
  <c r="Q589" i="5"/>
  <c r="E589" i="5"/>
  <c r="D589" i="5"/>
  <c r="C589" i="5"/>
  <c r="B589" i="5"/>
  <c r="A589" i="5"/>
  <c r="K587" i="5"/>
  <c r="H587" i="5"/>
  <c r="G587" i="5"/>
  <c r="E587" i="5"/>
  <c r="E586" i="5"/>
  <c r="E585" i="5"/>
  <c r="E584" i="5"/>
  <c r="J583" i="5"/>
  <c r="I583" i="5"/>
  <c r="H583" i="5"/>
  <c r="G583" i="5"/>
  <c r="F583" i="5"/>
  <c r="J582" i="5"/>
  <c r="I582" i="5"/>
  <c r="H582" i="5"/>
  <c r="G582" i="5"/>
  <c r="F582" i="5"/>
  <c r="J581" i="5"/>
  <c r="I581" i="5"/>
  <c r="H581" i="5"/>
  <c r="G581" i="5"/>
  <c r="F581" i="5"/>
  <c r="J580" i="5"/>
  <c r="I580" i="5"/>
  <c r="H580" i="5"/>
  <c r="G580" i="5"/>
  <c r="F580" i="5"/>
  <c r="V579" i="5"/>
  <c r="J586" i="5" s="1"/>
  <c r="T579" i="5"/>
  <c r="J585" i="5" s="1"/>
  <c r="R579" i="5"/>
  <c r="J584" i="5" s="1"/>
  <c r="U579" i="5"/>
  <c r="S579" i="5"/>
  <c r="Q579" i="5"/>
  <c r="E579" i="5"/>
  <c r="D579" i="5"/>
  <c r="C579" i="5"/>
  <c r="B579" i="5"/>
  <c r="A579" i="5"/>
  <c r="K577" i="5"/>
  <c r="H577" i="5"/>
  <c r="G577" i="5"/>
  <c r="E577" i="5"/>
  <c r="E576" i="5"/>
  <c r="E575" i="5"/>
  <c r="E574" i="5"/>
  <c r="J573" i="5"/>
  <c r="I573" i="5"/>
  <c r="H573" i="5"/>
  <c r="G573" i="5"/>
  <c r="F573" i="5"/>
  <c r="J572" i="5"/>
  <c r="I572" i="5"/>
  <c r="H572" i="5"/>
  <c r="G572" i="5"/>
  <c r="F572" i="5"/>
  <c r="J571" i="5"/>
  <c r="I571" i="5"/>
  <c r="H571" i="5"/>
  <c r="G571" i="5"/>
  <c r="F571" i="5"/>
  <c r="J570" i="5"/>
  <c r="I570" i="5"/>
  <c r="H570" i="5"/>
  <c r="G570" i="5"/>
  <c r="F570" i="5"/>
  <c r="V569" i="5"/>
  <c r="J576" i="5" s="1"/>
  <c r="T569" i="5"/>
  <c r="J575" i="5" s="1"/>
  <c r="R569" i="5"/>
  <c r="J574" i="5" s="1"/>
  <c r="U569" i="5"/>
  <c r="S569" i="5"/>
  <c r="Q569" i="5"/>
  <c r="E569" i="5"/>
  <c r="D569" i="5"/>
  <c r="C569" i="5"/>
  <c r="B569" i="5"/>
  <c r="A569" i="5"/>
  <c r="K567" i="5"/>
  <c r="H567" i="5"/>
  <c r="G567" i="5"/>
  <c r="E567" i="5"/>
  <c r="E566" i="5"/>
  <c r="E565" i="5"/>
  <c r="E564" i="5"/>
  <c r="J563" i="5"/>
  <c r="I563" i="5"/>
  <c r="H563" i="5"/>
  <c r="G563" i="5"/>
  <c r="F563" i="5"/>
  <c r="J562" i="5"/>
  <c r="I562" i="5"/>
  <c r="H562" i="5"/>
  <c r="G562" i="5"/>
  <c r="F562" i="5"/>
  <c r="J561" i="5"/>
  <c r="I561" i="5"/>
  <c r="H561" i="5"/>
  <c r="G561" i="5"/>
  <c r="F561" i="5"/>
  <c r="J560" i="5"/>
  <c r="I560" i="5"/>
  <c r="H560" i="5"/>
  <c r="G560" i="5"/>
  <c r="F560" i="5"/>
  <c r="V559" i="5"/>
  <c r="J566" i="5" s="1"/>
  <c r="T559" i="5"/>
  <c r="J565" i="5" s="1"/>
  <c r="R559" i="5"/>
  <c r="J564" i="5" s="1"/>
  <c r="U559" i="5"/>
  <c r="S559" i="5"/>
  <c r="Q559" i="5"/>
  <c r="E559" i="5"/>
  <c r="D559" i="5"/>
  <c r="C559" i="5"/>
  <c r="B559" i="5"/>
  <c r="A559" i="5"/>
  <c r="K557" i="5"/>
  <c r="H557" i="5"/>
  <c r="G557" i="5"/>
  <c r="E557" i="5"/>
  <c r="E556" i="5"/>
  <c r="E555" i="5"/>
  <c r="E554" i="5"/>
  <c r="J553" i="5"/>
  <c r="I553" i="5"/>
  <c r="H553" i="5"/>
  <c r="G553" i="5"/>
  <c r="F553" i="5"/>
  <c r="J552" i="5"/>
  <c r="I552" i="5"/>
  <c r="H552" i="5"/>
  <c r="G552" i="5"/>
  <c r="F552" i="5"/>
  <c r="J551" i="5"/>
  <c r="I551" i="5"/>
  <c r="H551" i="5"/>
  <c r="G551" i="5"/>
  <c r="F551" i="5"/>
  <c r="J550" i="5"/>
  <c r="I550" i="5"/>
  <c r="H550" i="5"/>
  <c r="G550" i="5"/>
  <c r="F550" i="5"/>
  <c r="V549" i="5"/>
  <c r="J556" i="5" s="1"/>
  <c r="T549" i="5"/>
  <c r="J555" i="5" s="1"/>
  <c r="R549" i="5"/>
  <c r="J554" i="5" s="1"/>
  <c r="U549" i="5"/>
  <c r="S549" i="5"/>
  <c r="Q549" i="5"/>
  <c r="E549" i="5"/>
  <c r="D549" i="5"/>
  <c r="C549" i="5"/>
  <c r="B549" i="5"/>
  <c r="A549" i="5"/>
  <c r="K547" i="5"/>
  <c r="H547" i="5"/>
  <c r="G547" i="5"/>
  <c r="E547" i="5"/>
  <c r="E546" i="5"/>
  <c r="E545" i="5"/>
  <c r="E544" i="5"/>
  <c r="J543" i="5"/>
  <c r="I543" i="5"/>
  <c r="H543" i="5"/>
  <c r="G543" i="5"/>
  <c r="F543" i="5"/>
  <c r="J542" i="5"/>
  <c r="I542" i="5"/>
  <c r="H542" i="5"/>
  <c r="G542" i="5"/>
  <c r="F542" i="5"/>
  <c r="J541" i="5"/>
  <c r="I541" i="5"/>
  <c r="H541" i="5"/>
  <c r="G541" i="5"/>
  <c r="F541" i="5"/>
  <c r="J540" i="5"/>
  <c r="I540" i="5"/>
  <c r="H540" i="5"/>
  <c r="G540" i="5"/>
  <c r="F540" i="5"/>
  <c r="V539" i="5"/>
  <c r="J546" i="5" s="1"/>
  <c r="T539" i="5"/>
  <c r="J545" i="5" s="1"/>
  <c r="R539" i="5"/>
  <c r="J544" i="5" s="1"/>
  <c r="U539" i="5"/>
  <c r="S539" i="5"/>
  <c r="Q539" i="5"/>
  <c r="E539" i="5"/>
  <c r="D539" i="5"/>
  <c r="C539" i="5"/>
  <c r="B539" i="5"/>
  <c r="A539" i="5"/>
  <c r="K537" i="5"/>
  <c r="H537" i="5"/>
  <c r="G537" i="5"/>
  <c r="E537" i="5"/>
  <c r="E536" i="5"/>
  <c r="E535" i="5"/>
  <c r="E534" i="5"/>
  <c r="J533" i="5"/>
  <c r="I533" i="5"/>
  <c r="H533" i="5"/>
  <c r="G533" i="5"/>
  <c r="F533" i="5"/>
  <c r="J532" i="5"/>
  <c r="I532" i="5"/>
  <c r="H532" i="5"/>
  <c r="G532" i="5"/>
  <c r="F532" i="5"/>
  <c r="J531" i="5"/>
  <c r="I531" i="5"/>
  <c r="H531" i="5"/>
  <c r="G531" i="5"/>
  <c r="F531" i="5"/>
  <c r="J530" i="5"/>
  <c r="I530" i="5"/>
  <c r="H530" i="5"/>
  <c r="G530" i="5"/>
  <c r="F530" i="5"/>
  <c r="V529" i="5"/>
  <c r="J536" i="5" s="1"/>
  <c r="T529" i="5"/>
  <c r="J535" i="5" s="1"/>
  <c r="R529" i="5"/>
  <c r="J534" i="5" s="1"/>
  <c r="U529" i="5"/>
  <c r="S529" i="5"/>
  <c r="Q529" i="5"/>
  <c r="E529" i="5"/>
  <c r="D529" i="5"/>
  <c r="C529" i="5"/>
  <c r="B529" i="5"/>
  <c r="A529" i="5"/>
  <c r="A528" i="5"/>
  <c r="A525" i="5"/>
  <c r="K522" i="5"/>
  <c r="H522" i="5"/>
  <c r="G522" i="5"/>
  <c r="E522" i="5"/>
  <c r="E521" i="5"/>
  <c r="E520" i="5"/>
  <c r="E519" i="5"/>
  <c r="J518" i="5"/>
  <c r="I518" i="5"/>
  <c r="H518" i="5"/>
  <c r="G518" i="5"/>
  <c r="F518" i="5"/>
  <c r="J517" i="5"/>
  <c r="I517" i="5"/>
  <c r="H517" i="5"/>
  <c r="G517" i="5"/>
  <c r="F517" i="5"/>
  <c r="J516" i="5"/>
  <c r="I516" i="5"/>
  <c r="H516" i="5"/>
  <c r="G516" i="5"/>
  <c r="F516" i="5"/>
  <c r="J515" i="5"/>
  <c r="I515" i="5"/>
  <c r="H515" i="5"/>
  <c r="G515" i="5"/>
  <c r="F515" i="5"/>
  <c r="V514" i="5"/>
  <c r="J521" i="5" s="1"/>
  <c r="T514" i="5"/>
  <c r="J520" i="5" s="1"/>
  <c r="R514" i="5"/>
  <c r="J519" i="5" s="1"/>
  <c r="U514" i="5"/>
  <c r="S514" i="5"/>
  <c r="Q514" i="5"/>
  <c r="E514" i="5"/>
  <c r="D514" i="5"/>
  <c r="C514" i="5"/>
  <c r="B514" i="5"/>
  <c r="A514" i="5"/>
  <c r="K512" i="5"/>
  <c r="H512" i="5"/>
  <c r="G512" i="5"/>
  <c r="E512" i="5"/>
  <c r="E511" i="5"/>
  <c r="E510" i="5"/>
  <c r="E509" i="5"/>
  <c r="J508" i="5"/>
  <c r="I508" i="5"/>
  <c r="H508" i="5"/>
  <c r="G508" i="5"/>
  <c r="F508" i="5"/>
  <c r="J507" i="5"/>
  <c r="I507" i="5"/>
  <c r="H507" i="5"/>
  <c r="G507" i="5"/>
  <c r="F507" i="5"/>
  <c r="J506" i="5"/>
  <c r="I506" i="5"/>
  <c r="H506" i="5"/>
  <c r="G506" i="5"/>
  <c r="F506" i="5"/>
  <c r="J505" i="5"/>
  <c r="I505" i="5"/>
  <c r="H505" i="5"/>
  <c r="G505" i="5"/>
  <c r="F505" i="5"/>
  <c r="V504" i="5"/>
  <c r="J511" i="5" s="1"/>
  <c r="T504" i="5"/>
  <c r="J510" i="5" s="1"/>
  <c r="R504" i="5"/>
  <c r="J509" i="5" s="1"/>
  <c r="U504" i="5"/>
  <c r="S504" i="5"/>
  <c r="Q504" i="5"/>
  <c r="E504" i="5"/>
  <c r="D504" i="5"/>
  <c r="C504" i="5"/>
  <c r="B504" i="5"/>
  <c r="A504" i="5"/>
  <c r="K502" i="5"/>
  <c r="H502" i="5"/>
  <c r="G502" i="5"/>
  <c r="E502" i="5"/>
  <c r="E501" i="5"/>
  <c r="E500" i="5"/>
  <c r="E499" i="5"/>
  <c r="J498" i="5"/>
  <c r="I498" i="5"/>
  <c r="H498" i="5"/>
  <c r="G498" i="5"/>
  <c r="F498" i="5"/>
  <c r="J497" i="5"/>
  <c r="I497" i="5"/>
  <c r="H497" i="5"/>
  <c r="G497" i="5"/>
  <c r="F497" i="5"/>
  <c r="J496" i="5"/>
  <c r="I496" i="5"/>
  <c r="H496" i="5"/>
  <c r="G496" i="5"/>
  <c r="F496" i="5"/>
  <c r="J495" i="5"/>
  <c r="I495" i="5"/>
  <c r="H495" i="5"/>
  <c r="G495" i="5"/>
  <c r="F495" i="5"/>
  <c r="V494" i="5"/>
  <c r="J501" i="5" s="1"/>
  <c r="T494" i="5"/>
  <c r="J500" i="5" s="1"/>
  <c r="R494" i="5"/>
  <c r="J499" i="5" s="1"/>
  <c r="U494" i="5"/>
  <c r="S494" i="5"/>
  <c r="Q494" i="5"/>
  <c r="E494" i="5"/>
  <c r="D494" i="5"/>
  <c r="C494" i="5"/>
  <c r="B494" i="5"/>
  <c r="A494" i="5"/>
  <c r="K492" i="5"/>
  <c r="H492" i="5"/>
  <c r="G492" i="5"/>
  <c r="E492" i="5"/>
  <c r="E491" i="5"/>
  <c r="E490" i="5"/>
  <c r="E489" i="5"/>
  <c r="J488" i="5"/>
  <c r="I488" i="5"/>
  <c r="H488" i="5"/>
  <c r="G488" i="5"/>
  <c r="F488" i="5"/>
  <c r="J487" i="5"/>
  <c r="I487" i="5"/>
  <c r="H487" i="5"/>
  <c r="G487" i="5"/>
  <c r="F487" i="5"/>
  <c r="J486" i="5"/>
  <c r="I486" i="5"/>
  <c r="H486" i="5"/>
  <c r="G486" i="5"/>
  <c r="F486" i="5"/>
  <c r="J485" i="5"/>
  <c r="I485" i="5"/>
  <c r="H485" i="5"/>
  <c r="G485" i="5"/>
  <c r="F485" i="5"/>
  <c r="V484" i="5"/>
  <c r="J491" i="5" s="1"/>
  <c r="T484" i="5"/>
  <c r="J490" i="5" s="1"/>
  <c r="R484" i="5"/>
  <c r="J489" i="5" s="1"/>
  <c r="U484" i="5"/>
  <c r="S484" i="5"/>
  <c r="Q484" i="5"/>
  <c r="E484" i="5"/>
  <c r="D484" i="5"/>
  <c r="C484" i="5"/>
  <c r="B484" i="5"/>
  <c r="A484" i="5"/>
  <c r="K482" i="5"/>
  <c r="H482" i="5"/>
  <c r="G482" i="5"/>
  <c r="E482" i="5"/>
  <c r="E481" i="5"/>
  <c r="E480" i="5"/>
  <c r="E479" i="5"/>
  <c r="J478" i="5"/>
  <c r="I478" i="5"/>
  <c r="H478" i="5"/>
  <c r="G478" i="5"/>
  <c r="F478" i="5"/>
  <c r="J477" i="5"/>
  <c r="I477" i="5"/>
  <c r="H477" i="5"/>
  <c r="G477" i="5"/>
  <c r="F477" i="5"/>
  <c r="J476" i="5"/>
  <c r="I476" i="5"/>
  <c r="H476" i="5"/>
  <c r="G476" i="5"/>
  <c r="F476" i="5"/>
  <c r="J475" i="5"/>
  <c r="I475" i="5"/>
  <c r="H475" i="5"/>
  <c r="G475" i="5"/>
  <c r="F475" i="5"/>
  <c r="V474" i="5"/>
  <c r="J481" i="5" s="1"/>
  <c r="T474" i="5"/>
  <c r="J480" i="5" s="1"/>
  <c r="R474" i="5"/>
  <c r="J479" i="5" s="1"/>
  <c r="U474" i="5"/>
  <c r="S474" i="5"/>
  <c r="Q474" i="5"/>
  <c r="E474" i="5"/>
  <c r="D474" i="5"/>
  <c r="C474" i="5"/>
  <c r="B474" i="5"/>
  <c r="A474" i="5"/>
  <c r="A473" i="5"/>
  <c r="A471" i="5"/>
  <c r="A468" i="5"/>
  <c r="A465" i="5"/>
  <c r="K462" i="5"/>
  <c r="H462" i="5"/>
  <c r="G462" i="5"/>
  <c r="E462" i="5"/>
  <c r="E461" i="5"/>
  <c r="E460" i="5"/>
  <c r="E459" i="5"/>
  <c r="J458" i="5"/>
  <c r="I458" i="5"/>
  <c r="H458" i="5"/>
  <c r="G458" i="5"/>
  <c r="F458" i="5"/>
  <c r="J457" i="5"/>
  <c r="I457" i="5"/>
  <c r="H457" i="5"/>
  <c r="G457" i="5"/>
  <c r="F457" i="5"/>
  <c r="J456" i="5"/>
  <c r="I456" i="5"/>
  <c r="H456" i="5"/>
  <c r="G456" i="5"/>
  <c r="F456" i="5"/>
  <c r="J455" i="5"/>
  <c r="I455" i="5"/>
  <c r="H455" i="5"/>
  <c r="G455" i="5"/>
  <c r="F455" i="5"/>
  <c r="V454" i="5"/>
  <c r="J461" i="5" s="1"/>
  <c r="T454" i="5"/>
  <c r="J460" i="5" s="1"/>
  <c r="R454" i="5"/>
  <c r="J459" i="5" s="1"/>
  <c r="U454" i="5"/>
  <c r="S454" i="5"/>
  <c r="Q454" i="5"/>
  <c r="E454" i="5"/>
  <c r="D454" i="5"/>
  <c r="C454" i="5"/>
  <c r="B454" i="5"/>
  <c r="A454" i="5"/>
  <c r="K452" i="5"/>
  <c r="H452" i="5"/>
  <c r="G452" i="5"/>
  <c r="E452" i="5"/>
  <c r="E451" i="5"/>
  <c r="E450" i="5"/>
  <c r="E449" i="5"/>
  <c r="J448" i="5"/>
  <c r="I448" i="5"/>
  <c r="H448" i="5"/>
  <c r="G448" i="5"/>
  <c r="F448" i="5"/>
  <c r="J447" i="5"/>
  <c r="I447" i="5"/>
  <c r="H447" i="5"/>
  <c r="G447" i="5"/>
  <c r="F447" i="5"/>
  <c r="J446" i="5"/>
  <c r="I446" i="5"/>
  <c r="H446" i="5"/>
  <c r="G446" i="5"/>
  <c r="F446" i="5"/>
  <c r="J445" i="5"/>
  <c r="I445" i="5"/>
  <c r="H445" i="5"/>
  <c r="G445" i="5"/>
  <c r="F445" i="5"/>
  <c r="V444" i="5"/>
  <c r="J451" i="5" s="1"/>
  <c r="T444" i="5"/>
  <c r="J450" i="5" s="1"/>
  <c r="R444" i="5"/>
  <c r="J449" i="5" s="1"/>
  <c r="U444" i="5"/>
  <c r="S444" i="5"/>
  <c r="Q444" i="5"/>
  <c r="E444" i="5"/>
  <c r="D444" i="5"/>
  <c r="C444" i="5"/>
  <c r="B444" i="5"/>
  <c r="A444" i="5"/>
  <c r="K442" i="5"/>
  <c r="H442" i="5"/>
  <c r="G442" i="5"/>
  <c r="E442" i="5"/>
  <c r="E441" i="5"/>
  <c r="E440" i="5"/>
  <c r="E439" i="5"/>
  <c r="J438" i="5"/>
  <c r="I438" i="5"/>
  <c r="H438" i="5"/>
  <c r="G438" i="5"/>
  <c r="F438" i="5"/>
  <c r="J437" i="5"/>
  <c r="I437" i="5"/>
  <c r="H437" i="5"/>
  <c r="G437" i="5"/>
  <c r="F437" i="5"/>
  <c r="J436" i="5"/>
  <c r="I436" i="5"/>
  <c r="H436" i="5"/>
  <c r="G436" i="5"/>
  <c r="F436" i="5"/>
  <c r="J435" i="5"/>
  <c r="I435" i="5"/>
  <c r="H435" i="5"/>
  <c r="G435" i="5"/>
  <c r="F435" i="5"/>
  <c r="V434" i="5"/>
  <c r="J441" i="5" s="1"/>
  <c r="T434" i="5"/>
  <c r="J440" i="5" s="1"/>
  <c r="R434" i="5"/>
  <c r="J439" i="5" s="1"/>
  <c r="U434" i="5"/>
  <c r="S434" i="5"/>
  <c r="Q434" i="5"/>
  <c r="E434" i="5"/>
  <c r="D434" i="5"/>
  <c r="C434" i="5"/>
  <c r="B434" i="5"/>
  <c r="A434" i="5"/>
  <c r="K432" i="5"/>
  <c r="H432" i="5"/>
  <c r="G432" i="5"/>
  <c r="E432" i="5"/>
  <c r="E431" i="5"/>
  <c r="E430" i="5"/>
  <c r="E429" i="5"/>
  <c r="J428" i="5"/>
  <c r="I428" i="5"/>
  <c r="H428" i="5"/>
  <c r="G428" i="5"/>
  <c r="F428" i="5"/>
  <c r="J427" i="5"/>
  <c r="I427" i="5"/>
  <c r="H427" i="5"/>
  <c r="G427" i="5"/>
  <c r="F427" i="5"/>
  <c r="J426" i="5"/>
  <c r="I426" i="5"/>
  <c r="H426" i="5"/>
  <c r="G426" i="5"/>
  <c r="F426" i="5"/>
  <c r="J425" i="5"/>
  <c r="I425" i="5"/>
  <c r="H425" i="5"/>
  <c r="G425" i="5"/>
  <c r="F425" i="5"/>
  <c r="V424" i="5"/>
  <c r="J431" i="5" s="1"/>
  <c r="T424" i="5"/>
  <c r="J430" i="5" s="1"/>
  <c r="R424" i="5"/>
  <c r="J429" i="5" s="1"/>
  <c r="U424" i="5"/>
  <c r="S424" i="5"/>
  <c r="Q424" i="5"/>
  <c r="E424" i="5"/>
  <c r="D424" i="5"/>
  <c r="C424" i="5"/>
  <c r="B424" i="5"/>
  <c r="A424" i="5"/>
  <c r="K422" i="5"/>
  <c r="H422" i="5"/>
  <c r="G422" i="5"/>
  <c r="E422" i="5"/>
  <c r="E421" i="5"/>
  <c r="E420" i="5"/>
  <c r="E419" i="5"/>
  <c r="J418" i="5"/>
  <c r="I418" i="5"/>
  <c r="H418" i="5"/>
  <c r="G418" i="5"/>
  <c r="F418" i="5"/>
  <c r="J417" i="5"/>
  <c r="I417" i="5"/>
  <c r="H417" i="5"/>
  <c r="G417" i="5"/>
  <c r="F417" i="5"/>
  <c r="J416" i="5"/>
  <c r="I416" i="5"/>
  <c r="H416" i="5"/>
  <c r="G416" i="5"/>
  <c r="F416" i="5"/>
  <c r="J415" i="5"/>
  <c r="I415" i="5"/>
  <c r="H415" i="5"/>
  <c r="G415" i="5"/>
  <c r="F415" i="5"/>
  <c r="V414" i="5"/>
  <c r="J421" i="5" s="1"/>
  <c r="T414" i="5"/>
  <c r="J420" i="5" s="1"/>
  <c r="R414" i="5"/>
  <c r="J419" i="5" s="1"/>
  <c r="U414" i="5"/>
  <c r="S414" i="5"/>
  <c r="Q414" i="5"/>
  <c r="E414" i="5"/>
  <c r="D414" i="5"/>
  <c r="C414" i="5"/>
  <c r="B414" i="5"/>
  <c r="A414" i="5"/>
  <c r="K412" i="5"/>
  <c r="H412" i="5"/>
  <c r="G412" i="5"/>
  <c r="E412" i="5"/>
  <c r="E411" i="5"/>
  <c r="E410" i="5"/>
  <c r="E409" i="5"/>
  <c r="J408" i="5"/>
  <c r="I408" i="5"/>
  <c r="H408" i="5"/>
  <c r="G408" i="5"/>
  <c r="F408" i="5"/>
  <c r="J407" i="5"/>
  <c r="I407" i="5"/>
  <c r="H407" i="5"/>
  <c r="G407" i="5"/>
  <c r="F407" i="5"/>
  <c r="J406" i="5"/>
  <c r="I406" i="5"/>
  <c r="H406" i="5"/>
  <c r="G406" i="5"/>
  <c r="F406" i="5"/>
  <c r="J405" i="5"/>
  <c r="I405" i="5"/>
  <c r="H405" i="5"/>
  <c r="G405" i="5"/>
  <c r="F405" i="5"/>
  <c r="V404" i="5"/>
  <c r="J411" i="5" s="1"/>
  <c r="T404" i="5"/>
  <c r="J410" i="5" s="1"/>
  <c r="R404" i="5"/>
  <c r="J409" i="5" s="1"/>
  <c r="U404" i="5"/>
  <c r="S404" i="5"/>
  <c r="Q404" i="5"/>
  <c r="E404" i="5"/>
  <c r="D404" i="5"/>
  <c r="C404" i="5"/>
  <c r="B404" i="5"/>
  <c r="A404" i="5"/>
  <c r="K402" i="5"/>
  <c r="H402" i="5"/>
  <c r="G402" i="5"/>
  <c r="E402" i="5"/>
  <c r="E401" i="5"/>
  <c r="E400" i="5"/>
  <c r="E399" i="5"/>
  <c r="J398" i="5"/>
  <c r="I398" i="5"/>
  <c r="H398" i="5"/>
  <c r="G398" i="5"/>
  <c r="F398" i="5"/>
  <c r="J397" i="5"/>
  <c r="I397" i="5"/>
  <c r="H397" i="5"/>
  <c r="G397" i="5"/>
  <c r="F397" i="5"/>
  <c r="J396" i="5"/>
  <c r="I396" i="5"/>
  <c r="H396" i="5"/>
  <c r="G396" i="5"/>
  <c r="F396" i="5"/>
  <c r="J395" i="5"/>
  <c r="I395" i="5"/>
  <c r="H395" i="5"/>
  <c r="G395" i="5"/>
  <c r="F395" i="5"/>
  <c r="V394" i="5"/>
  <c r="J401" i="5" s="1"/>
  <c r="T394" i="5"/>
  <c r="J400" i="5" s="1"/>
  <c r="R394" i="5"/>
  <c r="J399" i="5" s="1"/>
  <c r="U394" i="5"/>
  <c r="S394" i="5"/>
  <c r="Q394" i="5"/>
  <c r="E394" i="5"/>
  <c r="D394" i="5"/>
  <c r="C394" i="5"/>
  <c r="B394" i="5"/>
  <c r="A394" i="5"/>
  <c r="K392" i="5"/>
  <c r="H392" i="5"/>
  <c r="G392" i="5"/>
  <c r="E392" i="5"/>
  <c r="E391" i="5"/>
  <c r="E390" i="5"/>
  <c r="E389" i="5"/>
  <c r="J388" i="5"/>
  <c r="I388" i="5"/>
  <c r="H388" i="5"/>
  <c r="G388" i="5"/>
  <c r="F388" i="5"/>
  <c r="J387" i="5"/>
  <c r="I387" i="5"/>
  <c r="H387" i="5"/>
  <c r="G387" i="5"/>
  <c r="F387" i="5"/>
  <c r="J386" i="5"/>
  <c r="I386" i="5"/>
  <c r="H386" i="5"/>
  <c r="G386" i="5"/>
  <c r="F386" i="5"/>
  <c r="J385" i="5"/>
  <c r="I385" i="5"/>
  <c r="H385" i="5"/>
  <c r="G385" i="5"/>
  <c r="F385" i="5"/>
  <c r="V384" i="5"/>
  <c r="J391" i="5" s="1"/>
  <c r="T384" i="5"/>
  <c r="J390" i="5" s="1"/>
  <c r="R384" i="5"/>
  <c r="J389" i="5" s="1"/>
  <c r="U384" i="5"/>
  <c r="S384" i="5"/>
  <c r="Q384" i="5"/>
  <c r="E384" i="5"/>
  <c r="D384" i="5"/>
  <c r="C384" i="5"/>
  <c r="B384" i="5"/>
  <c r="A384" i="5"/>
  <c r="K382" i="5"/>
  <c r="H382" i="5"/>
  <c r="G382" i="5"/>
  <c r="E382" i="5"/>
  <c r="E381" i="5"/>
  <c r="E380" i="5"/>
  <c r="E379" i="5"/>
  <c r="J378" i="5"/>
  <c r="I378" i="5"/>
  <c r="H378" i="5"/>
  <c r="G378" i="5"/>
  <c r="F378" i="5"/>
  <c r="J377" i="5"/>
  <c r="I377" i="5"/>
  <c r="H377" i="5"/>
  <c r="G377" i="5"/>
  <c r="F377" i="5"/>
  <c r="J376" i="5"/>
  <c r="I376" i="5"/>
  <c r="H376" i="5"/>
  <c r="G376" i="5"/>
  <c r="F376" i="5"/>
  <c r="J375" i="5"/>
  <c r="I375" i="5"/>
  <c r="H375" i="5"/>
  <c r="G375" i="5"/>
  <c r="F375" i="5"/>
  <c r="V374" i="5"/>
  <c r="J381" i="5" s="1"/>
  <c r="T374" i="5"/>
  <c r="J380" i="5" s="1"/>
  <c r="R374" i="5"/>
  <c r="J379" i="5" s="1"/>
  <c r="U374" i="5"/>
  <c r="S374" i="5"/>
  <c r="Q374" i="5"/>
  <c r="E374" i="5"/>
  <c r="D374" i="5"/>
  <c r="C374" i="5"/>
  <c r="B374" i="5"/>
  <c r="A374" i="5"/>
  <c r="K372" i="5"/>
  <c r="H372" i="5"/>
  <c r="G372" i="5"/>
  <c r="E372" i="5"/>
  <c r="E371" i="5"/>
  <c r="E370" i="5"/>
  <c r="E369" i="5"/>
  <c r="J368" i="5"/>
  <c r="I368" i="5"/>
  <c r="H368" i="5"/>
  <c r="G368" i="5"/>
  <c r="F368" i="5"/>
  <c r="J367" i="5"/>
  <c r="I367" i="5"/>
  <c r="H367" i="5"/>
  <c r="G367" i="5"/>
  <c r="F367" i="5"/>
  <c r="J366" i="5"/>
  <c r="I366" i="5"/>
  <c r="H366" i="5"/>
  <c r="G366" i="5"/>
  <c r="F366" i="5"/>
  <c r="J365" i="5"/>
  <c r="I365" i="5"/>
  <c r="H365" i="5"/>
  <c r="G365" i="5"/>
  <c r="F365" i="5"/>
  <c r="V364" i="5"/>
  <c r="J371" i="5" s="1"/>
  <c r="T364" i="5"/>
  <c r="J370" i="5" s="1"/>
  <c r="R364" i="5"/>
  <c r="J369" i="5" s="1"/>
  <c r="U364" i="5"/>
  <c r="S364" i="5"/>
  <c r="Q364" i="5"/>
  <c r="E364" i="5"/>
  <c r="D364" i="5"/>
  <c r="C364" i="5"/>
  <c r="B364" i="5"/>
  <c r="A364" i="5"/>
  <c r="K362" i="5"/>
  <c r="H362" i="5"/>
  <c r="G362" i="5"/>
  <c r="E362" i="5"/>
  <c r="E361" i="5"/>
  <c r="E360" i="5"/>
  <c r="E359" i="5"/>
  <c r="J358" i="5"/>
  <c r="I358" i="5"/>
  <c r="H358" i="5"/>
  <c r="G358" i="5"/>
  <c r="F358" i="5"/>
  <c r="J357" i="5"/>
  <c r="I357" i="5"/>
  <c r="H357" i="5"/>
  <c r="G357" i="5"/>
  <c r="F357" i="5"/>
  <c r="J356" i="5"/>
  <c r="I356" i="5"/>
  <c r="H356" i="5"/>
  <c r="G356" i="5"/>
  <c r="F356" i="5"/>
  <c r="J355" i="5"/>
  <c r="I355" i="5"/>
  <c r="H355" i="5"/>
  <c r="G355" i="5"/>
  <c r="F355" i="5"/>
  <c r="V354" i="5"/>
  <c r="J361" i="5" s="1"/>
  <c r="T354" i="5"/>
  <c r="J360" i="5" s="1"/>
  <c r="R354" i="5"/>
  <c r="J359" i="5" s="1"/>
  <c r="U354" i="5"/>
  <c r="S354" i="5"/>
  <c r="Q354" i="5"/>
  <c r="E354" i="5"/>
  <c r="D354" i="5"/>
  <c r="C354" i="5"/>
  <c r="B354" i="5"/>
  <c r="A354" i="5"/>
  <c r="A353" i="5"/>
  <c r="A350" i="5"/>
  <c r="K347" i="5"/>
  <c r="H347" i="5"/>
  <c r="G347" i="5"/>
  <c r="E347" i="5"/>
  <c r="E346" i="5"/>
  <c r="E345" i="5"/>
  <c r="E344" i="5"/>
  <c r="J343" i="5"/>
  <c r="I343" i="5"/>
  <c r="H343" i="5"/>
  <c r="G343" i="5"/>
  <c r="F343" i="5"/>
  <c r="J342" i="5"/>
  <c r="I342" i="5"/>
  <c r="H342" i="5"/>
  <c r="G342" i="5"/>
  <c r="F342" i="5"/>
  <c r="J341" i="5"/>
  <c r="I341" i="5"/>
  <c r="H341" i="5"/>
  <c r="G341" i="5"/>
  <c r="F341" i="5"/>
  <c r="J340" i="5"/>
  <c r="I340" i="5"/>
  <c r="H340" i="5"/>
  <c r="G340" i="5"/>
  <c r="F340" i="5"/>
  <c r="V339" i="5"/>
  <c r="J346" i="5" s="1"/>
  <c r="T339" i="5"/>
  <c r="J345" i="5" s="1"/>
  <c r="R339" i="5"/>
  <c r="J344" i="5" s="1"/>
  <c r="U339" i="5"/>
  <c r="S339" i="5"/>
  <c r="Q339" i="5"/>
  <c r="E339" i="5"/>
  <c r="D339" i="5"/>
  <c r="C339" i="5"/>
  <c r="B339" i="5"/>
  <c r="A339" i="5"/>
  <c r="K337" i="5"/>
  <c r="H337" i="5"/>
  <c r="G337" i="5"/>
  <c r="E337" i="5"/>
  <c r="E336" i="5"/>
  <c r="E335" i="5"/>
  <c r="E334" i="5"/>
  <c r="J333" i="5"/>
  <c r="I333" i="5"/>
  <c r="H333" i="5"/>
  <c r="G333" i="5"/>
  <c r="F333" i="5"/>
  <c r="J332" i="5"/>
  <c r="I332" i="5"/>
  <c r="H332" i="5"/>
  <c r="G332" i="5"/>
  <c r="F332" i="5"/>
  <c r="J331" i="5"/>
  <c r="I331" i="5"/>
  <c r="H331" i="5"/>
  <c r="G331" i="5"/>
  <c r="F331" i="5"/>
  <c r="J330" i="5"/>
  <c r="I330" i="5"/>
  <c r="H330" i="5"/>
  <c r="G330" i="5"/>
  <c r="F330" i="5"/>
  <c r="V329" i="5"/>
  <c r="J336" i="5" s="1"/>
  <c r="T329" i="5"/>
  <c r="J335" i="5" s="1"/>
  <c r="R329" i="5"/>
  <c r="J334" i="5" s="1"/>
  <c r="U329" i="5"/>
  <c r="S329" i="5"/>
  <c r="Q329" i="5"/>
  <c r="E329" i="5"/>
  <c r="D329" i="5"/>
  <c r="C329" i="5"/>
  <c r="B329" i="5"/>
  <c r="A329" i="5"/>
  <c r="K327" i="5"/>
  <c r="H327" i="5"/>
  <c r="G327" i="5"/>
  <c r="E327" i="5"/>
  <c r="E326" i="5"/>
  <c r="E325" i="5"/>
  <c r="E324" i="5"/>
  <c r="J323" i="5"/>
  <c r="I323" i="5"/>
  <c r="H323" i="5"/>
  <c r="G323" i="5"/>
  <c r="F323" i="5"/>
  <c r="J322" i="5"/>
  <c r="I322" i="5"/>
  <c r="H322" i="5"/>
  <c r="G322" i="5"/>
  <c r="F322" i="5"/>
  <c r="J321" i="5"/>
  <c r="I321" i="5"/>
  <c r="H321" i="5"/>
  <c r="G321" i="5"/>
  <c r="F321" i="5"/>
  <c r="J320" i="5"/>
  <c r="I320" i="5"/>
  <c r="H320" i="5"/>
  <c r="G320" i="5"/>
  <c r="F320" i="5"/>
  <c r="V319" i="5"/>
  <c r="J326" i="5" s="1"/>
  <c r="T319" i="5"/>
  <c r="J325" i="5" s="1"/>
  <c r="R319" i="5"/>
  <c r="J324" i="5" s="1"/>
  <c r="U319" i="5"/>
  <c r="S319" i="5"/>
  <c r="Q319" i="5"/>
  <c r="E319" i="5"/>
  <c r="D319" i="5"/>
  <c r="C319" i="5"/>
  <c r="B319" i="5"/>
  <c r="A319" i="5"/>
  <c r="K317" i="5"/>
  <c r="H317" i="5"/>
  <c r="G317" i="5"/>
  <c r="E317" i="5"/>
  <c r="E316" i="5"/>
  <c r="E315" i="5"/>
  <c r="E314" i="5"/>
  <c r="J313" i="5"/>
  <c r="I313" i="5"/>
  <c r="H313" i="5"/>
  <c r="G313" i="5"/>
  <c r="F313" i="5"/>
  <c r="J312" i="5"/>
  <c r="I312" i="5"/>
  <c r="H312" i="5"/>
  <c r="G312" i="5"/>
  <c r="F312" i="5"/>
  <c r="J311" i="5"/>
  <c r="I311" i="5"/>
  <c r="H311" i="5"/>
  <c r="G311" i="5"/>
  <c r="F311" i="5"/>
  <c r="J310" i="5"/>
  <c r="I310" i="5"/>
  <c r="H310" i="5"/>
  <c r="G310" i="5"/>
  <c r="F310" i="5"/>
  <c r="V309" i="5"/>
  <c r="J316" i="5" s="1"/>
  <c r="T309" i="5"/>
  <c r="J315" i="5" s="1"/>
  <c r="R309" i="5"/>
  <c r="J314" i="5" s="1"/>
  <c r="U309" i="5"/>
  <c r="S309" i="5"/>
  <c r="Q309" i="5"/>
  <c r="E309" i="5"/>
  <c r="D309" i="5"/>
  <c r="C309" i="5"/>
  <c r="B309" i="5"/>
  <c r="A309" i="5"/>
  <c r="K307" i="5"/>
  <c r="H307" i="5"/>
  <c r="G307" i="5"/>
  <c r="E307" i="5"/>
  <c r="E306" i="5"/>
  <c r="E305" i="5"/>
  <c r="E304" i="5"/>
  <c r="J303" i="5"/>
  <c r="I303" i="5"/>
  <c r="H303" i="5"/>
  <c r="G303" i="5"/>
  <c r="F303" i="5"/>
  <c r="J302" i="5"/>
  <c r="I302" i="5"/>
  <c r="H302" i="5"/>
  <c r="G302" i="5"/>
  <c r="F302" i="5"/>
  <c r="J301" i="5"/>
  <c r="I301" i="5"/>
  <c r="H301" i="5"/>
  <c r="G301" i="5"/>
  <c r="F301" i="5"/>
  <c r="J300" i="5"/>
  <c r="I300" i="5"/>
  <c r="H300" i="5"/>
  <c r="G300" i="5"/>
  <c r="F300" i="5"/>
  <c r="V299" i="5"/>
  <c r="J306" i="5" s="1"/>
  <c r="T299" i="5"/>
  <c r="J305" i="5" s="1"/>
  <c r="R299" i="5"/>
  <c r="J304" i="5" s="1"/>
  <c r="U299" i="5"/>
  <c r="S299" i="5"/>
  <c r="Q299" i="5"/>
  <c r="E299" i="5"/>
  <c r="D299" i="5"/>
  <c r="C299" i="5"/>
  <c r="B299" i="5"/>
  <c r="A299" i="5"/>
  <c r="K297" i="5"/>
  <c r="H297" i="5"/>
  <c r="G297" i="5"/>
  <c r="E297" i="5"/>
  <c r="E296" i="5"/>
  <c r="E295" i="5"/>
  <c r="E294" i="5"/>
  <c r="J293" i="5"/>
  <c r="I293" i="5"/>
  <c r="H293" i="5"/>
  <c r="G293" i="5"/>
  <c r="F293" i="5"/>
  <c r="J292" i="5"/>
  <c r="I292" i="5"/>
  <c r="H292" i="5"/>
  <c r="G292" i="5"/>
  <c r="F292" i="5"/>
  <c r="J291" i="5"/>
  <c r="I291" i="5"/>
  <c r="H291" i="5"/>
  <c r="G291" i="5"/>
  <c r="F291" i="5"/>
  <c r="J290" i="5"/>
  <c r="I290" i="5"/>
  <c r="H290" i="5"/>
  <c r="G290" i="5"/>
  <c r="F290" i="5"/>
  <c r="V289" i="5"/>
  <c r="J296" i="5" s="1"/>
  <c r="T289" i="5"/>
  <c r="J295" i="5" s="1"/>
  <c r="R289" i="5"/>
  <c r="J294" i="5" s="1"/>
  <c r="U289" i="5"/>
  <c r="S289" i="5"/>
  <c r="Q289" i="5"/>
  <c r="E289" i="5"/>
  <c r="D289" i="5"/>
  <c r="C289" i="5"/>
  <c r="B289" i="5"/>
  <c r="A289" i="5"/>
  <c r="K287" i="5"/>
  <c r="H287" i="5"/>
  <c r="G287" i="5"/>
  <c r="E287" i="5"/>
  <c r="E286" i="5"/>
  <c r="E285" i="5"/>
  <c r="E284" i="5"/>
  <c r="J283" i="5"/>
  <c r="I283" i="5"/>
  <c r="H283" i="5"/>
  <c r="G283" i="5"/>
  <c r="F283" i="5"/>
  <c r="J282" i="5"/>
  <c r="I282" i="5"/>
  <c r="H282" i="5"/>
  <c r="G282" i="5"/>
  <c r="F282" i="5"/>
  <c r="J281" i="5"/>
  <c r="I281" i="5"/>
  <c r="H281" i="5"/>
  <c r="G281" i="5"/>
  <c r="F281" i="5"/>
  <c r="J280" i="5"/>
  <c r="I280" i="5"/>
  <c r="H280" i="5"/>
  <c r="G280" i="5"/>
  <c r="F280" i="5"/>
  <c r="V279" i="5"/>
  <c r="J286" i="5" s="1"/>
  <c r="T279" i="5"/>
  <c r="J285" i="5" s="1"/>
  <c r="R279" i="5"/>
  <c r="J284" i="5" s="1"/>
  <c r="U279" i="5"/>
  <c r="S279" i="5"/>
  <c r="Q279" i="5"/>
  <c r="E279" i="5"/>
  <c r="D279" i="5"/>
  <c r="C279" i="5"/>
  <c r="B279" i="5"/>
  <c r="A279" i="5"/>
  <c r="K277" i="5"/>
  <c r="H277" i="5"/>
  <c r="G277" i="5"/>
  <c r="E277" i="5"/>
  <c r="E276" i="5"/>
  <c r="E275" i="5"/>
  <c r="E274" i="5"/>
  <c r="J273" i="5"/>
  <c r="I273" i="5"/>
  <c r="H273" i="5"/>
  <c r="G273" i="5"/>
  <c r="F273" i="5"/>
  <c r="J272" i="5"/>
  <c r="I272" i="5"/>
  <c r="H272" i="5"/>
  <c r="G272" i="5"/>
  <c r="F272" i="5"/>
  <c r="J271" i="5"/>
  <c r="I271" i="5"/>
  <c r="H271" i="5"/>
  <c r="G271" i="5"/>
  <c r="F271" i="5"/>
  <c r="J270" i="5"/>
  <c r="I270" i="5"/>
  <c r="H270" i="5"/>
  <c r="G270" i="5"/>
  <c r="F270" i="5"/>
  <c r="V269" i="5"/>
  <c r="J276" i="5" s="1"/>
  <c r="T269" i="5"/>
  <c r="J275" i="5" s="1"/>
  <c r="R269" i="5"/>
  <c r="J274" i="5" s="1"/>
  <c r="U269" i="5"/>
  <c r="S269" i="5"/>
  <c r="Q269" i="5"/>
  <c r="E269" i="5"/>
  <c r="D269" i="5"/>
  <c r="C269" i="5"/>
  <c r="B269" i="5"/>
  <c r="A269" i="5"/>
  <c r="K267" i="5"/>
  <c r="H267" i="5"/>
  <c r="G267" i="5"/>
  <c r="E267" i="5"/>
  <c r="E266" i="5"/>
  <c r="E265" i="5"/>
  <c r="E264" i="5"/>
  <c r="J263" i="5"/>
  <c r="I263" i="5"/>
  <c r="H263" i="5"/>
  <c r="G263" i="5"/>
  <c r="F263" i="5"/>
  <c r="J262" i="5"/>
  <c r="I262" i="5"/>
  <c r="H262" i="5"/>
  <c r="G262" i="5"/>
  <c r="F262" i="5"/>
  <c r="J261" i="5"/>
  <c r="I261" i="5"/>
  <c r="H261" i="5"/>
  <c r="G261" i="5"/>
  <c r="F261" i="5"/>
  <c r="J260" i="5"/>
  <c r="I260" i="5"/>
  <c r="H260" i="5"/>
  <c r="G260" i="5"/>
  <c r="F260" i="5"/>
  <c r="V259" i="5"/>
  <c r="J266" i="5" s="1"/>
  <c r="T259" i="5"/>
  <c r="J265" i="5" s="1"/>
  <c r="R259" i="5"/>
  <c r="J264" i="5" s="1"/>
  <c r="U259" i="5"/>
  <c r="S259" i="5"/>
  <c r="Q259" i="5"/>
  <c r="E259" i="5"/>
  <c r="D259" i="5"/>
  <c r="C259" i="5"/>
  <c r="B259" i="5"/>
  <c r="A259" i="5"/>
  <c r="K257" i="5"/>
  <c r="H257" i="5"/>
  <c r="G257" i="5"/>
  <c r="E257" i="5"/>
  <c r="E256" i="5"/>
  <c r="E255" i="5"/>
  <c r="E254" i="5"/>
  <c r="J253" i="5"/>
  <c r="I253" i="5"/>
  <c r="H253" i="5"/>
  <c r="G253" i="5"/>
  <c r="F253" i="5"/>
  <c r="J252" i="5"/>
  <c r="I252" i="5"/>
  <c r="H252" i="5"/>
  <c r="G252" i="5"/>
  <c r="F252" i="5"/>
  <c r="J251" i="5"/>
  <c r="I251" i="5"/>
  <c r="H251" i="5"/>
  <c r="G251" i="5"/>
  <c r="F251" i="5"/>
  <c r="J250" i="5"/>
  <c r="I250" i="5"/>
  <c r="H250" i="5"/>
  <c r="G250" i="5"/>
  <c r="F250" i="5"/>
  <c r="V249" i="5"/>
  <c r="J256" i="5" s="1"/>
  <c r="T249" i="5"/>
  <c r="J255" i="5" s="1"/>
  <c r="R249" i="5"/>
  <c r="J254" i="5" s="1"/>
  <c r="U249" i="5"/>
  <c r="S249" i="5"/>
  <c r="Q249" i="5"/>
  <c r="E249" i="5"/>
  <c r="D249" i="5"/>
  <c r="C249" i="5"/>
  <c r="B249" i="5"/>
  <c r="A249" i="5"/>
  <c r="K247" i="5"/>
  <c r="H247" i="5"/>
  <c r="G247" i="5"/>
  <c r="E247" i="5"/>
  <c r="E246" i="5"/>
  <c r="E245" i="5"/>
  <c r="E244" i="5"/>
  <c r="J243" i="5"/>
  <c r="I243" i="5"/>
  <c r="H243" i="5"/>
  <c r="G243" i="5"/>
  <c r="F243" i="5"/>
  <c r="J242" i="5"/>
  <c r="I242" i="5"/>
  <c r="H242" i="5"/>
  <c r="G242" i="5"/>
  <c r="F242" i="5"/>
  <c r="J241" i="5"/>
  <c r="I241" i="5"/>
  <c r="H241" i="5"/>
  <c r="G241" i="5"/>
  <c r="F241" i="5"/>
  <c r="J240" i="5"/>
  <c r="I240" i="5"/>
  <c r="H240" i="5"/>
  <c r="G240" i="5"/>
  <c r="F240" i="5"/>
  <c r="V239" i="5"/>
  <c r="J246" i="5" s="1"/>
  <c r="T239" i="5"/>
  <c r="J245" i="5" s="1"/>
  <c r="R239" i="5"/>
  <c r="J244" i="5" s="1"/>
  <c r="U239" i="5"/>
  <c r="S239" i="5"/>
  <c r="Q239" i="5"/>
  <c r="E239" i="5"/>
  <c r="D239" i="5"/>
  <c r="C239" i="5"/>
  <c r="B239" i="5"/>
  <c r="A239" i="5"/>
  <c r="K237" i="5"/>
  <c r="H237" i="5"/>
  <c r="G237" i="5"/>
  <c r="E237" i="5"/>
  <c r="E236" i="5"/>
  <c r="E235" i="5"/>
  <c r="E234" i="5"/>
  <c r="J233" i="5"/>
  <c r="I233" i="5"/>
  <c r="H233" i="5"/>
  <c r="G233" i="5"/>
  <c r="F233" i="5"/>
  <c r="J232" i="5"/>
  <c r="I232" i="5"/>
  <c r="H232" i="5"/>
  <c r="G232" i="5"/>
  <c r="F232" i="5"/>
  <c r="J231" i="5"/>
  <c r="I231" i="5"/>
  <c r="H231" i="5"/>
  <c r="G231" i="5"/>
  <c r="F231" i="5"/>
  <c r="J230" i="5"/>
  <c r="I230" i="5"/>
  <c r="H230" i="5"/>
  <c r="G230" i="5"/>
  <c r="F230" i="5"/>
  <c r="V229" i="5"/>
  <c r="J236" i="5" s="1"/>
  <c r="T229" i="5"/>
  <c r="J235" i="5" s="1"/>
  <c r="R229" i="5"/>
  <c r="J234" i="5" s="1"/>
  <c r="U229" i="5"/>
  <c r="S229" i="5"/>
  <c r="Q229" i="5"/>
  <c r="E229" i="5"/>
  <c r="D229" i="5"/>
  <c r="C229" i="5"/>
  <c r="B229" i="5"/>
  <c r="A229" i="5"/>
  <c r="K227" i="5"/>
  <c r="H227" i="5"/>
  <c r="G227" i="5"/>
  <c r="E227" i="5"/>
  <c r="E226" i="5"/>
  <c r="E225" i="5"/>
  <c r="E224" i="5"/>
  <c r="J223" i="5"/>
  <c r="I223" i="5"/>
  <c r="H223" i="5"/>
  <c r="G223" i="5"/>
  <c r="F223" i="5"/>
  <c r="J222" i="5"/>
  <c r="I222" i="5"/>
  <c r="H222" i="5"/>
  <c r="G222" i="5"/>
  <c r="F222" i="5"/>
  <c r="J221" i="5"/>
  <c r="I221" i="5"/>
  <c r="H221" i="5"/>
  <c r="G221" i="5"/>
  <c r="F221" i="5"/>
  <c r="J220" i="5"/>
  <c r="I220" i="5"/>
  <c r="H220" i="5"/>
  <c r="G220" i="5"/>
  <c r="F220" i="5"/>
  <c r="V219" i="5"/>
  <c r="J226" i="5" s="1"/>
  <c r="T219" i="5"/>
  <c r="J225" i="5" s="1"/>
  <c r="R219" i="5"/>
  <c r="J224" i="5" s="1"/>
  <c r="U219" i="5"/>
  <c r="S219" i="5"/>
  <c r="Q219" i="5"/>
  <c r="E219" i="5"/>
  <c r="D219" i="5"/>
  <c r="C219" i="5"/>
  <c r="B219" i="5"/>
  <c r="A219" i="5"/>
  <c r="K217" i="5"/>
  <c r="H217" i="5"/>
  <c r="G217" i="5"/>
  <c r="E217" i="5"/>
  <c r="E216" i="5"/>
  <c r="E215" i="5"/>
  <c r="E214" i="5"/>
  <c r="J213" i="5"/>
  <c r="I213" i="5"/>
  <c r="H213" i="5"/>
  <c r="G213" i="5"/>
  <c r="F213" i="5"/>
  <c r="J212" i="5"/>
  <c r="I212" i="5"/>
  <c r="H212" i="5"/>
  <c r="G212" i="5"/>
  <c r="F212" i="5"/>
  <c r="J211" i="5"/>
  <c r="I211" i="5"/>
  <c r="H211" i="5"/>
  <c r="G211" i="5"/>
  <c r="F211" i="5"/>
  <c r="J210" i="5"/>
  <c r="I210" i="5"/>
  <c r="H210" i="5"/>
  <c r="G210" i="5"/>
  <c r="F210" i="5"/>
  <c r="V209" i="5"/>
  <c r="J216" i="5" s="1"/>
  <c r="T209" i="5"/>
  <c r="J215" i="5" s="1"/>
  <c r="R209" i="5"/>
  <c r="J214" i="5" s="1"/>
  <c r="U209" i="5"/>
  <c r="S209" i="5"/>
  <c r="Q209" i="5"/>
  <c r="E209" i="5"/>
  <c r="D209" i="5"/>
  <c r="C209" i="5"/>
  <c r="B209" i="5"/>
  <c r="A209" i="5"/>
  <c r="J207" i="5"/>
  <c r="I208" i="5" s="1"/>
  <c r="I207" i="5"/>
  <c r="H207" i="5"/>
  <c r="G207" i="5"/>
  <c r="F207" i="5"/>
  <c r="V207" i="5"/>
  <c r="T207" i="5"/>
  <c r="R207" i="5"/>
  <c r="U207" i="5"/>
  <c r="S207" i="5"/>
  <c r="Q207" i="5"/>
  <c r="E207" i="5"/>
  <c r="D207" i="5"/>
  <c r="A207" i="5"/>
  <c r="J205" i="5"/>
  <c r="I206" i="5" s="1"/>
  <c r="P206" i="5" s="1"/>
  <c r="I205" i="5"/>
  <c r="H205" i="5"/>
  <c r="G205" i="5"/>
  <c r="F205" i="5"/>
  <c r="V205" i="5"/>
  <c r="T205" i="5"/>
  <c r="R205" i="5"/>
  <c r="U205" i="5"/>
  <c r="S205" i="5"/>
  <c r="Q205" i="5"/>
  <c r="E205" i="5"/>
  <c r="D205" i="5"/>
  <c r="A205" i="5"/>
  <c r="K203" i="5"/>
  <c r="H203" i="5"/>
  <c r="G203" i="5"/>
  <c r="E203" i="5"/>
  <c r="E202" i="5"/>
  <c r="E201" i="5"/>
  <c r="E200" i="5"/>
  <c r="J199" i="5"/>
  <c r="I199" i="5"/>
  <c r="H199" i="5"/>
  <c r="G199" i="5"/>
  <c r="F199" i="5"/>
  <c r="J198" i="5"/>
  <c r="I198" i="5"/>
  <c r="H198" i="5"/>
  <c r="G198" i="5"/>
  <c r="F198" i="5"/>
  <c r="J197" i="5"/>
  <c r="I197" i="5"/>
  <c r="H197" i="5"/>
  <c r="G197" i="5"/>
  <c r="F197" i="5"/>
  <c r="J196" i="5"/>
  <c r="I196" i="5"/>
  <c r="H196" i="5"/>
  <c r="G196" i="5"/>
  <c r="F196" i="5"/>
  <c r="V195" i="5"/>
  <c r="J202" i="5" s="1"/>
  <c r="T195" i="5"/>
  <c r="J201" i="5" s="1"/>
  <c r="R195" i="5"/>
  <c r="J200" i="5" s="1"/>
  <c r="U195" i="5"/>
  <c r="S195" i="5"/>
  <c r="Q195" i="5"/>
  <c r="E195" i="5"/>
  <c r="D195" i="5"/>
  <c r="C195" i="5"/>
  <c r="B195" i="5"/>
  <c r="A195" i="5"/>
  <c r="K193" i="5"/>
  <c r="H193" i="5"/>
  <c r="G193" i="5"/>
  <c r="E193" i="5"/>
  <c r="E192" i="5"/>
  <c r="E191" i="5"/>
  <c r="E190" i="5"/>
  <c r="J189" i="5"/>
  <c r="I189" i="5"/>
  <c r="H189" i="5"/>
  <c r="G189" i="5"/>
  <c r="F189" i="5"/>
  <c r="J188" i="5"/>
  <c r="I188" i="5"/>
  <c r="H188" i="5"/>
  <c r="G188" i="5"/>
  <c r="F188" i="5"/>
  <c r="J187" i="5"/>
  <c r="I187" i="5"/>
  <c r="H187" i="5"/>
  <c r="G187" i="5"/>
  <c r="F187" i="5"/>
  <c r="J186" i="5"/>
  <c r="I186" i="5"/>
  <c r="H186" i="5"/>
  <c r="G186" i="5"/>
  <c r="F186" i="5"/>
  <c r="V185" i="5"/>
  <c r="J192" i="5" s="1"/>
  <c r="T185" i="5"/>
  <c r="J191" i="5" s="1"/>
  <c r="R185" i="5"/>
  <c r="J190" i="5" s="1"/>
  <c r="U185" i="5"/>
  <c r="S185" i="5"/>
  <c r="Q185" i="5"/>
  <c r="E185" i="5"/>
  <c r="D185" i="5"/>
  <c r="C185" i="5"/>
  <c r="B185" i="5"/>
  <c r="A185" i="5"/>
  <c r="K183" i="5"/>
  <c r="H183" i="5"/>
  <c r="G183" i="5"/>
  <c r="E183" i="5"/>
  <c r="E182" i="5"/>
  <c r="E181" i="5"/>
  <c r="E180" i="5"/>
  <c r="J179" i="5"/>
  <c r="I179" i="5"/>
  <c r="H179" i="5"/>
  <c r="G179" i="5"/>
  <c r="F179" i="5"/>
  <c r="J178" i="5"/>
  <c r="I178" i="5"/>
  <c r="H178" i="5"/>
  <c r="G178" i="5"/>
  <c r="F178" i="5"/>
  <c r="J177" i="5"/>
  <c r="I177" i="5"/>
  <c r="H177" i="5"/>
  <c r="G177" i="5"/>
  <c r="F177" i="5"/>
  <c r="J176" i="5"/>
  <c r="I176" i="5"/>
  <c r="H176" i="5"/>
  <c r="G176" i="5"/>
  <c r="F176" i="5"/>
  <c r="V175" i="5"/>
  <c r="J182" i="5" s="1"/>
  <c r="T175" i="5"/>
  <c r="J181" i="5" s="1"/>
  <c r="R175" i="5"/>
  <c r="J180" i="5" s="1"/>
  <c r="U175" i="5"/>
  <c r="S175" i="5"/>
  <c r="Q175" i="5"/>
  <c r="E175" i="5"/>
  <c r="D175" i="5"/>
  <c r="C175" i="5"/>
  <c r="B175" i="5"/>
  <c r="A175" i="5"/>
  <c r="K173" i="5"/>
  <c r="H173" i="5"/>
  <c r="G173" i="5"/>
  <c r="E173" i="5"/>
  <c r="E172" i="5"/>
  <c r="E171" i="5"/>
  <c r="E170" i="5"/>
  <c r="J169" i="5"/>
  <c r="I169" i="5"/>
  <c r="H169" i="5"/>
  <c r="G169" i="5"/>
  <c r="F169" i="5"/>
  <c r="J168" i="5"/>
  <c r="I168" i="5"/>
  <c r="H168" i="5"/>
  <c r="G168" i="5"/>
  <c r="F168" i="5"/>
  <c r="J167" i="5"/>
  <c r="I167" i="5"/>
  <c r="H167" i="5"/>
  <c r="G167" i="5"/>
  <c r="F167" i="5"/>
  <c r="J166" i="5"/>
  <c r="I166" i="5"/>
  <c r="H166" i="5"/>
  <c r="G166" i="5"/>
  <c r="F166" i="5"/>
  <c r="V165" i="5"/>
  <c r="J172" i="5" s="1"/>
  <c r="T165" i="5"/>
  <c r="J171" i="5" s="1"/>
  <c r="R165" i="5"/>
  <c r="J170" i="5" s="1"/>
  <c r="U165" i="5"/>
  <c r="S165" i="5"/>
  <c r="Q165" i="5"/>
  <c r="E165" i="5"/>
  <c r="D165" i="5"/>
  <c r="C165" i="5"/>
  <c r="B165" i="5"/>
  <c r="A165" i="5"/>
  <c r="K163" i="5"/>
  <c r="H163" i="5"/>
  <c r="G163" i="5"/>
  <c r="E163" i="5"/>
  <c r="E162" i="5"/>
  <c r="E161" i="5"/>
  <c r="E160" i="5"/>
  <c r="J159" i="5"/>
  <c r="I159" i="5"/>
  <c r="H159" i="5"/>
  <c r="G159" i="5"/>
  <c r="F159" i="5"/>
  <c r="J158" i="5"/>
  <c r="I158" i="5"/>
  <c r="H158" i="5"/>
  <c r="G158" i="5"/>
  <c r="F158" i="5"/>
  <c r="J157" i="5"/>
  <c r="I157" i="5"/>
  <c r="H157" i="5"/>
  <c r="G157" i="5"/>
  <c r="F157" i="5"/>
  <c r="J156" i="5"/>
  <c r="I156" i="5"/>
  <c r="H156" i="5"/>
  <c r="G156" i="5"/>
  <c r="F156" i="5"/>
  <c r="V155" i="5"/>
  <c r="J162" i="5" s="1"/>
  <c r="T155" i="5"/>
  <c r="J161" i="5" s="1"/>
  <c r="R155" i="5"/>
  <c r="J160" i="5" s="1"/>
  <c r="U155" i="5"/>
  <c r="S155" i="5"/>
  <c r="Q155" i="5"/>
  <c r="E155" i="5"/>
  <c r="D155" i="5"/>
  <c r="C155" i="5"/>
  <c r="B155" i="5"/>
  <c r="A155" i="5"/>
  <c r="K153" i="5"/>
  <c r="H153" i="5"/>
  <c r="G153" i="5"/>
  <c r="E153" i="5"/>
  <c r="E152" i="5"/>
  <c r="E151" i="5"/>
  <c r="E150" i="5"/>
  <c r="J149" i="5"/>
  <c r="I149" i="5"/>
  <c r="H149" i="5"/>
  <c r="G149" i="5"/>
  <c r="F149" i="5"/>
  <c r="J148" i="5"/>
  <c r="I148" i="5"/>
  <c r="H148" i="5"/>
  <c r="G148" i="5"/>
  <c r="F148" i="5"/>
  <c r="J147" i="5"/>
  <c r="I147" i="5"/>
  <c r="H147" i="5"/>
  <c r="G147" i="5"/>
  <c r="F147" i="5"/>
  <c r="J146" i="5"/>
  <c r="I146" i="5"/>
  <c r="H146" i="5"/>
  <c r="G146" i="5"/>
  <c r="F146" i="5"/>
  <c r="V145" i="5"/>
  <c r="J152" i="5" s="1"/>
  <c r="T145" i="5"/>
  <c r="J151" i="5" s="1"/>
  <c r="R145" i="5"/>
  <c r="J150" i="5" s="1"/>
  <c r="U145" i="5"/>
  <c r="S145" i="5"/>
  <c r="Q145" i="5"/>
  <c r="E145" i="5"/>
  <c r="D145" i="5"/>
  <c r="C145" i="5"/>
  <c r="B145" i="5"/>
  <c r="A145" i="5"/>
  <c r="K143" i="5"/>
  <c r="H143" i="5"/>
  <c r="G143" i="5"/>
  <c r="E143" i="5"/>
  <c r="E142" i="5"/>
  <c r="E141" i="5"/>
  <c r="E140" i="5"/>
  <c r="J139" i="5"/>
  <c r="I139" i="5"/>
  <c r="H139" i="5"/>
  <c r="G139" i="5"/>
  <c r="F139" i="5"/>
  <c r="J138" i="5"/>
  <c r="I138" i="5"/>
  <c r="H138" i="5"/>
  <c r="G138" i="5"/>
  <c r="F138" i="5"/>
  <c r="J137" i="5"/>
  <c r="I137" i="5"/>
  <c r="H137" i="5"/>
  <c r="G137" i="5"/>
  <c r="F137" i="5"/>
  <c r="J136" i="5"/>
  <c r="I136" i="5"/>
  <c r="H136" i="5"/>
  <c r="G136" i="5"/>
  <c r="F136" i="5"/>
  <c r="V135" i="5"/>
  <c r="J142" i="5" s="1"/>
  <c r="T135" i="5"/>
  <c r="J141" i="5" s="1"/>
  <c r="R135" i="5"/>
  <c r="J140" i="5" s="1"/>
  <c r="U135" i="5"/>
  <c r="S135" i="5"/>
  <c r="Q135" i="5"/>
  <c r="E135" i="5"/>
  <c r="D135" i="5"/>
  <c r="C135" i="5"/>
  <c r="B135" i="5"/>
  <c r="A135" i="5"/>
  <c r="K133" i="5"/>
  <c r="H133" i="5"/>
  <c r="G133" i="5"/>
  <c r="E133" i="5"/>
  <c r="E132" i="5"/>
  <c r="E131" i="5"/>
  <c r="E130" i="5"/>
  <c r="J129" i="5"/>
  <c r="I129" i="5"/>
  <c r="H129" i="5"/>
  <c r="G129" i="5"/>
  <c r="F129" i="5"/>
  <c r="J128" i="5"/>
  <c r="I128" i="5"/>
  <c r="H128" i="5"/>
  <c r="G128" i="5"/>
  <c r="F128" i="5"/>
  <c r="J127" i="5"/>
  <c r="I127" i="5"/>
  <c r="H127" i="5"/>
  <c r="G127" i="5"/>
  <c r="F127" i="5"/>
  <c r="J126" i="5"/>
  <c r="I126" i="5"/>
  <c r="H126" i="5"/>
  <c r="G126" i="5"/>
  <c r="F126" i="5"/>
  <c r="V125" i="5"/>
  <c r="J132" i="5" s="1"/>
  <c r="T125" i="5"/>
  <c r="J131" i="5" s="1"/>
  <c r="R125" i="5"/>
  <c r="J130" i="5" s="1"/>
  <c r="U125" i="5"/>
  <c r="S125" i="5"/>
  <c r="Q125" i="5"/>
  <c r="E125" i="5"/>
  <c r="D125" i="5"/>
  <c r="C125" i="5"/>
  <c r="B125" i="5"/>
  <c r="A125" i="5"/>
  <c r="K123" i="5"/>
  <c r="H123" i="5"/>
  <c r="G123" i="5"/>
  <c r="E123" i="5"/>
  <c r="E122" i="5"/>
  <c r="E121" i="5"/>
  <c r="E120" i="5"/>
  <c r="J119" i="5"/>
  <c r="I119" i="5"/>
  <c r="H119" i="5"/>
  <c r="G119" i="5"/>
  <c r="F119" i="5"/>
  <c r="J118" i="5"/>
  <c r="I118" i="5"/>
  <c r="H118" i="5"/>
  <c r="G118" i="5"/>
  <c r="F118" i="5"/>
  <c r="J117" i="5"/>
  <c r="I117" i="5"/>
  <c r="H117" i="5"/>
  <c r="G117" i="5"/>
  <c r="F117" i="5"/>
  <c r="J116" i="5"/>
  <c r="I116" i="5"/>
  <c r="H116" i="5"/>
  <c r="G116" i="5"/>
  <c r="F116" i="5"/>
  <c r="V115" i="5"/>
  <c r="J122" i="5" s="1"/>
  <c r="T115" i="5"/>
  <c r="J121" i="5" s="1"/>
  <c r="R115" i="5"/>
  <c r="J120" i="5" s="1"/>
  <c r="U115" i="5"/>
  <c r="S115" i="5"/>
  <c r="Q115" i="5"/>
  <c r="E115" i="5"/>
  <c r="D115" i="5"/>
  <c r="C115" i="5"/>
  <c r="B115" i="5"/>
  <c r="A115" i="5"/>
  <c r="K113" i="5"/>
  <c r="H113" i="5"/>
  <c r="G113" i="5"/>
  <c r="E113" i="5"/>
  <c r="E112" i="5"/>
  <c r="E111" i="5"/>
  <c r="E110" i="5"/>
  <c r="J109" i="5"/>
  <c r="I109" i="5"/>
  <c r="H109" i="5"/>
  <c r="G109" i="5"/>
  <c r="F109" i="5"/>
  <c r="J108" i="5"/>
  <c r="I108" i="5"/>
  <c r="H108" i="5"/>
  <c r="G108" i="5"/>
  <c r="F108" i="5"/>
  <c r="J107" i="5"/>
  <c r="I107" i="5"/>
  <c r="H107" i="5"/>
  <c r="G107" i="5"/>
  <c r="F107" i="5"/>
  <c r="J106" i="5"/>
  <c r="I106" i="5"/>
  <c r="H106" i="5"/>
  <c r="G106" i="5"/>
  <c r="F106" i="5"/>
  <c r="V105" i="5"/>
  <c r="J112" i="5" s="1"/>
  <c r="T105" i="5"/>
  <c r="J111" i="5" s="1"/>
  <c r="R105" i="5"/>
  <c r="J110" i="5" s="1"/>
  <c r="U105" i="5"/>
  <c r="S105" i="5"/>
  <c r="Q105" i="5"/>
  <c r="E105" i="5"/>
  <c r="D105" i="5"/>
  <c r="C105" i="5"/>
  <c r="B105" i="5"/>
  <c r="A105" i="5"/>
  <c r="K103" i="5"/>
  <c r="H103" i="5"/>
  <c r="G103" i="5"/>
  <c r="E103" i="5"/>
  <c r="E102" i="5"/>
  <c r="E101" i="5"/>
  <c r="E100" i="5"/>
  <c r="J99" i="5"/>
  <c r="I99" i="5"/>
  <c r="H99" i="5"/>
  <c r="G99" i="5"/>
  <c r="F99" i="5"/>
  <c r="J98" i="5"/>
  <c r="I98" i="5"/>
  <c r="H98" i="5"/>
  <c r="G98" i="5"/>
  <c r="F98" i="5"/>
  <c r="J97" i="5"/>
  <c r="I97" i="5"/>
  <c r="H97" i="5"/>
  <c r="G97" i="5"/>
  <c r="F97" i="5"/>
  <c r="J96" i="5"/>
  <c r="I96" i="5"/>
  <c r="H96" i="5"/>
  <c r="G96" i="5"/>
  <c r="F96" i="5"/>
  <c r="V95" i="5"/>
  <c r="J102" i="5" s="1"/>
  <c r="T95" i="5"/>
  <c r="J101" i="5" s="1"/>
  <c r="R95" i="5"/>
  <c r="J100" i="5" s="1"/>
  <c r="U95" i="5"/>
  <c r="S95" i="5"/>
  <c r="Q95" i="5"/>
  <c r="E95" i="5"/>
  <c r="D95" i="5"/>
  <c r="C95" i="5"/>
  <c r="B95" i="5"/>
  <c r="A95" i="5"/>
  <c r="K93" i="5"/>
  <c r="H93" i="5"/>
  <c r="G93" i="5"/>
  <c r="E93" i="5"/>
  <c r="E92" i="5"/>
  <c r="E91" i="5"/>
  <c r="E90" i="5"/>
  <c r="J89" i="5"/>
  <c r="I89" i="5"/>
  <c r="H89" i="5"/>
  <c r="G89" i="5"/>
  <c r="F89" i="5"/>
  <c r="J88" i="5"/>
  <c r="I88" i="5"/>
  <c r="H88" i="5"/>
  <c r="G88" i="5"/>
  <c r="F88" i="5"/>
  <c r="J87" i="5"/>
  <c r="I87" i="5"/>
  <c r="H87" i="5"/>
  <c r="G87" i="5"/>
  <c r="F87" i="5"/>
  <c r="J86" i="5"/>
  <c r="I86" i="5"/>
  <c r="H86" i="5"/>
  <c r="G86" i="5"/>
  <c r="F86" i="5"/>
  <c r="V85" i="5"/>
  <c r="J92" i="5" s="1"/>
  <c r="T85" i="5"/>
  <c r="J91" i="5" s="1"/>
  <c r="R85" i="5"/>
  <c r="J90" i="5" s="1"/>
  <c r="U85" i="5"/>
  <c r="S85" i="5"/>
  <c r="Q85" i="5"/>
  <c r="E85" i="5"/>
  <c r="D85" i="5"/>
  <c r="C85" i="5"/>
  <c r="B85" i="5"/>
  <c r="A85" i="5"/>
  <c r="K83" i="5"/>
  <c r="H83" i="5"/>
  <c r="G83" i="5"/>
  <c r="E83" i="5"/>
  <c r="E82" i="5"/>
  <c r="E81" i="5"/>
  <c r="E80" i="5"/>
  <c r="J79" i="5"/>
  <c r="I79" i="5"/>
  <c r="H79" i="5"/>
  <c r="G79" i="5"/>
  <c r="F79" i="5"/>
  <c r="J78" i="5"/>
  <c r="I78" i="5"/>
  <c r="H78" i="5"/>
  <c r="G78" i="5"/>
  <c r="F78" i="5"/>
  <c r="J77" i="5"/>
  <c r="I77" i="5"/>
  <c r="H77" i="5"/>
  <c r="G77" i="5"/>
  <c r="F77" i="5"/>
  <c r="J76" i="5"/>
  <c r="I76" i="5"/>
  <c r="H76" i="5"/>
  <c r="G76" i="5"/>
  <c r="F76" i="5"/>
  <c r="V75" i="5"/>
  <c r="J82" i="5" s="1"/>
  <c r="T75" i="5"/>
  <c r="J81" i="5" s="1"/>
  <c r="R75" i="5"/>
  <c r="J80" i="5" s="1"/>
  <c r="U75" i="5"/>
  <c r="S75" i="5"/>
  <c r="Q75" i="5"/>
  <c r="E75" i="5"/>
  <c r="D75" i="5"/>
  <c r="C75" i="5"/>
  <c r="B75" i="5"/>
  <c r="A75" i="5"/>
  <c r="K73" i="5"/>
  <c r="H73" i="5"/>
  <c r="G73" i="5"/>
  <c r="E73" i="5"/>
  <c r="E72" i="5"/>
  <c r="E71" i="5"/>
  <c r="E70" i="5"/>
  <c r="J69" i="5"/>
  <c r="I69" i="5"/>
  <c r="H69" i="5"/>
  <c r="G69" i="5"/>
  <c r="F69" i="5"/>
  <c r="J68" i="5"/>
  <c r="I68" i="5"/>
  <c r="H68" i="5"/>
  <c r="G68" i="5"/>
  <c r="F68" i="5"/>
  <c r="J67" i="5"/>
  <c r="I67" i="5"/>
  <c r="H67" i="5"/>
  <c r="G67" i="5"/>
  <c r="F67" i="5"/>
  <c r="J66" i="5"/>
  <c r="I66" i="5"/>
  <c r="H66" i="5"/>
  <c r="G66" i="5"/>
  <c r="F66" i="5"/>
  <c r="V65" i="5"/>
  <c r="J72" i="5" s="1"/>
  <c r="T65" i="5"/>
  <c r="J71" i="5" s="1"/>
  <c r="R65" i="5"/>
  <c r="J70" i="5" s="1"/>
  <c r="U65" i="5"/>
  <c r="S65" i="5"/>
  <c r="Q65" i="5"/>
  <c r="E65" i="5"/>
  <c r="D65" i="5"/>
  <c r="C65" i="5"/>
  <c r="B65" i="5"/>
  <c r="A65" i="5"/>
  <c r="K63" i="5"/>
  <c r="H63" i="5"/>
  <c r="G63" i="5"/>
  <c r="E63" i="5"/>
  <c r="E62" i="5"/>
  <c r="E61" i="5"/>
  <c r="E60" i="5"/>
  <c r="J59" i="5"/>
  <c r="I59" i="5"/>
  <c r="H59" i="5"/>
  <c r="G59" i="5"/>
  <c r="F59" i="5"/>
  <c r="J58" i="5"/>
  <c r="I58" i="5"/>
  <c r="H58" i="5"/>
  <c r="G58" i="5"/>
  <c r="F58" i="5"/>
  <c r="J57" i="5"/>
  <c r="I57" i="5"/>
  <c r="H57" i="5"/>
  <c r="G57" i="5"/>
  <c r="F57" i="5"/>
  <c r="J56" i="5"/>
  <c r="I56" i="5"/>
  <c r="H56" i="5"/>
  <c r="G56" i="5"/>
  <c r="F56" i="5"/>
  <c r="V55" i="5"/>
  <c r="J62" i="5" s="1"/>
  <c r="T55" i="5"/>
  <c r="J61" i="5" s="1"/>
  <c r="R55" i="5"/>
  <c r="J60" i="5" s="1"/>
  <c r="U55" i="5"/>
  <c r="S55" i="5"/>
  <c r="Q55" i="5"/>
  <c r="E55" i="5"/>
  <c r="D55" i="5"/>
  <c r="C55" i="5"/>
  <c r="B55" i="5"/>
  <c r="A55" i="5"/>
  <c r="K53" i="5"/>
  <c r="H53" i="5"/>
  <c r="G53" i="5"/>
  <c r="E53" i="5"/>
  <c r="E52" i="5"/>
  <c r="E51" i="5"/>
  <c r="E50" i="5"/>
  <c r="J49" i="5"/>
  <c r="I49" i="5"/>
  <c r="H49" i="5"/>
  <c r="G49" i="5"/>
  <c r="F49" i="5"/>
  <c r="J48" i="5"/>
  <c r="I48" i="5"/>
  <c r="H48" i="5"/>
  <c r="G48" i="5"/>
  <c r="F48" i="5"/>
  <c r="J47" i="5"/>
  <c r="I47" i="5"/>
  <c r="H47" i="5"/>
  <c r="G47" i="5"/>
  <c r="F47" i="5"/>
  <c r="J46" i="5"/>
  <c r="I46" i="5"/>
  <c r="H46" i="5"/>
  <c r="G46" i="5"/>
  <c r="F46" i="5"/>
  <c r="V45" i="5"/>
  <c r="J52" i="5" s="1"/>
  <c r="T45" i="5"/>
  <c r="J51" i="5" s="1"/>
  <c r="R45" i="5"/>
  <c r="J50" i="5" s="1"/>
  <c r="U45" i="5"/>
  <c r="S45" i="5"/>
  <c r="Q45" i="5"/>
  <c r="E45" i="5"/>
  <c r="D45" i="5"/>
  <c r="C45" i="5"/>
  <c r="B45" i="5"/>
  <c r="A45" i="5"/>
  <c r="K43" i="5"/>
  <c r="H43" i="5"/>
  <c r="G43" i="5"/>
  <c r="E43" i="5"/>
  <c r="E42" i="5"/>
  <c r="E41" i="5"/>
  <c r="E40" i="5"/>
  <c r="J39" i="5"/>
  <c r="I39" i="5"/>
  <c r="H39" i="5"/>
  <c r="G39" i="5"/>
  <c r="F39" i="5"/>
  <c r="J38" i="5"/>
  <c r="I38" i="5"/>
  <c r="H38" i="5"/>
  <c r="G38" i="5"/>
  <c r="F38" i="5"/>
  <c r="J37" i="5"/>
  <c r="I37" i="5"/>
  <c r="H37" i="5"/>
  <c r="G37" i="5"/>
  <c r="F37" i="5"/>
  <c r="J36" i="5"/>
  <c r="I36" i="5"/>
  <c r="H36" i="5"/>
  <c r="G36" i="5"/>
  <c r="F36" i="5"/>
  <c r="V35" i="5"/>
  <c r="J42" i="5" s="1"/>
  <c r="T35" i="5"/>
  <c r="J41" i="5" s="1"/>
  <c r="R35" i="5"/>
  <c r="J40" i="5" s="1"/>
  <c r="U35" i="5"/>
  <c r="S35" i="5"/>
  <c r="Q35" i="5"/>
  <c r="E35" i="5"/>
  <c r="D35" i="5"/>
  <c r="C35" i="5"/>
  <c r="B35" i="5"/>
  <c r="A35" i="5"/>
  <c r="A34" i="5"/>
  <c r="A32" i="5"/>
  <c r="A15" i="5"/>
  <c r="A12" i="5"/>
  <c r="G8" i="5"/>
  <c r="B8" i="5"/>
  <c r="I298" i="5" l="1"/>
  <c r="I328" i="5"/>
  <c r="P328" i="5" s="1"/>
  <c r="I338" i="5"/>
  <c r="K338" i="5" s="1"/>
  <c r="I2168" i="5"/>
  <c r="P2168" i="5" s="1"/>
  <c r="I288" i="5"/>
  <c r="K288" i="5" s="1"/>
  <c r="I2958" i="5"/>
  <c r="K2958" i="5" s="1"/>
  <c r="I114" i="5"/>
  <c r="P114" i="5" s="1"/>
  <c r="I124" i="5"/>
  <c r="K124" i="5" s="1"/>
  <c r="I548" i="5"/>
  <c r="P548" i="5" s="1"/>
  <c r="I588" i="5"/>
  <c r="K588" i="5" s="1"/>
  <c r="I648" i="5"/>
  <c r="K648" i="5" s="1"/>
  <c r="I2718" i="5"/>
  <c r="K2718" i="5" s="1"/>
  <c r="I2886" i="5"/>
  <c r="P2886" i="5" s="1"/>
  <c r="I238" i="5"/>
  <c r="P238" i="5" s="1"/>
  <c r="I278" i="5"/>
  <c r="P278" i="5" s="1"/>
  <c r="I44" i="5"/>
  <c r="K44" i="5" s="1"/>
  <c r="I54" i="5"/>
  <c r="K54" i="5" s="1"/>
  <c r="I84" i="5"/>
  <c r="P84" i="5" s="1"/>
  <c r="I134" i="5"/>
  <c r="P134" i="5" s="1"/>
  <c r="I164" i="5"/>
  <c r="K164" i="5" s="1"/>
  <c r="I174" i="5"/>
  <c r="I204" i="5"/>
  <c r="P204" i="5" s="1"/>
  <c r="I1846" i="5"/>
  <c r="K1846" i="5" s="1"/>
  <c r="I2348" i="5"/>
  <c r="K2348" i="5" s="1"/>
  <c r="I74" i="5"/>
  <c r="P74" i="5" s="1"/>
  <c r="I154" i="5"/>
  <c r="K154" i="5" s="1"/>
  <c r="I194" i="5"/>
  <c r="K194" i="5" s="1"/>
  <c r="I64" i="5"/>
  <c r="P64" i="5" s="1"/>
  <c r="I104" i="5"/>
  <c r="P104" i="5" s="1"/>
  <c r="I218" i="5"/>
  <c r="K218" i="5" s="1"/>
  <c r="I248" i="5"/>
  <c r="P248" i="5" s="1"/>
  <c r="I258" i="5"/>
  <c r="P258" i="5" s="1"/>
  <c r="I538" i="5"/>
  <c r="K538" i="5" s="1"/>
  <c r="I578" i="5"/>
  <c r="P578" i="5" s="1"/>
  <c r="I618" i="5"/>
  <c r="K618" i="5" s="1"/>
  <c r="I638" i="5"/>
  <c r="K638" i="5" s="1"/>
  <c r="I1168" i="5"/>
  <c r="P1168" i="5" s="1"/>
  <c r="I1208" i="5"/>
  <c r="K1208" i="5" s="1"/>
  <c r="I1508" i="5"/>
  <c r="K1508" i="5" s="1"/>
  <c r="I2238" i="5"/>
  <c r="K2238" i="5" s="1"/>
  <c r="I2328" i="5"/>
  <c r="P2328" i="5" s="1"/>
  <c r="I2408" i="5"/>
  <c r="P2408" i="5" s="1"/>
  <c r="I2968" i="5"/>
  <c r="P2968" i="5" s="1"/>
  <c r="I2388" i="5"/>
  <c r="P2388" i="5" s="1"/>
  <c r="I1273" i="5"/>
  <c r="K1273" i="5" s="1"/>
  <c r="I1736" i="5"/>
  <c r="K1736" i="5" s="1"/>
  <c r="I1233" i="5"/>
  <c r="K1233" i="5" s="1"/>
  <c r="I1856" i="5"/>
  <c r="K1856" i="5" s="1"/>
  <c r="I1933" i="5"/>
  <c r="P1933" i="5" s="1"/>
  <c r="I2013" i="5"/>
  <c r="P2013" i="5" s="1"/>
  <c r="I2093" i="5"/>
  <c r="K2093" i="5" s="1"/>
  <c r="I94" i="5"/>
  <c r="P94" i="5" s="1"/>
  <c r="K206" i="5"/>
  <c r="I308" i="5"/>
  <c r="K308" i="5" s="1"/>
  <c r="I348" i="5"/>
  <c r="P348" i="5" s="1"/>
  <c r="I558" i="5"/>
  <c r="K558" i="5" s="1"/>
  <c r="I568" i="5"/>
  <c r="K568" i="5" s="1"/>
  <c r="I598" i="5"/>
  <c r="K598" i="5" s="1"/>
  <c r="I608" i="5"/>
  <c r="K608" i="5" s="1"/>
  <c r="I776" i="5"/>
  <c r="K776" i="5" s="1"/>
  <c r="I816" i="5"/>
  <c r="K816" i="5" s="1"/>
  <c r="I1103" i="5"/>
  <c r="P1103" i="5" s="1"/>
  <c r="I1138" i="5"/>
  <c r="K1138" i="5" s="1"/>
  <c r="I1178" i="5"/>
  <c r="K1178" i="5" s="1"/>
  <c r="I1218" i="5"/>
  <c r="K1218" i="5" s="1"/>
  <c r="I1348" i="5"/>
  <c r="K1348" i="5" s="1"/>
  <c r="I1388" i="5"/>
  <c r="K1388" i="5" s="1"/>
  <c r="I1453" i="5"/>
  <c r="P1453" i="5" s="1"/>
  <c r="I1893" i="5"/>
  <c r="K1893" i="5" s="1"/>
  <c r="I1903" i="5"/>
  <c r="P1903" i="5" s="1"/>
  <c r="I1943" i="5"/>
  <c r="P1943" i="5" s="1"/>
  <c r="I1973" i="5"/>
  <c r="K1973" i="5" s="1"/>
  <c r="I1983" i="5"/>
  <c r="K1983" i="5" s="1"/>
  <c r="I2023" i="5"/>
  <c r="P2023" i="5" s="1"/>
  <c r="I2053" i="5"/>
  <c r="P2053" i="5" s="1"/>
  <c r="I2063" i="5"/>
  <c r="K2063" i="5" s="1"/>
  <c r="I2208" i="5"/>
  <c r="K2208" i="5" s="1"/>
  <c r="I2288" i="5"/>
  <c r="P2288" i="5" s="1"/>
  <c r="I2528" i="5"/>
  <c r="K2528" i="5" s="1"/>
  <c r="I2653" i="5"/>
  <c r="I2896" i="5"/>
  <c r="P2896" i="5" s="1"/>
  <c r="I2906" i="5"/>
  <c r="P2906" i="5" s="1"/>
  <c r="I3013" i="5"/>
  <c r="K3013" i="5" s="1"/>
  <c r="I144" i="5"/>
  <c r="P144" i="5" s="1"/>
  <c r="I184" i="5"/>
  <c r="K184" i="5" s="1"/>
  <c r="I228" i="5"/>
  <c r="K228" i="5" s="1"/>
  <c r="I268" i="5"/>
  <c r="K268" i="5" s="1"/>
  <c r="I318" i="5"/>
  <c r="P318" i="5" s="1"/>
  <c r="I1148" i="5"/>
  <c r="P1148" i="5" s="1"/>
  <c r="I1188" i="5"/>
  <c r="P1188" i="5" s="1"/>
  <c r="I1533" i="5"/>
  <c r="P1533" i="5" s="1"/>
  <c r="I1698" i="5"/>
  <c r="K1698" i="5" s="1"/>
  <c r="I2178" i="5"/>
  <c r="K2178" i="5" s="1"/>
  <c r="I2218" i="5"/>
  <c r="P2218" i="5" s="1"/>
  <c r="I2248" i="5"/>
  <c r="K2248" i="5" s="1"/>
  <c r="I2258" i="5"/>
  <c r="P2258" i="5" s="1"/>
  <c r="I2298" i="5"/>
  <c r="P2298" i="5" s="1"/>
  <c r="I2638" i="5"/>
  <c r="K2638" i="5" s="1"/>
  <c r="I2663" i="5"/>
  <c r="K2663" i="5" s="1"/>
  <c r="I2673" i="5"/>
  <c r="K2673" i="5" s="1"/>
  <c r="I2866" i="5"/>
  <c r="K2866" i="5" s="1"/>
  <c r="K74" i="5"/>
  <c r="P174" i="5"/>
  <c r="K174" i="5"/>
  <c r="P298" i="5"/>
  <c r="K298" i="5"/>
  <c r="P54" i="5"/>
  <c r="I1036" i="5"/>
  <c r="I373" i="5"/>
  <c r="I383" i="5"/>
  <c r="I433" i="5"/>
  <c r="I453" i="5"/>
  <c r="I463" i="5"/>
  <c r="I696" i="5"/>
  <c r="I1063" i="5"/>
  <c r="I483" i="5"/>
  <c r="I493" i="5"/>
  <c r="I503" i="5"/>
  <c r="I513" i="5"/>
  <c r="I523" i="5"/>
  <c r="I628" i="5"/>
  <c r="I686" i="5"/>
  <c r="I1016" i="5"/>
  <c r="I1053" i="5"/>
  <c r="I1093" i="5"/>
  <c r="I1158" i="5"/>
  <c r="I1198" i="5"/>
  <c r="I1293" i="5"/>
  <c r="I1678" i="5"/>
  <c r="I1718" i="5"/>
  <c r="I1781" i="5"/>
  <c r="I1821" i="5"/>
  <c r="I2478" i="5"/>
  <c r="P208" i="5"/>
  <c r="K208" i="5"/>
  <c r="P288" i="5"/>
  <c r="I666" i="5"/>
  <c r="I1073" i="5"/>
  <c r="I1113" i="5"/>
  <c r="I363" i="5"/>
  <c r="I393" i="5"/>
  <c r="I403" i="5"/>
  <c r="I413" i="5"/>
  <c r="I423" i="5"/>
  <c r="I443" i="5"/>
  <c r="I1026" i="5"/>
  <c r="I1791" i="5"/>
  <c r="I1831" i="5"/>
  <c r="I676" i="5"/>
  <c r="I1006" i="5"/>
  <c r="I1083" i="5"/>
  <c r="I1123" i="5"/>
  <c r="I1668" i="5"/>
  <c r="I1708" i="5"/>
  <c r="I2143" i="5"/>
  <c r="I1771" i="5"/>
  <c r="I2033" i="5"/>
  <c r="I2508" i="5"/>
  <c r="I941" i="5"/>
  <c r="I981" i="5"/>
  <c r="I1303" i="5"/>
  <c r="I1478" i="5"/>
  <c r="I1923" i="5"/>
  <c r="I2003" i="5"/>
  <c r="I2228" i="5"/>
  <c r="I756" i="5"/>
  <c r="I796" i="5"/>
  <c r="I951" i="5"/>
  <c r="I991" i="5"/>
  <c r="I1253" i="5"/>
  <c r="I1598" i="5"/>
  <c r="I1688" i="5"/>
  <c r="I1913" i="5"/>
  <c r="I1993" i="5"/>
  <c r="I2073" i="5"/>
  <c r="I2768" i="5"/>
  <c r="I971" i="5"/>
  <c r="I1653" i="5"/>
  <c r="I1811" i="5"/>
  <c r="I1866" i="5"/>
  <c r="I1953" i="5"/>
  <c r="I786" i="5"/>
  <c r="I841" i="5"/>
  <c r="I861" i="5"/>
  <c r="I881" i="5"/>
  <c r="I901" i="5"/>
  <c r="I921" i="5"/>
  <c r="I1243" i="5"/>
  <c r="I1283" i="5"/>
  <c r="I1761" i="5"/>
  <c r="I1801" i="5"/>
  <c r="I2083" i="5"/>
  <c r="I2103" i="5"/>
  <c r="I2153" i="5"/>
  <c r="I2498" i="5"/>
  <c r="I2743" i="5"/>
  <c r="I766" i="5"/>
  <c r="I806" i="5"/>
  <c r="I831" i="5"/>
  <c r="I851" i="5"/>
  <c r="I871" i="5"/>
  <c r="I891" i="5"/>
  <c r="I911" i="5"/>
  <c r="I931" i="5"/>
  <c r="I961" i="5"/>
  <c r="I1263" i="5"/>
  <c r="I1338" i="5"/>
  <c r="I1378" i="5"/>
  <c r="I1418" i="5"/>
  <c r="I1443" i="5"/>
  <c r="I1553" i="5"/>
  <c r="I1608" i="5"/>
  <c r="I1883" i="5"/>
  <c r="I1963" i="5"/>
  <c r="I2043" i="5"/>
  <c r="I2113" i="5"/>
  <c r="I2368" i="5"/>
  <c r="I2841" i="5"/>
  <c r="I1318" i="5"/>
  <c r="I1358" i="5"/>
  <c r="I1398" i="5"/>
  <c r="I1463" i="5"/>
  <c r="I1563" i="5"/>
  <c r="I1618" i="5"/>
  <c r="I1633" i="5"/>
  <c r="I1746" i="5"/>
  <c r="I2133" i="5"/>
  <c r="I2188" i="5"/>
  <c r="I2268" i="5"/>
  <c r="I2433" i="5"/>
  <c r="I2448" i="5"/>
  <c r="I2468" i="5"/>
  <c r="I2488" i="5"/>
  <c r="I2788" i="5"/>
  <c r="I2876" i="5"/>
  <c r="I1328" i="5"/>
  <c r="I1368" i="5"/>
  <c r="I1408" i="5"/>
  <c r="I1433" i="5"/>
  <c r="I1498" i="5"/>
  <c r="I1523" i="5"/>
  <c r="I1543" i="5"/>
  <c r="I1573" i="5"/>
  <c r="I1588" i="5"/>
  <c r="I1643" i="5"/>
  <c r="I2123" i="5"/>
  <c r="I2198" i="5"/>
  <c r="I2278" i="5"/>
  <c r="I2423" i="5"/>
  <c r="I2618" i="5"/>
  <c r="I2778" i="5"/>
  <c r="I2831" i="5"/>
  <c r="I2851" i="5"/>
  <c r="I2458" i="5"/>
  <c r="I2558" i="5"/>
  <c r="I2583" i="5"/>
  <c r="I2688" i="5"/>
  <c r="I2753" i="5"/>
  <c r="I2916" i="5"/>
  <c r="I2983" i="5"/>
  <c r="I3023" i="5"/>
  <c r="I2318" i="5"/>
  <c r="I2338" i="5"/>
  <c r="I2358" i="5"/>
  <c r="I2378" i="5"/>
  <c r="I2398" i="5"/>
  <c r="I2593" i="5"/>
  <c r="I2628" i="5"/>
  <c r="I2816" i="5"/>
  <c r="I2926" i="5"/>
  <c r="I2538" i="5"/>
  <c r="I2603" i="5"/>
  <c r="I2698" i="5"/>
  <c r="I2993" i="5"/>
  <c r="I3033" i="5"/>
  <c r="I2548" i="5"/>
  <c r="I2573" i="5"/>
  <c r="I2708" i="5"/>
  <c r="I2733" i="5"/>
  <c r="I2806" i="5"/>
  <c r="I2941" i="5"/>
  <c r="I3003" i="5"/>
  <c r="I3043" i="5"/>
  <c r="A1" i="4"/>
  <c r="A2" i="4"/>
  <c r="A3" i="4"/>
  <c r="A4" i="4"/>
  <c r="A5" i="4"/>
  <c r="A6" i="4"/>
  <c r="A7" i="4"/>
  <c r="A8" i="4"/>
  <c r="A9" i="4"/>
  <c r="A10" i="4"/>
  <c r="A11" i="4"/>
  <c r="A12" i="4"/>
  <c r="A13" i="4"/>
  <c r="A14" i="4"/>
  <c r="A15" i="4"/>
  <c r="A16" i="4"/>
  <c r="A17" i="4"/>
  <c r="A18" i="4"/>
  <c r="A19" i="4"/>
  <c r="A20" i="4"/>
  <c r="A21" i="4"/>
  <c r="A22" i="4"/>
  <c r="A23" i="4"/>
  <c r="A24" i="4"/>
  <c r="A25" i="4"/>
  <c r="A26" i="4"/>
  <c r="A27" i="4"/>
  <c r="A28" i="4"/>
  <c r="A29" i="4"/>
  <c r="A30" i="4"/>
  <c r="A31" i="4"/>
  <c r="A32" i="4"/>
  <c r="A33" i="4"/>
  <c r="A34" i="4"/>
  <c r="A35" i="4"/>
  <c r="A36" i="4"/>
  <c r="A37" i="4"/>
  <c r="A38" i="4"/>
  <c r="A39" i="4"/>
  <c r="A40" i="4"/>
  <c r="A41" i="4"/>
  <c r="A42" i="4"/>
  <c r="A43" i="4"/>
  <c r="A44" i="4"/>
  <c r="A45" i="4"/>
  <c r="A46" i="4"/>
  <c r="A47" i="4"/>
  <c r="A48" i="4"/>
  <c r="A49" i="4"/>
  <c r="A50" i="4"/>
  <c r="A51" i="4"/>
  <c r="A52" i="4"/>
  <c r="A53" i="4"/>
  <c r="A54" i="4"/>
  <c r="A55" i="4"/>
  <c r="A56" i="4"/>
  <c r="A57" i="4"/>
  <c r="A58" i="4"/>
  <c r="A59" i="4"/>
  <c r="A60" i="4"/>
  <c r="A61" i="4"/>
  <c r="A62" i="4"/>
  <c r="A63" i="4"/>
  <c r="A64" i="4"/>
  <c r="A65" i="4"/>
  <c r="A66" i="4"/>
  <c r="A67" i="4"/>
  <c r="A68" i="4"/>
  <c r="A69" i="4"/>
  <c r="A70" i="4"/>
  <c r="A71" i="4"/>
  <c r="A72" i="4"/>
  <c r="A73" i="4"/>
  <c r="A74" i="4"/>
  <c r="A75" i="4"/>
  <c r="A76" i="4"/>
  <c r="A77" i="4"/>
  <c r="A78" i="4"/>
  <c r="A79" i="4"/>
  <c r="A80" i="4"/>
  <c r="A81" i="4"/>
  <c r="A82" i="4"/>
  <c r="A83" i="4"/>
  <c r="A84" i="4"/>
  <c r="A85" i="4"/>
  <c r="A86" i="4"/>
  <c r="A87" i="4"/>
  <c r="A88" i="4"/>
  <c r="A89" i="4"/>
  <c r="A90" i="4"/>
  <c r="A91" i="4"/>
  <c r="A92" i="4"/>
  <c r="A93" i="4"/>
  <c r="A94" i="4"/>
  <c r="A95" i="4"/>
  <c r="A96" i="4"/>
  <c r="A97" i="4"/>
  <c r="A98" i="4"/>
  <c r="A99" i="4"/>
  <c r="A100" i="4"/>
  <c r="A101" i="4"/>
  <c r="A102" i="4"/>
  <c r="A103" i="4"/>
  <c r="A104" i="4"/>
  <c r="A105" i="4"/>
  <c r="A106" i="4"/>
  <c r="A107" i="4"/>
  <c r="A108" i="4"/>
  <c r="A109" i="4"/>
  <c r="A110" i="4"/>
  <c r="A111" i="4"/>
  <c r="A112" i="4"/>
  <c r="A113" i="4"/>
  <c r="A114" i="4"/>
  <c r="A115" i="4"/>
  <c r="A116" i="4"/>
  <c r="A117" i="4"/>
  <c r="A118" i="4"/>
  <c r="A119" i="4"/>
  <c r="A120" i="4"/>
  <c r="A121" i="4"/>
  <c r="A122" i="4"/>
  <c r="A123" i="4"/>
  <c r="A124" i="4"/>
  <c r="A125" i="4"/>
  <c r="A126" i="4"/>
  <c r="A127" i="4"/>
  <c r="A128" i="4"/>
  <c r="A129" i="4"/>
  <c r="A130" i="4"/>
  <c r="A131" i="4"/>
  <c r="A132" i="4"/>
  <c r="A133" i="4"/>
  <c r="A134" i="4"/>
  <c r="A135" i="4"/>
  <c r="A136" i="4"/>
  <c r="A137" i="4"/>
  <c r="A138" i="4"/>
  <c r="A139" i="4"/>
  <c r="A140" i="4"/>
  <c r="A141" i="4"/>
  <c r="A142" i="4"/>
  <c r="A143" i="4"/>
  <c r="A144" i="4"/>
  <c r="A145" i="4"/>
  <c r="A146" i="4"/>
  <c r="A147" i="4"/>
  <c r="A148" i="4"/>
  <c r="A149" i="4"/>
  <c r="A150" i="4"/>
  <c r="A151" i="4"/>
  <c r="A152" i="4"/>
  <c r="A153" i="4"/>
  <c r="A154" i="4"/>
  <c r="A155" i="4"/>
  <c r="A156" i="4"/>
  <c r="A157" i="4"/>
  <c r="A158" i="4"/>
  <c r="A159" i="4"/>
  <c r="A160" i="4"/>
  <c r="A161" i="4"/>
  <c r="A162" i="4"/>
  <c r="A163" i="4"/>
  <c r="A164" i="4"/>
  <c r="A165" i="4"/>
  <c r="A166" i="4"/>
  <c r="A167" i="4"/>
  <c r="A168" i="4"/>
  <c r="A169" i="4"/>
  <c r="A170" i="4"/>
  <c r="A171" i="4"/>
  <c r="A172" i="4"/>
  <c r="A173" i="4"/>
  <c r="A174" i="4"/>
  <c r="A175" i="4"/>
  <c r="A176" i="4"/>
  <c r="A177" i="4"/>
  <c r="A178" i="4"/>
  <c r="A179" i="4"/>
  <c r="A180" i="4"/>
  <c r="A181" i="4"/>
  <c r="A182" i="4"/>
  <c r="A183" i="4"/>
  <c r="A184" i="4"/>
  <c r="A185" i="4"/>
  <c r="A186" i="4"/>
  <c r="A187" i="4"/>
  <c r="A188" i="4"/>
  <c r="A189" i="4"/>
  <c r="A190" i="4"/>
  <c r="A191" i="4"/>
  <c r="A192" i="4"/>
  <c r="A193" i="4"/>
  <c r="A194" i="4"/>
  <c r="A195" i="4"/>
  <c r="A196" i="4"/>
  <c r="A197" i="4"/>
  <c r="A198" i="4"/>
  <c r="A199" i="4"/>
  <c r="A200" i="4"/>
  <c r="A201" i="4"/>
  <c r="A202" i="4"/>
  <c r="A203" i="4"/>
  <c r="A204" i="4"/>
  <c r="A205" i="4"/>
  <c r="A206" i="4"/>
  <c r="A207" i="4"/>
  <c r="A208" i="4"/>
  <c r="A209" i="4"/>
  <c r="A210" i="4"/>
  <c r="A211" i="4"/>
  <c r="A212" i="4"/>
  <c r="A213" i="4"/>
  <c r="A214" i="4"/>
  <c r="A215" i="4"/>
  <c r="A216" i="4"/>
  <c r="A217" i="4"/>
  <c r="A218" i="4"/>
  <c r="A219" i="4"/>
  <c r="A220" i="4"/>
  <c r="A221" i="4"/>
  <c r="A222" i="4"/>
  <c r="A223" i="4"/>
  <c r="A224" i="4"/>
  <c r="A225" i="4"/>
  <c r="A226" i="4"/>
  <c r="A227" i="4"/>
  <c r="A228" i="4"/>
  <c r="A229" i="4"/>
  <c r="A230" i="4"/>
  <c r="A231" i="4"/>
  <c r="A232" i="4"/>
  <c r="A233" i="4"/>
  <c r="A234" i="4"/>
  <c r="A235" i="4"/>
  <c r="A236" i="4"/>
  <c r="A237" i="4"/>
  <c r="A238" i="4"/>
  <c r="A239" i="4"/>
  <c r="A240" i="4"/>
  <c r="A241" i="4"/>
  <c r="A242" i="4"/>
  <c r="A243" i="4"/>
  <c r="A244" i="4"/>
  <c r="A245" i="4"/>
  <c r="A246" i="4"/>
  <c r="A247" i="4"/>
  <c r="A248" i="4"/>
  <c r="A249" i="4"/>
  <c r="A250" i="4"/>
  <c r="A251" i="4"/>
  <c r="A252" i="4"/>
  <c r="A253" i="4"/>
  <c r="A254" i="4"/>
  <c r="A255" i="4"/>
  <c r="A256" i="4"/>
  <c r="A257" i="4"/>
  <c r="A258" i="4"/>
  <c r="A259" i="4"/>
  <c r="A260" i="4"/>
  <c r="A261" i="4"/>
  <c r="A262" i="4"/>
  <c r="A263" i="4"/>
  <c r="A264" i="4"/>
  <c r="A265" i="4"/>
  <c r="A266" i="4"/>
  <c r="A267" i="4"/>
  <c r="A268" i="4"/>
  <c r="A269" i="4"/>
  <c r="A270" i="4"/>
  <c r="A271" i="4"/>
  <c r="A272" i="4"/>
  <c r="A273" i="4"/>
  <c r="A274" i="4"/>
  <c r="A275" i="4"/>
  <c r="A276" i="4"/>
  <c r="A277" i="4"/>
  <c r="A278" i="4"/>
  <c r="A279" i="4"/>
  <c r="A280" i="4"/>
  <c r="A281" i="4"/>
  <c r="A282" i="4"/>
  <c r="A283" i="4"/>
  <c r="A284" i="4"/>
  <c r="A285" i="4"/>
  <c r="A286" i="4"/>
  <c r="A287" i="4"/>
  <c r="A288" i="4"/>
  <c r="A289" i="4"/>
  <c r="A290" i="4"/>
  <c r="A291" i="4"/>
  <c r="A292" i="4"/>
  <c r="A293" i="4"/>
  <c r="A294" i="4"/>
  <c r="A295" i="4"/>
  <c r="A296" i="4"/>
  <c r="A297" i="4"/>
  <c r="A298" i="4"/>
  <c r="A299" i="4"/>
  <c r="A300" i="4"/>
  <c r="A301" i="4"/>
  <c r="A302" i="4"/>
  <c r="A303" i="4"/>
  <c r="A304" i="4"/>
  <c r="A305" i="4"/>
  <c r="A306" i="4"/>
  <c r="A307" i="4"/>
  <c r="A308" i="4"/>
  <c r="A309" i="4"/>
  <c r="A310" i="4"/>
  <c r="A311" i="4"/>
  <c r="A312" i="4"/>
  <c r="A313" i="4"/>
  <c r="A314" i="4"/>
  <c r="A315" i="4"/>
  <c r="A316" i="4"/>
  <c r="A317" i="4"/>
  <c r="A318" i="4"/>
  <c r="A319" i="4"/>
  <c r="A320" i="4"/>
  <c r="A321" i="4"/>
  <c r="A322" i="4"/>
  <c r="A323" i="4"/>
  <c r="A324" i="4"/>
  <c r="A325" i="4"/>
  <c r="A326" i="4"/>
  <c r="A327" i="4"/>
  <c r="A328" i="4"/>
  <c r="A329" i="4"/>
  <c r="A330" i="4"/>
  <c r="A331" i="4"/>
  <c r="A332" i="4"/>
  <c r="A333" i="4"/>
  <c r="A334" i="4"/>
  <c r="A335" i="4"/>
  <c r="A336" i="4"/>
  <c r="A337" i="4"/>
  <c r="A338" i="4"/>
  <c r="A339" i="4"/>
  <c r="A340" i="4"/>
  <c r="A341" i="4"/>
  <c r="A342" i="4"/>
  <c r="A343" i="4"/>
  <c r="A344" i="4"/>
  <c r="A345" i="4"/>
  <c r="A346" i="4"/>
  <c r="A347" i="4"/>
  <c r="A348" i="4"/>
  <c r="A349" i="4"/>
  <c r="A350" i="4"/>
  <c r="A351" i="4"/>
  <c r="A352" i="4"/>
  <c r="A353" i="4"/>
  <c r="A354" i="4"/>
  <c r="A355" i="4"/>
  <c r="A356" i="4"/>
  <c r="A357" i="4"/>
  <c r="A358" i="4"/>
  <c r="A359" i="4"/>
  <c r="A360" i="4"/>
  <c r="A361" i="4"/>
  <c r="A362" i="4"/>
  <c r="A363" i="4"/>
  <c r="A364" i="4"/>
  <c r="A365" i="4"/>
  <c r="A366" i="4"/>
  <c r="A367" i="4"/>
  <c r="A368" i="4"/>
  <c r="A369" i="4"/>
  <c r="A370" i="4"/>
  <c r="A371" i="4"/>
  <c r="A372" i="4"/>
  <c r="A373" i="4"/>
  <c r="A374" i="4"/>
  <c r="A375" i="4"/>
  <c r="A376" i="4"/>
  <c r="A377" i="4"/>
  <c r="A378" i="4"/>
  <c r="A379" i="4"/>
  <c r="A380" i="4"/>
  <c r="A381" i="4"/>
  <c r="A382" i="4"/>
  <c r="A383" i="4"/>
  <c r="A384" i="4"/>
  <c r="A385" i="4"/>
  <c r="A386" i="4"/>
  <c r="A387" i="4"/>
  <c r="A388" i="4"/>
  <c r="A389" i="4"/>
  <c r="A390" i="4"/>
  <c r="A391" i="4"/>
  <c r="A392" i="4"/>
  <c r="A393" i="4"/>
  <c r="A394" i="4"/>
  <c r="A395" i="4"/>
  <c r="A396" i="4"/>
  <c r="A397" i="4"/>
  <c r="A398" i="4"/>
  <c r="A399" i="4"/>
  <c r="A400" i="4"/>
  <c r="A401" i="4"/>
  <c r="A402" i="4"/>
  <c r="A403" i="4"/>
  <c r="A404" i="4"/>
  <c r="A405" i="4"/>
  <c r="A406" i="4"/>
  <c r="A407" i="4"/>
  <c r="A408" i="4"/>
  <c r="A409" i="4"/>
  <c r="A410" i="4"/>
  <c r="A411" i="4"/>
  <c r="A412" i="4"/>
  <c r="A413" i="4"/>
  <c r="A414" i="4"/>
  <c r="A415" i="4"/>
  <c r="A416" i="4"/>
  <c r="A417" i="4"/>
  <c r="A418" i="4"/>
  <c r="A419" i="4"/>
  <c r="A420" i="4"/>
  <c r="A421" i="4"/>
  <c r="A422" i="4"/>
  <c r="A423" i="4"/>
  <c r="A424" i="4"/>
  <c r="A425" i="4"/>
  <c r="A426" i="4"/>
  <c r="A427" i="4"/>
  <c r="A428" i="4"/>
  <c r="A429" i="4"/>
  <c r="A430" i="4"/>
  <c r="A431" i="4"/>
  <c r="A432" i="4"/>
  <c r="A433" i="4"/>
  <c r="A434" i="4"/>
  <c r="A435" i="4"/>
  <c r="A436" i="4"/>
  <c r="A437" i="4"/>
  <c r="A438" i="4"/>
  <c r="A439" i="4"/>
  <c r="A440" i="4"/>
  <c r="A441" i="4"/>
  <c r="A442" i="4"/>
  <c r="A443" i="4"/>
  <c r="A444" i="4"/>
  <c r="A445" i="4"/>
  <c r="A446" i="4"/>
  <c r="A447" i="4"/>
  <c r="A448" i="4"/>
  <c r="A449" i="4"/>
  <c r="A450" i="4"/>
  <c r="A451" i="4"/>
  <c r="A452" i="4"/>
  <c r="A453" i="4"/>
  <c r="A454" i="4"/>
  <c r="A455" i="4"/>
  <c r="A456" i="4"/>
  <c r="A457" i="4"/>
  <c r="A458" i="4"/>
  <c r="A459" i="4"/>
  <c r="A460" i="4"/>
  <c r="A461" i="4"/>
  <c r="A462" i="4"/>
  <c r="A463" i="4"/>
  <c r="A464" i="4"/>
  <c r="A465" i="4"/>
  <c r="A466" i="4"/>
  <c r="A467" i="4"/>
  <c r="A468" i="4"/>
  <c r="A469" i="4"/>
  <c r="A470" i="4"/>
  <c r="A471" i="4"/>
  <c r="A472" i="4"/>
  <c r="A473" i="4"/>
  <c r="A474" i="4"/>
  <c r="A475" i="4"/>
  <c r="A476" i="4"/>
  <c r="A477" i="4"/>
  <c r="A478" i="4"/>
  <c r="A479" i="4"/>
  <c r="A480" i="4"/>
  <c r="A481" i="4"/>
  <c r="A482" i="4"/>
  <c r="A483" i="4"/>
  <c r="A484" i="4"/>
  <c r="A485" i="4"/>
  <c r="A486" i="4"/>
  <c r="A487" i="4"/>
  <c r="A488" i="4"/>
  <c r="A489" i="4"/>
  <c r="A490" i="4"/>
  <c r="A491" i="4"/>
  <c r="A492" i="4"/>
  <c r="A493" i="4"/>
  <c r="A494" i="4"/>
  <c r="A495" i="4"/>
  <c r="A496" i="4"/>
  <c r="A497" i="4"/>
  <c r="A498" i="4"/>
  <c r="A499" i="4"/>
  <c r="A500" i="4"/>
  <c r="A501" i="4"/>
  <c r="A502" i="4"/>
  <c r="A503" i="4"/>
  <c r="A504" i="4"/>
  <c r="A505" i="4"/>
  <c r="A506" i="4"/>
  <c r="A507" i="4"/>
  <c r="A508" i="4"/>
  <c r="A509" i="4"/>
  <c r="A510" i="4"/>
  <c r="A511" i="4"/>
  <c r="A512" i="4"/>
  <c r="A513" i="4"/>
  <c r="A514" i="4"/>
  <c r="A515" i="4"/>
  <c r="A516" i="4"/>
  <c r="A517" i="4"/>
  <c r="A518" i="4"/>
  <c r="A519" i="4"/>
  <c r="A520" i="4"/>
  <c r="A521" i="4"/>
  <c r="A522" i="4"/>
  <c r="A523" i="4"/>
  <c r="A524" i="4"/>
  <c r="A525" i="4"/>
  <c r="A526" i="4"/>
  <c r="A527" i="4"/>
  <c r="A528" i="4"/>
  <c r="A529" i="4"/>
  <c r="A530" i="4"/>
  <c r="A531" i="4"/>
  <c r="A532" i="4"/>
  <c r="A533" i="4"/>
  <c r="A534" i="4"/>
  <c r="A535" i="4"/>
  <c r="A536" i="4"/>
  <c r="A537" i="4"/>
  <c r="A538" i="4"/>
  <c r="A539" i="4"/>
  <c r="A540" i="4"/>
  <c r="A541" i="4"/>
  <c r="A542" i="4"/>
  <c r="A543" i="4"/>
  <c r="A544" i="4"/>
  <c r="A545" i="4"/>
  <c r="A546" i="4"/>
  <c r="A547" i="4"/>
  <c r="A548" i="4"/>
  <c r="A549" i="4"/>
  <c r="A550" i="4"/>
  <c r="A551" i="4"/>
  <c r="A552" i="4"/>
  <c r="A553" i="4"/>
  <c r="A554" i="4"/>
  <c r="A555" i="4"/>
  <c r="A556" i="4"/>
  <c r="A557" i="4"/>
  <c r="A558" i="4"/>
  <c r="A559" i="4"/>
  <c r="A560" i="4"/>
  <c r="A561" i="4"/>
  <c r="A562" i="4"/>
  <c r="A563" i="4"/>
  <c r="A564" i="4"/>
  <c r="A565" i="4"/>
  <c r="A566" i="4"/>
  <c r="A567" i="4"/>
  <c r="A568" i="4"/>
  <c r="A569" i="4"/>
  <c r="A570" i="4"/>
  <c r="A571" i="4"/>
  <c r="A572" i="4"/>
  <c r="A573" i="4"/>
  <c r="A574" i="4"/>
  <c r="A575" i="4"/>
  <c r="A576" i="4"/>
  <c r="A577" i="4"/>
  <c r="A578" i="4"/>
  <c r="A579" i="4"/>
  <c r="A580" i="4"/>
  <c r="A581" i="4"/>
  <c r="A582" i="4"/>
  <c r="A583" i="4"/>
  <c r="A584" i="4"/>
  <c r="A585" i="4"/>
  <c r="A586" i="4"/>
  <c r="A587" i="4"/>
  <c r="A588" i="4"/>
  <c r="A589" i="4"/>
  <c r="A590" i="4"/>
  <c r="A591" i="4"/>
  <c r="A592" i="4"/>
  <c r="A593" i="4"/>
  <c r="A594" i="4"/>
  <c r="A595" i="4"/>
  <c r="A596" i="4"/>
  <c r="A597" i="4"/>
  <c r="A598" i="4"/>
  <c r="A599" i="4"/>
  <c r="A600" i="4"/>
  <c r="A601" i="4"/>
  <c r="A602" i="4"/>
  <c r="A603" i="4"/>
  <c r="A604" i="4"/>
  <c r="A605" i="4"/>
  <c r="A606" i="4"/>
  <c r="A607" i="4"/>
  <c r="A608" i="4"/>
  <c r="A609" i="4"/>
  <c r="A610" i="4"/>
  <c r="A611" i="4"/>
  <c r="A612" i="4"/>
  <c r="A613" i="4"/>
  <c r="A614" i="4"/>
  <c r="A615" i="4"/>
  <c r="A616" i="4"/>
  <c r="A617" i="4"/>
  <c r="A618" i="4"/>
  <c r="A619" i="4"/>
  <c r="A620" i="4"/>
  <c r="A621" i="4"/>
  <c r="A622" i="4"/>
  <c r="A623" i="4"/>
  <c r="A624" i="4"/>
  <c r="A625" i="4"/>
  <c r="A626" i="4"/>
  <c r="A627" i="4"/>
  <c r="A628" i="4"/>
  <c r="A629" i="4"/>
  <c r="A630" i="4"/>
  <c r="A631" i="4"/>
  <c r="A632" i="4"/>
  <c r="A633" i="4"/>
  <c r="A634" i="4"/>
  <c r="A635" i="4"/>
  <c r="A636" i="4"/>
  <c r="A637" i="4"/>
  <c r="A638" i="4"/>
  <c r="A639" i="4"/>
  <c r="A640" i="4"/>
  <c r="A641" i="4"/>
  <c r="A642" i="4"/>
  <c r="A643" i="4"/>
  <c r="A644" i="4"/>
  <c r="A645" i="4"/>
  <c r="A646" i="4"/>
  <c r="A647" i="4"/>
  <c r="A648" i="4"/>
  <c r="A649" i="4"/>
  <c r="A650" i="4"/>
  <c r="A651" i="4"/>
  <c r="A652" i="4"/>
  <c r="A653" i="4"/>
  <c r="A654" i="4"/>
  <c r="A655" i="4"/>
  <c r="A656" i="4"/>
  <c r="A657" i="4"/>
  <c r="A658" i="4"/>
  <c r="A659" i="4"/>
  <c r="A660" i="4"/>
  <c r="A661" i="4"/>
  <c r="A662" i="4"/>
  <c r="A663" i="4"/>
  <c r="A664" i="4"/>
  <c r="A665" i="4"/>
  <c r="A666" i="4"/>
  <c r="A667" i="4"/>
  <c r="A668" i="4"/>
  <c r="A669" i="4"/>
  <c r="A670" i="4"/>
  <c r="A671" i="4"/>
  <c r="A672" i="4"/>
  <c r="A673" i="4"/>
  <c r="A674" i="4"/>
  <c r="A675" i="4"/>
  <c r="A676" i="4"/>
  <c r="A677" i="4"/>
  <c r="A678" i="4"/>
  <c r="A679" i="4"/>
  <c r="A680" i="4"/>
  <c r="A681" i="4"/>
  <c r="A682" i="4"/>
  <c r="A683" i="4"/>
  <c r="A684" i="4"/>
  <c r="A685" i="4"/>
  <c r="A686" i="4"/>
  <c r="A687" i="4"/>
  <c r="A688" i="4"/>
  <c r="A689" i="4"/>
  <c r="A690" i="4"/>
  <c r="A691" i="4"/>
  <c r="A692" i="4"/>
  <c r="A693" i="4"/>
  <c r="A694" i="4"/>
  <c r="A695" i="4"/>
  <c r="A696" i="4"/>
  <c r="A697" i="4"/>
  <c r="A698" i="4"/>
  <c r="A699" i="4"/>
  <c r="A700" i="4"/>
  <c r="A701" i="4"/>
  <c r="A702" i="4"/>
  <c r="A703" i="4"/>
  <c r="A704" i="4"/>
  <c r="A705" i="4"/>
  <c r="A706" i="4"/>
  <c r="A707" i="4"/>
  <c r="A708" i="4"/>
  <c r="A709" i="4"/>
  <c r="A710" i="4"/>
  <c r="A711" i="4"/>
  <c r="A712" i="4"/>
  <c r="A713" i="4"/>
  <c r="A714" i="4"/>
  <c r="A715" i="4"/>
  <c r="A716" i="4"/>
  <c r="A717" i="4"/>
  <c r="A718" i="4"/>
  <c r="A719" i="4"/>
  <c r="A720" i="4"/>
  <c r="A721" i="4"/>
  <c r="A722" i="4"/>
  <c r="A723" i="4"/>
  <c r="A724" i="4"/>
  <c r="A725" i="4"/>
  <c r="A726" i="4"/>
  <c r="A727" i="4"/>
  <c r="A728" i="4"/>
  <c r="A729" i="4"/>
  <c r="A730" i="4"/>
  <c r="A731" i="4"/>
  <c r="A732" i="4"/>
  <c r="A733" i="4"/>
  <c r="A734" i="4"/>
  <c r="A735" i="4"/>
  <c r="A736" i="4"/>
  <c r="A737" i="4"/>
  <c r="A738" i="4"/>
  <c r="A739" i="4"/>
  <c r="A740" i="4"/>
  <c r="A741" i="4"/>
  <c r="A742" i="4"/>
  <c r="A743" i="4"/>
  <c r="A744" i="4"/>
  <c r="A745" i="4"/>
  <c r="A746" i="4"/>
  <c r="A747" i="4"/>
  <c r="A748" i="4"/>
  <c r="A749" i="4"/>
  <c r="A750" i="4"/>
  <c r="A751" i="4"/>
  <c r="A752" i="4"/>
  <c r="A753" i="4"/>
  <c r="A754" i="4"/>
  <c r="A755" i="4"/>
  <c r="A756" i="4"/>
  <c r="A757" i="4"/>
  <c r="A758" i="4"/>
  <c r="A759" i="4"/>
  <c r="A760" i="4"/>
  <c r="A761" i="4"/>
  <c r="A762" i="4"/>
  <c r="A763" i="4"/>
  <c r="A764" i="4"/>
  <c r="A765" i="4"/>
  <c r="A766" i="4"/>
  <c r="A767" i="4"/>
  <c r="A768" i="4"/>
  <c r="A769" i="4"/>
  <c r="A770" i="4"/>
  <c r="A771" i="4"/>
  <c r="A772" i="4"/>
  <c r="A773" i="4"/>
  <c r="A774" i="4"/>
  <c r="A775" i="4"/>
  <c r="A776" i="4"/>
  <c r="A777" i="4"/>
  <c r="A778" i="4"/>
  <c r="A779" i="4"/>
  <c r="A780" i="4"/>
  <c r="A781" i="4"/>
  <c r="A782" i="4"/>
  <c r="A783" i="4"/>
  <c r="A784" i="4"/>
  <c r="A785" i="4"/>
  <c r="A786" i="4"/>
  <c r="A787" i="4"/>
  <c r="A788" i="4"/>
  <c r="A789" i="4"/>
  <c r="A790" i="4"/>
  <c r="A791" i="4"/>
  <c r="A792" i="4"/>
  <c r="A793" i="4"/>
  <c r="A794" i="4"/>
  <c r="A795" i="4"/>
  <c r="A796" i="4"/>
  <c r="A797" i="4"/>
  <c r="A798" i="4"/>
  <c r="A799" i="4"/>
  <c r="A800" i="4"/>
  <c r="A801" i="4"/>
  <c r="A802" i="4"/>
  <c r="A803" i="4"/>
  <c r="A804" i="4"/>
  <c r="A805" i="4"/>
  <c r="A806" i="4"/>
  <c r="A807" i="4"/>
  <c r="A808" i="4"/>
  <c r="A809" i="4"/>
  <c r="A810" i="4"/>
  <c r="A811" i="4"/>
  <c r="A812" i="4"/>
  <c r="A813" i="4"/>
  <c r="A814" i="4"/>
  <c r="A815" i="4"/>
  <c r="A816" i="4"/>
  <c r="A817" i="4"/>
  <c r="A818" i="4"/>
  <c r="A819" i="4"/>
  <c r="A820" i="4"/>
  <c r="A821" i="4"/>
  <c r="A822" i="4"/>
  <c r="A823" i="4"/>
  <c r="A824" i="4"/>
  <c r="A825" i="4"/>
  <c r="A826" i="4"/>
  <c r="A1" i="3"/>
  <c r="CX1" i="3"/>
  <c r="CY1" i="3"/>
  <c r="CZ1" i="3"/>
  <c r="DA1" i="3"/>
  <c r="A2" i="3"/>
  <c r="CY2" i="3"/>
  <c r="CZ2" i="3"/>
  <c r="DA2" i="3"/>
  <c r="A3" i="3"/>
  <c r="CY3" i="3"/>
  <c r="CZ3" i="3"/>
  <c r="DA3" i="3"/>
  <c r="A4" i="3"/>
  <c r="CX4" i="3"/>
  <c r="CY4" i="3"/>
  <c r="CZ4" i="3"/>
  <c r="DA4" i="3"/>
  <c r="A5" i="3"/>
  <c r="CX5" i="3"/>
  <c r="CY5" i="3"/>
  <c r="CZ5" i="3"/>
  <c r="DA5" i="3"/>
  <c r="A6" i="3"/>
  <c r="CX6" i="3"/>
  <c r="CY6" i="3"/>
  <c r="CZ6" i="3"/>
  <c r="DA6" i="3"/>
  <c r="A7" i="3"/>
  <c r="CX7" i="3"/>
  <c r="CY7" i="3"/>
  <c r="CZ7" i="3"/>
  <c r="DA7" i="3"/>
  <c r="A8" i="3"/>
  <c r="CX8" i="3"/>
  <c r="CY8" i="3"/>
  <c r="CZ8" i="3"/>
  <c r="DA8" i="3"/>
  <c r="A9" i="3"/>
  <c r="CX9" i="3"/>
  <c r="CY9" i="3"/>
  <c r="CZ9" i="3"/>
  <c r="DA9" i="3"/>
  <c r="A10" i="3"/>
  <c r="CX10" i="3"/>
  <c r="CY10" i="3"/>
  <c r="CZ10" i="3"/>
  <c r="DA10" i="3"/>
  <c r="A11" i="3"/>
  <c r="CX11" i="3"/>
  <c r="CY11" i="3"/>
  <c r="CZ11" i="3"/>
  <c r="DA11" i="3"/>
  <c r="A12" i="3"/>
  <c r="CX12" i="3"/>
  <c r="CY12" i="3"/>
  <c r="CZ12" i="3"/>
  <c r="DA12" i="3"/>
  <c r="A13" i="3"/>
  <c r="CX13" i="3"/>
  <c r="CY13" i="3"/>
  <c r="CZ13" i="3"/>
  <c r="DA13" i="3"/>
  <c r="A14" i="3"/>
  <c r="CY14" i="3"/>
  <c r="CZ14" i="3"/>
  <c r="DA14" i="3"/>
  <c r="A15" i="3"/>
  <c r="CY15" i="3"/>
  <c r="CZ15" i="3"/>
  <c r="DA15" i="3"/>
  <c r="A16" i="3"/>
  <c r="CX16" i="3"/>
  <c r="CY16" i="3"/>
  <c r="CZ16" i="3"/>
  <c r="DA16" i="3"/>
  <c r="A17" i="3"/>
  <c r="CY17" i="3"/>
  <c r="CZ17" i="3"/>
  <c r="DA17" i="3"/>
  <c r="A18" i="3"/>
  <c r="CY18" i="3"/>
  <c r="CZ18" i="3"/>
  <c r="DA18" i="3"/>
  <c r="A19" i="3"/>
  <c r="CY19" i="3"/>
  <c r="CZ19" i="3"/>
  <c r="DA19" i="3"/>
  <c r="A20" i="3"/>
  <c r="CX20" i="3"/>
  <c r="CY20" i="3"/>
  <c r="CZ20" i="3"/>
  <c r="DA20" i="3"/>
  <c r="A21" i="3"/>
  <c r="CX21" i="3"/>
  <c r="CY21" i="3"/>
  <c r="CZ21" i="3"/>
  <c r="DA21" i="3"/>
  <c r="A22" i="3"/>
  <c r="CX22" i="3"/>
  <c r="CY22" i="3"/>
  <c r="CZ22" i="3"/>
  <c r="DA22" i="3"/>
  <c r="A23" i="3"/>
  <c r="CX23" i="3"/>
  <c r="CY23" i="3"/>
  <c r="CZ23" i="3"/>
  <c r="DA23" i="3"/>
  <c r="A24" i="3"/>
  <c r="CX24" i="3"/>
  <c r="CY24" i="3"/>
  <c r="CZ24" i="3"/>
  <c r="DA24" i="3"/>
  <c r="A25" i="3"/>
  <c r="CX25" i="3"/>
  <c r="CY25" i="3"/>
  <c r="CZ25" i="3"/>
  <c r="DA25" i="3"/>
  <c r="A26" i="3"/>
  <c r="CX26" i="3"/>
  <c r="CY26" i="3"/>
  <c r="CZ26" i="3"/>
  <c r="DA26" i="3"/>
  <c r="A27" i="3"/>
  <c r="CX27" i="3"/>
  <c r="CY27" i="3"/>
  <c r="CZ27" i="3"/>
  <c r="DA27" i="3"/>
  <c r="A28" i="3"/>
  <c r="CY28" i="3"/>
  <c r="CZ28" i="3"/>
  <c r="DA28" i="3"/>
  <c r="A29" i="3"/>
  <c r="CY29" i="3"/>
  <c r="CZ29" i="3"/>
  <c r="DA29" i="3"/>
  <c r="A30" i="3"/>
  <c r="CY30" i="3"/>
  <c r="CZ30" i="3"/>
  <c r="DA30" i="3"/>
  <c r="A31" i="3"/>
  <c r="CY31" i="3"/>
  <c r="CZ31" i="3"/>
  <c r="DA31" i="3"/>
  <c r="A32" i="3"/>
  <c r="CY32" i="3"/>
  <c r="CZ32" i="3"/>
  <c r="DA32" i="3"/>
  <c r="A33" i="3"/>
  <c r="CY33" i="3"/>
  <c r="CZ33" i="3"/>
  <c r="DA33" i="3"/>
  <c r="A34" i="3"/>
  <c r="CY34" i="3"/>
  <c r="CZ34" i="3"/>
  <c r="DA34" i="3"/>
  <c r="A35" i="3"/>
  <c r="CX35" i="3"/>
  <c r="CY35" i="3"/>
  <c r="CZ35" i="3"/>
  <c r="DA35" i="3"/>
  <c r="A36" i="3"/>
  <c r="CX36" i="3"/>
  <c r="CY36" i="3"/>
  <c r="CZ36" i="3"/>
  <c r="DA36" i="3"/>
  <c r="A37" i="3"/>
  <c r="CY37" i="3"/>
  <c r="CZ37" i="3"/>
  <c r="DA37" i="3"/>
  <c r="A38" i="3"/>
  <c r="CY38" i="3"/>
  <c r="CZ38" i="3"/>
  <c r="DA38" i="3"/>
  <c r="A39" i="3"/>
  <c r="CY39" i="3"/>
  <c r="CZ39" i="3"/>
  <c r="DA39" i="3"/>
  <c r="A40" i="3"/>
  <c r="CY40" i="3"/>
  <c r="CZ40" i="3"/>
  <c r="DA40" i="3"/>
  <c r="A41" i="3"/>
  <c r="CY41" i="3"/>
  <c r="CZ41" i="3"/>
  <c r="DA41" i="3"/>
  <c r="A42" i="3"/>
  <c r="CY42" i="3"/>
  <c r="CZ42" i="3"/>
  <c r="DA42" i="3"/>
  <c r="A43" i="3"/>
  <c r="CX43" i="3"/>
  <c r="CY43" i="3"/>
  <c r="CZ43" i="3"/>
  <c r="DA43" i="3"/>
  <c r="A44" i="3"/>
  <c r="CX44" i="3"/>
  <c r="CY44" i="3"/>
  <c r="CZ44" i="3"/>
  <c r="DA44" i="3"/>
  <c r="A45" i="3"/>
  <c r="CX45" i="3"/>
  <c r="CY45" i="3"/>
  <c r="CZ45" i="3"/>
  <c r="DA45" i="3"/>
  <c r="A46" i="3"/>
  <c r="CX46" i="3"/>
  <c r="CY46" i="3"/>
  <c r="CZ46" i="3"/>
  <c r="DA46" i="3"/>
  <c r="A47" i="3"/>
  <c r="CX47" i="3"/>
  <c r="CY47" i="3"/>
  <c r="CZ47" i="3"/>
  <c r="DA47" i="3"/>
  <c r="A48" i="3"/>
  <c r="CX48" i="3"/>
  <c r="CY48" i="3"/>
  <c r="CZ48" i="3"/>
  <c r="DA48" i="3"/>
  <c r="A49" i="3"/>
  <c r="CX49" i="3"/>
  <c r="CY49" i="3"/>
  <c r="CZ49" i="3"/>
  <c r="DA49" i="3"/>
  <c r="A50" i="3"/>
  <c r="CX50" i="3"/>
  <c r="CY50" i="3"/>
  <c r="CZ50" i="3"/>
  <c r="DA50" i="3"/>
  <c r="A51" i="3"/>
  <c r="CX51" i="3"/>
  <c r="CY51" i="3"/>
  <c r="CZ51" i="3"/>
  <c r="DA51" i="3"/>
  <c r="A52" i="3"/>
  <c r="CX52" i="3"/>
  <c r="CY52" i="3"/>
  <c r="CZ52" i="3"/>
  <c r="DA52" i="3"/>
  <c r="A53" i="3"/>
  <c r="CX53" i="3"/>
  <c r="CY53" i="3"/>
  <c r="CZ53" i="3"/>
  <c r="DA53" i="3"/>
  <c r="A54" i="3"/>
  <c r="CX54" i="3"/>
  <c r="CY54" i="3"/>
  <c r="CZ54" i="3"/>
  <c r="DA54" i="3"/>
  <c r="A55" i="3"/>
  <c r="CX55" i="3"/>
  <c r="CY55" i="3"/>
  <c r="CZ55" i="3"/>
  <c r="DA55" i="3"/>
  <c r="A56" i="3"/>
  <c r="CX56" i="3"/>
  <c r="CY56" i="3"/>
  <c r="CZ56" i="3"/>
  <c r="DA56" i="3"/>
  <c r="A57" i="3"/>
  <c r="CX57" i="3"/>
  <c r="CY57" i="3"/>
  <c r="CZ57" i="3"/>
  <c r="DA57" i="3"/>
  <c r="A58" i="3"/>
  <c r="CX58" i="3"/>
  <c r="CY58" i="3"/>
  <c r="CZ58" i="3"/>
  <c r="DA58" i="3"/>
  <c r="A59" i="3"/>
  <c r="CX59" i="3"/>
  <c r="CY59" i="3"/>
  <c r="CZ59" i="3"/>
  <c r="DA59" i="3"/>
  <c r="A60" i="3"/>
  <c r="CX60" i="3"/>
  <c r="CY60" i="3"/>
  <c r="CZ60" i="3"/>
  <c r="DA60" i="3"/>
  <c r="A61" i="3"/>
  <c r="CX61" i="3"/>
  <c r="CY61" i="3"/>
  <c r="CZ61" i="3"/>
  <c r="DA61" i="3"/>
  <c r="A62" i="3"/>
  <c r="CY62" i="3"/>
  <c r="CZ62" i="3"/>
  <c r="DA62" i="3"/>
  <c r="A63" i="3"/>
  <c r="CY63" i="3"/>
  <c r="CZ63" i="3"/>
  <c r="DA63" i="3"/>
  <c r="A64" i="3"/>
  <c r="CY64" i="3"/>
  <c r="CZ64" i="3"/>
  <c r="DA64" i="3"/>
  <c r="A65" i="3"/>
  <c r="CY65" i="3"/>
  <c r="CZ65" i="3"/>
  <c r="DA65" i="3"/>
  <c r="A66" i="3"/>
  <c r="CY66" i="3"/>
  <c r="CZ66" i="3"/>
  <c r="DA66" i="3"/>
  <c r="A67" i="3"/>
  <c r="CY67" i="3"/>
  <c r="CZ67" i="3"/>
  <c r="DA67" i="3"/>
  <c r="A68" i="3"/>
  <c r="CY68" i="3"/>
  <c r="CZ68" i="3"/>
  <c r="DA68" i="3"/>
  <c r="A69" i="3"/>
  <c r="CX69" i="3"/>
  <c r="CY69" i="3"/>
  <c r="CZ69" i="3"/>
  <c r="DA69" i="3"/>
  <c r="A70" i="3"/>
  <c r="CY70" i="3"/>
  <c r="CZ70" i="3"/>
  <c r="DA70" i="3"/>
  <c r="A71" i="3"/>
  <c r="CY71" i="3"/>
  <c r="CZ71" i="3"/>
  <c r="DA71" i="3"/>
  <c r="A72" i="3"/>
  <c r="CY72" i="3"/>
  <c r="CZ72" i="3"/>
  <c r="DA72" i="3"/>
  <c r="A73" i="3"/>
  <c r="CY73" i="3"/>
  <c r="CZ73" i="3"/>
  <c r="DA73" i="3"/>
  <c r="A74" i="3"/>
  <c r="CY74" i="3"/>
  <c r="CZ74" i="3"/>
  <c r="DA74" i="3"/>
  <c r="A75" i="3"/>
  <c r="CY75" i="3"/>
  <c r="CZ75" i="3"/>
  <c r="DA75" i="3"/>
  <c r="A76" i="3"/>
  <c r="CX76" i="3"/>
  <c r="CY76" i="3"/>
  <c r="CZ76" i="3"/>
  <c r="DA76" i="3"/>
  <c r="A77" i="3"/>
  <c r="CX77" i="3"/>
  <c r="CY77" i="3"/>
  <c r="CZ77" i="3"/>
  <c r="DA77" i="3"/>
  <c r="A78" i="3"/>
  <c r="CX78" i="3"/>
  <c r="CY78" i="3"/>
  <c r="CZ78" i="3"/>
  <c r="DA78" i="3"/>
  <c r="A79" i="3"/>
  <c r="CX79" i="3"/>
  <c r="CY79" i="3"/>
  <c r="CZ79" i="3"/>
  <c r="DA79" i="3"/>
  <c r="A80" i="3"/>
  <c r="CX80" i="3"/>
  <c r="CY80" i="3"/>
  <c r="CZ80" i="3"/>
  <c r="DA80" i="3"/>
  <c r="A81" i="3"/>
  <c r="CX81" i="3"/>
  <c r="CY81" i="3"/>
  <c r="CZ81" i="3"/>
  <c r="DA81" i="3"/>
  <c r="A82" i="3"/>
  <c r="CX82" i="3"/>
  <c r="CY82" i="3"/>
  <c r="CZ82" i="3"/>
  <c r="DA82" i="3"/>
  <c r="A83" i="3"/>
  <c r="CX83" i="3"/>
  <c r="CY83" i="3"/>
  <c r="CZ83" i="3"/>
  <c r="DA83" i="3"/>
  <c r="A84" i="3"/>
  <c r="CX84" i="3"/>
  <c r="CY84" i="3"/>
  <c r="CZ84" i="3"/>
  <c r="DA84" i="3"/>
  <c r="A85" i="3"/>
  <c r="CX85" i="3"/>
  <c r="CY85" i="3"/>
  <c r="CZ85" i="3"/>
  <c r="DA85" i="3"/>
  <c r="A86" i="3"/>
  <c r="CX86" i="3"/>
  <c r="CY86" i="3"/>
  <c r="CZ86" i="3"/>
  <c r="DA86" i="3"/>
  <c r="A87" i="3"/>
  <c r="CX87" i="3"/>
  <c r="CY87" i="3"/>
  <c r="CZ87" i="3"/>
  <c r="DA87" i="3"/>
  <c r="A88" i="3"/>
  <c r="CX88" i="3"/>
  <c r="CY88" i="3"/>
  <c r="CZ88" i="3"/>
  <c r="DA88" i="3"/>
  <c r="A89" i="3"/>
  <c r="CX89" i="3"/>
  <c r="CY89" i="3"/>
  <c r="CZ89" i="3"/>
  <c r="DA89" i="3"/>
  <c r="A90" i="3"/>
  <c r="CX90" i="3"/>
  <c r="CY90" i="3"/>
  <c r="CZ90" i="3"/>
  <c r="DA90" i="3"/>
  <c r="A91" i="3"/>
  <c r="CX91" i="3"/>
  <c r="CY91" i="3"/>
  <c r="CZ91" i="3"/>
  <c r="DA91" i="3"/>
  <c r="A92" i="3"/>
  <c r="CX92" i="3"/>
  <c r="CY92" i="3"/>
  <c r="CZ92" i="3"/>
  <c r="DA92" i="3"/>
  <c r="A93" i="3"/>
  <c r="CY93" i="3"/>
  <c r="CZ93" i="3"/>
  <c r="DA93" i="3"/>
  <c r="A94" i="3"/>
  <c r="CY94" i="3"/>
  <c r="CZ94" i="3"/>
  <c r="DA94" i="3"/>
  <c r="A95" i="3"/>
  <c r="CY95" i="3"/>
  <c r="CZ95" i="3"/>
  <c r="DA95" i="3"/>
  <c r="A96" i="3"/>
  <c r="CY96" i="3"/>
  <c r="CZ96" i="3"/>
  <c r="DA96" i="3"/>
  <c r="A97" i="3"/>
  <c r="CY97" i="3"/>
  <c r="CZ97" i="3"/>
  <c r="DA97" i="3"/>
  <c r="A98" i="3"/>
  <c r="CY98" i="3"/>
  <c r="CZ98" i="3"/>
  <c r="DA98" i="3"/>
  <c r="A99" i="3"/>
  <c r="CY99" i="3"/>
  <c r="CZ99" i="3"/>
  <c r="DA99" i="3"/>
  <c r="A100" i="3"/>
  <c r="CY100" i="3"/>
  <c r="CZ100" i="3"/>
  <c r="DA100" i="3"/>
  <c r="A101" i="3"/>
  <c r="CY101" i="3"/>
  <c r="CZ101" i="3"/>
  <c r="DA101" i="3"/>
  <c r="A102" i="3"/>
  <c r="CX102" i="3"/>
  <c r="CY102" i="3"/>
  <c r="CZ102" i="3"/>
  <c r="DA102" i="3"/>
  <c r="A103" i="3"/>
  <c r="CY103" i="3"/>
  <c r="CZ103" i="3"/>
  <c r="DA103" i="3"/>
  <c r="A104" i="3"/>
  <c r="CY104" i="3"/>
  <c r="CZ104" i="3"/>
  <c r="DA104" i="3"/>
  <c r="A105" i="3"/>
  <c r="CY105" i="3"/>
  <c r="CZ105" i="3"/>
  <c r="DA105" i="3"/>
  <c r="A106" i="3"/>
  <c r="CY106" i="3"/>
  <c r="CZ106" i="3"/>
  <c r="DA106" i="3"/>
  <c r="A107" i="3"/>
  <c r="CY107" i="3"/>
  <c r="CZ107" i="3"/>
  <c r="DA107" i="3"/>
  <c r="A108" i="3"/>
  <c r="CY108" i="3"/>
  <c r="CZ108" i="3"/>
  <c r="DA108" i="3"/>
  <c r="A109" i="3"/>
  <c r="CY109" i="3"/>
  <c r="CZ109" i="3"/>
  <c r="DA109" i="3"/>
  <c r="A110" i="3"/>
  <c r="CY110" i="3"/>
  <c r="CZ110" i="3"/>
  <c r="DA110" i="3"/>
  <c r="A111" i="3"/>
  <c r="CY111" i="3"/>
  <c r="CZ111" i="3"/>
  <c r="DA111" i="3"/>
  <c r="A112" i="3"/>
  <c r="CY112" i="3"/>
  <c r="CZ112" i="3"/>
  <c r="DA112" i="3"/>
  <c r="A113" i="3"/>
  <c r="CY113" i="3"/>
  <c r="CZ113" i="3"/>
  <c r="DA113" i="3"/>
  <c r="A114" i="3"/>
  <c r="CY114" i="3"/>
  <c r="CZ114" i="3"/>
  <c r="DA114" i="3"/>
  <c r="A115" i="3"/>
  <c r="CY115" i="3"/>
  <c r="CZ115" i="3"/>
  <c r="DA115" i="3"/>
  <c r="A116" i="3"/>
  <c r="CY116" i="3"/>
  <c r="CZ116" i="3"/>
  <c r="DA116" i="3"/>
  <c r="A117" i="3"/>
  <c r="CY117" i="3"/>
  <c r="CZ117" i="3"/>
  <c r="DA117" i="3"/>
  <c r="A118" i="3"/>
  <c r="CY118" i="3"/>
  <c r="CZ118" i="3"/>
  <c r="DA118" i="3"/>
  <c r="A119" i="3"/>
  <c r="CY119" i="3"/>
  <c r="CZ119" i="3"/>
  <c r="DA119" i="3"/>
  <c r="A120" i="3"/>
  <c r="CY120" i="3"/>
  <c r="CZ120" i="3"/>
  <c r="DA120" i="3"/>
  <c r="A121" i="3"/>
  <c r="CY121" i="3"/>
  <c r="CZ121" i="3"/>
  <c r="DA121" i="3"/>
  <c r="A122" i="3"/>
  <c r="CY122" i="3"/>
  <c r="CZ122" i="3"/>
  <c r="DA122" i="3"/>
  <c r="A123" i="3"/>
  <c r="CY123" i="3"/>
  <c r="CZ123" i="3"/>
  <c r="DA123" i="3"/>
  <c r="A124" i="3"/>
  <c r="CY124" i="3"/>
  <c r="CZ124" i="3"/>
  <c r="DA124" i="3"/>
  <c r="A125" i="3"/>
  <c r="CY125" i="3"/>
  <c r="CZ125" i="3"/>
  <c r="DA125" i="3"/>
  <c r="A126" i="3"/>
  <c r="CY126" i="3"/>
  <c r="CZ126" i="3"/>
  <c r="DA126" i="3"/>
  <c r="A127" i="3"/>
  <c r="CX127" i="3"/>
  <c r="CY127" i="3"/>
  <c r="CZ127" i="3"/>
  <c r="DA127" i="3"/>
  <c r="A128" i="3"/>
  <c r="CX128" i="3"/>
  <c r="CY128" i="3"/>
  <c r="CZ128" i="3"/>
  <c r="DA128" i="3"/>
  <c r="A129" i="3"/>
  <c r="CX129" i="3"/>
  <c r="CY129" i="3"/>
  <c r="CZ129" i="3"/>
  <c r="DA129" i="3"/>
  <c r="A130" i="3"/>
  <c r="CY130" i="3"/>
  <c r="CZ130" i="3"/>
  <c r="DA130" i="3"/>
  <c r="A131" i="3"/>
  <c r="CY131" i="3"/>
  <c r="CZ131" i="3"/>
  <c r="DA131" i="3"/>
  <c r="A132" i="3"/>
  <c r="CY132" i="3"/>
  <c r="CZ132" i="3"/>
  <c r="DA132" i="3"/>
  <c r="A133" i="3"/>
  <c r="CX133" i="3"/>
  <c r="CY133" i="3"/>
  <c r="CZ133" i="3"/>
  <c r="DA133" i="3"/>
  <c r="A134" i="3"/>
  <c r="CX134" i="3"/>
  <c r="CY134" i="3"/>
  <c r="CZ134" i="3"/>
  <c r="DA134" i="3"/>
  <c r="A135" i="3"/>
  <c r="CX135" i="3"/>
  <c r="CY135" i="3"/>
  <c r="CZ135" i="3"/>
  <c r="DA135" i="3"/>
  <c r="A136" i="3"/>
  <c r="CX136" i="3"/>
  <c r="CY136" i="3"/>
  <c r="CZ136" i="3"/>
  <c r="DA136" i="3"/>
  <c r="A137" i="3"/>
  <c r="CX137" i="3"/>
  <c r="CY137" i="3"/>
  <c r="CZ137" i="3"/>
  <c r="DA137" i="3"/>
  <c r="A138" i="3"/>
  <c r="CX138" i="3"/>
  <c r="CY138" i="3"/>
  <c r="CZ138" i="3"/>
  <c r="DA138" i="3"/>
  <c r="A139" i="3"/>
  <c r="CX139" i="3"/>
  <c r="CY139" i="3"/>
  <c r="CZ139" i="3"/>
  <c r="DA139" i="3"/>
  <c r="A140" i="3"/>
  <c r="CX140" i="3"/>
  <c r="CY140" i="3"/>
  <c r="CZ140" i="3"/>
  <c r="DA140" i="3"/>
  <c r="A141" i="3"/>
  <c r="CX141" i="3"/>
  <c r="CY141" i="3"/>
  <c r="CZ141" i="3"/>
  <c r="DA141" i="3"/>
  <c r="A142" i="3"/>
  <c r="CY142" i="3"/>
  <c r="CZ142" i="3"/>
  <c r="DA142" i="3"/>
  <c r="A143" i="3"/>
  <c r="CY143" i="3"/>
  <c r="CZ143" i="3"/>
  <c r="DA143" i="3"/>
  <c r="A144" i="3"/>
  <c r="CY144" i="3"/>
  <c r="CZ144" i="3"/>
  <c r="DA144" i="3"/>
  <c r="A145" i="3"/>
  <c r="CY145" i="3"/>
  <c r="CZ145" i="3"/>
  <c r="DA145" i="3"/>
  <c r="A146" i="3"/>
  <c r="CY146" i="3"/>
  <c r="CZ146" i="3"/>
  <c r="DA146" i="3"/>
  <c r="A147" i="3"/>
  <c r="CY147" i="3"/>
  <c r="CZ147" i="3"/>
  <c r="DA147" i="3"/>
  <c r="A148" i="3"/>
  <c r="CY148" i="3"/>
  <c r="CZ148" i="3"/>
  <c r="DA148" i="3"/>
  <c r="A149" i="3"/>
  <c r="CY149" i="3"/>
  <c r="CZ149" i="3"/>
  <c r="DA149" i="3"/>
  <c r="A150" i="3"/>
  <c r="CY150" i="3"/>
  <c r="CZ150" i="3"/>
  <c r="DA150" i="3"/>
  <c r="A151" i="3"/>
  <c r="CY151" i="3"/>
  <c r="CZ151" i="3"/>
  <c r="DA151" i="3"/>
  <c r="A152" i="3"/>
  <c r="CY152" i="3"/>
  <c r="CZ152" i="3"/>
  <c r="DA152" i="3"/>
  <c r="A153" i="3"/>
  <c r="CY153" i="3"/>
  <c r="CZ153" i="3"/>
  <c r="DA153" i="3"/>
  <c r="A154" i="3"/>
  <c r="CY154" i="3"/>
  <c r="CZ154" i="3"/>
  <c r="DA154" i="3"/>
  <c r="A155" i="3"/>
  <c r="CY155" i="3"/>
  <c r="CZ155" i="3"/>
  <c r="DA155" i="3"/>
  <c r="A156" i="3"/>
  <c r="CY156" i="3"/>
  <c r="CZ156" i="3"/>
  <c r="DA156" i="3"/>
  <c r="A157" i="3"/>
  <c r="CY157" i="3"/>
  <c r="CZ157" i="3"/>
  <c r="DA157" i="3"/>
  <c r="A158" i="3"/>
  <c r="CY158" i="3"/>
  <c r="CZ158" i="3"/>
  <c r="DA158" i="3"/>
  <c r="A159" i="3"/>
  <c r="CY159" i="3"/>
  <c r="CZ159" i="3"/>
  <c r="DA159" i="3"/>
  <c r="A160" i="3"/>
  <c r="CY160" i="3"/>
  <c r="CZ160" i="3"/>
  <c r="DA160" i="3"/>
  <c r="A161" i="3"/>
  <c r="CY161" i="3"/>
  <c r="CZ161" i="3"/>
  <c r="DA161" i="3"/>
  <c r="A162" i="3"/>
  <c r="CY162" i="3"/>
  <c r="CZ162" i="3"/>
  <c r="DA162" i="3"/>
  <c r="A163" i="3"/>
  <c r="CY163" i="3"/>
  <c r="CZ163" i="3"/>
  <c r="DA163" i="3"/>
  <c r="A164" i="3"/>
  <c r="CY164" i="3"/>
  <c r="CZ164" i="3"/>
  <c r="DA164" i="3"/>
  <c r="A165" i="3"/>
  <c r="CY165" i="3"/>
  <c r="CZ165" i="3"/>
  <c r="DA165" i="3"/>
  <c r="A166" i="3"/>
  <c r="CX166" i="3"/>
  <c r="CY166" i="3"/>
  <c r="CZ166" i="3"/>
  <c r="DA166" i="3"/>
  <c r="A167" i="3"/>
  <c r="CX167" i="3"/>
  <c r="CY167" i="3"/>
  <c r="CZ167" i="3"/>
  <c r="DA167" i="3"/>
  <c r="A168" i="3"/>
  <c r="CX168" i="3"/>
  <c r="CY168" i="3"/>
  <c r="CZ168" i="3"/>
  <c r="DA168" i="3"/>
  <c r="A169" i="3"/>
  <c r="CX169" i="3"/>
  <c r="CY169" i="3"/>
  <c r="CZ169" i="3"/>
  <c r="DA169" i="3"/>
  <c r="A170" i="3"/>
  <c r="CX170" i="3"/>
  <c r="CY170" i="3"/>
  <c r="CZ170" i="3"/>
  <c r="DA170" i="3"/>
  <c r="A171" i="3"/>
  <c r="CX171" i="3"/>
  <c r="CY171" i="3"/>
  <c r="CZ171" i="3"/>
  <c r="DA171" i="3"/>
  <c r="A172" i="3"/>
  <c r="CX172" i="3"/>
  <c r="CY172" i="3"/>
  <c r="CZ172" i="3"/>
  <c r="DA172" i="3"/>
  <c r="A173" i="3"/>
  <c r="CX173" i="3"/>
  <c r="CY173" i="3"/>
  <c r="CZ173" i="3"/>
  <c r="DA173" i="3"/>
  <c r="A174" i="3"/>
  <c r="CX174" i="3"/>
  <c r="CY174" i="3"/>
  <c r="CZ174" i="3"/>
  <c r="DA174" i="3"/>
  <c r="A175" i="3"/>
  <c r="CX175" i="3"/>
  <c r="CY175" i="3"/>
  <c r="CZ175" i="3"/>
  <c r="DA175" i="3"/>
  <c r="A176" i="3"/>
  <c r="CX176" i="3"/>
  <c r="CY176" i="3"/>
  <c r="CZ176" i="3"/>
  <c r="DA176" i="3"/>
  <c r="A177" i="3"/>
  <c r="CX177" i="3"/>
  <c r="CY177" i="3"/>
  <c r="CZ177" i="3"/>
  <c r="DA177" i="3"/>
  <c r="A178" i="3"/>
  <c r="CX178" i="3"/>
  <c r="CY178" i="3"/>
  <c r="CZ178" i="3"/>
  <c r="DA178" i="3"/>
  <c r="A179" i="3"/>
  <c r="CX179" i="3"/>
  <c r="CY179" i="3"/>
  <c r="CZ179" i="3"/>
  <c r="DA179" i="3"/>
  <c r="A180" i="3"/>
  <c r="CY180" i="3"/>
  <c r="CZ180" i="3"/>
  <c r="DA180" i="3"/>
  <c r="A181" i="3"/>
  <c r="CY181" i="3"/>
  <c r="CZ181" i="3"/>
  <c r="DA181" i="3"/>
  <c r="A182" i="3"/>
  <c r="CY182" i="3"/>
  <c r="CZ182" i="3"/>
  <c r="DA182" i="3"/>
  <c r="A183" i="3"/>
  <c r="CY183" i="3"/>
  <c r="CZ183" i="3"/>
  <c r="DA183" i="3"/>
  <c r="A184" i="3"/>
  <c r="CY184" i="3"/>
  <c r="CZ184" i="3"/>
  <c r="DA184" i="3"/>
  <c r="A185" i="3"/>
  <c r="CX185" i="3"/>
  <c r="CY185" i="3"/>
  <c r="CZ185" i="3"/>
  <c r="DA185" i="3"/>
  <c r="A186" i="3"/>
  <c r="CX186" i="3"/>
  <c r="CY186" i="3"/>
  <c r="CZ186" i="3"/>
  <c r="DA186" i="3"/>
  <c r="A187" i="3"/>
  <c r="CX187" i="3"/>
  <c r="CY187" i="3"/>
  <c r="CZ187" i="3"/>
  <c r="DA187" i="3"/>
  <c r="A188" i="3"/>
  <c r="CX188" i="3"/>
  <c r="CY188" i="3"/>
  <c r="CZ188" i="3"/>
  <c r="DA188" i="3"/>
  <c r="A189" i="3"/>
  <c r="CX189" i="3"/>
  <c r="CY189" i="3"/>
  <c r="CZ189" i="3"/>
  <c r="DA189" i="3"/>
  <c r="A190" i="3"/>
  <c r="CX190" i="3"/>
  <c r="CY190" i="3"/>
  <c r="CZ190" i="3"/>
  <c r="DA190" i="3"/>
  <c r="A191" i="3"/>
  <c r="CX191" i="3"/>
  <c r="CY191" i="3"/>
  <c r="CZ191" i="3"/>
  <c r="DA191" i="3"/>
  <c r="A192" i="3"/>
  <c r="CX192" i="3"/>
  <c r="CY192" i="3"/>
  <c r="CZ192" i="3"/>
  <c r="DA192" i="3"/>
  <c r="A193" i="3"/>
  <c r="CX193" i="3"/>
  <c r="CY193" i="3"/>
  <c r="CZ193" i="3"/>
  <c r="DA193" i="3"/>
  <c r="A194" i="3"/>
  <c r="CX194" i="3"/>
  <c r="CY194" i="3"/>
  <c r="CZ194" i="3"/>
  <c r="DA194" i="3"/>
  <c r="A195" i="3"/>
  <c r="CX195" i="3"/>
  <c r="CY195" i="3"/>
  <c r="CZ195" i="3"/>
  <c r="DA195" i="3"/>
  <c r="A196" i="3"/>
  <c r="CX196" i="3"/>
  <c r="CY196" i="3"/>
  <c r="CZ196" i="3"/>
  <c r="DA196" i="3"/>
  <c r="A197" i="3"/>
  <c r="CX197" i="3"/>
  <c r="CY197" i="3"/>
  <c r="CZ197" i="3"/>
  <c r="DA197" i="3"/>
  <c r="A198" i="3"/>
  <c r="CX198" i="3"/>
  <c r="CY198" i="3"/>
  <c r="CZ198" i="3"/>
  <c r="DA198" i="3"/>
  <c r="A199" i="3"/>
  <c r="CX199" i="3"/>
  <c r="CY199" i="3"/>
  <c r="CZ199" i="3"/>
  <c r="DA199" i="3"/>
  <c r="A200" i="3"/>
  <c r="CX200" i="3"/>
  <c r="CY200" i="3"/>
  <c r="CZ200" i="3"/>
  <c r="DA200" i="3"/>
  <c r="A201" i="3"/>
  <c r="CX201" i="3"/>
  <c r="CY201" i="3"/>
  <c r="CZ201" i="3"/>
  <c r="DA201" i="3"/>
  <c r="A202" i="3"/>
  <c r="CY202" i="3"/>
  <c r="CZ202" i="3"/>
  <c r="DA202" i="3"/>
  <c r="A203" i="3"/>
  <c r="CY203" i="3"/>
  <c r="CZ203" i="3"/>
  <c r="DA203" i="3"/>
  <c r="A204" i="3"/>
  <c r="CY204" i="3"/>
  <c r="CZ204" i="3"/>
  <c r="DA204" i="3"/>
  <c r="A205" i="3"/>
  <c r="CY205" i="3"/>
  <c r="CZ205" i="3"/>
  <c r="DA205" i="3"/>
  <c r="A206" i="3"/>
  <c r="CY206" i="3"/>
  <c r="CZ206" i="3"/>
  <c r="DA206" i="3"/>
  <c r="A207" i="3"/>
  <c r="CY207" i="3"/>
  <c r="CZ207" i="3"/>
  <c r="DA207" i="3"/>
  <c r="A208" i="3"/>
  <c r="CX208" i="3"/>
  <c r="CY208" i="3"/>
  <c r="CZ208" i="3"/>
  <c r="DA208" i="3"/>
  <c r="A209" i="3"/>
  <c r="CX209" i="3"/>
  <c r="CY209" i="3"/>
  <c r="CZ209" i="3"/>
  <c r="DA209" i="3"/>
  <c r="A210" i="3"/>
  <c r="CX210" i="3"/>
  <c r="CY210" i="3"/>
  <c r="CZ210" i="3"/>
  <c r="DA210" i="3"/>
  <c r="A211" i="3"/>
  <c r="CY211" i="3"/>
  <c r="CZ211" i="3"/>
  <c r="DA211" i="3"/>
  <c r="A212" i="3"/>
  <c r="CY212" i="3"/>
  <c r="CZ212" i="3"/>
  <c r="DA212" i="3"/>
  <c r="A213" i="3"/>
  <c r="CY213" i="3"/>
  <c r="CZ213" i="3"/>
  <c r="DA213" i="3"/>
  <c r="A214" i="3"/>
  <c r="CY214" i="3"/>
  <c r="CZ214" i="3"/>
  <c r="DA214" i="3"/>
  <c r="A215" i="3"/>
  <c r="CY215" i="3"/>
  <c r="CZ215" i="3"/>
  <c r="DA215" i="3"/>
  <c r="A216" i="3"/>
  <c r="CY216" i="3"/>
  <c r="CZ216" i="3"/>
  <c r="DA216" i="3"/>
  <c r="A217" i="3"/>
  <c r="CX217" i="3"/>
  <c r="CY217" i="3"/>
  <c r="CZ217" i="3"/>
  <c r="DA217" i="3"/>
  <c r="A218" i="3"/>
  <c r="CX218" i="3"/>
  <c r="CY218" i="3"/>
  <c r="CZ218" i="3"/>
  <c r="DA218" i="3"/>
  <c r="A219" i="3"/>
  <c r="CX219" i="3"/>
  <c r="CY219" i="3"/>
  <c r="CZ219" i="3"/>
  <c r="DA219" i="3"/>
  <c r="A220" i="3"/>
  <c r="CY220" i="3"/>
  <c r="CZ220" i="3"/>
  <c r="DA220" i="3"/>
  <c r="A221" i="3"/>
  <c r="CX221" i="3"/>
  <c r="CY221" i="3"/>
  <c r="CZ221" i="3"/>
  <c r="DA221" i="3"/>
  <c r="A222" i="3"/>
  <c r="CX222" i="3"/>
  <c r="CY222" i="3"/>
  <c r="CZ222" i="3"/>
  <c r="DA222" i="3"/>
  <c r="A223" i="3"/>
  <c r="CX223" i="3"/>
  <c r="CY223" i="3"/>
  <c r="CZ223" i="3"/>
  <c r="DA223" i="3"/>
  <c r="A224" i="3"/>
  <c r="CX224" i="3"/>
  <c r="CY224" i="3"/>
  <c r="CZ224" i="3"/>
  <c r="DA224" i="3"/>
  <c r="A225" i="3"/>
  <c r="CX225" i="3"/>
  <c r="CY225" i="3"/>
  <c r="CZ225" i="3"/>
  <c r="DA225" i="3"/>
  <c r="A226" i="3"/>
  <c r="CX226" i="3"/>
  <c r="CY226" i="3"/>
  <c r="CZ226" i="3"/>
  <c r="DA226" i="3"/>
  <c r="A227" i="3"/>
  <c r="CX227" i="3"/>
  <c r="CY227" i="3"/>
  <c r="CZ227" i="3"/>
  <c r="DA227" i="3"/>
  <c r="A228" i="3"/>
  <c r="CX228" i="3"/>
  <c r="CY228" i="3"/>
  <c r="CZ228" i="3"/>
  <c r="DA228" i="3"/>
  <c r="A229" i="3"/>
  <c r="CY229" i="3"/>
  <c r="CZ229" i="3"/>
  <c r="DA229" i="3"/>
  <c r="A230" i="3"/>
  <c r="CY230" i="3"/>
  <c r="CZ230" i="3"/>
  <c r="DA230" i="3"/>
  <c r="A231" i="3"/>
  <c r="CY231" i="3"/>
  <c r="CZ231" i="3"/>
  <c r="DA231" i="3"/>
  <c r="A232" i="3"/>
  <c r="CY232" i="3"/>
  <c r="CZ232" i="3"/>
  <c r="DA232" i="3"/>
  <c r="A233" i="3"/>
  <c r="CX233" i="3"/>
  <c r="CY233" i="3"/>
  <c r="CZ233" i="3"/>
  <c r="DA233" i="3"/>
  <c r="A234" i="3"/>
  <c r="CX234" i="3"/>
  <c r="CY234" i="3"/>
  <c r="CZ234" i="3"/>
  <c r="DA234" i="3"/>
  <c r="A235" i="3"/>
  <c r="CX235" i="3"/>
  <c r="CY235" i="3"/>
  <c r="CZ235" i="3"/>
  <c r="DA235" i="3"/>
  <c r="A236" i="3"/>
  <c r="CX236" i="3"/>
  <c r="CY236" i="3"/>
  <c r="CZ236" i="3"/>
  <c r="DA236" i="3"/>
  <c r="A237" i="3"/>
  <c r="CX237" i="3"/>
  <c r="CY237" i="3"/>
  <c r="CZ237" i="3"/>
  <c r="DA237" i="3"/>
  <c r="A238" i="3"/>
  <c r="CX238" i="3"/>
  <c r="CY238" i="3"/>
  <c r="CZ238" i="3"/>
  <c r="DA238" i="3"/>
  <c r="A239" i="3"/>
  <c r="CY239" i="3"/>
  <c r="CZ239" i="3"/>
  <c r="DA239" i="3"/>
  <c r="A240" i="3"/>
  <c r="CX240" i="3"/>
  <c r="CY240" i="3"/>
  <c r="CZ240" i="3"/>
  <c r="DA240" i="3"/>
  <c r="A241" i="3"/>
  <c r="CX241" i="3"/>
  <c r="CY241" i="3"/>
  <c r="CZ241" i="3"/>
  <c r="DA241" i="3"/>
  <c r="A242" i="3"/>
  <c r="CX242" i="3"/>
  <c r="CY242" i="3"/>
  <c r="CZ242" i="3"/>
  <c r="DA242" i="3"/>
  <c r="A243" i="3"/>
  <c r="CX243" i="3"/>
  <c r="CY243" i="3"/>
  <c r="CZ243" i="3"/>
  <c r="DA243" i="3"/>
  <c r="A244" i="3"/>
  <c r="CX244" i="3"/>
  <c r="CY244" i="3"/>
  <c r="CZ244" i="3"/>
  <c r="DA244" i="3"/>
  <c r="A245" i="3"/>
  <c r="CX245" i="3"/>
  <c r="CY245" i="3"/>
  <c r="CZ245" i="3"/>
  <c r="DA245" i="3"/>
  <c r="A246" i="3"/>
  <c r="CX246" i="3"/>
  <c r="CY246" i="3"/>
  <c r="CZ246" i="3"/>
  <c r="DA246" i="3"/>
  <c r="A247" i="3"/>
  <c r="CX247" i="3"/>
  <c r="CY247" i="3"/>
  <c r="CZ247" i="3"/>
  <c r="DA247" i="3"/>
  <c r="A248" i="3"/>
  <c r="CX248" i="3"/>
  <c r="CY248" i="3"/>
  <c r="CZ248" i="3"/>
  <c r="DA248" i="3"/>
  <c r="A249" i="3"/>
  <c r="CX249" i="3"/>
  <c r="CY249" i="3"/>
  <c r="CZ249" i="3"/>
  <c r="DA249" i="3"/>
  <c r="A250" i="3"/>
  <c r="CX250" i="3"/>
  <c r="CY250" i="3"/>
  <c r="CZ250" i="3"/>
  <c r="DA250" i="3"/>
  <c r="A251" i="3"/>
  <c r="CX251" i="3"/>
  <c r="CY251" i="3"/>
  <c r="CZ251" i="3"/>
  <c r="DA251" i="3"/>
  <c r="A252" i="3"/>
  <c r="CX252" i="3"/>
  <c r="CY252" i="3"/>
  <c r="CZ252" i="3"/>
  <c r="DA252" i="3"/>
  <c r="A253" i="3"/>
  <c r="CX253" i="3"/>
  <c r="CY253" i="3"/>
  <c r="CZ253" i="3"/>
  <c r="DA253" i="3"/>
  <c r="A254" i="3"/>
  <c r="CX254" i="3"/>
  <c r="CY254" i="3"/>
  <c r="CZ254" i="3"/>
  <c r="DA254" i="3"/>
  <c r="A255" i="3"/>
  <c r="CX255" i="3"/>
  <c r="CY255" i="3"/>
  <c r="CZ255" i="3"/>
  <c r="DA255" i="3"/>
  <c r="A256" i="3"/>
  <c r="CX256" i="3"/>
  <c r="CY256" i="3"/>
  <c r="CZ256" i="3"/>
  <c r="DA256" i="3"/>
  <c r="A257" i="3"/>
  <c r="CX257" i="3"/>
  <c r="CY257" i="3"/>
  <c r="CZ257" i="3"/>
  <c r="DA257" i="3"/>
  <c r="A258" i="3"/>
  <c r="CX258" i="3"/>
  <c r="CY258" i="3"/>
  <c r="CZ258" i="3"/>
  <c r="DA258" i="3"/>
  <c r="A259" i="3"/>
  <c r="CX259" i="3"/>
  <c r="CY259" i="3"/>
  <c r="CZ259" i="3"/>
  <c r="DA259" i="3"/>
  <c r="A260" i="3"/>
  <c r="CX260" i="3"/>
  <c r="CY260" i="3"/>
  <c r="CZ260" i="3"/>
  <c r="DA260" i="3"/>
  <c r="A261" i="3"/>
  <c r="CX261" i="3"/>
  <c r="CY261" i="3"/>
  <c r="CZ261" i="3"/>
  <c r="DA261" i="3"/>
  <c r="A262" i="3"/>
  <c r="CX262" i="3"/>
  <c r="CY262" i="3"/>
  <c r="CZ262" i="3"/>
  <c r="DA262" i="3"/>
  <c r="A263" i="3"/>
  <c r="CX263" i="3"/>
  <c r="CY263" i="3"/>
  <c r="CZ263" i="3"/>
  <c r="DA263" i="3"/>
  <c r="A264" i="3"/>
  <c r="CX264" i="3"/>
  <c r="CY264" i="3"/>
  <c r="CZ264" i="3"/>
  <c r="DA264" i="3"/>
  <c r="A265" i="3"/>
  <c r="CX265" i="3"/>
  <c r="CY265" i="3"/>
  <c r="CZ265" i="3"/>
  <c r="DA265" i="3"/>
  <c r="A266" i="3"/>
  <c r="CX266" i="3"/>
  <c r="CY266" i="3"/>
  <c r="CZ266" i="3"/>
  <c r="DA266" i="3"/>
  <c r="A267" i="3"/>
  <c r="CX267" i="3"/>
  <c r="CY267" i="3"/>
  <c r="CZ267" i="3"/>
  <c r="DA267" i="3"/>
  <c r="A268" i="3"/>
  <c r="CX268" i="3"/>
  <c r="CY268" i="3"/>
  <c r="CZ268" i="3"/>
  <c r="DA268" i="3"/>
  <c r="A269" i="3"/>
  <c r="CX269" i="3"/>
  <c r="CY269" i="3"/>
  <c r="CZ269" i="3"/>
  <c r="DA269" i="3"/>
  <c r="A270" i="3"/>
  <c r="CX270" i="3"/>
  <c r="CY270" i="3"/>
  <c r="CZ270" i="3"/>
  <c r="DA270" i="3"/>
  <c r="A271" i="3"/>
  <c r="CX271" i="3"/>
  <c r="CY271" i="3"/>
  <c r="CZ271" i="3"/>
  <c r="DA271" i="3"/>
  <c r="A272" i="3"/>
  <c r="CX272" i="3"/>
  <c r="CY272" i="3"/>
  <c r="CZ272" i="3"/>
  <c r="DA272" i="3"/>
  <c r="A273" i="3"/>
  <c r="CX273" i="3"/>
  <c r="CY273" i="3"/>
  <c r="CZ273" i="3"/>
  <c r="DA273" i="3"/>
  <c r="A274" i="3"/>
  <c r="CX274" i="3"/>
  <c r="CY274" i="3"/>
  <c r="CZ274" i="3"/>
  <c r="DA274" i="3"/>
  <c r="A275" i="3"/>
  <c r="CX275" i="3"/>
  <c r="CY275" i="3"/>
  <c r="CZ275" i="3"/>
  <c r="DA275" i="3"/>
  <c r="A276" i="3"/>
  <c r="CX276" i="3"/>
  <c r="CY276" i="3"/>
  <c r="CZ276" i="3"/>
  <c r="DA276" i="3"/>
  <c r="A277" i="3"/>
  <c r="CX277" i="3"/>
  <c r="CY277" i="3"/>
  <c r="CZ277" i="3"/>
  <c r="DA277" i="3"/>
  <c r="A278" i="3"/>
  <c r="CX278" i="3"/>
  <c r="CY278" i="3"/>
  <c r="CZ278" i="3"/>
  <c r="DA278" i="3"/>
  <c r="A279" i="3"/>
  <c r="CX279" i="3"/>
  <c r="CY279" i="3"/>
  <c r="CZ279" i="3"/>
  <c r="DA279" i="3"/>
  <c r="A280" i="3"/>
  <c r="CX280" i="3"/>
  <c r="CY280" i="3"/>
  <c r="CZ280" i="3"/>
  <c r="DA280" i="3"/>
  <c r="A281" i="3"/>
  <c r="CX281" i="3"/>
  <c r="CY281" i="3"/>
  <c r="CZ281" i="3"/>
  <c r="DA281" i="3"/>
  <c r="A282" i="3"/>
  <c r="CX282" i="3"/>
  <c r="CY282" i="3"/>
  <c r="CZ282" i="3"/>
  <c r="DA282" i="3"/>
  <c r="A283" i="3"/>
  <c r="CX283" i="3"/>
  <c r="CY283" i="3"/>
  <c r="CZ283" i="3"/>
  <c r="DA283" i="3"/>
  <c r="A284" i="3"/>
  <c r="CX284" i="3"/>
  <c r="CY284" i="3"/>
  <c r="CZ284" i="3"/>
  <c r="DA284" i="3"/>
  <c r="A285" i="3"/>
  <c r="CY285" i="3"/>
  <c r="CZ285" i="3"/>
  <c r="DA285" i="3"/>
  <c r="A286" i="3"/>
  <c r="CY286" i="3"/>
  <c r="CZ286" i="3"/>
  <c r="DA286" i="3"/>
  <c r="A287" i="3"/>
  <c r="CY287" i="3"/>
  <c r="CZ287" i="3"/>
  <c r="DA287" i="3"/>
  <c r="A288" i="3"/>
  <c r="CX288" i="3"/>
  <c r="CY288" i="3"/>
  <c r="CZ288" i="3"/>
  <c r="DA288" i="3"/>
  <c r="A289" i="3"/>
  <c r="CX289" i="3"/>
  <c r="CY289" i="3"/>
  <c r="CZ289" i="3"/>
  <c r="DA289" i="3"/>
  <c r="A290" i="3"/>
  <c r="CX290" i="3"/>
  <c r="CY290" i="3"/>
  <c r="CZ290" i="3"/>
  <c r="DA290" i="3"/>
  <c r="A291" i="3"/>
  <c r="CX291" i="3"/>
  <c r="CY291" i="3"/>
  <c r="CZ291" i="3"/>
  <c r="DA291" i="3"/>
  <c r="A292" i="3"/>
  <c r="CX292" i="3"/>
  <c r="CY292" i="3"/>
  <c r="CZ292" i="3"/>
  <c r="DA292" i="3"/>
  <c r="A293" i="3"/>
  <c r="CX293" i="3"/>
  <c r="CY293" i="3"/>
  <c r="CZ293" i="3"/>
  <c r="DA293" i="3"/>
  <c r="A294" i="3"/>
  <c r="CX294" i="3"/>
  <c r="CY294" i="3"/>
  <c r="CZ294" i="3"/>
  <c r="DA294" i="3"/>
  <c r="A295" i="3"/>
  <c r="CX295" i="3"/>
  <c r="CY295" i="3"/>
  <c r="CZ295" i="3"/>
  <c r="DA295" i="3"/>
  <c r="A296" i="3"/>
  <c r="CX296" i="3"/>
  <c r="CY296" i="3"/>
  <c r="CZ296" i="3"/>
  <c r="DA296" i="3"/>
  <c r="A297" i="3"/>
  <c r="CX297" i="3"/>
  <c r="CY297" i="3"/>
  <c r="CZ297" i="3"/>
  <c r="DA297" i="3"/>
  <c r="A298" i="3"/>
  <c r="CX298" i="3"/>
  <c r="CY298" i="3"/>
  <c r="CZ298" i="3"/>
  <c r="DA298" i="3"/>
  <c r="A299" i="3"/>
  <c r="CX299" i="3"/>
  <c r="CY299" i="3"/>
  <c r="CZ299" i="3"/>
  <c r="DA299" i="3"/>
  <c r="A300" i="3"/>
  <c r="CX300" i="3"/>
  <c r="CY300" i="3"/>
  <c r="CZ300" i="3"/>
  <c r="DA300" i="3"/>
  <c r="A301" i="3"/>
  <c r="CX301" i="3"/>
  <c r="CY301" i="3"/>
  <c r="CZ301" i="3"/>
  <c r="DA301" i="3"/>
  <c r="A302" i="3"/>
  <c r="CX302" i="3"/>
  <c r="CY302" i="3"/>
  <c r="CZ302" i="3"/>
  <c r="DA302" i="3"/>
  <c r="A303" i="3"/>
  <c r="CX303" i="3"/>
  <c r="CY303" i="3"/>
  <c r="CZ303" i="3"/>
  <c r="DA303" i="3"/>
  <c r="A304" i="3"/>
  <c r="CX304" i="3"/>
  <c r="CY304" i="3"/>
  <c r="CZ304" i="3"/>
  <c r="DA304" i="3"/>
  <c r="A305" i="3"/>
  <c r="CX305" i="3"/>
  <c r="CY305" i="3"/>
  <c r="CZ305" i="3"/>
  <c r="DA305" i="3"/>
  <c r="A306" i="3"/>
  <c r="CX306" i="3"/>
  <c r="CY306" i="3"/>
  <c r="CZ306" i="3"/>
  <c r="DA306" i="3"/>
  <c r="A307" i="3"/>
  <c r="CX307" i="3"/>
  <c r="CY307" i="3"/>
  <c r="CZ307" i="3"/>
  <c r="DA307" i="3"/>
  <c r="A308" i="3"/>
  <c r="CX308" i="3"/>
  <c r="CY308" i="3"/>
  <c r="CZ308" i="3"/>
  <c r="DA308" i="3"/>
  <c r="A309" i="3"/>
  <c r="CX309" i="3"/>
  <c r="CY309" i="3"/>
  <c r="CZ309" i="3"/>
  <c r="DA309" i="3"/>
  <c r="A310" i="3"/>
  <c r="CX310" i="3"/>
  <c r="CY310" i="3"/>
  <c r="CZ310" i="3"/>
  <c r="DA310" i="3"/>
  <c r="A311" i="3"/>
  <c r="CX311" i="3"/>
  <c r="CY311" i="3"/>
  <c r="CZ311" i="3"/>
  <c r="DA311" i="3"/>
  <c r="A312" i="3"/>
  <c r="CX312" i="3"/>
  <c r="CY312" i="3"/>
  <c r="CZ312" i="3"/>
  <c r="DA312" i="3"/>
  <c r="A313" i="3"/>
  <c r="CX313" i="3"/>
  <c r="CY313" i="3"/>
  <c r="CZ313" i="3"/>
  <c r="DA313" i="3"/>
  <c r="A314" i="3"/>
  <c r="CX314" i="3"/>
  <c r="CY314" i="3"/>
  <c r="CZ314" i="3"/>
  <c r="DA314" i="3"/>
  <c r="A315" i="3"/>
  <c r="CX315" i="3"/>
  <c r="CY315" i="3"/>
  <c r="CZ315" i="3"/>
  <c r="DA315" i="3"/>
  <c r="A316" i="3"/>
  <c r="CX316" i="3"/>
  <c r="CY316" i="3"/>
  <c r="CZ316" i="3"/>
  <c r="DA316" i="3"/>
  <c r="A317" i="3"/>
  <c r="CX317" i="3"/>
  <c r="CY317" i="3"/>
  <c r="CZ317" i="3"/>
  <c r="DA317" i="3"/>
  <c r="A318" i="3"/>
  <c r="CX318" i="3"/>
  <c r="CY318" i="3"/>
  <c r="CZ318" i="3"/>
  <c r="DA318" i="3"/>
  <c r="A319" i="3"/>
  <c r="CX319" i="3"/>
  <c r="CY319" i="3"/>
  <c r="CZ319" i="3"/>
  <c r="DA319" i="3"/>
  <c r="A320" i="3"/>
  <c r="CX320" i="3"/>
  <c r="CY320" i="3"/>
  <c r="CZ320" i="3"/>
  <c r="DA320" i="3"/>
  <c r="A321" i="3"/>
  <c r="CY321" i="3"/>
  <c r="CZ321" i="3"/>
  <c r="DA321" i="3"/>
  <c r="A322" i="3"/>
  <c r="CY322" i="3"/>
  <c r="CZ322" i="3"/>
  <c r="DA322" i="3"/>
  <c r="A323" i="3"/>
  <c r="CY323" i="3"/>
  <c r="CZ323" i="3"/>
  <c r="DA323" i="3"/>
  <c r="A324" i="3"/>
  <c r="CY324" i="3"/>
  <c r="CZ324" i="3"/>
  <c r="DA324" i="3"/>
  <c r="A325" i="3"/>
  <c r="CX325" i="3"/>
  <c r="CY325" i="3"/>
  <c r="CZ325" i="3"/>
  <c r="DA325" i="3"/>
  <c r="A326" i="3"/>
  <c r="CX326" i="3"/>
  <c r="CY326" i="3"/>
  <c r="CZ326" i="3"/>
  <c r="DA326" i="3"/>
  <c r="A327" i="3"/>
  <c r="CX327" i="3"/>
  <c r="CY327" i="3"/>
  <c r="CZ327" i="3"/>
  <c r="DA327" i="3"/>
  <c r="A328" i="3"/>
  <c r="CX328" i="3"/>
  <c r="CY328" i="3"/>
  <c r="CZ328" i="3"/>
  <c r="DA328" i="3"/>
  <c r="A329" i="3"/>
  <c r="CX329" i="3"/>
  <c r="CY329" i="3"/>
  <c r="CZ329" i="3"/>
  <c r="DA329" i="3"/>
  <c r="A330" i="3"/>
  <c r="CX330" i="3"/>
  <c r="CY330" i="3"/>
  <c r="CZ330" i="3"/>
  <c r="DA330" i="3"/>
  <c r="A331" i="3"/>
  <c r="CX331" i="3"/>
  <c r="CY331" i="3"/>
  <c r="CZ331" i="3"/>
  <c r="DA331" i="3"/>
  <c r="A332" i="3"/>
  <c r="CX332" i="3"/>
  <c r="CY332" i="3"/>
  <c r="CZ332" i="3"/>
  <c r="DA332" i="3"/>
  <c r="A333" i="3"/>
  <c r="CX333" i="3"/>
  <c r="CY333" i="3"/>
  <c r="CZ333" i="3"/>
  <c r="DA333" i="3"/>
  <c r="A334" i="3"/>
  <c r="CX334" i="3"/>
  <c r="CY334" i="3"/>
  <c r="CZ334" i="3"/>
  <c r="DA334" i="3"/>
  <c r="A335" i="3"/>
  <c r="CX335" i="3"/>
  <c r="CY335" i="3"/>
  <c r="CZ335" i="3"/>
  <c r="DA335" i="3"/>
  <c r="A336" i="3"/>
  <c r="CX336" i="3"/>
  <c r="CY336" i="3"/>
  <c r="CZ336" i="3"/>
  <c r="DA336" i="3"/>
  <c r="A337" i="3"/>
  <c r="CX337" i="3"/>
  <c r="CY337" i="3"/>
  <c r="CZ337" i="3"/>
  <c r="DA337" i="3"/>
  <c r="A338" i="3"/>
  <c r="CX338" i="3"/>
  <c r="CY338" i="3"/>
  <c r="CZ338" i="3"/>
  <c r="DA338" i="3"/>
  <c r="A339" i="3"/>
  <c r="CX339" i="3"/>
  <c r="CY339" i="3"/>
  <c r="CZ339" i="3"/>
  <c r="DA339" i="3"/>
  <c r="A340" i="3"/>
  <c r="CX340" i="3"/>
  <c r="CY340" i="3"/>
  <c r="CZ340" i="3"/>
  <c r="DA340" i="3"/>
  <c r="A341" i="3"/>
  <c r="CX341" i="3"/>
  <c r="CY341" i="3"/>
  <c r="CZ341" i="3"/>
  <c r="DA341" i="3"/>
  <c r="A342" i="3"/>
  <c r="CX342" i="3"/>
  <c r="CY342" i="3"/>
  <c r="CZ342" i="3"/>
  <c r="DA342" i="3"/>
  <c r="A343" i="3"/>
  <c r="CX343" i="3"/>
  <c r="CY343" i="3"/>
  <c r="CZ343" i="3"/>
  <c r="DA343" i="3"/>
  <c r="A344" i="3"/>
  <c r="CX344" i="3"/>
  <c r="CY344" i="3"/>
  <c r="CZ344" i="3"/>
  <c r="DA344" i="3"/>
  <c r="A345" i="3"/>
  <c r="CX345" i="3"/>
  <c r="CY345" i="3"/>
  <c r="CZ345" i="3"/>
  <c r="DA345" i="3"/>
  <c r="A346" i="3"/>
  <c r="CX346" i="3"/>
  <c r="CY346" i="3"/>
  <c r="CZ346" i="3"/>
  <c r="DA346" i="3"/>
  <c r="A347" i="3"/>
  <c r="CX347" i="3"/>
  <c r="CY347" i="3"/>
  <c r="CZ347" i="3"/>
  <c r="DA347" i="3"/>
  <c r="A348" i="3"/>
  <c r="CX348" i="3"/>
  <c r="CY348" i="3"/>
  <c r="CZ348" i="3"/>
  <c r="DA348" i="3"/>
  <c r="A349" i="3"/>
  <c r="CX349" i="3"/>
  <c r="CY349" i="3"/>
  <c r="CZ349" i="3"/>
  <c r="DA349" i="3"/>
  <c r="A350" i="3"/>
  <c r="CX350" i="3"/>
  <c r="CY350" i="3"/>
  <c r="CZ350" i="3"/>
  <c r="DA350" i="3"/>
  <c r="A351" i="3"/>
  <c r="CX351" i="3"/>
  <c r="CY351" i="3"/>
  <c r="CZ351" i="3"/>
  <c r="DA351" i="3"/>
  <c r="A352" i="3"/>
  <c r="CX352" i="3"/>
  <c r="CY352" i="3"/>
  <c r="CZ352" i="3"/>
  <c r="DA352" i="3"/>
  <c r="A353" i="3"/>
  <c r="CX353" i="3"/>
  <c r="CY353" i="3"/>
  <c r="CZ353" i="3"/>
  <c r="DA353" i="3"/>
  <c r="A354" i="3"/>
  <c r="CX354" i="3"/>
  <c r="CY354" i="3"/>
  <c r="CZ354" i="3"/>
  <c r="DA354" i="3"/>
  <c r="A355" i="3"/>
  <c r="CX355" i="3"/>
  <c r="CY355" i="3"/>
  <c r="CZ355" i="3"/>
  <c r="DA355" i="3"/>
  <c r="A356" i="3"/>
  <c r="CX356" i="3"/>
  <c r="CY356" i="3"/>
  <c r="CZ356" i="3"/>
  <c r="DA356" i="3"/>
  <c r="A357" i="3"/>
  <c r="CX357" i="3"/>
  <c r="CY357" i="3"/>
  <c r="CZ357" i="3"/>
  <c r="DA357" i="3"/>
  <c r="A358" i="3"/>
  <c r="CX358" i="3"/>
  <c r="CY358" i="3"/>
  <c r="CZ358" i="3"/>
  <c r="DA358" i="3"/>
  <c r="A359" i="3"/>
  <c r="CX359" i="3"/>
  <c r="CY359" i="3"/>
  <c r="CZ359" i="3"/>
  <c r="DA359" i="3"/>
  <c r="A360" i="3"/>
  <c r="CX360" i="3"/>
  <c r="CY360" i="3"/>
  <c r="CZ360" i="3"/>
  <c r="DA360" i="3"/>
  <c r="A361" i="3"/>
  <c r="CX361" i="3"/>
  <c r="CY361" i="3"/>
  <c r="CZ361" i="3"/>
  <c r="DA361" i="3"/>
  <c r="A362" i="3"/>
  <c r="CX362" i="3"/>
  <c r="CY362" i="3"/>
  <c r="CZ362" i="3"/>
  <c r="DA362" i="3"/>
  <c r="A363" i="3"/>
  <c r="CX363" i="3"/>
  <c r="CY363" i="3"/>
  <c r="CZ363" i="3"/>
  <c r="DA363" i="3"/>
  <c r="A364" i="3"/>
  <c r="CX364" i="3"/>
  <c r="CY364" i="3"/>
  <c r="CZ364" i="3"/>
  <c r="DA364" i="3"/>
  <c r="A365" i="3"/>
  <c r="CX365" i="3"/>
  <c r="CY365" i="3"/>
  <c r="CZ365" i="3"/>
  <c r="DA365" i="3"/>
  <c r="A366" i="3"/>
  <c r="CX366" i="3"/>
  <c r="CY366" i="3"/>
  <c r="CZ366" i="3"/>
  <c r="DA366" i="3"/>
  <c r="A367" i="3"/>
  <c r="CX367" i="3"/>
  <c r="CY367" i="3"/>
  <c r="CZ367" i="3"/>
  <c r="DA367" i="3"/>
  <c r="A368" i="3"/>
  <c r="CX368" i="3"/>
  <c r="CY368" i="3"/>
  <c r="CZ368" i="3"/>
  <c r="DA368" i="3"/>
  <c r="A369" i="3"/>
  <c r="CX369" i="3"/>
  <c r="CY369" i="3"/>
  <c r="CZ369" i="3"/>
  <c r="DA369" i="3"/>
  <c r="A370" i="3"/>
  <c r="CX370" i="3"/>
  <c r="CY370" i="3"/>
  <c r="CZ370" i="3"/>
  <c r="DA370" i="3"/>
  <c r="A371" i="3"/>
  <c r="CX371" i="3"/>
  <c r="CY371" i="3"/>
  <c r="CZ371" i="3"/>
  <c r="DA371" i="3"/>
  <c r="A372" i="3"/>
  <c r="CX372" i="3"/>
  <c r="CY372" i="3"/>
  <c r="CZ372" i="3"/>
  <c r="DA372" i="3"/>
  <c r="A373" i="3"/>
  <c r="CX373" i="3"/>
  <c r="CY373" i="3"/>
  <c r="CZ373" i="3"/>
  <c r="DA373" i="3"/>
  <c r="A374" i="3"/>
  <c r="CX374" i="3"/>
  <c r="CY374" i="3"/>
  <c r="CZ374" i="3"/>
  <c r="DA374" i="3"/>
  <c r="A375" i="3"/>
  <c r="CX375" i="3"/>
  <c r="CY375" i="3"/>
  <c r="CZ375" i="3"/>
  <c r="DA375" i="3"/>
  <c r="A376" i="3"/>
  <c r="CX376" i="3"/>
  <c r="CY376" i="3"/>
  <c r="CZ376" i="3"/>
  <c r="DA376" i="3"/>
  <c r="A377" i="3"/>
  <c r="CX377" i="3"/>
  <c r="CY377" i="3"/>
  <c r="CZ377" i="3"/>
  <c r="DA377" i="3"/>
  <c r="A378" i="3"/>
  <c r="CX378" i="3"/>
  <c r="CY378" i="3"/>
  <c r="CZ378" i="3"/>
  <c r="DA378" i="3"/>
  <c r="A379" i="3"/>
  <c r="CX379" i="3"/>
  <c r="CY379" i="3"/>
  <c r="CZ379" i="3"/>
  <c r="DA379" i="3"/>
  <c r="A380" i="3"/>
  <c r="CX380" i="3"/>
  <c r="CY380" i="3"/>
  <c r="CZ380" i="3"/>
  <c r="DA380" i="3"/>
  <c r="A381" i="3"/>
  <c r="CX381" i="3"/>
  <c r="CY381" i="3"/>
  <c r="CZ381" i="3"/>
  <c r="DA381" i="3"/>
  <c r="A382" i="3"/>
  <c r="CX382" i="3"/>
  <c r="CY382" i="3"/>
  <c r="CZ382" i="3"/>
  <c r="DA382" i="3"/>
  <c r="A383" i="3"/>
  <c r="CX383" i="3"/>
  <c r="CY383" i="3"/>
  <c r="CZ383" i="3"/>
  <c r="DA383" i="3"/>
  <c r="A384" i="3"/>
  <c r="CX384" i="3"/>
  <c r="CY384" i="3"/>
  <c r="CZ384" i="3"/>
  <c r="DA384" i="3"/>
  <c r="A385" i="3"/>
  <c r="CX385" i="3"/>
  <c r="CY385" i="3"/>
  <c r="CZ385" i="3"/>
  <c r="DA385" i="3"/>
  <c r="A386" i="3"/>
  <c r="CX386" i="3"/>
  <c r="CY386" i="3"/>
  <c r="CZ386" i="3"/>
  <c r="DA386" i="3"/>
  <c r="A387" i="3"/>
  <c r="CX387" i="3"/>
  <c r="CY387" i="3"/>
  <c r="CZ387" i="3"/>
  <c r="DA387" i="3"/>
  <c r="A388" i="3"/>
  <c r="CX388" i="3"/>
  <c r="CY388" i="3"/>
  <c r="CZ388" i="3"/>
  <c r="DA388" i="3"/>
  <c r="A389" i="3"/>
  <c r="CX389" i="3"/>
  <c r="CY389" i="3"/>
  <c r="CZ389" i="3"/>
  <c r="DA389" i="3"/>
  <c r="A390" i="3"/>
  <c r="CX390" i="3"/>
  <c r="CY390" i="3"/>
  <c r="CZ390" i="3"/>
  <c r="DA390" i="3"/>
  <c r="A391" i="3"/>
  <c r="CX391" i="3"/>
  <c r="CY391" i="3"/>
  <c r="CZ391" i="3"/>
  <c r="DA391" i="3"/>
  <c r="A392" i="3"/>
  <c r="CX392" i="3"/>
  <c r="CY392" i="3"/>
  <c r="CZ392" i="3"/>
  <c r="DA392" i="3"/>
  <c r="A393" i="3"/>
  <c r="CX393" i="3"/>
  <c r="CY393" i="3"/>
  <c r="CZ393" i="3"/>
  <c r="DA393" i="3"/>
  <c r="A394" i="3"/>
  <c r="CX394" i="3"/>
  <c r="CY394" i="3"/>
  <c r="CZ394" i="3"/>
  <c r="DA394" i="3"/>
  <c r="A395" i="3"/>
  <c r="CX395" i="3"/>
  <c r="CY395" i="3"/>
  <c r="CZ395" i="3"/>
  <c r="DA395" i="3"/>
  <c r="A396" i="3"/>
  <c r="CX396" i="3"/>
  <c r="CY396" i="3"/>
  <c r="CZ396" i="3"/>
  <c r="DA396" i="3"/>
  <c r="A397" i="3"/>
  <c r="CX397" i="3"/>
  <c r="CY397" i="3"/>
  <c r="CZ397" i="3"/>
  <c r="DA397" i="3"/>
  <c r="A398" i="3"/>
  <c r="CX398" i="3"/>
  <c r="CY398" i="3"/>
  <c r="CZ398" i="3"/>
  <c r="DA398" i="3"/>
  <c r="A399" i="3"/>
  <c r="CX399" i="3"/>
  <c r="CY399" i="3"/>
  <c r="CZ399" i="3"/>
  <c r="DA399" i="3"/>
  <c r="A400" i="3"/>
  <c r="CX400" i="3"/>
  <c r="CY400" i="3"/>
  <c r="CZ400" i="3"/>
  <c r="DA400" i="3"/>
  <c r="A401" i="3"/>
  <c r="CX401" i="3"/>
  <c r="CY401" i="3"/>
  <c r="CZ401" i="3"/>
  <c r="DA401" i="3"/>
  <c r="A402" i="3"/>
  <c r="CX402" i="3"/>
  <c r="CY402" i="3"/>
  <c r="CZ402" i="3"/>
  <c r="DA402" i="3"/>
  <c r="A403" i="3"/>
  <c r="CX403" i="3"/>
  <c r="CY403" i="3"/>
  <c r="CZ403" i="3"/>
  <c r="DA403" i="3"/>
  <c r="A404" i="3"/>
  <c r="CX404" i="3"/>
  <c r="CY404" i="3"/>
  <c r="CZ404" i="3"/>
  <c r="DA404" i="3"/>
  <c r="A405" i="3"/>
  <c r="CX405" i="3"/>
  <c r="CY405" i="3"/>
  <c r="CZ405" i="3"/>
  <c r="DA405" i="3"/>
  <c r="A406" i="3"/>
  <c r="CX406" i="3"/>
  <c r="CY406" i="3"/>
  <c r="CZ406" i="3"/>
  <c r="DA406" i="3"/>
  <c r="A407" i="3"/>
  <c r="CX407" i="3"/>
  <c r="CY407" i="3"/>
  <c r="CZ407" i="3"/>
  <c r="DA407" i="3"/>
  <c r="A408" i="3"/>
  <c r="CX408" i="3"/>
  <c r="CY408" i="3"/>
  <c r="CZ408" i="3"/>
  <c r="DA408" i="3"/>
  <c r="A409" i="3"/>
  <c r="CX409" i="3"/>
  <c r="CY409" i="3"/>
  <c r="CZ409" i="3"/>
  <c r="DA409" i="3"/>
  <c r="A410" i="3"/>
  <c r="CX410" i="3"/>
  <c r="CY410" i="3"/>
  <c r="CZ410" i="3"/>
  <c r="DA410" i="3"/>
  <c r="A411" i="3"/>
  <c r="CX411" i="3"/>
  <c r="CY411" i="3"/>
  <c r="CZ411" i="3"/>
  <c r="DA411" i="3"/>
  <c r="A412" i="3"/>
  <c r="CX412" i="3"/>
  <c r="CY412" i="3"/>
  <c r="CZ412" i="3"/>
  <c r="DA412" i="3"/>
  <c r="A413" i="3"/>
  <c r="CX413" i="3"/>
  <c r="CY413" i="3"/>
  <c r="CZ413" i="3"/>
  <c r="DA413" i="3"/>
  <c r="A414" i="3"/>
  <c r="CX414" i="3"/>
  <c r="CY414" i="3"/>
  <c r="CZ414" i="3"/>
  <c r="DA414" i="3"/>
  <c r="A415" i="3"/>
  <c r="CY415" i="3"/>
  <c r="CZ415" i="3"/>
  <c r="DA415" i="3"/>
  <c r="A416" i="3"/>
  <c r="CY416" i="3"/>
  <c r="CZ416" i="3"/>
  <c r="DA416" i="3"/>
  <c r="A417" i="3"/>
  <c r="CY417" i="3"/>
  <c r="CZ417" i="3"/>
  <c r="DA417" i="3"/>
  <c r="A418" i="3"/>
  <c r="CX418" i="3"/>
  <c r="CY418" i="3"/>
  <c r="CZ418" i="3"/>
  <c r="DA418" i="3"/>
  <c r="A419" i="3"/>
  <c r="CX419" i="3"/>
  <c r="CY419" i="3"/>
  <c r="CZ419" i="3"/>
  <c r="DA419" i="3"/>
  <c r="A420" i="3"/>
  <c r="CX420" i="3"/>
  <c r="CY420" i="3"/>
  <c r="CZ420" i="3"/>
  <c r="DA420" i="3"/>
  <c r="A421" i="3"/>
  <c r="CX421" i="3"/>
  <c r="CY421" i="3"/>
  <c r="CZ421" i="3"/>
  <c r="DA421" i="3"/>
  <c r="A422" i="3"/>
  <c r="CX422" i="3"/>
  <c r="CY422" i="3"/>
  <c r="CZ422" i="3"/>
  <c r="DA422" i="3"/>
  <c r="A423" i="3"/>
  <c r="CX423" i="3"/>
  <c r="CY423" i="3"/>
  <c r="CZ423" i="3"/>
  <c r="DA423" i="3"/>
  <c r="A424" i="3"/>
  <c r="CX424" i="3"/>
  <c r="CY424" i="3"/>
  <c r="CZ424" i="3"/>
  <c r="DA424" i="3"/>
  <c r="A425" i="3"/>
  <c r="CX425" i="3"/>
  <c r="CY425" i="3"/>
  <c r="CZ425" i="3"/>
  <c r="DA425" i="3"/>
  <c r="A426" i="3"/>
  <c r="CX426" i="3"/>
  <c r="CY426" i="3"/>
  <c r="CZ426" i="3"/>
  <c r="DA426" i="3"/>
  <c r="A427" i="3"/>
  <c r="CX427" i="3"/>
  <c r="CY427" i="3"/>
  <c r="CZ427" i="3"/>
  <c r="DA427" i="3"/>
  <c r="A428" i="3"/>
  <c r="CX428" i="3"/>
  <c r="CY428" i="3"/>
  <c r="CZ428" i="3"/>
  <c r="DA428" i="3"/>
  <c r="A429" i="3"/>
  <c r="CX429" i="3"/>
  <c r="CY429" i="3"/>
  <c r="CZ429" i="3"/>
  <c r="DA429" i="3"/>
  <c r="A430" i="3"/>
  <c r="CX430" i="3"/>
  <c r="CY430" i="3"/>
  <c r="CZ430" i="3"/>
  <c r="DA430" i="3"/>
  <c r="A431" i="3"/>
  <c r="CX431" i="3"/>
  <c r="CY431" i="3"/>
  <c r="CZ431" i="3"/>
  <c r="DA431" i="3"/>
  <c r="A432" i="3"/>
  <c r="CX432" i="3"/>
  <c r="CY432" i="3"/>
  <c r="CZ432" i="3"/>
  <c r="DA432" i="3"/>
  <c r="A433" i="3"/>
  <c r="CX433" i="3"/>
  <c r="CY433" i="3"/>
  <c r="CZ433" i="3"/>
  <c r="DA433" i="3"/>
  <c r="A434" i="3"/>
  <c r="CX434" i="3"/>
  <c r="CY434" i="3"/>
  <c r="CZ434" i="3"/>
  <c r="DA434" i="3"/>
  <c r="A435" i="3"/>
  <c r="CX435" i="3"/>
  <c r="CY435" i="3"/>
  <c r="CZ435" i="3"/>
  <c r="DA435" i="3"/>
  <c r="A436" i="3"/>
  <c r="CX436" i="3"/>
  <c r="CY436" i="3"/>
  <c r="CZ436" i="3"/>
  <c r="DA436" i="3"/>
  <c r="A437" i="3"/>
  <c r="CX437" i="3"/>
  <c r="CY437" i="3"/>
  <c r="CZ437" i="3"/>
  <c r="DA437" i="3"/>
  <c r="A438" i="3"/>
  <c r="CX438" i="3"/>
  <c r="CY438" i="3"/>
  <c r="CZ438" i="3"/>
  <c r="DA438" i="3"/>
  <c r="A439" i="3"/>
  <c r="CX439" i="3"/>
  <c r="CY439" i="3"/>
  <c r="CZ439" i="3"/>
  <c r="DA439" i="3"/>
  <c r="A440" i="3"/>
  <c r="CX440" i="3"/>
  <c r="CY440" i="3"/>
  <c r="CZ440" i="3"/>
  <c r="DA440" i="3"/>
  <c r="A441" i="3"/>
  <c r="CX441" i="3"/>
  <c r="CY441" i="3"/>
  <c r="CZ441" i="3"/>
  <c r="DA441" i="3"/>
  <c r="A442" i="3"/>
  <c r="CX442" i="3"/>
  <c r="CY442" i="3"/>
  <c r="CZ442" i="3"/>
  <c r="DA442" i="3"/>
  <c r="A443" i="3"/>
  <c r="CX443" i="3"/>
  <c r="CY443" i="3"/>
  <c r="CZ443" i="3"/>
  <c r="DA443" i="3"/>
  <c r="A444" i="3"/>
  <c r="CX444" i="3"/>
  <c r="CY444" i="3"/>
  <c r="CZ444" i="3"/>
  <c r="DA444" i="3"/>
  <c r="A445" i="3"/>
  <c r="CX445" i="3"/>
  <c r="CY445" i="3"/>
  <c r="CZ445" i="3"/>
  <c r="DA445" i="3"/>
  <c r="A446" i="3"/>
  <c r="CX446" i="3"/>
  <c r="CY446" i="3"/>
  <c r="CZ446" i="3"/>
  <c r="DA446" i="3"/>
  <c r="A447" i="3"/>
  <c r="CX447" i="3"/>
  <c r="CY447" i="3"/>
  <c r="CZ447" i="3"/>
  <c r="DA447" i="3"/>
  <c r="A448" i="3"/>
  <c r="CX448" i="3"/>
  <c r="CY448" i="3"/>
  <c r="CZ448" i="3"/>
  <c r="DA448" i="3"/>
  <c r="A449" i="3"/>
  <c r="CX449" i="3"/>
  <c r="CY449" i="3"/>
  <c r="CZ449" i="3"/>
  <c r="DA449" i="3"/>
  <c r="A450" i="3"/>
  <c r="CX450" i="3"/>
  <c r="CY450" i="3"/>
  <c r="CZ450" i="3"/>
  <c r="DA450" i="3"/>
  <c r="A451" i="3"/>
  <c r="CX451" i="3"/>
  <c r="CY451" i="3"/>
  <c r="CZ451" i="3"/>
  <c r="DA451" i="3"/>
  <c r="A452" i="3"/>
  <c r="CX452" i="3"/>
  <c r="CY452" i="3"/>
  <c r="CZ452" i="3"/>
  <c r="DA452" i="3"/>
  <c r="A453" i="3"/>
  <c r="CX453" i="3"/>
  <c r="CY453" i="3"/>
  <c r="CZ453" i="3"/>
  <c r="DA453" i="3"/>
  <c r="A454" i="3"/>
  <c r="CX454" i="3"/>
  <c r="CY454" i="3"/>
  <c r="CZ454" i="3"/>
  <c r="DA454" i="3"/>
  <c r="A455" i="3"/>
  <c r="CX455" i="3"/>
  <c r="CY455" i="3"/>
  <c r="CZ455" i="3"/>
  <c r="DA455" i="3"/>
  <c r="A456" i="3"/>
  <c r="CX456" i="3"/>
  <c r="CY456" i="3"/>
  <c r="CZ456" i="3"/>
  <c r="DA456" i="3"/>
  <c r="A457" i="3"/>
  <c r="CX457" i="3"/>
  <c r="CY457" i="3"/>
  <c r="CZ457" i="3"/>
  <c r="DA457" i="3"/>
  <c r="A458" i="3"/>
  <c r="CX458" i="3"/>
  <c r="CY458" i="3"/>
  <c r="CZ458" i="3"/>
  <c r="DA458" i="3"/>
  <c r="A459" i="3"/>
  <c r="CX459" i="3"/>
  <c r="CY459" i="3"/>
  <c r="CZ459" i="3"/>
  <c r="DA459" i="3"/>
  <c r="A460" i="3"/>
  <c r="CX460" i="3"/>
  <c r="CY460" i="3"/>
  <c r="CZ460" i="3"/>
  <c r="DA460" i="3"/>
  <c r="A461" i="3"/>
  <c r="CX461" i="3"/>
  <c r="CY461" i="3"/>
  <c r="CZ461" i="3"/>
  <c r="DA461" i="3"/>
  <c r="A462" i="3"/>
  <c r="CX462" i="3"/>
  <c r="CY462" i="3"/>
  <c r="CZ462" i="3"/>
  <c r="DA462" i="3"/>
  <c r="A463" i="3"/>
  <c r="CX463" i="3"/>
  <c r="CY463" i="3"/>
  <c r="CZ463" i="3"/>
  <c r="DA463" i="3"/>
  <c r="A464" i="3"/>
  <c r="CX464" i="3"/>
  <c r="CY464" i="3"/>
  <c r="CZ464" i="3"/>
  <c r="DA464" i="3"/>
  <c r="A465" i="3"/>
  <c r="CX465" i="3"/>
  <c r="CY465" i="3"/>
  <c r="CZ465" i="3"/>
  <c r="DA465" i="3"/>
  <c r="A466" i="3"/>
  <c r="CX466" i="3"/>
  <c r="CY466" i="3"/>
  <c r="CZ466" i="3"/>
  <c r="DA466" i="3"/>
  <c r="A467" i="3"/>
  <c r="CX467" i="3"/>
  <c r="CY467" i="3"/>
  <c r="CZ467" i="3"/>
  <c r="DA467" i="3"/>
  <c r="A468" i="3"/>
  <c r="CX468" i="3"/>
  <c r="CY468" i="3"/>
  <c r="CZ468" i="3"/>
  <c r="DA468" i="3"/>
  <c r="A469" i="3"/>
  <c r="CX469" i="3"/>
  <c r="CY469" i="3"/>
  <c r="CZ469" i="3"/>
  <c r="DA469" i="3"/>
  <c r="A470" i="3"/>
  <c r="CX470" i="3"/>
  <c r="CY470" i="3"/>
  <c r="CZ470" i="3"/>
  <c r="DA470" i="3"/>
  <c r="A471" i="3"/>
  <c r="CX471" i="3"/>
  <c r="CY471" i="3"/>
  <c r="CZ471" i="3"/>
  <c r="DA471" i="3"/>
  <c r="A472" i="3"/>
  <c r="CX472" i="3"/>
  <c r="CY472" i="3"/>
  <c r="CZ472" i="3"/>
  <c r="DA472" i="3"/>
  <c r="A473" i="3"/>
  <c r="CX473" i="3"/>
  <c r="CY473" i="3"/>
  <c r="CZ473" i="3"/>
  <c r="DA473" i="3"/>
  <c r="A474" i="3"/>
  <c r="CX474" i="3"/>
  <c r="CY474" i="3"/>
  <c r="CZ474" i="3"/>
  <c r="DA474" i="3"/>
  <c r="A475" i="3"/>
  <c r="CX475" i="3"/>
  <c r="CY475" i="3"/>
  <c r="CZ475" i="3"/>
  <c r="DA475" i="3"/>
  <c r="A476" i="3"/>
  <c r="CX476" i="3"/>
  <c r="CY476" i="3"/>
  <c r="CZ476" i="3"/>
  <c r="DA476" i="3"/>
  <c r="A477" i="3"/>
  <c r="CX477" i="3"/>
  <c r="CY477" i="3"/>
  <c r="CZ477" i="3"/>
  <c r="DA477" i="3"/>
  <c r="A478" i="3"/>
  <c r="CX478" i="3"/>
  <c r="CY478" i="3"/>
  <c r="CZ478" i="3"/>
  <c r="DA478" i="3"/>
  <c r="A479" i="3"/>
  <c r="CX479" i="3"/>
  <c r="CY479" i="3"/>
  <c r="CZ479" i="3"/>
  <c r="DA479" i="3"/>
  <c r="A480" i="3"/>
  <c r="CX480" i="3"/>
  <c r="CY480" i="3"/>
  <c r="CZ480" i="3"/>
  <c r="DA480" i="3"/>
  <c r="A481" i="3"/>
  <c r="CX481" i="3"/>
  <c r="CY481" i="3"/>
  <c r="CZ481" i="3"/>
  <c r="DA481" i="3"/>
  <c r="A482" i="3"/>
  <c r="CX482" i="3"/>
  <c r="CY482" i="3"/>
  <c r="CZ482" i="3"/>
  <c r="DA482" i="3"/>
  <c r="A483" i="3"/>
  <c r="CX483" i="3"/>
  <c r="CY483" i="3"/>
  <c r="CZ483" i="3"/>
  <c r="DA483" i="3"/>
  <c r="A484" i="3"/>
  <c r="CX484" i="3"/>
  <c r="CY484" i="3"/>
  <c r="CZ484" i="3"/>
  <c r="DA484" i="3"/>
  <c r="A485" i="3"/>
  <c r="CX485" i="3"/>
  <c r="CY485" i="3"/>
  <c r="CZ485" i="3"/>
  <c r="DA485" i="3"/>
  <c r="A486" i="3"/>
  <c r="CX486" i="3"/>
  <c r="CY486" i="3"/>
  <c r="CZ486" i="3"/>
  <c r="DA486" i="3"/>
  <c r="A487" i="3"/>
  <c r="CX487" i="3"/>
  <c r="CY487" i="3"/>
  <c r="CZ487" i="3"/>
  <c r="DA487" i="3"/>
  <c r="A488" i="3"/>
  <c r="CX488" i="3"/>
  <c r="CY488" i="3"/>
  <c r="CZ488" i="3"/>
  <c r="DA488" i="3"/>
  <c r="A489" i="3"/>
  <c r="CX489" i="3"/>
  <c r="CY489" i="3"/>
  <c r="CZ489" i="3"/>
  <c r="DA489" i="3"/>
  <c r="A490" i="3"/>
  <c r="CX490" i="3"/>
  <c r="CY490" i="3"/>
  <c r="CZ490" i="3"/>
  <c r="DA490" i="3"/>
  <c r="A491" i="3"/>
  <c r="CX491" i="3"/>
  <c r="CY491" i="3"/>
  <c r="CZ491" i="3"/>
  <c r="DA491" i="3"/>
  <c r="A492" i="3"/>
  <c r="CX492" i="3"/>
  <c r="CY492" i="3"/>
  <c r="CZ492" i="3"/>
  <c r="DA492" i="3"/>
  <c r="A493" i="3"/>
  <c r="CX493" i="3"/>
  <c r="CY493" i="3"/>
  <c r="CZ493" i="3"/>
  <c r="DA493" i="3"/>
  <c r="A494" i="3"/>
  <c r="CX494" i="3"/>
  <c r="CY494" i="3"/>
  <c r="CZ494" i="3"/>
  <c r="DA494" i="3"/>
  <c r="A495" i="3"/>
  <c r="CX495" i="3"/>
  <c r="CY495" i="3"/>
  <c r="CZ495" i="3"/>
  <c r="DA495" i="3"/>
  <c r="A496" i="3"/>
  <c r="CX496" i="3"/>
  <c r="CY496" i="3"/>
  <c r="CZ496" i="3"/>
  <c r="DA496" i="3"/>
  <c r="A497" i="3"/>
  <c r="CX497" i="3"/>
  <c r="CY497" i="3"/>
  <c r="CZ497" i="3"/>
  <c r="DA497" i="3"/>
  <c r="A498" i="3"/>
  <c r="CX498" i="3"/>
  <c r="CY498" i="3"/>
  <c r="CZ498" i="3"/>
  <c r="DA498" i="3"/>
  <c r="A499" i="3"/>
  <c r="CX499" i="3"/>
  <c r="CY499" i="3"/>
  <c r="CZ499" i="3"/>
  <c r="DA499" i="3"/>
  <c r="A500" i="3"/>
  <c r="CX500" i="3"/>
  <c r="CY500" i="3"/>
  <c r="CZ500" i="3"/>
  <c r="DA500" i="3"/>
  <c r="A501" i="3"/>
  <c r="CX501" i="3"/>
  <c r="CY501" i="3"/>
  <c r="CZ501" i="3"/>
  <c r="DA501" i="3"/>
  <c r="A502" i="3"/>
  <c r="CX502" i="3"/>
  <c r="CY502" i="3"/>
  <c r="CZ502" i="3"/>
  <c r="DA502" i="3"/>
  <c r="A503" i="3"/>
  <c r="CX503" i="3"/>
  <c r="CY503" i="3"/>
  <c r="CZ503" i="3"/>
  <c r="DA503" i="3"/>
  <c r="A504" i="3"/>
  <c r="CX504" i="3"/>
  <c r="CY504" i="3"/>
  <c r="CZ504" i="3"/>
  <c r="DA504" i="3"/>
  <c r="A505" i="3"/>
  <c r="CX505" i="3"/>
  <c r="CY505" i="3"/>
  <c r="CZ505" i="3"/>
  <c r="DA505" i="3"/>
  <c r="A506" i="3"/>
  <c r="CX506" i="3"/>
  <c r="CY506" i="3"/>
  <c r="CZ506" i="3"/>
  <c r="DA506" i="3"/>
  <c r="A507" i="3"/>
  <c r="CX507" i="3"/>
  <c r="CY507" i="3"/>
  <c r="CZ507" i="3"/>
  <c r="DA507" i="3"/>
  <c r="A508" i="3"/>
  <c r="CX508" i="3"/>
  <c r="CY508" i="3"/>
  <c r="CZ508" i="3"/>
  <c r="DA508" i="3"/>
  <c r="A509" i="3"/>
  <c r="CX509" i="3"/>
  <c r="CY509" i="3"/>
  <c r="CZ509" i="3"/>
  <c r="DA509" i="3"/>
  <c r="A510" i="3"/>
  <c r="CX510" i="3"/>
  <c r="CY510" i="3"/>
  <c r="CZ510" i="3"/>
  <c r="DA510" i="3"/>
  <c r="A511" i="3"/>
  <c r="CX511" i="3"/>
  <c r="CY511" i="3"/>
  <c r="CZ511" i="3"/>
  <c r="DA511" i="3"/>
  <c r="A512" i="3"/>
  <c r="CX512" i="3"/>
  <c r="CY512" i="3"/>
  <c r="CZ512" i="3"/>
  <c r="DA512" i="3"/>
  <c r="A513" i="3"/>
  <c r="CX513" i="3"/>
  <c r="CY513" i="3"/>
  <c r="CZ513" i="3"/>
  <c r="DA513" i="3"/>
  <c r="A514" i="3"/>
  <c r="CX514" i="3"/>
  <c r="CY514" i="3"/>
  <c r="CZ514" i="3"/>
  <c r="DA514" i="3"/>
  <c r="A515" i="3"/>
  <c r="CX515" i="3"/>
  <c r="CY515" i="3"/>
  <c r="CZ515" i="3"/>
  <c r="DA515" i="3"/>
  <c r="A516" i="3"/>
  <c r="CX516" i="3"/>
  <c r="CY516" i="3"/>
  <c r="CZ516" i="3"/>
  <c r="DA516" i="3"/>
  <c r="A517" i="3"/>
  <c r="CX517" i="3"/>
  <c r="CY517" i="3"/>
  <c r="CZ517" i="3"/>
  <c r="DA517" i="3"/>
  <c r="A518" i="3"/>
  <c r="CY518" i="3"/>
  <c r="CZ518" i="3"/>
  <c r="DA518" i="3"/>
  <c r="A519" i="3"/>
  <c r="CY519" i="3"/>
  <c r="CZ519" i="3"/>
  <c r="DA519" i="3"/>
  <c r="A520" i="3"/>
  <c r="CY520" i="3"/>
  <c r="CZ520" i="3"/>
  <c r="DA520" i="3"/>
  <c r="A521" i="3"/>
  <c r="CX521" i="3"/>
  <c r="CY521" i="3"/>
  <c r="CZ521" i="3"/>
  <c r="DA521" i="3"/>
  <c r="A522" i="3"/>
  <c r="CX522" i="3"/>
  <c r="CY522" i="3"/>
  <c r="CZ522" i="3"/>
  <c r="DA522" i="3"/>
  <c r="A523" i="3"/>
  <c r="CX523" i="3"/>
  <c r="CY523" i="3"/>
  <c r="CZ523" i="3"/>
  <c r="DA523" i="3"/>
  <c r="A524" i="3"/>
  <c r="CX524" i="3"/>
  <c r="CY524" i="3"/>
  <c r="CZ524" i="3"/>
  <c r="DA524" i="3"/>
  <c r="A525" i="3"/>
  <c r="CX525" i="3"/>
  <c r="CY525" i="3"/>
  <c r="CZ525" i="3"/>
  <c r="DA525" i="3"/>
  <c r="A526" i="3"/>
  <c r="CX526" i="3"/>
  <c r="CY526" i="3"/>
  <c r="CZ526" i="3"/>
  <c r="DA526" i="3"/>
  <c r="A527" i="3"/>
  <c r="CX527" i="3"/>
  <c r="CY527" i="3"/>
  <c r="CZ527" i="3"/>
  <c r="DA527" i="3"/>
  <c r="A528" i="3"/>
  <c r="CX528" i="3"/>
  <c r="CY528" i="3"/>
  <c r="CZ528" i="3"/>
  <c r="DA528" i="3"/>
  <c r="A529" i="3"/>
  <c r="CX529" i="3"/>
  <c r="CY529" i="3"/>
  <c r="CZ529" i="3"/>
  <c r="DA529" i="3"/>
  <c r="A530" i="3"/>
  <c r="CX530" i="3"/>
  <c r="CY530" i="3"/>
  <c r="CZ530" i="3"/>
  <c r="DA530" i="3"/>
  <c r="A531" i="3"/>
  <c r="CX531" i="3"/>
  <c r="CY531" i="3"/>
  <c r="CZ531" i="3"/>
  <c r="DA531" i="3"/>
  <c r="A532" i="3"/>
  <c r="CX532" i="3"/>
  <c r="CY532" i="3"/>
  <c r="CZ532" i="3"/>
  <c r="DA532" i="3"/>
  <c r="A533" i="3"/>
  <c r="CX533" i="3"/>
  <c r="CY533" i="3"/>
  <c r="CZ533" i="3"/>
  <c r="DA533" i="3"/>
  <c r="A534" i="3"/>
  <c r="CX534" i="3"/>
  <c r="CY534" i="3"/>
  <c r="CZ534" i="3"/>
  <c r="DA534" i="3"/>
  <c r="A535" i="3"/>
  <c r="CX535" i="3"/>
  <c r="CY535" i="3"/>
  <c r="CZ535" i="3"/>
  <c r="DA535" i="3"/>
  <c r="A536" i="3"/>
  <c r="CX536" i="3"/>
  <c r="CY536" i="3"/>
  <c r="CZ536" i="3"/>
  <c r="DA536" i="3"/>
  <c r="A537" i="3"/>
  <c r="CX537" i="3"/>
  <c r="CY537" i="3"/>
  <c r="CZ537" i="3"/>
  <c r="DA537" i="3"/>
  <c r="A538" i="3"/>
  <c r="CX538" i="3"/>
  <c r="CY538" i="3"/>
  <c r="CZ538" i="3"/>
  <c r="DA538" i="3"/>
  <c r="A539" i="3"/>
  <c r="CX539" i="3"/>
  <c r="CY539" i="3"/>
  <c r="CZ539" i="3"/>
  <c r="DA539" i="3"/>
  <c r="A540" i="3"/>
  <c r="CX540" i="3"/>
  <c r="CY540" i="3"/>
  <c r="CZ540" i="3"/>
  <c r="DA540" i="3"/>
  <c r="A541" i="3"/>
  <c r="CX541" i="3"/>
  <c r="CY541" i="3"/>
  <c r="CZ541" i="3"/>
  <c r="DA541" i="3"/>
  <c r="A542" i="3"/>
  <c r="CX542" i="3"/>
  <c r="CY542" i="3"/>
  <c r="CZ542" i="3"/>
  <c r="DA542" i="3"/>
  <c r="A543" i="3"/>
  <c r="CX543" i="3"/>
  <c r="CY543" i="3"/>
  <c r="CZ543" i="3"/>
  <c r="DA543" i="3"/>
  <c r="A544" i="3"/>
  <c r="CX544" i="3"/>
  <c r="CY544" i="3"/>
  <c r="CZ544" i="3"/>
  <c r="DA544" i="3"/>
  <c r="A545" i="3"/>
  <c r="CX545" i="3"/>
  <c r="CY545" i="3"/>
  <c r="CZ545" i="3"/>
  <c r="DA545" i="3"/>
  <c r="A546" i="3"/>
  <c r="CX546" i="3"/>
  <c r="CY546" i="3"/>
  <c r="CZ546" i="3"/>
  <c r="DA546" i="3"/>
  <c r="A547" i="3"/>
  <c r="CX547" i="3"/>
  <c r="CY547" i="3"/>
  <c r="CZ547" i="3"/>
  <c r="DA547" i="3"/>
  <c r="A548" i="3"/>
  <c r="CX548" i="3"/>
  <c r="CY548" i="3"/>
  <c r="CZ548" i="3"/>
  <c r="DA548" i="3"/>
  <c r="A549" i="3"/>
  <c r="CX549" i="3"/>
  <c r="CY549" i="3"/>
  <c r="CZ549" i="3"/>
  <c r="DA549" i="3"/>
  <c r="A550" i="3"/>
  <c r="CX550" i="3"/>
  <c r="CY550" i="3"/>
  <c r="CZ550" i="3"/>
  <c r="DA550" i="3"/>
  <c r="A551" i="3"/>
  <c r="CX551" i="3"/>
  <c r="CY551" i="3"/>
  <c r="CZ551" i="3"/>
  <c r="DA551" i="3"/>
  <c r="A552" i="3"/>
  <c r="CX552" i="3"/>
  <c r="CY552" i="3"/>
  <c r="CZ552" i="3"/>
  <c r="DA552" i="3"/>
  <c r="A553" i="3"/>
  <c r="CX553" i="3"/>
  <c r="CY553" i="3"/>
  <c r="CZ553" i="3"/>
  <c r="DA553" i="3"/>
  <c r="A554" i="3"/>
  <c r="CX554" i="3"/>
  <c r="CY554" i="3"/>
  <c r="CZ554" i="3"/>
  <c r="DA554" i="3"/>
  <c r="A555" i="3"/>
  <c r="CX555" i="3"/>
  <c r="CY555" i="3"/>
  <c r="CZ555" i="3"/>
  <c r="DA555" i="3"/>
  <c r="A556" i="3"/>
  <c r="CX556" i="3"/>
  <c r="CY556" i="3"/>
  <c r="CZ556" i="3"/>
  <c r="DA556" i="3"/>
  <c r="A557" i="3"/>
  <c r="CX557" i="3"/>
  <c r="CY557" i="3"/>
  <c r="CZ557" i="3"/>
  <c r="DA557" i="3"/>
  <c r="A558" i="3"/>
  <c r="CX558" i="3"/>
  <c r="CY558" i="3"/>
  <c r="CZ558" i="3"/>
  <c r="DA558" i="3"/>
  <c r="A559" i="3"/>
  <c r="CX559" i="3"/>
  <c r="CY559" i="3"/>
  <c r="CZ559" i="3"/>
  <c r="DA559" i="3"/>
  <c r="A560" i="3"/>
  <c r="CX560" i="3"/>
  <c r="CY560" i="3"/>
  <c r="CZ560" i="3"/>
  <c r="DA560" i="3"/>
  <c r="A561" i="3"/>
  <c r="CX561" i="3"/>
  <c r="CY561" i="3"/>
  <c r="CZ561" i="3"/>
  <c r="DA561" i="3"/>
  <c r="A562" i="3"/>
  <c r="CX562" i="3"/>
  <c r="CY562" i="3"/>
  <c r="CZ562" i="3"/>
  <c r="DA562" i="3"/>
  <c r="A563" i="3"/>
  <c r="CX563" i="3"/>
  <c r="CY563" i="3"/>
  <c r="CZ563" i="3"/>
  <c r="DA563" i="3"/>
  <c r="A564" i="3"/>
  <c r="CX564" i="3"/>
  <c r="CY564" i="3"/>
  <c r="CZ564" i="3"/>
  <c r="DA564" i="3"/>
  <c r="A565" i="3"/>
  <c r="CX565" i="3"/>
  <c r="CY565" i="3"/>
  <c r="CZ565" i="3"/>
  <c r="DA565" i="3"/>
  <c r="A566" i="3"/>
  <c r="CX566" i="3"/>
  <c r="CY566" i="3"/>
  <c r="CZ566" i="3"/>
  <c r="DA566" i="3"/>
  <c r="A567" i="3"/>
  <c r="CX567" i="3"/>
  <c r="CY567" i="3"/>
  <c r="CZ567" i="3"/>
  <c r="DA567" i="3"/>
  <c r="A568" i="3"/>
  <c r="CX568" i="3"/>
  <c r="CY568" i="3"/>
  <c r="CZ568" i="3"/>
  <c r="DA568" i="3"/>
  <c r="A569" i="3"/>
  <c r="CX569" i="3"/>
  <c r="CY569" i="3"/>
  <c r="CZ569" i="3"/>
  <c r="DA569" i="3"/>
  <c r="A570" i="3"/>
  <c r="CX570" i="3"/>
  <c r="CY570" i="3"/>
  <c r="CZ570" i="3"/>
  <c r="DA570" i="3"/>
  <c r="A571" i="3"/>
  <c r="CX571" i="3"/>
  <c r="CY571" i="3"/>
  <c r="CZ571" i="3"/>
  <c r="DA571" i="3"/>
  <c r="A572" i="3"/>
  <c r="CX572" i="3"/>
  <c r="CY572" i="3"/>
  <c r="CZ572" i="3"/>
  <c r="DA572" i="3"/>
  <c r="A573" i="3"/>
  <c r="CX573" i="3"/>
  <c r="CY573" i="3"/>
  <c r="CZ573" i="3"/>
  <c r="DA573" i="3"/>
  <c r="A574" i="3"/>
  <c r="CX574" i="3"/>
  <c r="CY574" i="3"/>
  <c r="CZ574" i="3"/>
  <c r="DA574" i="3"/>
  <c r="A575" i="3"/>
  <c r="CX575" i="3"/>
  <c r="CY575" i="3"/>
  <c r="CZ575" i="3"/>
  <c r="DA575" i="3"/>
  <c r="A576" i="3"/>
  <c r="CX576" i="3"/>
  <c r="CY576" i="3"/>
  <c r="CZ576" i="3"/>
  <c r="DA576" i="3"/>
  <c r="A577" i="3"/>
  <c r="CX577" i="3"/>
  <c r="CY577" i="3"/>
  <c r="CZ577" i="3"/>
  <c r="DA577" i="3"/>
  <c r="A578" i="3"/>
  <c r="CX578" i="3"/>
  <c r="CY578" i="3"/>
  <c r="CZ578" i="3"/>
  <c r="DA578" i="3"/>
  <c r="A579" i="3"/>
  <c r="CX579" i="3"/>
  <c r="CY579" i="3"/>
  <c r="CZ579" i="3"/>
  <c r="DA579" i="3"/>
  <c r="A580" i="3"/>
  <c r="CX580" i="3"/>
  <c r="CY580" i="3"/>
  <c r="CZ580" i="3"/>
  <c r="DA580" i="3"/>
  <c r="A581" i="3"/>
  <c r="CX581" i="3"/>
  <c r="CY581" i="3"/>
  <c r="CZ581" i="3"/>
  <c r="DA581" i="3"/>
  <c r="A582" i="3"/>
  <c r="CX582" i="3"/>
  <c r="CY582" i="3"/>
  <c r="CZ582" i="3"/>
  <c r="DA582" i="3"/>
  <c r="A583" i="3"/>
  <c r="CX583" i="3"/>
  <c r="CY583" i="3"/>
  <c r="CZ583" i="3"/>
  <c r="DA583" i="3"/>
  <c r="A584" i="3"/>
  <c r="CX584" i="3"/>
  <c r="CY584" i="3"/>
  <c r="CZ584" i="3"/>
  <c r="DA584" i="3"/>
  <c r="A585" i="3"/>
  <c r="CX585" i="3"/>
  <c r="CY585" i="3"/>
  <c r="CZ585" i="3"/>
  <c r="DA585" i="3"/>
  <c r="A586" i="3"/>
  <c r="CX586" i="3"/>
  <c r="CY586" i="3"/>
  <c r="CZ586" i="3"/>
  <c r="DA586" i="3"/>
  <c r="A587" i="3"/>
  <c r="CX587" i="3"/>
  <c r="CY587" i="3"/>
  <c r="CZ587" i="3"/>
  <c r="DA587" i="3"/>
  <c r="A588" i="3"/>
  <c r="CX588" i="3"/>
  <c r="CY588" i="3"/>
  <c r="CZ588" i="3"/>
  <c r="DA588" i="3"/>
  <c r="A589" i="3"/>
  <c r="CX589" i="3"/>
  <c r="CY589" i="3"/>
  <c r="CZ589" i="3"/>
  <c r="DA589" i="3"/>
  <c r="A590" i="3"/>
  <c r="CX590" i="3"/>
  <c r="CY590" i="3"/>
  <c r="CZ590" i="3"/>
  <c r="DA590" i="3"/>
  <c r="A591" i="3"/>
  <c r="CX591" i="3"/>
  <c r="CY591" i="3"/>
  <c r="CZ591" i="3"/>
  <c r="DA591" i="3"/>
  <c r="A592" i="3"/>
  <c r="CX592" i="3"/>
  <c r="CY592" i="3"/>
  <c r="CZ592" i="3"/>
  <c r="DA592" i="3"/>
  <c r="A593" i="3"/>
  <c r="CX593" i="3"/>
  <c r="CY593" i="3"/>
  <c r="CZ593" i="3"/>
  <c r="DA593" i="3"/>
  <c r="A594" i="3"/>
  <c r="CX594" i="3"/>
  <c r="CY594" i="3"/>
  <c r="CZ594" i="3"/>
  <c r="DA594" i="3"/>
  <c r="A595" i="3"/>
  <c r="CX595" i="3"/>
  <c r="CY595" i="3"/>
  <c r="CZ595" i="3"/>
  <c r="DA595" i="3"/>
  <c r="A596" i="3"/>
  <c r="CX596" i="3"/>
  <c r="CY596" i="3"/>
  <c r="CZ596" i="3"/>
  <c r="DA596" i="3"/>
  <c r="A597" i="3"/>
  <c r="CX597" i="3"/>
  <c r="CY597" i="3"/>
  <c r="CZ597" i="3"/>
  <c r="DA597" i="3"/>
  <c r="A598" i="3"/>
  <c r="CX598" i="3"/>
  <c r="CY598" i="3"/>
  <c r="CZ598" i="3"/>
  <c r="DA598" i="3"/>
  <c r="A599" i="3"/>
  <c r="CX599" i="3"/>
  <c r="CY599" i="3"/>
  <c r="CZ599" i="3"/>
  <c r="DA599" i="3"/>
  <c r="A600" i="3"/>
  <c r="CX600" i="3"/>
  <c r="CY600" i="3"/>
  <c r="CZ600" i="3"/>
  <c r="DA600" i="3"/>
  <c r="A601" i="3"/>
  <c r="CX601" i="3"/>
  <c r="CY601" i="3"/>
  <c r="CZ601" i="3"/>
  <c r="DA601" i="3"/>
  <c r="A602" i="3"/>
  <c r="CX602" i="3"/>
  <c r="CY602" i="3"/>
  <c r="CZ602" i="3"/>
  <c r="DA602" i="3"/>
  <c r="A603" i="3"/>
  <c r="CX603" i="3"/>
  <c r="CY603" i="3"/>
  <c r="CZ603" i="3"/>
  <c r="DA603" i="3"/>
  <c r="A604" i="3"/>
  <c r="CX604" i="3"/>
  <c r="CY604" i="3"/>
  <c r="CZ604" i="3"/>
  <c r="DA604" i="3"/>
  <c r="A605" i="3"/>
  <c r="CX605" i="3"/>
  <c r="CY605" i="3"/>
  <c r="CZ605" i="3"/>
  <c r="DA605" i="3"/>
  <c r="A606" i="3"/>
  <c r="CX606" i="3"/>
  <c r="CY606" i="3"/>
  <c r="CZ606" i="3"/>
  <c r="DA606" i="3"/>
  <c r="A607" i="3"/>
  <c r="CX607" i="3"/>
  <c r="CY607" i="3"/>
  <c r="CZ607" i="3"/>
  <c r="DA607" i="3"/>
  <c r="A608" i="3"/>
  <c r="CX608" i="3"/>
  <c r="CY608" i="3"/>
  <c r="CZ608" i="3"/>
  <c r="DA608" i="3"/>
  <c r="A609" i="3"/>
  <c r="CX609" i="3"/>
  <c r="CY609" i="3"/>
  <c r="CZ609" i="3"/>
  <c r="DA609" i="3"/>
  <c r="A610" i="3"/>
  <c r="CX610" i="3"/>
  <c r="CY610" i="3"/>
  <c r="CZ610" i="3"/>
  <c r="DA610" i="3"/>
  <c r="A611" i="3"/>
  <c r="CX611" i="3"/>
  <c r="CY611" i="3"/>
  <c r="CZ611" i="3"/>
  <c r="DA611" i="3"/>
  <c r="A612" i="3"/>
  <c r="CX612" i="3"/>
  <c r="CY612" i="3"/>
  <c r="CZ612" i="3"/>
  <c r="DA612" i="3"/>
  <c r="A613" i="3"/>
  <c r="CX613" i="3"/>
  <c r="CY613" i="3"/>
  <c r="CZ613" i="3"/>
  <c r="DA613" i="3"/>
  <c r="A614" i="3"/>
  <c r="CX614" i="3"/>
  <c r="CY614" i="3"/>
  <c r="CZ614" i="3"/>
  <c r="DA614" i="3"/>
  <c r="A615" i="3"/>
  <c r="CX615" i="3"/>
  <c r="CY615" i="3"/>
  <c r="CZ615" i="3"/>
  <c r="DA615" i="3"/>
  <c r="A616" i="3"/>
  <c r="CX616" i="3"/>
  <c r="CY616" i="3"/>
  <c r="CZ616" i="3"/>
  <c r="DA616" i="3"/>
  <c r="A617" i="3"/>
  <c r="CX617" i="3"/>
  <c r="CY617" i="3"/>
  <c r="CZ617" i="3"/>
  <c r="DA617" i="3"/>
  <c r="A618" i="3"/>
  <c r="CX618" i="3"/>
  <c r="CY618" i="3"/>
  <c r="CZ618" i="3"/>
  <c r="DA618" i="3"/>
  <c r="A619" i="3"/>
  <c r="CX619" i="3"/>
  <c r="CY619" i="3"/>
  <c r="CZ619" i="3"/>
  <c r="DA619" i="3"/>
  <c r="A620" i="3"/>
  <c r="CX620" i="3"/>
  <c r="CY620" i="3"/>
  <c r="CZ620" i="3"/>
  <c r="DA620" i="3"/>
  <c r="A621" i="3"/>
  <c r="CX621" i="3"/>
  <c r="CY621" i="3"/>
  <c r="CZ621" i="3"/>
  <c r="DA621" i="3"/>
  <c r="A622" i="3"/>
  <c r="CX622" i="3"/>
  <c r="CY622" i="3"/>
  <c r="CZ622" i="3"/>
  <c r="DA622" i="3"/>
  <c r="A623" i="3"/>
  <c r="CX623" i="3"/>
  <c r="CY623" i="3"/>
  <c r="CZ623" i="3"/>
  <c r="DA623" i="3"/>
  <c r="A624" i="3"/>
  <c r="CX624" i="3"/>
  <c r="CY624" i="3"/>
  <c r="CZ624" i="3"/>
  <c r="DA624" i="3"/>
  <c r="A625" i="3"/>
  <c r="CX625" i="3"/>
  <c r="CY625" i="3"/>
  <c r="CZ625" i="3"/>
  <c r="DA625" i="3"/>
  <c r="A626" i="3"/>
  <c r="CX626" i="3"/>
  <c r="CY626" i="3"/>
  <c r="CZ626" i="3"/>
  <c r="DA626" i="3"/>
  <c r="A627" i="3"/>
  <c r="CX627" i="3"/>
  <c r="CY627" i="3"/>
  <c r="CZ627" i="3"/>
  <c r="DA627" i="3"/>
  <c r="A628" i="3"/>
  <c r="CX628" i="3"/>
  <c r="CY628" i="3"/>
  <c r="CZ628" i="3"/>
  <c r="DA628" i="3"/>
  <c r="A629" i="3"/>
  <c r="CX629" i="3"/>
  <c r="CY629" i="3"/>
  <c r="CZ629" i="3"/>
  <c r="DA629" i="3"/>
  <c r="A630" i="3"/>
  <c r="CX630" i="3"/>
  <c r="CY630" i="3"/>
  <c r="CZ630" i="3"/>
  <c r="DA630" i="3"/>
  <c r="A631" i="3"/>
  <c r="CX631" i="3"/>
  <c r="CY631" i="3"/>
  <c r="CZ631" i="3"/>
  <c r="DA631" i="3"/>
  <c r="A632" i="3"/>
  <c r="CX632" i="3"/>
  <c r="CY632" i="3"/>
  <c r="CZ632" i="3"/>
  <c r="DA632" i="3"/>
  <c r="A633" i="3"/>
  <c r="CX633" i="3"/>
  <c r="CY633" i="3"/>
  <c r="CZ633" i="3"/>
  <c r="DA633" i="3"/>
  <c r="A634" i="3"/>
  <c r="CX634" i="3"/>
  <c r="CY634" i="3"/>
  <c r="CZ634" i="3"/>
  <c r="DA634" i="3"/>
  <c r="A635" i="3"/>
  <c r="CX635" i="3"/>
  <c r="CY635" i="3"/>
  <c r="CZ635" i="3"/>
  <c r="DA635" i="3"/>
  <c r="A636" i="3"/>
  <c r="CX636" i="3"/>
  <c r="CY636" i="3"/>
  <c r="CZ636" i="3"/>
  <c r="DA636" i="3"/>
  <c r="A637" i="3"/>
  <c r="CX637" i="3"/>
  <c r="CY637" i="3"/>
  <c r="CZ637" i="3"/>
  <c r="DA637" i="3"/>
  <c r="A638" i="3"/>
  <c r="CX638" i="3"/>
  <c r="CY638" i="3"/>
  <c r="CZ638" i="3"/>
  <c r="DA638" i="3"/>
  <c r="A639" i="3"/>
  <c r="CX639" i="3"/>
  <c r="CY639" i="3"/>
  <c r="CZ639" i="3"/>
  <c r="DA639" i="3"/>
  <c r="A640" i="3"/>
  <c r="CX640" i="3"/>
  <c r="CY640" i="3"/>
  <c r="CZ640" i="3"/>
  <c r="DA640" i="3"/>
  <c r="A641" i="3"/>
  <c r="CX641" i="3"/>
  <c r="CY641" i="3"/>
  <c r="CZ641" i="3"/>
  <c r="DA641" i="3"/>
  <c r="A642" i="3"/>
  <c r="CX642" i="3"/>
  <c r="CY642" i="3"/>
  <c r="CZ642" i="3"/>
  <c r="DA642" i="3"/>
  <c r="A643" i="3"/>
  <c r="CX643" i="3"/>
  <c r="CY643" i="3"/>
  <c r="CZ643" i="3"/>
  <c r="DA643" i="3"/>
  <c r="A644" i="3"/>
  <c r="CX644" i="3"/>
  <c r="CY644" i="3"/>
  <c r="CZ644" i="3"/>
  <c r="DA644" i="3"/>
  <c r="A645" i="3"/>
  <c r="CX645" i="3"/>
  <c r="CY645" i="3"/>
  <c r="CZ645" i="3"/>
  <c r="DA645" i="3"/>
  <c r="A646" i="3"/>
  <c r="CX646" i="3"/>
  <c r="CY646" i="3"/>
  <c r="CZ646" i="3"/>
  <c r="DA646" i="3"/>
  <c r="A647" i="3"/>
  <c r="CX647" i="3"/>
  <c r="CY647" i="3"/>
  <c r="CZ647" i="3"/>
  <c r="DA647" i="3"/>
  <c r="A648" i="3"/>
  <c r="CX648" i="3"/>
  <c r="CY648" i="3"/>
  <c r="CZ648" i="3"/>
  <c r="DA648" i="3"/>
  <c r="A649" i="3"/>
  <c r="CX649" i="3"/>
  <c r="CY649" i="3"/>
  <c r="CZ649" i="3"/>
  <c r="DA649" i="3"/>
  <c r="A650" i="3"/>
  <c r="CX650" i="3"/>
  <c r="CY650" i="3"/>
  <c r="CZ650" i="3"/>
  <c r="DA650" i="3"/>
  <c r="A651" i="3"/>
  <c r="CX651" i="3"/>
  <c r="CY651" i="3"/>
  <c r="CZ651" i="3"/>
  <c r="DA651" i="3"/>
  <c r="A652" i="3"/>
  <c r="CX652" i="3"/>
  <c r="CY652" i="3"/>
  <c r="CZ652" i="3"/>
  <c r="DA652" i="3"/>
  <c r="A653" i="3"/>
  <c r="CX653" i="3"/>
  <c r="CY653" i="3"/>
  <c r="CZ653" i="3"/>
  <c r="DA653" i="3"/>
  <c r="A654" i="3"/>
  <c r="CX654" i="3"/>
  <c r="CY654" i="3"/>
  <c r="CZ654" i="3"/>
  <c r="DA654" i="3"/>
  <c r="A655" i="3"/>
  <c r="CX655" i="3"/>
  <c r="CY655" i="3"/>
  <c r="CZ655" i="3"/>
  <c r="DA655" i="3"/>
  <c r="A656" i="3"/>
  <c r="CX656" i="3"/>
  <c r="CY656" i="3"/>
  <c r="CZ656" i="3"/>
  <c r="DA656" i="3"/>
  <c r="A657" i="3"/>
  <c r="CX657" i="3"/>
  <c r="CY657" i="3"/>
  <c r="CZ657" i="3"/>
  <c r="DA657" i="3"/>
  <c r="A658" i="3"/>
  <c r="CX658" i="3"/>
  <c r="CY658" i="3"/>
  <c r="CZ658" i="3"/>
  <c r="DA658" i="3"/>
  <c r="A659" i="3"/>
  <c r="CX659" i="3"/>
  <c r="CY659" i="3"/>
  <c r="CZ659" i="3"/>
  <c r="DA659" i="3"/>
  <c r="A660" i="3"/>
  <c r="CX660" i="3"/>
  <c r="CY660" i="3"/>
  <c r="CZ660" i="3"/>
  <c r="DA660" i="3"/>
  <c r="A661" i="3"/>
  <c r="CX661" i="3"/>
  <c r="CY661" i="3"/>
  <c r="CZ661" i="3"/>
  <c r="DA661" i="3"/>
  <c r="A662" i="3"/>
  <c r="CX662" i="3"/>
  <c r="CY662" i="3"/>
  <c r="CZ662" i="3"/>
  <c r="DA662" i="3"/>
  <c r="A663" i="3"/>
  <c r="CX663" i="3"/>
  <c r="CY663" i="3"/>
  <c r="CZ663" i="3"/>
  <c r="DA663" i="3"/>
  <c r="A664" i="3"/>
  <c r="CX664" i="3"/>
  <c r="CY664" i="3"/>
  <c r="CZ664" i="3"/>
  <c r="DA664" i="3"/>
  <c r="A665" i="3"/>
  <c r="CX665" i="3"/>
  <c r="CY665" i="3"/>
  <c r="CZ665" i="3"/>
  <c r="DA665" i="3"/>
  <c r="A666" i="3"/>
  <c r="CX666" i="3"/>
  <c r="CY666" i="3"/>
  <c r="CZ666" i="3"/>
  <c r="DA666" i="3"/>
  <c r="A667" i="3"/>
  <c r="CX667" i="3"/>
  <c r="CY667" i="3"/>
  <c r="CZ667" i="3"/>
  <c r="DA667" i="3"/>
  <c r="A668" i="3"/>
  <c r="CX668" i="3"/>
  <c r="CY668" i="3"/>
  <c r="CZ668" i="3"/>
  <c r="DA668" i="3"/>
  <c r="A669" i="3"/>
  <c r="CX669" i="3"/>
  <c r="CY669" i="3"/>
  <c r="CZ669" i="3"/>
  <c r="DA669" i="3"/>
  <c r="A670" i="3"/>
  <c r="CX670" i="3"/>
  <c r="CY670" i="3"/>
  <c r="CZ670" i="3"/>
  <c r="DA670" i="3"/>
  <c r="A671" i="3"/>
  <c r="CX671" i="3"/>
  <c r="CY671" i="3"/>
  <c r="CZ671" i="3"/>
  <c r="DA671" i="3"/>
  <c r="A672" i="3"/>
  <c r="CX672" i="3"/>
  <c r="CY672" i="3"/>
  <c r="CZ672" i="3"/>
  <c r="DA672" i="3"/>
  <c r="A673" i="3"/>
  <c r="CX673" i="3"/>
  <c r="CY673" i="3"/>
  <c r="CZ673" i="3"/>
  <c r="DA673" i="3"/>
  <c r="A674" i="3"/>
  <c r="CX674" i="3"/>
  <c r="CY674" i="3"/>
  <c r="CZ674" i="3"/>
  <c r="DA674" i="3"/>
  <c r="A675" i="3"/>
  <c r="CX675" i="3"/>
  <c r="CY675" i="3"/>
  <c r="CZ675" i="3"/>
  <c r="DA675" i="3"/>
  <c r="A676" i="3"/>
  <c r="CX676" i="3"/>
  <c r="CY676" i="3"/>
  <c r="CZ676" i="3"/>
  <c r="DA676" i="3"/>
  <c r="A677" i="3"/>
  <c r="CX677" i="3"/>
  <c r="CY677" i="3"/>
  <c r="CZ677" i="3"/>
  <c r="DA677" i="3"/>
  <c r="A678" i="3"/>
  <c r="CX678" i="3"/>
  <c r="CY678" i="3"/>
  <c r="CZ678" i="3"/>
  <c r="DA678" i="3"/>
  <c r="A679" i="3"/>
  <c r="CX679" i="3"/>
  <c r="CY679" i="3"/>
  <c r="CZ679" i="3"/>
  <c r="DA679" i="3"/>
  <c r="A680" i="3"/>
  <c r="CX680" i="3"/>
  <c r="CY680" i="3"/>
  <c r="CZ680" i="3"/>
  <c r="DA680" i="3"/>
  <c r="A681" i="3"/>
  <c r="CX681" i="3"/>
  <c r="CY681" i="3"/>
  <c r="CZ681" i="3"/>
  <c r="DA681" i="3"/>
  <c r="A682" i="3"/>
  <c r="CX682" i="3"/>
  <c r="CY682" i="3"/>
  <c r="CZ682" i="3"/>
  <c r="DA682" i="3"/>
  <c r="A683" i="3"/>
  <c r="CX683" i="3"/>
  <c r="CY683" i="3"/>
  <c r="CZ683" i="3"/>
  <c r="DA683" i="3"/>
  <c r="A684" i="3"/>
  <c r="CX684" i="3"/>
  <c r="CY684" i="3"/>
  <c r="CZ684" i="3"/>
  <c r="DA684" i="3"/>
  <c r="A685" i="3"/>
  <c r="CX685" i="3"/>
  <c r="CY685" i="3"/>
  <c r="CZ685" i="3"/>
  <c r="DA685" i="3"/>
  <c r="A686" i="3"/>
  <c r="CX686" i="3"/>
  <c r="CY686" i="3"/>
  <c r="CZ686" i="3"/>
  <c r="DA686" i="3"/>
  <c r="A687" i="3"/>
  <c r="CX687" i="3"/>
  <c r="CY687" i="3"/>
  <c r="CZ687" i="3"/>
  <c r="DA687" i="3"/>
  <c r="A688" i="3"/>
  <c r="CX688" i="3"/>
  <c r="CY688" i="3"/>
  <c r="CZ688" i="3"/>
  <c r="DA688" i="3"/>
  <c r="A689" i="3"/>
  <c r="CX689" i="3"/>
  <c r="CY689" i="3"/>
  <c r="CZ689" i="3"/>
  <c r="DA689" i="3"/>
  <c r="A690" i="3"/>
  <c r="CX690" i="3"/>
  <c r="CY690" i="3"/>
  <c r="CZ690" i="3"/>
  <c r="DA690" i="3"/>
  <c r="A691" i="3"/>
  <c r="CX691" i="3"/>
  <c r="CY691" i="3"/>
  <c r="CZ691" i="3"/>
  <c r="DA691" i="3"/>
  <c r="A692" i="3"/>
  <c r="CX692" i="3"/>
  <c r="CY692" i="3"/>
  <c r="CZ692" i="3"/>
  <c r="DA692" i="3"/>
  <c r="A693" i="3"/>
  <c r="CX693" i="3"/>
  <c r="CY693" i="3"/>
  <c r="CZ693" i="3"/>
  <c r="DA693" i="3"/>
  <c r="A694" i="3"/>
  <c r="CX694" i="3"/>
  <c r="CY694" i="3"/>
  <c r="CZ694" i="3"/>
  <c r="DA694" i="3"/>
  <c r="A695" i="3"/>
  <c r="CX695" i="3"/>
  <c r="CY695" i="3"/>
  <c r="CZ695" i="3"/>
  <c r="DA695" i="3"/>
  <c r="A696" i="3"/>
  <c r="CX696" i="3"/>
  <c r="CY696" i="3"/>
  <c r="CZ696" i="3"/>
  <c r="DA696" i="3"/>
  <c r="A697" i="3"/>
  <c r="CX697" i="3"/>
  <c r="CY697" i="3"/>
  <c r="CZ697" i="3"/>
  <c r="DA697" i="3"/>
  <c r="A698" i="3"/>
  <c r="CX698" i="3"/>
  <c r="CY698" i="3"/>
  <c r="CZ698" i="3"/>
  <c r="DA698" i="3"/>
  <c r="A699" i="3"/>
  <c r="CX699" i="3"/>
  <c r="CY699" i="3"/>
  <c r="CZ699" i="3"/>
  <c r="DA699" i="3"/>
  <c r="A700" i="3"/>
  <c r="CX700" i="3"/>
  <c r="CY700" i="3"/>
  <c r="CZ700" i="3"/>
  <c r="DA700" i="3"/>
  <c r="A701" i="3"/>
  <c r="CX701" i="3"/>
  <c r="CY701" i="3"/>
  <c r="CZ701" i="3"/>
  <c r="DA701" i="3"/>
  <c r="A702" i="3"/>
  <c r="CX702" i="3"/>
  <c r="CY702" i="3"/>
  <c r="CZ702" i="3"/>
  <c r="DA702" i="3"/>
  <c r="A703" i="3"/>
  <c r="CX703" i="3"/>
  <c r="CY703" i="3"/>
  <c r="CZ703" i="3"/>
  <c r="DA703" i="3"/>
  <c r="A704" i="3"/>
  <c r="CX704" i="3"/>
  <c r="CY704" i="3"/>
  <c r="CZ704" i="3"/>
  <c r="DA704" i="3"/>
  <c r="A705" i="3"/>
  <c r="CX705" i="3"/>
  <c r="CY705" i="3"/>
  <c r="CZ705" i="3"/>
  <c r="DA705" i="3"/>
  <c r="A706" i="3"/>
  <c r="CX706" i="3"/>
  <c r="CY706" i="3"/>
  <c r="CZ706" i="3"/>
  <c r="DA706" i="3"/>
  <c r="A707" i="3"/>
  <c r="CX707" i="3"/>
  <c r="CY707" i="3"/>
  <c r="CZ707" i="3"/>
  <c r="DA707" i="3"/>
  <c r="A708" i="3"/>
  <c r="CX708" i="3"/>
  <c r="CY708" i="3"/>
  <c r="CZ708" i="3"/>
  <c r="DA708" i="3"/>
  <c r="A709" i="3"/>
  <c r="CX709" i="3"/>
  <c r="CY709" i="3"/>
  <c r="CZ709" i="3"/>
  <c r="DA709" i="3"/>
  <c r="A710" i="3"/>
  <c r="CX710" i="3"/>
  <c r="CY710" i="3"/>
  <c r="CZ710" i="3"/>
  <c r="DA710" i="3"/>
  <c r="A711" i="3"/>
  <c r="CX711" i="3"/>
  <c r="CY711" i="3"/>
  <c r="CZ711" i="3"/>
  <c r="DA711" i="3"/>
  <c r="A712" i="3"/>
  <c r="CX712" i="3"/>
  <c r="CY712" i="3"/>
  <c r="CZ712" i="3"/>
  <c r="DA712" i="3"/>
  <c r="A713" i="3"/>
  <c r="CX713" i="3"/>
  <c r="CY713" i="3"/>
  <c r="CZ713" i="3"/>
  <c r="DA713" i="3"/>
  <c r="A714" i="3"/>
  <c r="CX714" i="3"/>
  <c r="CY714" i="3"/>
  <c r="CZ714" i="3"/>
  <c r="DA714" i="3"/>
  <c r="A715" i="3"/>
  <c r="CX715" i="3"/>
  <c r="CY715" i="3"/>
  <c r="CZ715" i="3"/>
  <c r="DA715" i="3"/>
  <c r="A716" i="3"/>
  <c r="CX716" i="3"/>
  <c r="CY716" i="3"/>
  <c r="CZ716" i="3"/>
  <c r="DA716" i="3"/>
  <c r="A717" i="3"/>
  <c r="CX717" i="3"/>
  <c r="CY717" i="3"/>
  <c r="CZ717" i="3"/>
  <c r="DA717" i="3"/>
  <c r="A718" i="3"/>
  <c r="CX718" i="3"/>
  <c r="CY718" i="3"/>
  <c r="CZ718" i="3"/>
  <c r="DA718" i="3"/>
  <c r="A719" i="3"/>
  <c r="CX719" i="3"/>
  <c r="CY719" i="3"/>
  <c r="CZ719" i="3"/>
  <c r="DA719" i="3"/>
  <c r="A720" i="3"/>
  <c r="CX720" i="3"/>
  <c r="CY720" i="3"/>
  <c r="CZ720" i="3"/>
  <c r="DA720" i="3"/>
  <c r="A721" i="3"/>
  <c r="CX721" i="3"/>
  <c r="CY721" i="3"/>
  <c r="CZ721" i="3"/>
  <c r="DA721" i="3"/>
  <c r="A722" i="3"/>
  <c r="CX722" i="3"/>
  <c r="CY722" i="3"/>
  <c r="CZ722" i="3"/>
  <c r="DA722" i="3"/>
  <c r="A723" i="3"/>
  <c r="CX723" i="3"/>
  <c r="CY723" i="3"/>
  <c r="CZ723" i="3"/>
  <c r="DA723" i="3"/>
  <c r="A724" i="3"/>
  <c r="CY724" i="3"/>
  <c r="CZ724" i="3"/>
  <c r="DA724" i="3"/>
  <c r="A725" i="3"/>
  <c r="CY725" i="3"/>
  <c r="CZ725" i="3"/>
  <c r="DA725" i="3"/>
  <c r="A726" i="3"/>
  <c r="CY726" i="3"/>
  <c r="CZ726" i="3"/>
  <c r="DA726" i="3"/>
  <c r="A727" i="3"/>
  <c r="CY727" i="3"/>
  <c r="CZ727" i="3"/>
  <c r="DA727" i="3"/>
  <c r="A728" i="3"/>
  <c r="CY728" i="3"/>
  <c r="CZ728" i="3"/>
  <c r="DA728" i="3"/>
  <c r="A729" i="3"/>
  <c r="CY729" i="3"/>
  <c r="CZ729" i="3"/>
  <c r="DA729" i="3"/>
  <c r="A730" i="3"/>
  <c r="CX730" i="3"/>
  <c r="CY730" i="3"/>
  <c r="CZ730" i="3"/>
  <c r="DA730" i="3"/>
  <c r="A731" i="3"/>
  <c r="CX731" i="3"/>
  <c r="CY731" i="3"/>
  <c r="CZ731" i="3"/>
  <c r="DA731" i="3"/>
  <c r="A732" i="3"/>
  <c r="CX732" i="3"/>
  <c r="CY732" i="3"/>
  <c r="CZ732" i="3"/>
  <c r="DA732" i="3"/>
  <c r="A733" i="3"/>
  <c r="CX733" i="3"/>
  <c r="CY733" i="3"/>
  <c r="CZ733" i="3"/>
  <c r="DA733" i="3"/>
  <c r="A734" i="3"/>
  <c r="CX734" i="3"/>
  <c r="CY734" i="3"/>
  <c r="CZ734" i="3"/>
  <c r="DA734" i="3"/>
  <c r="A735" i="3"/>
  <c r="CX735" i="3"/>
  <c r="CY735" i="3"/>
  <c r="CZ735" i="3"/>
  <c r="DA735" i="3"/>
  <c r="A736" i="3"/>
  <c r="CX736" i="3"/>
  <c r="CY736" i="3"/>
  <c r="CZ736" i="3"/>
  <c r="DA736" i="3"/>
  <c r="A737" i="3"/>
  <c r="CX737" i="3"/>
  <c r="CY737" i="3"/>
  <c r="CZ737" i="3"/>
  <c r="DA737" i="3"/>
  <c r="A738" i="3"/>
  <c r="CX738" i="3"/>
  <c r="CY738" i="3"/>
  <c r="CZ738" i="3"/>
  <c r="DA738" i="3"/>
  <c r="A739" i="3"/>
  <c r="CX739" i="3"/>
  <c r="CY739" i="3"/>
  <c r="CZ739" i="3"/>
  <c r="DA739" i="3"/>
  <c r="A740" i="3"/>
  <c r="CX740" i="3"/>
  <c r="CY740" i="3"/>
  <c r="CZ740" i="3"/>
  <c r="DA740" i="3"/>
  <c r="A741" i="3"/>
  <c r="CX741" i="3"/>
  <c r="CY741" i="3"/>
  <c r="CZ741" i="3"/>
  <c r="DA741" i="3"/>
  <c r="A742" i="3"/>
  <c r="CX742" i="3"/>
  <c r="CY742" i="3"/>
  <c r="CZ742" i="3"/>
  <c r="DA742" i="3"/>
  <c r="A743" i="3"/>
  <c r="CX743" i="3"/>
  <c r="CY743" i="3"/>
  <c r="CZ743" i="3"/>
  <c r="DA743" i="3"/>
  <c r="A744" i="3"/>
  <c r="CX744" i="3"/>
  <c r="CY744" i="3"/>
  <c r="CZ744" i="3"/>
  <c r="DA744" i="3"/>
  <c r="A745" i="3"/>
  <c r="CX745" i="3"/>
  <c r="CY745" i="3"/>
  <c r="CZ745" i="3"/>
  <c r="DA745" i="3"/>
  <c r="A746" i="3"/>
  <c r="CX746" i="3"/>
  <c r="CY746" i="3"/>
  <c r="CZ746" i="3"/>
  <c r="DA746" i="3"/>
  <c r="A747" i="3"/>
  <c r="CX747" i="3"/>
  <c r="CY747" i="3"/>
  <c r="CZ747" i="3"/>
  <c r="DA747" i="3"/>
  <c r="A748" i="3"/>
  <c r="CX748" i="3"/>
  <c r="CY748" i="3"/>
  <c r="CZ748" i="3"/>
  <c r="DA748" i="3"/>
  <c r="A749" i="3"/>
  <c r="CX749" i="3"/>
  <c r="CY749" i="3"/>
  <c r="CZ749" i="3"/>
  <c r="DA749" i="3"/>
  <c r="A750" i="3"/>
  <c r="CX750" i="3"/>
  <c r="CY750" i="3"/>
  <c r="CZ750" i="3"/>
  <c r="DA750" i="3"/>
  <c r="A751" i="3"/>
  <c r="CX751" i="3"/>
  <c r="CY751" i="3"/>
  <c r="CZ751" i="3"/>
  <c r="DA751" i="3"/>
  <c r="A752" i="3"/>
  <c r="CX752" i="3"/>
  <c r="CY752" i="3"/>
  <c r="CZ752" i="3"/>
  <c r="DA752" i="3"/>
  <c r="A753" i="3"/>
  <c r="CX753" i="3"/>
  <c r="CY753" i="3"/>
  <c r="CZ753" i="3"/>
  <c r="DA753" i="3"/>
  <c r="A754" i="3"/>
  <c r="CX754" i="3"/>
  <c r="CY754" i="3"/>
  <c r="CZ754" i="3"/>
  <c r="DA754" i="3"/>
  <c r="A755" i="3"/>
  <c r="CX755" i="3"/>
  <c r="CY755" i="3"/>
  <c r="CZ755" i="3"/>
  <c r="DA755" i="3"/>
  <c r="A756" i="3"/>
  <c r="CX756" i="3"/>
  <c r="CY756" i="3"/>
  <c r="CZ756" i="3"/>
  <c r="DA756" i="3"/>
  <c r="A757" i="3"/>
  <c r="CX757" i="3"/>
  <c r="CY757" i="3"/>
  <c r="CZ757" i="3"/>
  <c r="DA757" i="3"/>
  <c r="A758" i="3"/>
  <c r="CX758" i="3"/>
  <c r="CY758" i="3"/>
  <c r="CZ758" i="3"/>
  <c r="DA758" i="3"/>
  <c r="A759" i="3"/>
  <c r="CX759" i="3"/>
  <c r="CY759" i="3"/>
  <c r="CZ759" i="3"/>
  <c r="DA759" i="3"/>
  <c r="A760" i="3"/>
  <c r="CX760" i="3"/>
  <c r="CY760" i="3"/>
  <c r="CZ760" i="3"/>
  <c r="DA760" i="3"/>
  <c r="A761" i="3"/>
  <c r="CX761" i="3"/>
  <c r="CY761" i="3"/>
  <c r="CZ761" i="3"/>
  <c r="DA761" i="3"/>
  <c r="A762" i="3"/>
  <c r="CX762" i="3"/>
  <c r="CY762" i="3"/>
  <c r="CZ762" i="3"/>
  <c r="DA762" i="3"/>
  <c r="A763" i="3"/>
  <c r="CX763" i="3"/>
  <c r="CY763" i="3"/>
  <c r="CZ763" i="3"/>
  <c r="DA763" i="3"/>
  <c r="A764" i="3"/>
  <c r="CX764" i="3"/>
  <c r="CY764" i="3"/>
  <c r="CZ764" i="3"/>
  <c r="DA764" i="3"/>
  <c r="A765" i="3"/>
  <c r="CX765" i="3"/>
  <c r="CY765" i="3"/>
  <c r="CZ765" i="3"/>
  <c r="DA765" i="3"/>
  <c r="A766" i="3"/>
  <c r="CX766" i="3"/>
  <c r="CY766" i="3"/>
  <c r="CZ766" i="3"/>
  <c r="DA766" i="3"/>
  <c r="A767" i="3"/>
  <c r="CX767" i="3"/>
  <c r="CY767" i="3"/>
  <c r="CZ767" i="3"/>
  <c r="DA767" i="3"/>
  <c r="A768" i="3"/>
  <c r="CX768" i="3"/>
  <c r="CY768" i="3"/>
  <c r="CZ768" i="3"/>
  <c r="DA768" i="3"/>
  <c r="A769" i="3"/>
  <c r="CX769" i="3"/>
  <c r="CY769" i="3"/>
  <c r="CZ769" i="3"/>
  <c r="DA769" i="3"/>
  <c r="A770" i="3"/>
  <c r="CX770" i="3"/>
  <c r="CY770" i="3"/>
  <c r="CZ770" i="3"/>
  <c r="DA770" i="3"/>
  <c r="A771" i="3"/>
  <c r="CX771" i="3"/>
  <c r="CY771" i="3"/>
  <c r="CZ771" i="3"/>
  <c r="DA771" i="3"/>
  <c r="A772" i="3"/>
  <c r="CX772" i="3"/>
  <c r="CY772" i="3"/>
  <c r="CZ772" i="3"/>
  <c r="DA772" i="3"/>
  <c r="A773" i="3"/>
  <c r="CX773" i="3"/>
  <c r="CY773" i="3"/>
  <c r="CZ773" i="3"/>
  <c r="DA773" i="3"/>
  <c r="A774" i="3"/>
  <c r="CX774" i="3"/>
  <c r="CY774" i="3"/>
  <c r="CZ774" i="3"/>
  <c r="DA774" i="3"/>
  <c r="A775" i="3"/>
  <c r="CX775" i="3"/>
  <c r="CY775" i="3"/>
  <c r="CZ775" i="3"/>
  <c r="DA775" i="3"/>
  <c r="A776" i="3"/>
  <c r="CX776" i="3"/>
  <c r="CY776" i="3"/>
  <c r="CZ776" i="3"/>
  <c r="DA776" i="3"/>
  <c r="A777" i="3"/>
  <c r="CX777" i="3"/>
  <c r="CY777" i="3"/>
  <c r="CZ777" i="3"/>
  <c r="DA777" i="3"/>
  <c r="A778" i="3"/>
  <c r="CX778" i="3"/>
  <c r="CY778" i="3"/>
  <c r="CZ778" i="3"/>
  <c r="DA778" i="3"/>
  <c r="A779" i="3"/>
  <c r="CX779" i="3"/>
  <c r="CY779" i="3"/>
  <c r="CZ779" i="3"/>
  <c r="DA779" i="3"/>
  <c r="A780" i="3"/>
  <c r="CX780" i="3"/>
  <c r="CY780" i="3"/>
  <c r="CZ780" i="3"/>
  <c r="DA780" i="3"/>
  <c r="A781" i="3"/>
  <c r="CX781" i="3"/>
  <c r="CY781" i="3"/>
  <c r="CZ781" i="3"/>
  <c r="DA781" i="3"/>
  <c r="A782" i="3"/>
  <c r="CX782" i="3"/>
  <c r="CY782" i="3"/>
  <c r="CZ782" i="3"/>
  <c r="DA782" i="3"/>
  <c r="A783" i="3"/>
  <c r="CX783" i="3"/>
  <c r="CY783" i="3"/>
  <c r="CZ783" i="3"/>
  <c r="DA783" i="3"/>
  <c r="A784" i="3"/>
  <c r="CX784" i="3"/>
  <c r="CY784" i="3"/>
  <c r="CZ784" i="3"/>
  <c r="DA784" i="3"/>
  <c r="A785" i="3"/>
  <c r="CX785" i="3"/>
  <c r="CY785" i="3"/>
  <c r="CZ785" i="3"/>
  <c r="DA785" i="3"/>
  <c r="A786" i="3"/>
  <c r="CX786" i="3"/>
  <c r="CY786" i="3"/>
  <c r="CZ786" i="3"/>
  <c r="DA786" i="3"/>
  <c r="A787" i="3"/>
  <c r="CX787" i="3"/>
  <c r="CY787" i="3"/>
  <c r="CZ787" i="3"/>
  <c r="DA787" i="3"/>
  <c r="A788" i="3"/>
  <c r="CX788" i="3"/>
  <c r="CY788" i="3"/>
  <c r="CZ788" i="3"/>
  <c r="DA788" i="3"/>
  <c r="A789" i="3"/>
  <c r="CX789" i="3"/>
  <c r="CY789" i="3"/>
  <c r="CZ789" i="3"/>
  <c r="DA789" i="3"/>
  <c r="A790" i="3"/>
  <c r="CX790" i="3"/>
  <c r="CY790" i="3"/>
  <c r="CZ790" i="3"/>
  <c r="DA790" i="3"/>
  <c r="A791" i="3"/>
  <c r="CX791" i="3"/>
  <c r="CY791" i="3"/>
  <c r="CZ791" i="3"/>
  <c r="DA791" i="3"/>
  <c r="A792" i="3"/>
  <c r="CX792" i="3"/>
  <c r="CY792" i="3"/>
  <c r="CZ792" i="3"/>
  <c r="DA792" i="3"/>
  <c r="A793" i="3"/>
  <c r="CX793" i="3"/>
  <c r="CY793" i="3"/>
  <c r="CZ793" i="3"/>
  <c r="DA793" i="3"/>
  <c r="A794" i="3"/>
  <c r="CX794" i="3"/>
  <c r="CY794" i="3"/>
  <c r="CZ794" i="3"/>
  <c r="DA794" i="3"/>
  <c r="A795" i="3"/>
  <c r="CX795" i="3"/>
  <c r="CY795" i="3"/>
  <c r="CZ795" i="3"/>
  <c r="DA795" i="3"/>
  <c r="A796" i="3"/>
  <c r="CX796" i="3"/>
  <c r="CY796" i="3"/>
  <c r="CZ796" i="3"/>
  <c r="DA796" i="3"/>
  <c r="A797" i="3"/>
  <c r="CX797" i="3"/>
  <c r="CY797" i="3"/>
  <c r="CZ797" i="3"/>
  <c r="DA797" i="3"/>
  <c r="A798" i="3"/>
  <c r="CX798" i="3"/>
  <c r="CY798" i="3"/>
  <c r="CZ798" i="3"/>
  <c r="DA798" i="3"/>
  <c r="A799" i="3"/>
  <c r="CX799" i="3"/>
  <c r="CY799" i="3"/>
  <c r="CZ799" i="3"/>
  <c r="DA799" i="3"/>
  <c r="A800" i="3"/>
  <c r="CX800" i="3"/>
  <c r="CY800" i="3"/>
  <c r="CZ800" i="3"/>
  <c r="DA800" i="3"/>
  <c r="A801" i="3"/>
  <c r="CX801" i="3"/>
  <c r="CY801" i="3"/>
  <c r="CZ801" i="3"/>
  <c r="DA801" i="3"/>
  <c r="A802" i="3"/>
  <c r="CX802" i="3"/>
  <c r="CY802" i="3"/>
  <c r="CZ802" i="3"/>
  <c r="DA802" i="3"/>
  <c r="A803" i="3"/>
  <c r="CX803" i="3"/>
  <c r="CY803" i="3"/>
  <c r="CZ803" i="3"/>
  <c r="DA803" i="3"/>
  <c r="A804" i="3"/>
  <c r="CX804" i="3"/>
  <c r="CY804" i="3"/>
  <c r="CZ804" i="3"/>
  <c r="DA804" i="3"/>
  <c r="A805" i="3"/>
  <c r="CX805" i="3"/>
  <c r="CY805" i="3"/>
  <c r="CZ805" i="3"/>
  <c r="DA805" i="3"/>
  <c r="A806" i="3"/>
  <c r="CX806" i="3"/>
  <c r="CY806" i="3"/>
  <c r="CZ806" i="3"/>
  <c r="DA806" i="3"/>
  <c r="A807" i="3"/>
  <c r="CX807" i="3"/>
  <c r="CY807" i="3"/>
  <c r="CZ807" i="3"/>
  <c r="DA807" i="3"/>
  <c r="A808" i="3"/>
  <c r="CX808" i="3"/>
  <c r="CY808" i="3"/>
  <c r="CZ808" i="3"/>
  <c r="DA808" i="3"/>
  <c r="A809" i="3"/>
  <c r="CX809" i="3"/>
  <c r="CY809" i="3"/>
  <c r="CZ809" i="3"/>
  <c r="DA809" i="3"/>
  <c r="A810" i="3"/>
  <c r="CX810" i="3"/>
  <c r="CY810" i="3"/>
  <c r="CZ810" i="3"/>
  <c r="DA810" i="3"/>
  <c r="A811" i="3"/>
  <c r="CX811" i="3"/>
  <c r="CY811" i="3"/>
  <c r="CZ811" i="3"/>
  <c r="DA811" i="3"/>
  <c r="A812" i="3"/>
  <c r="CX812" i="3"/>
  <c r="CY812" i="3"/>
  <c r="CZ812" i="3"/>
  <c r="DA812" i="3"/>
  <c r="A813" i="3"/>
  <c r="CX813" i="3"/>
  <c r="CY813" i="3"/>
  <c r="CZ813" i="3"/>
  <c r="DA813" i="3"/>
  <c r="A814" i="3"/>
  <c r="CX814" i="3"/>
  <c r="CY814" i="3"/>
  <c r="CZ814" i="3"/>
  <c r="DA814" i="3"/>
  <c r="A815" i="3"/>
  <c r="CX815" i="3"/>
  <c r="CY815" i="3"/>
  <c r="CZ815" i="3"/>
  <c r="DA815" i="3"/>
  <c r="A816" i="3"/>
  <c r="CX816" i="3"/>
  <c r="CY816" i="3"/>
  <c r="CZ816" i="3"/>
  <c r="DA816" i="3"/>
  <c r="A817" i="3"/>
  <c r="CX817" i="3"/>
  <c r="CY817" i="3"/>
  <c r="CZ817" i="3"/>
  <c r="DA817" i="3"/>
  <c r="A818" i="3"/>
  <c r="CX818" i="3"/>
  <c r="CY818" i="3"/>
  <c r="CZ818" i="3"/>
  <c r="DA818" i="3"/>
  <c r="A819" i="3"/>
  <c r="CX819" i="3"/>
  <c r="CY819" i="3"/>
  <c r="CZ819" i="3"/>
  <c r="DA819" i="3"/>
  <c r="A820" i="3"/>
  <c r="CX820" i="3"/>
  <c r="CY820" i="3"/>
  <c r="CZ820" i="3"/>
  <c r="DA820" i="3"/>
  <c r="A821" i="3"/>
  <c r="CX821" i="3"/>
  <c r="CY821" i="3"/>
  <c r="CZ821" i="3"/>
  <c r="DA821" i="3"/>
  <c r="A822" i="3"/>
  <c r="CX822" i="3"/>
  <c r="CY822" i="3"/>
  <c r="CZ822" i="3"/>
  <c r="DA822" i="3"/>
  <c r="A823" i="3"/>
  <c r="CX823" i="3"/>
  <c r="CY823" i="3"/>
  <c r="CZ823" i="3"/>
  <c r="DA823" i="3"/>
  <c r="A824" i="3"/>
  <c r="CX824" i="3"/>
  <c r="CY824" i="3"/>
  <c r="CZ824" i="3"/>
  <c r="DA824" i="3"/>
  <c r="A825" i="3"/>
  <c r="CX825" i="3"/>
  <c r="CY825" i="3"/>
  <c r="CZ825" i="3"/>
  <c r="DA825" i="3"/>
  <c r="A826" i="3"/>
  <c r="CX826" i="3"/>
  <c r="CY826" i="3"/>
  <c r="CZ826" i="3"/>
  <c r="DA826" i="3"/>
  <c r="D12" i="1"/>
  <c r="E18" i="1"/>
  <c r="Z18" i="1"/>
  <c r="AA18" i="1"/>
  <c r="AB18" i="1"/>
  <c r="AC18" i="1"/>
  <c r="AD18" i="1"/>
  <c r="AE18" i="1"/>
  <c r="AF18" i="1"/>
  <c r="AG18" i="1"/>
  <c r="AH18" i="1"/>
  <c r="AI18" i="1"/>
  <c r="AJ18" i="1"/>
  <c r="AK18" i="1"/>
  <c r="AL18" i="1"/>
  <c r="AM18" i="1"/>
  <c r="AN18" i="1"/>
  <c r="BD18" i="1"/>
  <c r="BE18" i="1"/>
  <c r="BF18" i="1"/>
  <c r="BG18" i="1"/>
  <c r="BH18" i="1"/>
  <c r="BI18" i="1"/>
  <c r="BJ18" i="1"/>
  <c r="BK18" i="1"/>
  <c r="BL18" i="1"/>
  <c r="BM18" i="1"/>
  <c r="BN18" i="1"/>
  <c r="BO18" i="1"/>
  <c r="BP18" i="1"/>
  <c r="BQ18" i="1"/>
  <c r="BR18" i="1"/>
  <c r="BS18" i="1"/>
  <c r="BT18" i="1"/>
  <c r="BU18" i="1"/>
  <c r="BV18" i="1"/>
  <c r="BW18" i="1"/>
  <c r="BX18" i="1"/>
  <c r="BY18" i="1"/>
  <c r="BZ18" i="1"/>
  <c r="CA18" i="1"/>
  <c r="CB18" i="1"/>
  <c r="CC18" i="1"/>
  <c r="CD18" i="1"/>
  <c r="CE18" i="1"/>
  <c r="CF18" i="1"/>
  <c r="CG18" i="1"/>
  <c r="CH18" i="1"/>
  <c r="CI18" i="1"/>
  <c r="CJ18" i="1"/>
  <c r="CK18" i="1"/>
  <c r="CL18" i="1"/>
  <c r="CM18" i="1"/>
  <c r="CN18" i="1"/>
  <c r="CO18" i="1"/>
  <c r="CP18" i="1"/>
  <c r="CQ18" i="1"/>
  <c r="CR18" i="1"/>
  <c r="CS18" i="1"/>
  <c r="CT18" i="1"/>
  <c r="CU18" i="1"/>
  <c r="CV18" i="1"/>
  <c r="CW18" i="1"/>
  <c r="CX18" i="1"/>
  <c r="CY18" i="1"/>
  <c r="CZ18" i="1"/>
  <c r="DA18" i="1"/>
  <c r="DB18" i="1"/>
  <c r="DC18" i="1"/>
  <c r="DD18" i="1"/>
  <c r="DE18" i="1"/>
  <c r="DF18" i="1"/>
  <c r="DG18" i="1"/>
  <c r="DH18" i="1"/>
  <c r="DI18" i="1"/>
  <c r="DJ18" i="1"/>
  <c r="DK18" i="1"/>
  <c r="DL18" i="1"/>
  <c r="DM18" i="1"/>
  <c r="DN18" i="1"/>
  <c r="DO18" i="1"/>
  <c r="DP18" i="1"/>
  <c r="DQ18" i="1"/>
  <c r="DR18" i="1"/>
  <c r="DS18" i="1"/>
  <c r="DT18" i="1"/>
  <c r="DU18" i="1"/>
  <c r="DV18" i="1"/>
  <c r="DW18" i="1"/>
  <c r="DX18" i="1"/>
  <c r="DY18" i="1"/>
  <c r="DZ18" i="1"/>
  <c r="EA18" i="1"/>
  <c r="EB18" i="1"/>
  <c r="EC18" i="1"/>
  <c r="ED18" i="1"/>
  <c r="EE18" i="1"/>
  <c r="EF18" i="1"/>
  <c r="EG18" i="1"/>
  <c r="EH18" i="1"/>
  <c r="EI18" i="1"/>
  <c r="EJ18" i="1"/>
  <c r="EK18" i="1"/>
  <c r="EL18" i="1"/>
  <c r="EM18" i="1"/>
  <c r="EN18" i="1"/>
  <c r="EO18" i="1"/>
  <c r="EP18" i="1"/>
  <c r="EQ18" i="1"/>
  <c r="ER18" i="1"/>
  <c r="ES18" i="1"/>
  <c r="ET18" i="1"/>
  <c r="EU18" i="1"/>
  <c r="EV18" i="1"/>
  <c r="EW18" i="1"/>
  <c r="EX18" i="1"/>
  <c r="EY18" i="1"/>
  <c r="EZ18" i="1"/>
  <c r="FA18" i="1"/>
  <c r="FB18" i="1"/>
  <c r="FC18" i="1"/>
  <c r="FD18" i="1"/>
  <c r="FE18" i="1"/>
  <c r="FF18" i="1"/>
  <c r="FG18" i="1"/>
  <c r="FH18" i="1"/>
  <c r="FI18" i="1"/>
  <c r="FJ18" i="1"/>
  <c r="FK18" i="1"/>
  <c r="FL18" i="1"/>
  <c r="FM18" i="1"/>
  <c r="FN18" i="1"/>
  <c r="FO18" i="1"/>
  <c r="FP18" i="1"/>
  <c r="FQ18" i="1"/>
  <c r="FR18" i="1"/>
  <c r="FS18" i="1"/>
  <c r="FT18" i="1"/>
  <c r="FU18" i="1"/>
  <c r="FV18" i="1"/>
  <c r="FW18" i="1"/>
  <c r="FX18" i="1"/>
  <c r="FY18" i="1"/>
  <c r="FZ18" i="1"/>
  <c r="GA18" i="1"/>
  <c r="GB18" i="1"/>
  <c r="GC18" i="1"/>
  <c r="GD18" i="1"/>
  <c r="GE18" i="1"/>
  <c r="GF18" i="1"/>
  <c r="GG18" i="1"/>
  <c r="GH18" i="1"/>
  <c r="GI18" i="1"/>
  <c r="GJ18" i="1"/>
  <c r="GK18" i="1"/>
  <c r="GL18" i="1"/>
  <c r="GM18" i="1"/>
  <c r="GN18" i="1"/>
  <c r="GO18" i="1"/>
  <c r="GP18" i="1"/>
  <c r="GQ18" i="1"/>
  <c r="GR18" i="1"/>
  <c r="GS18" i="1"/>
  <c r="GT18" i="1"/>
  <c r="GU18" i="1"/>
  <c r="GV18" i="1"/>
  <c r="GW18" i="1"/>
  <c r="GX18" i="1"/>
  <c r="D20" i="1"/>
  <c r="E22" i="1"/>
  <c r="Z22" i="1"/>
  <c r="AA22" i="1"/>
  <c r="AB22" i="1"/>
  <c r="AC22" i="1"/>
  <c r="AD22" i="1"/>
  <c r="AE22" i="1"/>
  <c r="AF22" i="1"/>
  <c r="AG22" i="1"/>
  <c r="AH22" i="1"/>
  <c r="AI22" i="1"/>
  <c r="AJ22" i="1"/>
  <c r="AK22" i="1"/>
  <c r="AL22" i="1"/>
  <c r="AM22" i="1"/>
  <c r="AN22" i="1"/>
  <c r="BD22" i="1"/>
  <c r="BE22" i="1"/>
  <c r="BF22" i="1"/>
  <c r="BG22" i="1"/>
  <c r="BH22" i="1"/>
  <c r="BI22" i="1"/>
  <c r="BJ22" i="1"/>
  <c r="BK22" i="1"/>
  <c r="BL22" i="1"/>
  <c r="BM22" i="1"/>
  <c r="BN22" i="1"/>
  <c r="BO22" i="1"/>
  <c r="BP22" i="1"/>
  <c r="BQ22" i="1"/>
  <c r="BR22" i="1"/>
  <c r="BS22" i="1"/>
  <c r="BT22" i="1"/>
  <c r="BU22" i="1"/>
  <c r="BV22" i="1"/>
  <c r="BW22" i="1"/>
  <c r="BX22" i="1"/>
  <c r="BY22" i="1"/>
  <c r="BZ22" i="1"/>
  <c r="CA22" i="1"/>
  <c r="CB22" i="1"/>
  <c r="CC22" i="1"/>
  <c r="CD22" i="1"/>
  <c r="CE22" i="1"/>
  <c r="CF22" i="1"/>
  <c r="CG22" i="1"/>
  <c r="CH22" i="1"/>
  <c r="CI22" i="1"/>
  <c r="CJ22" i="1"/>
  <c r="CK22" i="1"/>
  <c r="CL22" i="1"/>
  <c r="CM22" i="1"/>
  <c r="CN22" i="1"/>
  <c r="CO22" i="1"/>
  <c r="CP22" i="1"/>
  <c r="CQ22" i="1"/>
  <c r="CR22" i="1"/>
  <c r="CS22" i="1"/>
  <c r="CT22" i="1"/>
  <c r="CU22" i="1"/>
  <c r="CV22" i="1"/>
  <c r="CW22" i="1"/>
  <c r="CX22" i="1"/>
  <c r="CY22" i="1"/>
  <c r="CZ22" i="1"/>
  <c r="DA22" i="1"/>
  <c r="DB22" i="1"/>
  <c r="DC22" i="1"/>
  <c r="DD22" i="1"/>
  <c r="DE22" i="1"/>
  <c r="DF22" i="1"/>
  <c r="DG22" i="1"/>
  <c r="DH22" i="1"/>
  <c r="DI22" i="1"/>
  <c r="DJ22" i="1"/>
  <c r="DK22" i="1"/>
  <c r="DL22" i="1"/>
  <c r="DM22" i="1"/>
  <c r="DN22" i="1"/>
  <c r="DO22" i="1"/>
  <c r="DP22" i="1"/>
  <c r="DQ22" i="1"/>
  <c r="DR22" i="1"/>
  <c r="DS22" i="1"/>
  <c r="DT22" i="1"/>
  <c r="DU22" i="1"/>
  <c r="DV22" i="1"/>
  <c r="DW22" i="1"/>
  <c r="DX22" i="1"/>
  <c r="DY22" i="1"/>
  <c r="DZ22" i="1"/>
  <c r="EA22" i="1"/>
  <c r="EB22" i="1"/>
  <c r="EC22" i="1"/>
  <c r="ED22" i="1"/>
  <c r="EE22" i="1"/>
  <c r="EF22" i="1"/>
  <c r="EG22" i="1"/>
  <c r="EH22" i="1"/>
  <c r="EI22" i="1"/>
  <c r="EJ22" i="1"/>
  <c r="EK22" i="1"/>
  <c r="EL22" i="1"/>
  <c r="EM22" i="1"/>
  <c r="EN22" i="1"/>
  <c r="EO22" i="1"/>
  <c r="EP22" i="1"/>
  <c r="EQ22" i="1"/>
  <c r="ER22" i="1"/>
  <c r="ES22" i="1"/>
  <c r="ET22" i="1"/>
  <c r="EU22" i="1"/>
  <c r="EV22" i="1"/>
  <c r="EW22" i="1"/>
  <c r="EX22" i="1"/>
  <c r="EY22" i="1"/>
  <c r="EZ22" i="1"/>
  <c r="FA22" i="1"/>
  <c r="FB22" i="1"/>
  <c r="FC22" i="1"/>
  <c r="FD22" i="1"/>
  <c r="FE22" i="1"/>
  <c r="FF22" i="1"/>
  <c r="FG22" i="1"/>
  <c r="FH22" i="1"/>
  <c r="FI22" i="1"/>
  <c r="FJ22" i="1"/>
  <c r="FK22" i="1"/>
  <c r="FL22" i="1"/>
  <c r="FM22" i="1"/>
  <c r="FN22" i="1"/>
  <c r="FO22" i="1"/>
  <c r="FP22" i="1"/>
  <c r="FQ22" i="1"/>
  <c r="FR22" i="1"/>
  <c r="FS22" i="1"/>
  <c r="FT22" i="1"/>
  <c r="FU22" i="1"/>
  <c r="FV22" i="1"/>
  <c r="FW22" i="1"/>
  <c r="FX22" i="1"/>
  <c r="FY22" i="1"/>
  <c r="FZ22" i="1"/>
  <c r="GA22" i="1"/>
  <c r="GB22" i="1"/>
  <c r="GC22" i="1"/>
  <c r="GD22" i="1"/>
  <c r="GE22" i="1"/>
  <c r="GF22" i="1"/>
  <c r="GG22" i="1"/>
  <c r="GH22" i="1"/>
  <c r="GI22" i="1"/>
  <c r="GJ22" i="1"/>
  <c r="GK22" i="1"/>
  <c r="GL22" i="1"/>
  <c r="GM22" i="1"/>
  <c r="GN22" i="1"/>
  <c r="GO22" i="1"/>
  <c r="GP22" i="1"/>
  <c r="GQ22" i="1"/>
  <c r="GR22" i="1"/>
  <c r="GS22" i="1"/>
  <c r="GT22" i="1"/>
  <c r="GU22" i="1"/>
  <c r="GV22" i="1"/>
  <c r="GW22" i="1"/>
  <c r="GX22" i="1"/>
  <c r="D24" i="1"/>
  <c r="E26" i="1"/>
  <c r="Z26" i="1"/>
  <c r="AA26" i="1"/>
  <c r="AB26" i="1"/>
  <c r="AC26" i="1"/>
  <c r="AD26" i="1"/>
  <c r="AE26" i="1"/>
  <c r="AF26" i="1"/>
  <c r="AG26" i="1"/>
  <c r="AH26" i="1"/>
  <c r="AI26" i="1"/>
  <c r="AJ26" i="1"/>
  <c r="AK26" i="1"/>
  <c r="AL26" i="1"/>
  <c r="AM26" i="1"/>
  <c r="AN26" i="1"/>
  <c r="BD26" i="1"/>
  <c r="BE26" i="1"/>
  <c r="BF26" i="1"/>
  <c r="BG26" i="1"/>
  <c r="BH26" i="1"/>
  <c r="BI26" i="1"/>
  <c r="BJ26" i="1"/>
  <c r="BK26" i="1"/>
  <c r="BL26" i="1"/>
  <c r="BM26" i="1"/>
  <c r="BN26" i="1"/>
  <c r="BO26" i="1"/>
  <c r="BP26" i="1"/>
  <c r="BQ26" i="1"/>
  <c r="BR26" i="1"/>
  <c r="BS26" i="1"/>
  <c r="BT26" i="1"/>
  <c r="BU26" i="1"/>
  <c r="BV26" i="1"/>
  <c r="BW26" i="1"/>
  <c r="BX26" i="1"/>
  <c r="BY26" i="1"/>
  <c r="BZ26" i="1"/>
  <c r="CA26" i="1"/>
  <c r="CB26" i="1"/>
  <c r="CC26" i="1"/>
  <c r="CD26" i="1"/>
  <c r="CE26" i="1"/>
  <c r="CF26" i="1"/>
  <c r="CG26" i="1"/>
  <c r="CH26" i="1"/>
  <c r="CI26" i="1"/>
  <c r="CJ26" i="1"/>
  <c r="CK26" i="1"/>
  <c r="CL26" i="1"/>
  <c r="CM26" i="1"/>
  <c r="CN26" i="1"/>
  <c r="CO26" i="1"/>
  <c r="CP26" i="1"/>
  <c r="CQ26" i="1"/>
  <c r="CR26" i="1"/>
  <c r="CS26" i="1"/>
  <c r="CT26" i="1"/>
  <c r="CU26" i="1"/>
  <c r="CV26" i="1"/>
  <c r="CW26" i="1"/>
  <c r="CX26" i="1"/>
  <c r="CY26" i="1"/>
  <c r="CZ26" i="1"/>
  <c r="DA26" i="1"/>
  <c r="DB26" i="1"/>
  <c r="DC26" i="1"/>
  <c r="DD26" i="1"/>
  <c r="DE26" i="1"/>
  <c r="DF26" i="1"/>
  <c r="DG26" i="1"/>
  <c r="DH26" i="1"/>
  <c r="DI26" i="1"/>
  <c r="DJ26" i="1"/>
  <c r="DK26" i="1"/>
  <c r="DL26" i="1"/>
  <c r="DM26" i="1"/>
  <c r="DN26" i="1"/>
  <c r="DO26" i="1"/>
  <c r="DP26" i="1"/>
  <c r="DQ26" i="1"/>
  <c r="DR26" i="1"/>
  <c r="DS26" i="1"/>
  <c r="DT26" i="1"/>
  <c r="DU26" i="1"/>
  <c r="DV26" i="1"/>
  <c r="DW26" i="1"/>
  <c r="DX26" i="1"/>
  <c r="DY26" i="1"/>
  <c r="DZ26" i="1"/>
  <c r="EA26" i="1"/>
  <c r="EB26" i="1"/>
  <c r="EC26" i="1"/>
  <c r="ED26" i="1"/>
  <c r="EE26" i="1"/>
  <c r="EF26" i="1"/>
  <c r="EG26" i="1"/>
  <c r="EH26" i="1"/>
  <c r="EI26" i="1"/>
  <c r="EJ26" i="1"/>
  <c r="EK26" i="1"/>
  <c r="EL26" i="1"/>
  <c r="EM26" i="1"/>
  <c r="EN26" i="1"/>
  <c r="EO26" i="1"/>
  <c r="EP26" i="1"/>
  <c r="EQ26" i="1"/>
  <c r="ER26" i="1"/>
  <c r="ES26" i="1"/>
  <c r="ET26" i="1"/>
  <c r="EU26" i="1"/>
  <c r="EV26" i="1"/>
  <c r="EW26" i="1"/>
  <c r="EX26" i="1"/>
  <c r="EY26" i="1"/>
  <c r="EZ26" i="1"/>
  <c r="FA26" i="1"/>
  <c r="FB26" i="1"/>
  <c r="FC26" i="1"/>
  <c r="FD26" i="1"/>
  <c r="FE26" i="1"/>
  <c r="FF26" i="1"/>
  <c r="FG26" i="1"/>
  <c r="FH26" i="1"/>
  <c r="FI26" i="1"/>
  <c r="FJ26" i="1"/>
  <c r="FK26" i="1"/>
  <c r="FL26" i="1"/>
  <c r="FM26" i="1"/>
  <c r="FN26" i="1"/>
  <c r="FO26" i="1"/>
  <c r="FP26" i="1"/>
  <c r="FQ26" i="1"/>
  <c r="FR26" i="1"/>
  <c r="FS26" i="1"/>
  <c r="FT26" i="1"/>
  <c r="FU26" i="1"/>
  <c r="FV26" i="1"/>
  <c r="FW26" i="1"/>
  <c r="FX26" i="1"/>
  <c r="FY26" i="1"/>
  <c r="FZ26" i="1"/>
  <c r="GA26" i="1"/>
  <c r="GB26" i="1"/>
  <c r="GC26" i="1"/>
  <c r="GD26" i="1"/>
  <c r="GE26" i="1"/>
  <c r="GF26" i="1"/>
  <c r="GG26" i="1"/>
  <c r="GH26" i="1"/>
  <c r="GI26" i="1"/>
  <c r="GJ26" i="1"/>
  <c r="GK26" i="1"/>
  <c r="GL26" i="1"/>
  <c r="GM26" i="1"/>
  <c r="GN26" i="1"/>
  <c r="GO26" i="1"/>
  <c r="GP26" i="1"/>
  <c r="GQ26" i="1"/>
  <c r="GR26" i="1"/>
  <c r="GS26" i="1"/>
  <c r="GT26" i="1"/>
  <c r="GU26" i="1"/>
  <c r="GV26" i="1"/>
  <c r="GW26" i="1"/>
  <c r="GX26" i="1"/>
  <c r="D28" i="1"/>
  <c r="E30" i="1"/>
  <c r="Z30" i="1"/>
  <c r="AA30" i="1"/>
  <c r="AM30" i="1"/>
  <c r="AN30" i="1"/>
  <c r="BD30" i="1"/>
  <c r="BE30" i="1"/>
  <c r="BF30" i="1"/>
  <c r="BG30" i="1"/>
  <c r="BH30" i="1"/>
  <c r="BI30" i="1"/>
  <c r="BJ30" i="1"/>
  <c r="BK30" i="1"/>
  <c r="BL30" i="1"/>
  <c r="BM30" i="1"/>
  <c r="BN30" i="1"/>
  <c r="BO30" i="1"/>
  <c r="BP30" i="1"/>
  <c r="BQ30" i="1"/>
  <c r="BR30" i="1"/>
  <c r="BS30" i="1"/>
  <c r="BT30" i="1"/>
  <c r="BU30" i="1"/>
  <c r="BV30" i="1"/>
  <c r="BW30" i="1"/>
  <c r="CM30" i="1"/>
  <c r="CN30" i="1"/>
  <c r="CO30" i="1"/>
  <c r="CP30" i="1"/>
  <c r="CQ30" i="1"/>
  <c r="CR30" i="1"/>
  <c r="CS30" i="1"/>
  <c r="CT30" i="1"/>
  <c r="CU30" i="1"/>
  <c r="CV30" i="1"/>
  <c r="CW30" i="1"/>
  <c r="CX30" i="1"/>
  <c r="CY30" i="1"/>
  <c r="CZ30" i="1"/>
  <c r="DA30" i="1"/>
  <c r="DB30" i="1"/>
  <c r="DC30" i="1"/>
  <c r="DD30" i="1"/>
  <c r="DE30" i="1"/>
  <c r="DF30" i="1"/>
  <c r="DG30" i="1"/>
  <c r="DH30" i="1"/>
  <c r="DI30" i="1"/>
  <c r="DJ30" i="1"/>
  <c r="DK30" i="1"/>
  <c r="DL30" i="1"/>
  <c r="DM30" i="1"/>
  <c r="DN30" i="1"/>
  <c r="DO30" i="1"/>
  <c r="DP30" i="1"/>
  <c r="DQ30" i="1"/>
  <c r="DR30" i="1"/>
  <c r="DS30" i="1"/>
  <c r="DT30" i="1"/>
  <c r="DU30" i="1"/>
  <c r="DV30" i="1"/>
  <c r="DW30" i="1"/>
  <c r="DX30" i="1"/>
  <c r="DY30" i="1"/>
  <c r="DZ30" i="1"/>
  <c r="EA30" i="1"/>
  <c r="EB30" i="1"/>
  <c r="EC30" i="1"/>
  <c r="ED30" i="1"/>
  <c r="EE30" i="1"/>
  <c r="EF30" i="1"/>
  <c r="EG30" i="1"/>
  <c r="EH30" i="1"/>
  <c r="EI30" i="1"/>
  <c r="EJ30" i="1"/>
  <c r="EK30" i="1"/>
  <c r="EL30" i="1"/>
  <c r="EM30" i="1"/>
  <c r="EN30" i="1"/>
  <c r="EO30" i="1"/>
  <c r="EP30" i="1"/>
  <c r="EQ30" i="1"/>
  <c r="ER30" i="1"/>
  <c r="ES30" i="1"/>
  <c r="ET30" i="1"/>
  <c r="EU30" i="1"/>
  <c r="EV30" i="1"/>
  <c r="EW30" i="1"/>
  <c r="EX30" i="1"/>
  <c r="EY30" i="1"/>
  <c r="EZ30" i="1"/>
  <c r="FA30" i="1"/>
  <c r="FB30" i="1"/>
  <c r="FC30" i="1"/>
  <c r="FD30" i="1"/>
  <c r="FE30" i="1"/>
  <c r="FF30" i="1"/>
  <c r="FG30" i="1"/>
  <c r="FH30" i="1"/>
  <c r="FI30" i="1"/>
  <c r="FJ30" i="1"/>
  <c r="FK30" i="1"/>
  <c r="FL30" i="1"/>
  <c r="FM30" i="1"/>
  <c r="FN30" i="1"/>
  <c r="FO30" i="1"/>
  <c r="FP30" i="1"/>
  <c r="FQ30" i="1"/>
  <c r="FR30" i="1"/>
  <c r="FS30" i="1"/>
  <c r="FT30" i="1"/>
  <c r="FU30" i="1"/>
  <c r="FV30" i="1"/>
  <c r="FW30" i="1"/>
  <c r="FX30" i="1"/>
  <c r="FY30" i="1"/>
  <c r="FZ30" i="1"/>
  <c r="GA30" i="1"/>
  <c r="GB30" i="1"/>
  <c r="GC30" i="1"/>
  <c r="GD30" i="1"/>
  <c r="GE30" i="1"/>
  <c r="GF30" i="1"/>
  <c r="GG30" i="1"/>
  <c r="GH30" i="1"/>
  <c r="GI30" i="1"/>
  <c r="GJ30" i="1"/>
  <c r="GK30" i="1"/>
  <c r="GL30" i="1"/>
  <c r="GM30" i="1"/>
  <c r="GN30" i="1"/>
  <c r="GO30" i="1"/>
  <c r="GP30" i="1"/>
  <c r="GQ30" i="1"/>
  <c r="GR30" i="1"/>
  <c r="GS30" i="1"/>
  <c r="GT30" i="1"/>
  <c r="GU30" i="1"/>
  <c r="GV30" i="1"/>
  <c r="GW30" i="1"/>
  <c r="GX30" i="1"/>
  <c r="AC32" i="1"/>
  <c r="CQ32" i="1" s="1"/>
  <c r="P32" i="1" s="1"/>
  <c r="AE32" i="1"/>
  <c r="AF32" i="1"/>
  <c r="CT32" i="1" s="1"/>
  <c r="S32" i="1" s="1"/>
  <c r="AG32" i="1"/>
  <c r="CU32" i="1" s="1"/>
  <c r="T32" i="1" s="1"/>
  <c r="AH32" i="1"/>
  <c r="AI32" i="1"/>
  <c r="AJ32" i="1"/>
  <c r="CX32" i="1" s="1"/>
  <c r="W32" i="1" s="1"/>
  <c r="CV32" i="1"/>
  <c r="U32" i="1" s="1"/>
  <c r="CW32" i="1"/>
  <c r="V32" i="1" s="1"/>
  <c r="FR32" i="1"/>
  <c r="GL32" i="1"/>
  <c r="GN32" i="1"/>
  <c r="GO32" i="1"/>
  <c r="GV32" i="1"/>
  <c r="GX32" i="1" s="1"/>
  <c r="U33" i="1"/>
  <c r="V33" i="1"/>
  <c r="AC33" i="1"/>
  <c r="AD33" i="1"/>
  <c r="AB33" i="1" s="1"/>
  <c r="AE33" i="1"/>
  <c r="CS33" i="1" s="1"/>
  <c r="R33" i="1" s="1"/>
  <c r="GK33" i="1" s="1"/>
  <c r="AF33" i="1"/>
  <c r="AG33" i="1"/>
  <c r="AH33" i="1"/>
  <c r="CV33" i="1" s="1"/>
  <c r="AI33" i="1"/>
  <c r="CW33" i="1" s="1"/>
  <c r="AJ33" i="1"/>
  <c r="CQ33" i="1"/>
  <c r="P33" i="1" s="1"/>
  <c r="CR33" i="1"/>
  <c r="Q33" i="1" s="1"/>
  <c r="CT33" i="1"/>
  <c r="S33" i="1" s="1"/>
  <c r="CU33" i="1"/>
  <c r="T33" i="1" s="1"/>
  <c r="CX33" i="1"/>
  <c r="W33" i="1" s="1"/>
  <c r="FR33" i="1"/>
  <c r="GL33" i="1"/>
  <c r="GN33" i="1"/>
  <c r="GO33" i="1"/>
  <c r="GV33" i="1"/>
  <c r="GX33" i="1" s="1"/>
  <c r="W34" i="1"/>
  <c r="AC34" i="1"/>
  <c r="AB34" i="1" s="1"/>
  <c r="AD34" i="1"/>
  <c r="AE34" i="1"/>
  <c r="CS34" i="1" s="1"/>
  <c r="R34" i="1" s="1"/>
  <c r="GK34" i="1" s="1"/>
  <c r="AF34" i="1"/>
  <c r="AG34" i="1"/>
  <c r="AH34" i="1"/>
  <c r="CV34" i="1" s="1"/>
  <c r="U34" i="1" s="1"/>
  <c r="AI34" i="1"/>
  <c r="CW34" i="1" s="1"/>
  <c r="V34" i="1" s="1"/>
  <c r="AJ34" i="1"/>
  <c r="CR34" i="1"/>
  <c r="Q34" i="1" s="1"/>
  <c r="CT34" i="1"/>
  <c r="S34" i="1" s="1"/>
  <c r="CZ34" i="1" s="1"/>
  <c r="Y34" i="1" s="1"/>
  <c r="CU34" i="1"/>
  <c r="T34" i="1" s="1"/>
  <c r="CX34" i="1"/>
  <c r="CY34" i="1"/>
  <c r="X34" i="1" s="1"/>
  <c r="FR34" i="1"/>
  <c r="GL34" i="1"/>
  <c r="GN34" i="1"/>
  <c r="GO34" i="1"/>
  <c r="GV34" i="1"/>
  <c r="GX34" i="1" s="1"/>
  <c r="W35" i="1"/>
  <c r="AC35" i="1"/>
  <c r="AB35" i="1" s="1"/>
  <c r="AD35" i="1"/>
  <c r="AE35" i="1"/>
  <c r="CS35" i="1" s="1"/>
  <c r="R35" i="1" s="1"/>
  <c r="GK35" i="1" s="1"/>
  <c r="AF35" i="1"/>
  <c r="AG35" i="1"/>
  <c r="AH35" i="1"/>
  <c r="CV35" i="1" s="1"/>
  <c r="U35" i="1" s="1"/>
  <c r="AI35" i="1"/>
  <c r="CW35" i="1" s="1"/>
  <c r="V35" i="1" s="1"/>
  <c r="AJ35" i="1"/>
  <c r="CR35" i="1"/>
  <c r="Q35" i="1" s="1"/>
  <c r="CT35" i="1"/>
  <c r="S35" i="1" s="1"/>
  <c r="CU35" i="1"/>
  <c r="T35" i="1" s="1"/>
  <c r="CX35" i="1"/>
  <c r="FR35" i="1"/>
  <c r="GL35" i="1"/>
  <c r="GN35" i="1"/>
  <c r="GO35" i="1"/>
  <c r="GV35" i="1"/>
  <c r="GX35" i="1" s="1"/>
  <c r="W36" i="1"/>
  <c r="AC36" i="1"/>
  <c r="AB36" i="1" s="1"/>
  <c r="AD36" i="1"/>
  <c r="AE36" i="1"/>
  <c r="CS36" i="1" s="1"/>
  <c r="R36" i="1" s="1"/>
  <c r="GK36" i="1" s="1"/>
  <c r="AF36" i="1"/>
  <c r="AG36" i="1"/>
  <c r="AH36" i="1"/>
  <c r="CV36" i="1" s="1"/>
  <c r="U36" i="1" s="1"/>
  <c r="AI36" i="1"/>
  <c r="CW36" i="1" s="1"/>
  <c r="V36" i="1" s="1"/>
  <c r="AJ36" i="1"/>
  <c r="CR36" i="1"/>
  <c r="Q36" i="1" s="1"/>
  <c r="CT36" i="1"/>
  <c r="S36" i="1" s="1"/>
  <c r="CZ36" i="1" s="1"/>
  <c r="Y36" i="1" s="1"/>
  <c r="CU36" i="1"/>
  <c r="T36" i="1" s="1"/>
  <c r="CX36" i="1"/>
  <c r="CY36" i="1"/>
  <c r="X36" i="1" s="1"/>
  <c r="FR36" i="1"/>
  <c r="GL36" i="1"/>
  <c r="GN36" i="1"/>
  <c r="GO36" i="1"/>
  <c r="GV36" i="1"/>
  <c r="GX36" i="1" s="1"/>
  <c r="I37" i="1"/>
  <c r="GX37" i="1" s="1"/>
  <c r="V37" i="1"/>
  <c r="AC37" i="1"/>
  <c r="CQ37" i="1" s="1"/>
  <c r="AD37" i="1"/>
  <c r="AE37" i="1"/>
  <c r="AF37" i="1"/>
  <c r="AB37" i="1" s="1"/>
  <c r="AG37" i="1"/>
  <c r="CU37" i="1" s="1"/>
  <c r="AH37" i="1"/>
  <c r="CV37" i="1" s="1"/>
  <c r="U37" i="1" s="1"/>
  <c r="AI37" i="1"/>
  <c r="AJ37" i="1"/>
  <c r="CR37" i="1"/>
  <c r="Q37" i="1" s="1"/>
  <c r="CS37" i="1"/>
  <c r="R37" i="1" s="1"/>
  <c r="GK37" i="1" s="1"/>
  <c r="CT37" i="1"/>
  <c r="S37" i="1" s="1"/>
  <c r="CW37" i="1"/>
  <c r="CX37" i="1"/>
  <c r="W37" i="1" s="1"/>
  <c r="FR37" i="1"/>
  <c r="GL37" i="1"/>
  <c r="GN37" i="1"/>
  <c r="GO37" i="1"/>
  <c r="GV37" i="1"/>
  <c r="I38" i="1"/>
  <c r="AC38" i="1"/>
  <c r="CQ38" i="1" s="1"/>
  <c r="AE38" i="1"/>
  <c r="AF38" i="1"/>
  <c r="CT38" i="1" s="1"/>
  <c r="AG38" i="1"/>
  <c r="CU38" i="1" s="1"/>
  <c r="AH38" i="1"/>
  <c r="AI38" i="1"/>
  <c r="AJ38" i="1"/>
  <c r="CX38" i="1" s="1"/>
  <c r="CV38" i="1"/>
  <c r="U38" i="1" s="1"/>
  <c r="CW38" i="1"/>
  <c r="FR38" i="1"/>
  <c r="GL38" i="1"/>
  <c r="GN38" i="1"/>
  <c r="GO38" i="1"/>
  <c r="GV38" i="1"/>
  <c r="GX38" i="1"/>
  <c r="U39" i="1"/>
  <c r="AC39" i="1"/>
  <c r="CQ39" i="1" s="1"/>
  <c r="P39" i="1" s="1"/>
  <c r="AE39" i="1"/>
  <c r="AF39" i="1"/>
  <c r="CT39" i="1" s="1"/>
  <c r="S39" i="1" s="1"/>
  <c r="CY39" i="1" s="1"/>
  <c r="X39" i="1" s="1"/>
  <c r="AG39" i="1"/>
  <c r="CU39" i="1" s="1"/>
  <c r="T39" i="1" s="1"/>
  <c r="AH39" i="1"/>
  <c r="AI39" i="1"/>
  <c r="CW39" i="1" s="1"/>
  <c r="V39" i="1" s="1"/>
  <c r="AJ39" i="1"/>
  <c r="CX39" i="1" s="1"/>
  <c r="W39" i="1" s="1"/>
  <c r="CV39" i="1"/>
  <c r="FR39" i="1"/>
  <c r="GL39" i="1"/>
  <c r="GN39" i="1"/>
  <c r="GO39" i="1"/>
  <c r="GV39" i="1"/>
  <c r="GX39" i="1" s="1"/>
  <c r="U40" i="1"/>
  <c r="V40" i="1"/>
  <c r="AC40" i="1"/>
  <c r="CQ40" i="1" s="1"/>
  <c r="P40" i="1" s="1"/>
  <c r="AE40" i="1"/>
  <c r="AD40" i="1" s="1"/>
  <c r="AF40" i="1"/>
  <c r="AG40" i="1"/>
  <c r="CU40" i="1" s="1"/>
  <c r="T40" i="1" s="1"/>
  <c r="AH40" i="1"/>
  <c r="AI40" i="1"/>
  <c r="AJ40" i="1"/>
  <c r="CR40" i="1"/>
  <c r="Q40" i="1" s="1"/>
  <c r="CS40" i="1"/>
  <c r="R40" i="1" s="1"/>
  <c r="GK40" i="1" s="1"/>
  <c r="CT40" i="1"/>
  <c r="S40" i="1" s="1"/>
  <c r="CV40" i="1"/>
  <c r="CW40" i="1"/>
  <c r="CX40" i="1"/>
  <c r="W40" i="1" s="1"/>
  <c r="FR40" i="1"/>
  <c r="GL40" i="1"/>
  <c r="GN40" i="1"/>
  <c r="GO40" i="1"/>
  <c r="GV40" i="1"/>
  <c r="GX40" i="1" s="1"/>
  <c r="Q41" i="1"/>
  <c r="U41" i="1"/>
  <c r="AC41" i="1"/>
  <c r="AE41" i="1"/>
  <c r="AD41" i="1" s="1"/>
  <c r="AF41" i="1"/>
  <c r="AG41" i="1"/>
  <c r="CU41" i="1" s="1"/>
  <c r="T41" i="1" s="1"/>
  <c r="AH41" i="1"/>
  <c r="AI41" i="1"/>
  <c r="AJ41" i="1"/>
  <c r="CR41" i="1"/>
  <c r="CS41" i="1"/>
  <c r="R41" i="1" s="1"/>
  <c r="GK41" i="1" s="1"/>
  <c r="CT41" i="1"/>
  <c r="S41" i="1" s="1"/>
  <c r="CV41" i="1"/>
  <c r="CW41" i="1"/>
  <c r="V41" i="1" s="1"/>
  <c r="CX41" i="1"/>
  <c r="W41" i="1" s="1"/>
  <c r="FR41" i="1"/>
  <c r="GL41" i="1"/>
  <c r="GN41" i="1"/>
  <c r="GO41" i="1"/>
  <c r="GV41" i="1"/>
  <c r="GX41" i="1" s="1"/>
  <c r="AC42" i="1"/>
  <c r="AE42" i="1"/>
  <c r="AD42" i="1" s="1"/>
  <c r="AF42" i="1"/>
  <c r="AG42" i="1"/>
  <c r="CU42" i="1" s="1"/>
  <c r="T42" i="1" s="1"/>
  <c r="AH42" i="1"/>
  <c r="AI42" i="1"/>
  <c r="AJ42" i="1"/>
  <c r="CR42" i="1"/>
  <c r="Q42" i="1" s="1"/>
  <c r="CS42" i="1"/>
  <c r="R42" i="1" s="1"/>
  <c r="CT42" i="1"/>
  <c r="S42" i="1" s="1"/>
  <c r="CV42" i="1"/>
  <c r="U42" i="1" s="1"/>
  <c r="CW42" i="1"/>
  <c r="V42" i="1" s="1"/>
  <c r="CX42" i="1"/>
  <c r="W42" i="1" s="1"/>
  <c r="FR42" i="1"/>
  <c r="GK42" i="1"/>
  <c r="GL42" i="1"/>
  <c r="GN42" i="1"/>
  <c r="GO42" i="1"/>
  <c r="GV42" i="1"/>
  <c r="GX42" i="1" s="1"/>
  <c r="I43" i="1"/>
  <c r="P43" i="1" s="1"/>
  <c r="U43" i="1"/>
  <c r="AC43" i="1"/>
  <c r="AE43" i="1"/>
  <c r="AF43" i="1"/>
  <c r="CT43" i="1" s="1"/>
  <c r="S43" i="1" s="1"/>
  <c r="AG43" i="1"/>
  <c r="AH43" i="1"/>
  <c r="AI43" i="1"/>
  <c r="CW43" i="1" s="1"/>
  <c r="AJ43" i="1"/>
  <c r="CX43" i="1" s="1"/>
  <c r="W43" i="1" s="1"/>
  <c r="CQ43" i="1"/>
  <c r="CU43" i="1"/>
  <c r="CV43" i="1"/>
  <c r="FR43" i="1"/>
  <c r="GL43" i="1"/>
  <c r="GN43" i="1"/>
  <c r="GO43" i="1"/>
  <c r="GV43" i="1"/>
  <c r="GX43" i="1" s="1"/>
  <c r="C44" i="1"/>
  <c r="D44" i="1"/>
  <c r="S44" i="1"/>
  <c r="CZ44" i="1" s="1"/>
  <c r="Y44" i="1" s="1"/>
  <c r="T44" i="1"/>
  <c r="AC44" i="1"/>
  <c r="AD44" i="1"/>
  <c r="AE44" i="1"/>
  <c r="CS44" i="1" s="1"/>
  <c r="R44" i="1" s="1"/>
  <c r="GK44" i="1" s="1"/>
  <c r="AF44" i="1"/>
  <c r="AG44" i="1"/>
  <c r="AH44" i="1"/>
  <c r="CV44" i="1" s="1"/>
  <c r="U44" i="1" s="1"/>
  <c r="AI44" i="1"/>
  <c r="CW44" i="1" s="1"/>
  <c r="V44" i="1" s="1"/>
  <c r="AJ44" i="1"/>
  <c r="CQ44" i="1"/>
  <c r="P44" i="1" s="1"/>
  <c r="CP44" i="1" s="1"/>
  <c r="O44" i="1" s="1"/>
  <c r="CR44" i="1"/>
  <c r="Q44" i="1" s="1"/>
  <c r="CT44" i="1"/>
  <c r="CU44" i="1"/>
  <c r="CX44" i="1"/>
  <c r="W44" i="1" s="1"/>
  <c r="CY44" i="1"/>
  <c r="X44" i="1" s="1"/>
  <c r="FR44" i="1"/>
  <c r="GL44" i="1"/>
  <c r="GN44" i="1"/>
  <c r="GO44" i="1"/>
  <c r="GV44" i="1"/>
  <c r="GX44" i="1" s="1"/>
  <c r="S45" i="1"/>
  <c r="CZ45" i="1" s="1"/>
  <c r="Y45" i="1" s="1"/>
  <c r="T45" i="1"/>
  <c r="AC45" i="1"/>
  <c r="AD45" i="1"/>
  <c r="AE45" i="1"/>
  <c r="CS45" i="1" s="1"/>
  <c r="R45" i="1" s="1"/>
  <c r="GK45" i="1" s="1"/>
  <c r="AF45" i="1"/>
  <c r="AG45" i="1"/>
  <c r="AH45" i="1"/>
  <c r="CV45" i="1" s="1"/>
  <c r="U45" i="1" s="1"/>
  <c r="AI45" i="1"/>
  <c r="CW45" i="1" s="1"/>
  <c r="V45" i="1" s="1"/>
  <c r="AJ45" i="1"/>
  <c r="CQ45" i="1"/>
  <c r="P45" i="1" s="1"/>
  <c r="CR45" i="1"/>
  <c r="Q45" i="1" s="1"/>
  <c r="CT45" i="1"/>
  <c r="CU45" i="1"/>
  <c r="CX45" i="1"/>
  <c r="W45" i="1" s="1"/>
  <c r="CY45" i="1"/>
  <c r="X45" i="1" s="1"/>
  <c r="FR45" i="1"/>
  <c r="GL45" i="1"/>
  <c r="GN45" i="1"/>
  <c r="GO45" i="1"/>
  <c r="GV45" i="1"/>
  <c r="GX45" i="1" s="1"/>
  <c r="I46" i="1"/>
  <c r="R46" i="1" s="1"/>
  <c r="GK46" i="1" s="1"/>
  <c r="S46" i="1"/>
  <c r="AC46" i="1"/>
  <c r="AD46" i="1"/>
  <c r="AE46" i="1"/>
  <c r="AF46" i="1"/>
  <c r="AG46" i="1"/>
  <c r="CU46" i="1" s="1"/>
  <c r="T46" i="1" s="1"/>
  <c r="AH46" i="1"/>
  <c r="CV46" i="1" s="1"/>
  <c r="U46" i="1" s="1"/>
  <c r="AI46" i="1"/>
  <c r="AJ46" i="1"/>
  <c r="CR46" i="1"/>
  <c r="Q46" i="1" s="1"/>
  <c r="CS46" i="1"/>
  <c r="CT46" i="1"/>
  <c r="CW46" i="1"/>
  <c r="V46" i="1" s="1"/>
  <c r="CX46" i="1"/>
  <c r="W46" i="1" s="1"/>
  <c r="FR46" i="1"/>
  <c r="GL46" i="1"/>
  <c r="GN46" i="1"/>
  <c r="GO46" i="1"/>
  <c r="GV46" i="1"/>
  <c r="GX46" i="1"/>
  <c r="S47" i="1"/>
  <c r="V47" i="1"/>
  <c r="AC47" i="1"/>
  <c r="CQ47" i="1" s="1"/>
  <c r="P47" i="1" s="1"/>
  <c r="AD47" i="1"/>
  <c r="AE47" i="1"/>
  <c r="AF47" i="1"/>
  <c r="AG47" i="1"/>
  <c r="CU47" i="1" s="1"/>
  <c r="T47" i="1" s="1"/>
  <c r="AH47" i="1"/>
  <c r="CV47" i="1" s="1"/>
  <c r="U47" i="1" s="1"/>
  <c r="AI47" i="1"/>
  <c r="AJ47" i="1"/>
  <c r="CR47" i="1"/>
  <c r="Q47" i="1" s="1"/>
  <c r="CP47" i="1" s="1"/>
  <c r="O47" i="1" s="1"/>
  <c r="CS47" i="1"/>
  <c r="R47" i="1" s="1"/>
  <c r="GK47" i="1" s="1"/>
  <c r="CT47" i="1"/>
  <c r="CW47" i="1"/>
  <c r="CX47" i="1"/>
  <c r="W47" i="1" s="1"/>
  <c r="FR47" i="1"/>
  <c r="GL47" i="1"/>
  <c r="GN47" i="1"/>
  <c r="GO47" i="1"/>
  <c r="GV47" i="1"/>
  <c r="GX47" i="1"/>
  <c r="I48" i="1"/>
  <c r="GX48" i="1" s="1"/>
  <c r="AC48" i="1"/>
  <c r="CQ48" i="1" s="1"/>
  <c r="AE48" i="1"/>
  <c r="AF48" i="1"/>
  <c r="CT48" i="1" s="1"/>
  <c r="AG48" i="1"/>
  <c r="CU48" i="1" s="1"/>
  <c r="AH48" i="1"/>
  <c r="AI48" i="1"/>
  <c r="AJ48" i="1"/>
  <c r="CX48" i="1" s="1"/>
  <c r="CV48" i="1"/>
  <c r="CW48" i="1"/>
  <c r="V48" i="1" s="1"/>
  <c r="FR48" i="1"/>
  <c r="GL48" i="1"/>
  <c r="GN48" i="1"/>
  <c r="GO48" i="1"/>
  <c r="GV48" i="1"/>
  <c r="U49" i="1"/>
  <c r="V49" i="1"/>
  <c r="AC49" i="1"/>
  <c r="CQ49" i="1" s="1"/>
  <c r="P49" i="1" s="1"/>
  <c r="AE49" i="1"/>
  <c r="AF49" i="1"/>
  <c r="CT49" i="1" s="1"/>
  <c r="S49" i="1" s="1"/>
  <c r="CY49" i="1" s="1"/>
  <c r="X49" i="1" s="1"/>
  <c r="AG49" i="1"/>
  <c r="CU49" i="1" s="1"/>
  <c r="T49" i="1" s="1"/>
  <c r="AH49" i="1"/>
  <c r="AI49" i="1"/>
  <c r="CW49" i="1" s="1"/>
  <c r="AJ49" i="1"/>
  <c r="CX49" i="1" s="1"/>
  <c r="W49" i="1" s="1"/>
  <c r="CS49" i="1"/>
  <c r="R49" i="1" s="1"/>
  <c r="GK49" i="1" s="1"/>
  <c r="CV49" i="1"/>
  <c r="CZ49" i="1"/>
  <c r="Y49" i="1" s="1"/>
  <c r="FR49" i="1"/>
  <c r="GL49" i="1"/>
  <c r="GO49" i="1"/>
  <c r="GP49" i="1"/>
  <c r="GV49" i="1"/>
  <c r="GX49" i="1"/>
  <c r="AC50" i="1"/>
  <c r="CQ50" i="1" s="1"/>
  <c r="P50" i="1" s="1"/>
  <c r="AE50" i="1"/>
  <c r="AD50" i="1" s="1"/>
  <c r="AF50" i="1"/>
  <c r="AG50" i="1"/>
  <c r="CU50" i="1" s="1"/>
  <c r="T50" i="1" s="1"/>
  <c r="AH50" i="1"/>
  <c r="AI50" i="1"/>
  <c r="AJ50" i="1"/>
  <c r="CX50" i="1" s="1"/>
  <c r="W50" i="1" s="1"/>
  <c r="CR50" i="1"/>
  <c r="Q50" i="1" s="1"/>
  <c r="CV50" i="1"/>
  <c r="U50" i="1" s="1"/>
  <c r="CW50" i="1"/>
  <c r="V50" i="1" s="1"/>
  <c r="FR50" i="1"/>
  <c r="GL50" i="1"/>
  <c r="GO50" i="1"/>
  <c r="GP50" i="1"/>
  <c r="GV50" i="1"/>
  <c r="GX50" i="1"/>
  <c r="I51" i="1"/>
  <c r="T51" i="1"/>
  <c r="Y51" i="1"/>
  <c r="AC51" i="1"/>
  <c r="AE51" i="1"/>
  <c r="CS51" i="1" s="1"/>
  <c r="R51" i="1" s="1"/>
  <c r="GK51" i="1" s="1"/>
  <c r="AF51" i="1"/>
  <c r="CT51" i="1" s="1"/>
  <c r="S51" i="1" s="1"/>
  <c r="CZ51" i="1" s="1"/>
  <c r="AG51" i="1"/>
  <c r="AH51" i="1"/>
  <c r="AI51" i="1"/>
  <c r="CW51" i="1" s="1"/>
  <c r="V51" i="1" s="1"/>
  <c r="AJ51" i="1"/>
  <c r="CX51" i="1" s="1"/>
  <c r="W51" i="1" s="1"/>
  <c r="CQ51" i="1"/>
  <c r="P51" i="1" s="1"/>
  <c r="CU51" i="1"/>
  <c r="CV51" i="1"/>
  <c r="U51" i="1" s="1"/>
  <c r="CY51" i="1"/>
  <c r="X51" i="1" s="1"/>
  <c r="FR51" i="1"/>
  <c r="GL51" i="1"/>
  <c r="BZ66" i="1" s="1"/>
  <c r="GN51" i="1"/>
  <c r="GO51" i="1"/>
  <c r="GV51" i="1"/>
  <c r="GX51" i="1" s="1"/>
  <c r="T52" i="1"/>
  <c r="U52" i="1"/>
  <c r="AC52" i="1"/>
  <c r="AD52" i="1"/>
  <c r="AB52" i="1" s="1"/>
  <c r="AE52" i="1"/>
  <c r="CS52" i="1" s="1"/>
  <c r="R52" i="1" s="1"/>
  <c r="GK52" i="1" s="1"/>
  <c r="AF52" i="1"/>
  <c r="CT52" i="1" s="1"/>
  <c r="S52" i="1" s="1"/>
  <c r="AG52" i="1"/>
  <c r="AH52" i="1"/>
  <c r="CV52" i="1" s="1"/>
  <c r="AI52" i="1"/>
  <c r="CW52" i="1" s="1"/>
  <c r="V52" i="1" s="1"/>
  <c r="AJ52" i="1"/>
  <c r="CX52" i="1" s="1"/>
  <c r="W52" i="1" s="1"/>
  <c r="CQ52" i="1"/>
  <c r="P52" i="1" s="1"/>
  <c r="CP52" i="1" s="1"/>
  <c r="O52" i="1" s="1"/>
  <c r="GM52" i="1" s="1"/>
  <c r="CR52" i="1"/>
  <c r="Q52" i="1" s="1"/>
  <c r="CU52" i="1"/>
  <c r="CY52" i="1"/>
  <c r="X52" i="1" s="1"/>
  <c r="CZ52" i="1"/>
  <c r="Y52" i="1" s="1"/>
  <c r="FR52" i="1"/>
  <c r="GL52" i="1"/>
  <c r="GN52" i="1"/>
  <c r="GO52" i="1"/>
  <c r="GV52" i="1"/>
  <c r="GX52" i="1" s="1"/>
  <c r="C53" i="1"/>
  <c r="D53" i="1"/>
  <c r="I53" i="1"/>
  <c r="Q53" i="1"/>
  <c r="AC53" i="1"/>
  <c r="CQ53" i="1" s="1"/>
  <c r="AE53" i="1"/>
  <c r="AD53" i="1" s="1"/>
  <c r="AF53" i="1"/>
  <c r="AG53" i="1"/>
  <c r="CU53" i="1" s="1"/>
  <c r="T53" i="1" s="1"/>
  <c r="AH53" i="1"/>
  <c r="AI53" i="1"/>
  <c r="AJ53" i="1"/>
  <c r="CX53" i="1" s="1"/>
  <c r="W53" i="1" s="1"/>
  <c r="CR53" i="1"/>
  <c r="CV53" i="1"/>
  <c r="U53" i="1" s="1"/>
  <c r="CW53" i="1"/>
  <c r="V53" i="1" s="1"/>
  <c r="FR53" i="1"/>
  <c r="GL53" i="1"/>
  <c r="GN53" i="1"/>
  <c r="GO53" i="1"/>
  <c r="GV53" i="1"/>
  <c r="GX53" i="1"/>
  <c r="I54" i="1"/>
  <c r="T54" i="1"/>
  <c r="AC54" i="1"/>
  <c r="AD54" i="1"/>
  <c r="AB54" i="1" s="1"/>
  <c r="AE54" i="1"/>
  <c r="CS54" i="1" s="1"/>
  <c r="R54" i="1" s="1"/>
  <c r="GK54" i="1" s="1"/>
  <c r="AF54" i="1"/>
  <c r="CT54" i="1" s="1"/>
  <c r="S54" i="1" s="1"/>
  <c r="AG54" i="1"/>
  <c r="AH54" i="1"/>
  <c r="AI54" i="1"/>
  <c r="CW54" i="1" s="1"/>
  <c r="V54" i="1" s="1"/>
  <c r="AJ54" i="1"/>
  <c r="CX54" i="1" s="1"/>
  <c r="W54" i="1" s="1"/>
  <c r="CQ54" i="1"/>
  <c r="P54" i="1" s="1"/>
  <c r="CR54" i="1"/>
  <c r="Q54" i="1" s="1"/>
  <c r="CU54" i="1"/>
  <c r="CV54" i="1"/>
  <c r="U54" i="1" s="1"/>
  <c r="FR54" i="1"/>
  <c r="GL54" i="1"/>
  <c r="GN54" i="1"/>
  <c r="GO54" i="1"/>
  <c r="GV54" i="1"/>
  <c r="GX54" i="1" s="1"/>
  <c r="I55" i="1"/>
  <c r="S55" i="1"/>
  <c r="CY55" i="1" s="1"/>
  <c r="X55" i="1" s="1"/>
  <c r="AC55" i="1"/>
  <c r="AD55" i="1"/>
  <c r="AE55" i="1"/>
  <c r="CS55" i="1" s="1"/>
  <c r="R55" i="1" s="1"/>
  <c r="AF55" i="1"/>
  <c r="AG55" i="1"/>
  <c r="AH55" i="1"/>
  <c r="AI55" i="1"/>
  <c r="CW55" i="1" s="1"/>
  <c r="V55" i="1" s="1"/>
  <c r="AJ55" i="1"/>
  <c r="CQ55" i="1"/>
  <c r="P55" i="1" s="1"/>
  <c r="CP55" i="1" s="1"/>
  <c r="O55" i="1" s="1"/>
  <c r="CR55" i="1"/>
  <c r="Q55" i="1" s="1"/>
  <c r="CT55" i="1"/>
  <c r="CU55" i="1"/>
  <c r="T55" i="1" s="1"/>
  <c r="CV55" i="1"/>
  <c r="U55" i="1" s="1"/>
  <c r="CX55" i="1"/>
  <c r="W55" i="1" s="1"/>
  <c r="CZ55" i="1"/>
  <c r="Y55" i="1" s="1"/>
  <c r="FR55" i="1"/>
  <c r="GK55" i="1"/>
  <c r="GL55" i="1"/>
  <c r="GN55" i="1"/>
  <c r="GO55" i="1"/>
  <c r="GV55" i="1"/>
  <c r="GX55" i="1" s="1"/>
  <c r="C56" i="1"/>
  <c r="D56" i="1"/>
  <c r="R56" i="1"/>
  <c r="W56" i="1"/>
  <c r="AB56" i="1"/>
  <c r="AC56" i="1"/>
  <c r="CQ56" i="1" s="1"/>
  <c r="P56" i="1" s="1"/>
  <c r="AE56" i="1"/>
  <c r="AD56" i="1" s="1"/>
  <c r="AF56" i="1"/>
  <c r="AG56" i="1"/>
  <c r="CU56" i="1" s="1"/>
  <c r="T56" i="1" s="1"/>
  <c r="AH56" i="1"/>
  <c r="AI56" i="1"/>
  <c r="CW56" i="1" s="1"/>
  <c r="V56" i="1" s="1"/>
  <c r="AJ56" i="1"/>
  <c r="CS56" i="1"/>
  <c r="CT56" i="1"/>
  <c r="S56" i="1" s="1"/>
  <c r="CV56" i="1"/>
  <c r="U56" i="1" s="1"/>
  <c r="CX56" i="1"/>
  <c r="FR56" i="1"/>
  <c r="GK56" i="1"/>
  <c r="GL56" i="1"/>
  <c r="GN56" i="1"/>
  <c r="GO56" i="1"/>
  <c r="GV56" i="1"/>
  <c r="GX56" i="1" s="1"/>
  <c r="C57" i="1"/>
  <c r="D57" i="1"/>
  <c r="T57" i="1"/>
  <c r="AC57" i="1"/>
  <c r="AE57" i="1"/>
  <c r="CS57" i="1" s="1"/>
  <c r="R57" i="1" s="1"/>
  <c r="GK57" i="1" s="1"/>
  <c r="AF57" i="1"/>
  <c r="AG57" i="1"/>
  <c r="AH57" i="1"/>
  <c r="CV57" i="1" s="1"/>
  <c r="U57" i="1" s="1"/>
  <c r="AI57" i="1"/>
  <c r="CW57" i="1" s="1"/>
  <c r="V57" i="1" s="1"/>
  <c r="AJ57" i="1"/>
  <c r="CQ57" i="1"/>
  <c r="P57" i="1" s="1"/>
  <c r="CT57" i="1"/>
  <c r="S57" i="1" s="1"/>
  <c r="CZ57" i="1" s="1"/>
  <c r="Y57" i="1" s="1"/>
  <c r="CU57" i="1"/>
  <c r="CX57" i="1"/>
  <c r="W57" i="1" s="1"/>
  <c r="FR57" i="1"/>
  <c r="GL57" i="1"/>
  <c r="GN57" i="1"/>
  <c r="GO57" i="1"/>
  <c r="GV57" i="1"/>
  <c r="GX57" i="1" s="1"/>
  <c r="I58" i="1"/>
  <c r="GX58" i="1" s="1"/>
  <c r="S58" i="1"/>
  <c r="AC58" i="1"/>
  <c r="AD58" i="1"/>
  <c r="AE58" i="1"/>
  <c r="AF58" i="1"/>
  <c r="AG58" i="1"/>
  <c r="CU58" i="1" s="1"/>
  <c r="T58" i="1" s="1"/>
  <c r="AH58" i="1"/>
  <c r="CV58" i="1" s="1"/>
  <c r="AI58" i="1"/>
  <c r="AJ58" i="1"/>
  <c r="CX58" i="1" s="1"/>
  <c r="CR58" i="1"/>
  <c r="CS58" i="1"/>
  <c r="CT58" i="1"/>
  <c r="CW58" i="1"/>
  <c r="V58" i="1" s="1"/>
  <c r="FR58" i="1"/>
  <c r="GL58" i="1"/>
  <c r="GN58" i="1"/>
  <c r="GO58" i="1"/>
  <c r="GV58" i="1"/>
  <c r="C59" i="1"/>
  <c r="D59" i="1"/>
  <c r="T59" i="1"/>
  <c r="U59" i="1"/>
  <c r="AC59" i="1"/>
  <c r="AE59" i="1"/>
  <c r="AF59" i="1"/>
  <c r="CT59" i="1" s="1"/>
  <c r="S59" i="1" s="1"/>
  <c r="CZ59" i="1" s="1"/>
  <c r="Y59" i="1" s="1"/>
  <c r="AG59" i="1"/>
  <c r="AH59" i="1"/>
  <c r="AI59" i="1"/>
  <c r="AJ59" i="1"/>
  <c r="CX59" i="1" s="1"/>
  <c r="W59" i="1" s="1"/>
  <c r="CQ59" i="1"/>
  <c r="P59" i="1" s="1"/>
  <c r="CS59" i="1"/>
  <c r="R59" i="1" s="1"/>
  <c r="GK59" i="1" s="1"/>
  <c r="CU59" i="1"/>
  <c r="CV59" i="1"/>
  <c r="CW59" i="1"/>
  <c r="V59" i="1" s="1"/>
  <c r="CY59" i="1"/>
  <c r="X59" i="1" s="1"/>
  <c r="FR59" i="1"/>
  <c r="GL59" i="1"/>
  <c r="GN59" i="1"/>
  <c r="GO59" i="1"/>
  <c r="GV59" i="1"/>
  <c r="GX59" i="1" s="1"/>
  <c r="C60" i="1"/>
  <c r="D60" i="1"/>
  <c r="S60" i="1"/>
  <c r="T60" i="1"/>
  <c r="AC60" i="1"/>
  <c r="AD60" i="1"/>
  <c r="AE60" i="1"/>
  <c r="CS60" i="1" s="1"/>
  <c r="R60" i="1" s="1"/>
  <c r="GK60" i="1" s="1"/>
  <c r="AF60" i="1"/>
  <c r="AG60" i="1"/>
  <c r="AH60" i="1"/>
  <c r="CV60" i="1" s="1"/>
  <c r="U60" i="1" s="1"/>
  <c r="AI60" i="1"/>
  <c r="CW60" i="1" s="1"/>
  <c r="V60" i="1" s="1"/>
  <c r="AJ60" i="1"/>
  <c r="CQ60" i="1"/>
  <c r="P60" i="1" s="1"/>
  <c r="CR60" i="1"/>
  <c r="Q60" i="1" s="1"/>
  <c r="CT60" i="1"/>
  <c r="CU60" i="1"/>
  <c r="CX60" i="1"/>
  <c r="W60" i="1" s="1"/>
  <c r="FR60" i="1"/>
  <c r="GL60" i="1"/>
  <c r="GN60" i="1"/>
  <c r="GO60" i="1"/>
  <c r="GV60" i="1"/>
  <c r="GX60" i="1" s="1"/>
  <c r="C61" i="1"/>
  <c r="D61" i="1"/>
  <c r="I61" i="1"/>
  <c r="AC61" i="1"/>
  <c r="AE61" i="1"/>
  <c r="AD61" i="1" s="1"/>
  <c r="AB61" i="1" s="1"/>
  <c r="AF61" i="1"/>
  <c r="CT61" i="1" s="1"/>
  <c r="AG61" i="1"/>
  <c r="AH61" i="1"/>
  <c r="AI61" i="1"/>
  <c r="CW61" i="1" s="1"/>
  <c r="V61" i="1" s="1"/>
  <c r="AJ61" i="1"/>
  <c r="CX61" i="1" s="1"/>
  <c r="CQ61" i="1"/>
  <c r="CS61" i="1"/>
  <c r="CU61" i="1"/>
  <c r="CV61" i="1"/>
  <c r="FR61" i="1"/>
  <c r="GL61" i="1"/>
  <c r="GN61" i="1"/>
  <c r="GO61" i="1"/>
  <c r="GV61" i="1"/>
  <c r="C62" i="1"/>
  <c r="D62" i="1"/>
  <c r="I62" i="1"/>
  <c r="GX62" i="1" s="1"/>
  <c r="R62" i="1"/>
  <c r="GK62" i="1" s="1"/>
  <c r="V62" i="1"/>
  <c r="AB62" i="1"/>
  <c r="AC62" i="1"/>
  <c r="CQ62" i="1" s="1"/>
  <c r="AE62" i="1"/>
  <c r="AD62" i="1" s="1"/>
  <c r="AF62" i="1"/>
  <c r="AG62" i="1"/>
  <c r="CU62" i="1" s="1"/>
  <c r="T62" i="1" s="1"/>
  <c r="AH62" i="1"/>
  <c r="AI62" i="1"/>
  <c r="AJ62" i="1"/>
  <c r="CX62" i="1" s="1"/>
  <c r="W62" i="1" s="1"/>
  <c r="CR62" i="1"/>
  <c r="CS62" i="1"/>
  <c r="CT62" i="1"/>
  <c r="S62" i="1" s="1"/>
  <c r="CV62" i="1"/>
  <c r="U62" i="1" s="1"/>
  <c r="CW62" i="1"/>
  <c r="FR62" i="1"/>
  <c r="GL62" i="1"/>
  <c r="GN62" i="1"/>
  <c r="GO62" i="1"/>
  <c r="GV62" i="1"/>
  <c r="I63" i="1"/>
  <c r="R63" i="1"/>
  <c r="GK63" i="1" s="1"/>
  <c r="AB63" i="1"/>
  <c r="AC63" i="1"/>
  <c r="AE63" i="1"/>
  <c r="AD63" i="1" s="1"/>
  <c r="AF63" i="1"/>
  <c r="CT63" i="1" s="1"/>
  <c r="S63" i="1" s="1"/>
  <c r="AG63" i="1"/>
  <c r="AH63" i="1"/>
  <c r="AI63" i="1"/>
  <c r="CW63" i="1" s="1"/>
  <c r="V63" i="1" s="1"/>
  <c r="AJ63" i="1"/>
  <c r="CX63" i="1" s="1"/>
  <c r="W63" i="1" s="1"/>
  <c r="CQ63" i="1"/>
  <c r="P63" i="1" s="1"/>
  <c r="CS63" i="1"/>
  <c r="CU63" i="1"/>
  <c r="T63" i="1" s="1"/>
  <c r="CV63" i="1"/>
  <c r="U63" i="1" s="1"/>
  <c r="FR63" i="1"/>
  <c r="GL63" i="1"/>
  <c r="GN63" i="1"/>
  <c r="GO63" i="1"/>
  <c r="GV63" i="1"/>
  <c r="GX63" i="1" s="1"/>
  <c r="I64" i="1"/>
  <c r="P64" i="1"/>
  <c r="Y64" i="1"/>
  <c r="AC64" i="1"/>
  <c r="AE64" i="1"/>
  <c r="AF64" i="1"/>
  <c r="AG64" i="1"/>
  <c r="AH64" i="1"/>
  <c r="CV64" i="1" s="1"/>
  <c r="U64" i="1" s="1"/>
  <c r="AI64" i="1"/>
  <c r="CW64" i="1" s="1"/>
  <c r="V64" i="1" s="1"/>
  <c r="AJ64" i="1"/>
  <c r="CQ64" i="1"/>
  <c r="CT64" i="1"/>
  <c r="S64" i="1" s="1"/>
  <c r="CU64" i="1"/>
  <c r="T64" i="1" s="1"/>
  <c r="CX64" i="1"/>
  <c r="W64" i="1" s="1"/>
  <c r="CY64" i="1"/>
  <c r="X64" i="1" s="1"/>
  <c r="CZ64" i="1"/>
  <c r="FR64" i="1"/>
  <c r="GL64" i="1"/>
  <c r="GN64" i="1"/>
  <c r="GO64" i="1"/>
  <c r="GV64" i="1"/>
  <c r="GX64" i="1" s="1"/>
  <c r="B66" i="1"/>
  <c r="B30" i="1" s="1"/>
  <c r="C66" i="1"/>
  <c r="C30" i="1" s="1"/>
  <c r="D66" i="1"/>
  <c r="D30" i="1" s="1"/>
  <c r="F66" i="1"/>
  <c r="F30" i="1" s="1"/>
  <c r="G66" i="1"/>
  <c r="G30" i="1" s="1"/>
  <c r="BC66" i="1"/>
  <c r="BX66" i="1"/>
  <c r="CK66" i="1"/>
  <c r="CK30" i="1" s="1"/>
  <c r="CL66" i="1"/>
  <c r="CL30" i="1" s="1"/>
  <c r="D95" i="1"/>
  <c r="C97" i="1"/>
  <c r="E97" i="1"/>
  <c r="Z97" i="1"/>
  <c r="AA97" i="1"/>
  <c r="AM97" i="1"/>
  <c r="AN97" i="1"/>
  <c r="BD97" i="1"/>
  <c r="BE97" i="1"/>
  <c r="BF97" i="1"/>
  <c r="BG97" i="1"/>
  <c r="BH97" i="1"/>
  <c r="BI97" i="1"/>
  <c r="BJ97" i="1"/>
  <c r="BK97" i="1"/>
  <c r="BL97" i="1"/>
  <c r="BM97" i="1"/>
  <c r="BN97" i="1"/>
  <c r="BO97" i="1"/>
  <c r="BP97" i="1"/>
  <c r="BQ97" i="1"/>
  <c r="BR97" i="1"/>
  <c r="BS97" i="1"/>
  <c r="BT97" i="1"/>
  <c r="BU97" i="1"/>
  <c r="BV97" i="1"/>
  <c r="BW97" i="1"/>
  <c r="CM97" i="1"/>
  <c r="CN97" i="1"/>
  <c r="CO97" i="1"/>
  <c r="CP97" i="1"/>
  <c r="CQ97" i="1"/>
  <c r="CR97" i="1"/>
  <c r="CS97" i="1"/>
  <c r="CT97" i="1"/>
  <c r="CU97" i="1"/>
  <c r="CV97" i="1"/>
  <c r="CW97" i="1"/>
  <c r="CX97" i="1"/>
  <c r="CY97" i="1"/>
  <c r="CZ97" i="1"/>
  <c r="DA97" i="1"/>
  <c r="DB97" i="1"/>
  <c r="DC97" i="1"/>
  <c r="DD97" i="1"/>
  <c r="DE97" i="1"/>
  <c r="DF97" i="1"/>
  <c r="DG97" i="1"/>
  <c r="DH97" i="1"/>
  <c r="DI97" i="1"/>
  <c r="DJ97" i="1"/>
  <c r="DK97" i="1"/>
  <c r="DL97" i="1"/>
  <c r="DM97" i="1"/>
  <c r="DN97" i="1"/>
  <c r="DO97" i="1"/>
  <c r="DP97" i="1"/>
  <c r="DQ97" i="1"/>
  <c r="DR97" i="1"/>
  <c r="DS97" i="1"/>
  <c r="DT97" i="1"/>
  <c r="DU97" i="1"/>
  <c r="DV97" i="1"/>
  <c r="DW97" i="1"/>
  <c r="DX97" i="1"/>
  <c r="DY97" i="1"/>
  <c r="DZ97" i="1"/>
  <c r="EA97" i="1"/>
  <c r="EB97" i="1"/>
  <c r="EC97" i="1"/>
  <c r="ED97" i="1"/>
  <c r="EE97" i="1"/>
  <c r="EF97" i="1"/>
  <c r="EG97" i="1"/>
  <c r="EH97" i="1"/>
  <c r="EI97" i="1"/>
  <c r="EJ97" i="1"/>
  <c r="EK97" i="1"/>
  <c r="EL97" i="1"/>
  <c r="EM97" i="1"/>
  <c r="EN97" i="1"/>
  <c r="EO97" i="1"/>
  <c r="EP97" i="1"/>
  <c r="EQ97" i="1"/>
  <c r="ER97" i="1"/>
  <c r="ES97" i="1"/>
  <c r="ET97" i="1"/>
  <c r="EU97" i="1"/>
  <c r="EV97" i="1"/>
  <c r="EW97" i="1"/>
  <c r="EX97" i="1"/>
  <c r="EY97" i="1"/>
  <c r="EZ97" i="1"/>
  <c r="FA97" i="1"/>
  <c r="FB97" i="1"/>
  <c r="FC97" i="1"/>
  <c r="FD97" i="1"/>
  <c r="FE97" i="1"/>
  <c r="FF97" i="1"/>
  <c r="FG97" i="1"/>
  <c r="FH97" i="1"/>
  <c r="FI97" i="1"/>
  <c r="FJ97" i="1"/>
  <c r="FK97" i="1"/>
  <c r="FL97" i="1"/>
  <c r="FM97" i="1"/>
  <c r="FN97" i="1"/>
  <c r="FO97" i="1"/>
  <c r="FP97" i="1"/>
  <c r="FQ97" i="1"/>
  <c r="FR97" i="1"/>
  <c r="FS97" i="1"/>
  <c r="FT97" i="1"/>
  <c r="FU97" i="1"/>
  <c r="FV97" i="1"/>
  <c r="FW97" i="1"/>
  <c r="FX97" i="1"/>
  <c r="FY97" i="1"/>
  <c r="FZ97" i="1"/>
  <c r="GA97" i="1"/>
  <c r="GB97" i="1"/>
  <c r="GC97" i="1"/>
  <c r="GD97" i="1"/>
  <c r="GE97" i="1"/>
  <c r="GF97" i="1"/>
  <c r="GG97" i="1"/>
  <c r="GH97" i="1"/>
  <c r="GI97" i="1"/>
  <c r="GJ97" i="1"/>
  <c r="GK97" i="1"/>
  <c r="GL97" i="1"/>
  <c r="GM97" i="1"/>
  <c r="GN97" i="1"/>
  <c r="GO97" i="1"/>
  <c r="GP97" i="1"/>
  <c r="GQ97" i="1"/>
  <c r="GR97" i="1"/>
  <c r="GS97" i="1"/>
  <c r="GT97" i="1"/>
  <c r="GU97" i="1"/>
  <c r="GV97" i="1"/>
  <c r="GW97" i="1"/>
  <c r="GX97" i="1"/>
  <c r="S99" i="1"/>
  <c r="AC99" i="1"/>
  <c r="AE99" i="1"/>
  <c r="AD99" i="1" s="1"/>
  <c r="AF99" i="1"/>
  <c r="AG99" i="1"/>
  <c r="CU99" i="1" s="1"/>
  <c r="T99" i="1" s="1"/>
  <c r="AH99" i="1"/>
  <c r="AI99" i="1"/>
  <c r="AJ99" i="1"/>
  <c r="CR99" i="1"/>
  <c r="Q99" i="1" s="1"/>
  <c r="CS99" i="1"/>
  <c r="R99" i="1" s="1"/>
  <c r="GK99" i="1" s="1"/>
  <c r="CT99" i="1"/>
  <c r="CV99" i="1"/>
  <c r="U99" i="1" s="1"/>
  <c r="CW99" i="1"/>
  <c r="V99" i="1" s="1"/>
  <c r="CX99" i="1"/>
  <c r="W99" i="1" s="1"/>
  <c r="FR99" i="1"/>
  <c r="GL99" i="1"/>
  <c r="GN99" i="1"/>
  <c r="GO99" i="1"/>
  <c r="GV99" i="1"/>
  <c r="GX99" i="1"/>
  <c r="I100" i="1"/>
  <c r="U100" i="1" s="1"/>
  <c r="AC100" i="1"/>
  <c r="AE100" i="1"/>
  <c r="AF100" i="1"/>
  <c r="CT100" i="1" s="1"/>
  <c r="AG100" i="1"/>
  <c r="AH100" i="1"/>
  <c r="AI100" i="1"/>
  <c r="CW100" i="1" s="1"/>
  <c r="V100" i="1" s="1"/>
  <c r="AJ100" i="1"/>
  <c r="CX100" i="1" s="1"/>
  <c r="CQ100" i="1"/>
  <c r="CS100" i="1"/>
  <c r="R100" i="1" s="1"/>
  <c r="CU100" i="1"/>
  <c r="CV100" i="1"/>
  <c r="FR100" i="1"/>
  <c r="GL100" i="1"/>
  <c r="GN100" i="1"/>
  <c r="GO100" i="1"/>
  <c r="GV100" i="1"/>
  <c r="GX100" i="1"/>
  <c r="U101" i="1"/>
  <c r="V101" i="1"/>
  <c r="AC101" i="1"/>
  <c r="AE101" i="1"/>
  <c r="AF101" i="1"/>
  <c r="CT101" i="1" s="1"/>
  <c r="S101" i="1" s="1"/>
  <c r="CY101" i="1" s="1"/>
  <c r="X101" i="1" s="1"/>
  <c r="AG101" i="1"/>
  <c r="AH101" i="1"/>
  <c r="AI101" i="1"/>
  <c r="CW101" i="1" s="1"/>
  <c r="AJ101" i="1"/>
  <c r="CX101" i="1" s="1"/>
  <c r="W101" i="1" s="1"/>
  <c r="CQ101" i="1"/>
  <c r="P101" i="1" s="1"/>
  <c r="CS101" i="1"/>
  <c r="R101" i="1" s="1"/>
  <c r="GK101" i="1" s="1"/>
  <c r="CU101" i="1"/>
  <c r="T101" i="1" s="1"/>
  <c r="CV101" i="1"/>
  <c r="CZ101" i="1"/>
  <c r="Y101" i="1" s="1"/>
  <c r="FR101" i="1"/>
  <c r="GL101" i="1"/>
  <c r="GN101" i="1"/>
  <c r="GO101" i="1"/>
  <c r="GV101" i="1"/>
  <c r="GX101" i="1"/>
  <c r="R102" i="1"/>
  <c r="GK102" i="1" s="1"/>
  <c r="AC102" i="1"/>
  <c r="AE102" i="1"/>
  <c r="AD102" i="1" s="1"/>
  <c r="AF102" i="1"/>
  <c r="AG102" i="1"/>
  <c r="AH102" i="1"/>
  <c r="AI102" i="1"/>
  <c r="CW102" i="1" s="1"/>
  <c r="V102" i="1" s="1"/>
  <c r="AJ102" i="1"/>
  <c r="CX102" i="1" s="1"/>
  <c r="W102" i="1" s="1"/>
  <c r="CQ102" i="1"/>
  <c r="P102" i="1" s="1"/>
  <c r="CS102" i="1"/>
  <c r="CU102" i="1"/>
  <c r="T102" i="1" s="1"/>
  <c r="CV102" i="1"/>
  <c r="U102" i="1" s="1"/>
  <c r="FR102" i="1"/>
  <c r="GL102" i="1"/>
  <c r="GN102" i="1"/>
  <c r="GO102" i="1"/>
  <c r="GV102" i="1"/>
  <c r="GX102" i="1" s="1"/>
  <c r="R103" i="1"/>
  <c r="GK103" i="1" s="1"/>
  <c r="U103" i="1"/>
  <c r="AB103" i="1"/>
  <c r="AC103" i="1"/>
  <c r="AE103" i="1"/>
  <c r="AD103" i="1" s="1"/>
  <c r="AF103" i="1"/>
  <c r="CT103" i="1" s="1"/>
  <c r="S103" i="1" s="1"/>
  <c r="CY103" i="1" s="1"/>
  <c r="X103" i="1" s="1"/>
  <c r="AG103" i="1"/>
  <c r="AH103" i="1"/>
  <c r="AI103" i="1"/>
  <c r="AJ103" i="1"/>
  <c r="CX103" i="1" s="1"/>
  <c r="W103" i="1" s="1"/>
  <c r="CQ103" i="1"/>
  <c r="P103" i="1" s="1"/>
  <c r="CP103" i="1" s="1"/>
  <c r="O103" i="1" s="1"/>
  <c r="CR103" i="1"/>
  <c r="Q103" i="1" s="1"/>
  <c r="CS103" i="1"/>
  <c r="CU103" i="1"/>
  <c r="T103" i="1" s="1"/>
  <c r="CV103" i="1"/>
  <c r="CW103" i="1"/>
  <c r="V103" i="1" s="1"/>
  <c r="FR103" i="1"/>
  <c r="GL103" i="1"/>
  <c r="GN103" i="1"/>
  <c r="GO103" i="1"/>
  <c r="GV103" i="1"/>
  <c r="GX103" i="1" s="1"/>
  <c r="C104" i="1"/>
  <c r="D104" i="1"/>
  <c r="P104" i="1"/>
  <c r="AC104" i="1"/>
  <c r="AD104" i="1"/>
  <c r="AE104" i="1"/>
  <c r="AF104" i="1"/>
  <c r="AG104" i="1"/>
  <c r="AH104" i="1"/>
  <c r="CV104" i="1" s="1"/>
  <c r="U104" i="1" s="1"/>
  <c r="AI104" i="1"/>
  <c r="AJ104" i="1"/>
  <c r="CQ104" i="1"/>
  <c r="CR104" i="1"/>
  <c r="Q104" i="1" s="1"/>
  <c r="CS104" i="1"/>
  <c r="R104" i="1" s="1"/>
  <c r="CT104" i="1"/>
  <c r="S104" i="1" s="1"/>
  <c r="CU104" i="1"/>
  <c r="T104" i="1" s="1"/>
  <c r="CW104" i="1"/>
  <c r="V104" i="1" s="1"/>
  <c r="CX104" i="1"/>
  <c r="W104" i="1" s="1"/>
  <c r="FR104" i="1"/>
  <c r="GK104" i="1"/>
  <c r="GL104" i="1"/>
  <c r="BZ111" i="1" s="1"/>
  <c r="GN104" i="1"/>
  <c r="GO104" i="1"/>
  <c r="GV104" i="1"/>
  <c r="GX104" i="1"/>
  <c r="AC105" i="1"/>
  <c r="AD105" i="1"/>
  <c r="AE105" i="1"/>
  <c r="AF105" i="1"/>
  <c r="AG105" i="1"/>
  <c r="CU105" i="1" s="1"/>
  <c r="T105" i="1" s="1"/>
  <c r="AH105" i="1"/>
  <c r="CV105" i="1" s="1"/>
  <c r="U105" i="1" s="1"/>
  <c r="AI105" i="1"/>
  <c r="AJ105" i="1"/>
  <c r="CR105" i="1"/>
  <c r="Q105" i="1" s="1"/>
  <c r="CS105" i="1"/>
  <c r="R105" i="1" s="1"/>
  <c r="GK105" i="1" s="1"/>
  <c r="CT105" i="1"/>
  <c r="S105" i="1" s="1"/>
  <c r="CZ105" i="1" s="1"/>
  <c r="Y105" i="1" s="1"/>
  <c r="CW105" i="1"/>
  <c r="V105" i="1" s="1"/>
  <c r="CX105" i="1"/>
  <c r="W105" i="1" s="1"/>
  <c r="CY105" i="1"/>
  <c r="X105" i="1" s="1"/>
  <c r="FR105" i="1"/>
  <c r="GL105" i="1"/>
  <c r="GN105" i="1"/>
  <c r="GO105" i="1"/>
  <c r="GV105" i="1"/>
  <c r="GX105" i="1"/>
  <c r="C106" i="1"/>
  <c r="D106" i="1"/>
  <c r="R106" i="1"/>
  <c r="GK106" i="1" s="1"/>
  <c r="AB106" i="1"/>
  <c r="AC106" i="1"/>
  <c r="AE106" i="1"/>
  <c r="AD106" i="1" s="1"/>
  <c r="AF106" i="1"/>
  <c r="CT106" i="1" s="1"/>
  <c r="S106" i="1" s="1"/>
  <c r="AG106" i="1"/>
  <c r="AH106" i="1"/>
  <c r="AI106" i="1"/>
  <c r="CW106" i="1" s="1"/>
  <c r="V106" i="1" s="1"/>
  <c r="AJ106" i="1"/>
  <c r="CX106" i="1" s="1"/>
  <c r="W106" i="1" s="1"/>
  <c r="CQ106" i="1"/>
  <c r="P106" i="1" s="1"/>
  <c r="CS106" i="1"/>
  <c r="CU106" i="1"/>
  <c r="T106" i="1" s="1"/>
  <c r="CV106" i="1"/>
  <c r="U106" i="1" s="1"/>
  <c r="FR106" i="1"/>
  <c r="GL106" i="1"/>
  <c r="GN106" i="1"/>
  <c r="GO106" i="1"/>
  <c r="GV106" i="1"/>
  <c r="GX106" i="1" s="1"/>
  <c r="R107" i="1"/>
  <c r="GK107" i="1" s="1"/>
  <c r="AB107" i="1"/>
  <c r="AC107" i="1"/>
  <c r="AE107" i="1"/>
  <c r="AD107" i="1" s="1"/>
  <c r="AF107" i="1"/>
  <c r="CT107" i="1" s="1"/>
  <c r="S107" i="1" s="1"/>
  <c r="CY107" i="1" s="1"/>
  <c r="X107" i="1" s="1"/>
  <c r="AG107" i="1"/>
  <c r="AH107" i="1"/>
  <c r="AI107" i="1"/>
  <c r="AJ107" i="1"/>
  <c r="CX107" i="1" s="1"/>
  <c r="W107" i="1" s="1"/>
  <c r="CQ107" i="1"/>
  <c r="P107" i="1" s="1"/>
  <c r="CR107" i="1"/>
  <c r="Q107" i="1" s="1"/>
  <c r="CS107" i="1"/>
  <c r="CU107" i="1"/>
  <c r="T107" i="1" s="1"/>
  <c r="CV107" i="1"/>
  <c r="U107" i="1" s="1"/>
  <c r="CW107" i="1"/>
  <c r="V107" i="1" s="1"/>
  <c r="FR107" i="1"/>
  <c r="GL107" i="1"/>
  <c r="GN107" i="1"/>
  <c r="GO107" i="1"/>
  <c r="GV107" i="1"/>
  <c r="GX107" i="1"/>
  <c r="I108" i="1"/>
  <c r="AC108" i="1"/>
  <c r="AE108" i="1"/>
  <c r="CS108" i="1" s="1"/>
  <c r="R108" i="1" s="1"/>
  <c r="GK108" i="1" s="1"/>
  <c r="AF108" i="1"/>
  <c r="AG108" i="1"/>
  <c r="AH108" i="1"/>
  <c r="AI108" i="1"/>
  <c r="CW108" i="1" s="1"/>
  <c r="V108" i="1" s="1"/>
  <c r="AJ108" i="1"/>
  <c r="CQ108" i="1"/>
  <c r="P108" i="1" s="1"/>
  <c r="CT108" i="1"/>
  <c r="S108" i="1" s="1"/>
  <c r="CU108" i="1"/>
  <c r="T108" i="1" s="1"/>
  <c r="CV108" i="1"/>
  <c r="U108" i="1" s="1"/>
  <c r="CX108" i="1"/>
  <c r="W108" i="1" s="1"/>
  <c r="CY108" i="1"/>
  <c r="X108" i="1" s="1"/>
  <c r="CZ108" i="1"/>
  <c r="Y108" i="1" s="1"/>
  <c r="FR108" i="1"/>
  <c r="GL108" i="1"/>
  <c r="GN108" i="1"/>
  <c r="GO108" i="1"/>
  <c r="GV108" i="1"/>
  <c r="GX108" i="1" s="1"/>
  <c r="C109" i="1"/>
  <c r="D109" i="1"/>
  <c r="I109" i="1"/>
  <c r="Q109" i="1"/>
  <c r="V109" i="1"/>
  <c r="AC109" i="1"/>
  <c r="CQ109" i="1" s="1"/>
  <c r="P109" i="1" s="1"/>
  <c r="AE109" i="1"/>
  <c r="AD109" i="1" s="1"/>
  <c r="AF109" i="1"/>
  <c r="CT109" i="1" s="1"/>
  <c r="S109" i="1" s="1"/>
  <c r="AG109" i="1"/>
  <c r="CU109" i="1" s="1"/>
  <c r="T109" i="1" s="1"/>
  <c r="AH109" i="1"/>
  <c r="AI109" i="1"/>
  <c r="AJ109" i="1"/>
  <c r="CR109" i="1"/>
  <c r="CS109" i="1"/>
  <c r="R109" i="1" s="1"/>
  <c r="GK109" i="1" s="1"/>
  <c r="CV109" i="1"/>
  <c r="U109" i="1" s="1"/>
  <c r="CW109" i="1"/>
  <c r="CX109" i="1"/>
  <c r="W109" i="1" s="1"/>
  <c r="FR109" i="1"/>
  <c r="GL109" i="1"/>
  <c r="GN109" i="1"/>
  <c r="GO109" i="1"/>
  <c r="CC111" i="1" s="1"/>
  <c r="GV109" i="1"/>
  <c r="GX109" i="1"/>
  <c r="B111" i="1"/>
  <c r="B97" i="1" s="1"/>
  <c r="C111" i="1"/>
  <c r="D111" i="1"/>
  <c r="D97" i="1" s="1"/>
  <c r="F111" i="1"/>
  <c r="F97" i="1" s="1"/>
  <c r="G111" i="1"/>
  <c r="G97" i="1" s="1"/>
  <c r="AI111" i="1"/>
  <c r="AO111" i="1"/>
  <c r="AO97" i="1" s="1"/>
  <c r="BX111" i="1"/>
  <c r="BX97" i="1" s="1"/>
  <c r="BY111" i="1"/>
  <c r="CK111" i="1"/>
  <c r="CK97" i="1" s="1"/>
  <c r="CL111" i="1"/>
  <c r="BC111" i="1" s="1"/>
  <c r="BC97" i="1" s="1"/>
  <c r="F115" i="1"/>
  <c r="B140" i="1"/>
  <c r="B26" i="1" s="1"/>
  <c r="C140" i="1"/>
  <c r="C26" i="1" s="1"/>
  <c r="D140" i="1"/>
  <c r="D26" i="1" s="1"/>
  <c r="F140" i="1"/>
  <c r="F26" i="1" s="1"/>
  <c r="G140" i="1"/>
  <c r="G26" i="1" s="1"/>
  <c r="D169" i="1"/>
  <c r="D171" i="1"/>
  <c r="E171" i="1"/>
  <c r="Z171" i="1"/>
  <c r="AA171" i="1"/>
  <c r="AB171" i="1"/>
  <c r="AC171" i="1"/>
  <c r="AD171" i="1"/>
  <c r="AE171" i="1"/>
  <c r="AF171" i="1"/>
  <c r="AG171" i="1"/>
  <c r="AH171" i="1"/>
  <c r="AI171" i="1"/>
  <c r="AJ171" i="1"/>
  <c r="AK171" i="1"/>
  <c r="AL171" i="1"/>
  <c r="AM171" i="1"/>
  <c r="AN171" i="1"/>
  <c r="BD171" i="1"/>
  <c r="BE171" i="1"/>
  <c r="BF171" i="1"/>
  <c r="BG171" i="1"/>
  <c r="BH171" i="1"/>
  <c r="BI171" i="1"/>
  <c r="BJ171" i="1"/>
  <c r="BK171" i="1"/>
  <c r="BL171" i="1"/>
  <c r="BM171" i="1"/>
  <c r="BN171" i="1"/>
  <c r="BO171" i="1"/>
  <c r="BP171" i="1"/>
  <c r="BQ171" i="1"/>
  <c r="BR171" i="1"/>
  <c r="BS171" i="1"/>
  <c r="BT171" i="1"/>
  <c r="BU171" i="1"/>
  <c r="BV171" i="1"/>
  <c r="BW171" i="1"/>
  <c r="BX171" i="1"/>
  <c r="BY171" i="1"/>
  <c r="BZ171" i="1"/>
  <c r="CA171" i="1"/>
  <c r="CB171" i="1"/>
  <c r="CC171" i="1"/>
  <c r="CD171" i="1"/>
  <c r="CE171" i="1"/>
  <c r="CF171" i="1"/>
  <c r="CG171" i="1"/>
  <c r="CH171" i="1"/>
  <c r="CI171" i="1"/>
  <c r="CJ171" i="1"/>
  <c r="CK171" i="1"/>
  <c r="CL171" i="1"/>
  <c r="CM171" i="1"/>
  <c r="CN171" i="1"/>
  <c r="CO171" i="1"/>
  <c r="CP171" i="1"/>
  <c r="CQ171" i="1"/>
  <c r="CR171" i="1"/>
  <c r="CS171" i="1"/>
  <c r="CT171" i="1"/>
  <c r="CU171" i="1"/>
  <c r="CV171" i="1"/>
  <c r="CW171" i="1"/>
  <c r="CX171" i="1"/>
  <c r="CY171" i="1"/>
  <c r="CZ171" i="1"/>
  <c r="DA171" i="1"/>
  <c r="DB171" i="1"/>
  <c r="DC171" i="1"/>
  <c r="DD171" i="1"/>
  <c r="DE171" i="1"/>
  <c r="DF171" i="1"/>
  <c r="DG171" i="1"/>
  <c r="DH171" i="1"/>
  <c r="DI171" i="1"/>
  <c r="DJ171" i="1"/>
  <c r="DK171" i="1"/>
  <c r="DL171" i="1"/>
  <c r="DM171" i="1"/>
  <c r="DN171" i="1"/>
  <c r="DO171" i="1"/>
  <c r="DP171" i="1"/>
  <c r="DQ171" i="1"/>
  <c r="DR171" i="1"/>
  <c r="DS171" i="1"/>
  <c r="DT171" i="1"/>
  <c r="DU171" i="1"/>
  <c r="DV171" i="1"/>
  <c r="DW171" i="1"/>
  <c r="DX171" i="1"/>
  <c r="DY171" i="1"/>
  <c r="DZ171" i="1"/>
  <c r="EA171" i="1"/>
  <c r="EB171" i="1"/>
  <c r="EC171" i="1"/>
  <c r="ED171" i="1"/>
  <c r="EE171" i="1"/>
  <c r="EF171" i="1"/>
  <c r="EG171" i="1"/>
  <c r="EH171" i="1"/>
  <c r="EI171" i="1"/>
  <c r="EJ171" i="1"/>
  <c r="EK171" i="1"/>
  <c r="EL171" i="1"/>
  <c r="EM171" i="1"/>
  <c r="EN171" i="1"/>
  <c r="EO171" i="1"/>
  <c r="EP171" i="1"/>
  <c r="EQ171" i="1"/>
  <c r="ER171" i="1"/>
  <c r="ES171" i="1"/>
  <c r="ET171" i="1"/>
  <c r="EU171" i="1"/>
  <c r="EV171" i="1"/>
  <c r="EW171" i="1"/>
  <c r="EX171" i="1"/>
  <c r="EY171" i="1"/>
  <c r="EZ171" i="1"/>
  <c r="FA171" i="1"/>
  <c r="FB171" i="1"/>
  <c r="FC171" i="1"/>
  <c r="FD171" i="1"/>
  <c r="FE171" i="1"/>
  <c r="FF171" i="1"/>
  <c r="FG171" i="1"/>
  <c r="FH171" i="1"/>
  <c r="FI171" i="1"/>
  <c r="FJ171" i="1"/>
  <c r="FK171" i="1"/>
  <c r="FL171" i="1"/>
  <c r="FM171" i="1"/>
  <c r="FN171" i="1"/>
  <c r="FO171" i="1"/>
  <c r="FP171" i="1"/>
  <c r="FQ171" i="1"/>
  <c r="FR171" i="1"/>
  <c r="FS171" i="1"/>
  <c r="FT171" i="1"/>
  <c r="FU171" i="1"/>
  <c r="FV171" i="1"/>
  <c r="FW171" i="1"/>
  <c r="FX171" i="1"/>
  <c r="FY171" i="1"/>
  <c r="FZ171" i="1"/>
  <c r="GA171" i="1"/>
  <c r="GB171" i="1"/>
  <c r="GC171" i="1"/>
  <c r="GD171" i="1"/>
  <c r="GE171" i="1"/>
  <c r="GF171" i="1"/>
  <c r="GG171" i="1"/>
  <c r="GH171" i="1"/>
  <c r="GI171" i="1"/>
  <c r="GJ171" i="1"/>
  <c r="GK171" i="1"/>
  <c r="GL171" i="1"/>
  <c r="GM171" i="1"/>
  <c r="GN171" i="1"/>
  <c r="GO171" i="1"/>
  <c r="GP171" i="1"/>
  <c r="GQ171" i="1"/>
  <c r="GR171" i="1"/>
  <c r="GS171" i="1"/>
  <c r="GT171" i="1"/>
  <c r="GU171" i="1"/>
  <c r="GV171" i="1"/>
  <c r="GW171" i="1"/>
  <c r="GX171" i="1"/>
  <c r="D173" i="1"/>
  <c r="B175" i="1"/>
  <c r="E175" i="1"/>
  <c r="F175" i="1"/>
  <c r="Z175" i="1"/>
  <c r="AA175" i="1"/>
  <c r="AM175" i="1"/>
  <c r="AN175" i="1"/>
  <c r="BD175" i="1"/>
  <c r="BE175" i="1"/>
  <c r="BF175" i="1"/>
  <c r="BG175" i="1"/>
  <c r="BH175" i="1"/>
  <c r="BI175" i="1"/>
  <c r="BJ175" i="1"/>
  <c r="BK175" i="1"/>
  <c r="BL175" i="1"/>
  <c r="BM175" i="1"/>
  <c r="BN175" i="1"/>
  <c r="BO175" i="1"/>
  <c r="BP175" i="1"/>
  <c r="BQ175" i="1"/>
  <c r="BR175" i="1"/>
  <c r="BS175" i="1"/>
  <c r="BT175" i="1"/>
  <c r="BU175" i="1"/>
  <c r="BV175" i="1"/>
  <c r="BW175" i="1"/>
  <c r="BX175" i="1"/>
  <c r="CK175" i="1"/>
  <c r="CM175" i="1"/>
  <c r="CN175" i="1"/>
  <c r="CO175" i="1"/>
  <c r="CP175" i="1"/>
  <c r="CQ175" i="1"/>
  <c r="CR175" i="1"/>
  <c r="CS175" i="1"/>
  <c r="CT175" i="1"/>
  <c r="CU175" i="1"/>
  <c r="CV175" i="1"/>
  <c r="CW175" i="1"/>
  <c r="CX175" i="1"/>
  <c r="CY175" i="1"/>
  <c r="CZ175" i="1"/>
  <c r="DA175" i="1"/>
  <c r="DB175" i="1"/>
  <c r="DC175" i="1"/>
  <c r="DD175" i="1"/>
  <c r="DE175" i="1"/>
  <c r="DF175" i="1"/>
  <c r="DG175" i="1"/>
  <c r="DH175" i="1"/>
  <c r="DI175" i="1"/>
  <c r="DJ175" i="1"/>
  <c r="DK175" i="1"/>
  <c r="DL175" i="1"/>
  <c r="DM175" i="1"/>
  <c r="DN175" i="1"/>
  <c r="DO175" i="1"/>
  <c r="DP175" i="1"/>
  <c r="DQ175" i="1"/>
  <c r="DR175" i="1"/>
  <c r="DS175" i="1"/>
  <c r="DT175" i="1"/>
  <c r="DU175" i="1"/>
  <c r="DV175" i="1"/>
  <c r="DW175" i="1"/>
  <c r="DX175" i="1"/>
  <c r="DY175" i="1"/>
  <c r="DZ175" i="1"/>
  <c r="EA175" i="1"/>
  <c r="EB175" i="1"/>
  <c r="EC175" i="1"/>
  <c r="ED175" i="1"/>
  <c r="EE175" i="1"/>
  <c r="EF175" i="1"/>
  <c r="EG175" i="1"/>
  <c r="EH175" i="1"/>
  <c r="EI175" i="1"/>
  <c r="EJ175" i="1"/>
  <c r="EK175" i="1"/>
  <c r="EL175" i="1"/>
  <c r="EM175" i="1"/>
  <c r="EN175" i="1"/>
  <c r="EO175" i="1"/>
  <c r="EP175" i="1"/>
  <c r="EQ175" i="1"/>
  <c r="ER175" i="1"/>
  <c r="ES175" i="1"/>
  <c r="ET175" i="1"/>
  <c r="EU175" i="1"/>
  <c r="EV175" i="1"/>
  <c r="EW175" i="1"/>
  <c r="EX175" i="1"/>
  <c r="EY175" i="1"/>
  <c r="EZ175" i="1"/>
  <c r="FA175" i="1"/>
  <c r="FB175" i="1"/>
  <c r="FC175" i="1"/>
  <c r="FD175" i="1"/>
  <c r="FE175" i="1"/>
  <c r="FF175" i="1"/>
  <c r="FG175" i="1"/>
  <c r="FH175" i="1"/>
  <c r="FI175" i="1"/>
  <c r="FJ175" i="1"/>
  <c r="FK175" i="1"/>
  <c r="FL175" i="1"/>
  <c r="FM175" i="1"/>
  <c r="FN175" i="1"/>
  <c r="FO175" i="1"/>
  <c r="FP175" i="1"/>
  <c r="FQ175" i="1"/>
  <c r="FR175" i="1"/>
  <c r="FS175" i="1"/>
  <c r="FT175" i="1"/>
  <c r="FU175" i="1"/>
  <c r="FV175" i="1"/>
  <c r="FW175" i="1"/>
  <c r="FX175" i="1"/>
  <c r="FY175" i="1"/>
  <c r="FZ175" i="1"/>
  <c r="GA175" i="1"/>
  <c r="GB175" i="1"/>
  <c r="GC175" i="1"/>
  <c r="GD175" i="1"/>
  <c r="GE175" i="1"/>
  <c r="GF175" i="1"/>
  <c r="GG175" i="1"/>
  <c r="GH175" i="1"/>
  <c r="GI175" i="1"/>
  <c r="GJ175" i="1"/>
  <c r="GK175" i="1"/>
  <c r="GL175" i="1"/>
  <c r="GM175" i="1"/>
  <c r="GN175" i="1"/>
  <c r="GO175" i="1"/>
  <c r="GP175" i="1"/>
  <c r="GQ175" i="1"/>
  <c r="GR175" i="1"/>
  <c r="GS175" i="1"/>
  <c r="GT175" i="1"/>
  <c r="GU175" i="1"/>
  <c r="GV175" i="1"/>
  <c r="GW175" i="1"/>
  <c r="GX175" i="1"/>
  <c r="P177" i="1"/>
  <c r="AC177" i="1"/>
  <c r="AE177" i="1"/>
  <c r="AF177" i="1"/>
  <c r="AG177" i="1"/>
  <c r="AH177" i="1"/>
  <c r="CV177" i="1" s="1"/>
  <c r="U177" i="1" s="1"/>
  <c r="AI177" i="1"/>
  <c r="CW177" i="1" s="1"/>
  <c r="V177" i="1" s="1"/>
  <c r="AJ177" i="1"/>
  <c r="CQ177" i="1"/>
  <c r="CT177" i="1"/>
  <c r="S177" i="1" s="1"/>
  <c r="CY177" i="1" s="1"/>
  <c r="X177" i="1" s="1"/>
  <c r="CU177" i="1"/>
  <c r="T177" i="1" s="1"/>
  <c r="CX177" i="1"/>
  <c r="W177" i="1" s="1"/>
  <c r="CZ177" i="1"/>
  <c r="Y177" i="1" s="1"/>
  <c r="FR177" i="1"/>
  <c r="GL177" i="1"/>
  <c r="GN177" i="1"/>
  <c r="GO177" i="1"/>
  <c r="GV177" i="1"/>
  <c r="GX177" i="1" s="1"/>
  <c r="P178" i="1"/>
  <c r="T178" i="1"/>
  <c r="U178" i="1"/>
  <c r="AC178" i="1"/>
  <c r="AE178" i="1"/>
  <c r="AF178" i="1"/>
  <c r="AG178" i="1"/>
  <c r="AH178" i="1"/>
  <c r="CV178" i="1" s="1"/>
  <c r="AI178" i="1"/>
  <c r="CW178" i="1" s="1"/>
  <c r="V178" i="1" s="1"/>
  <c r="AJ178" i="1"/>
  <c r="CQ178" i="1"/>
  <c r="CT178" i="1"/>
  <c r="S178" i="1" s="1"/>
  <c r="CU178" i="1"/>
  <c r="CX178" i="1"/>
  <c r="W178" i="1" s="1"/>
  <c r="FR178" i="1"/>
  <c r="GL178" i="1"/>
  <c r="BZ183" i="1" s="1"/>
  <c r="GN178" i="1"/>
  <c r="GO178" i="1"/>
  <c r="GV178" i="1"/>
  <c r="GX178" i="1" s="1"/>
  <c r="C179" i="1"/>
  <c r="D179" i="1"/>
  <c r="I179" i="1"/>
  <c r="AC179" i="1"/>
  <c r="AE179" i="1"/>
  <c r="AF179" i="1"/>
  <c r="CT179" i="1" s="1"/>
  <c r="AG179" i="1"/>
  <c r="AH179" i="1"/>
  <c r="AI179" i="1"/>
  <c r="CW179" i="1" s="1"/>
  <c r="AJ179" i="1"/>
  <c r="CX179" i="1" s="1"/>
  <c r="CQ179" i="1"/>
  <c r="CS179" i="1"/>
  <c r="R179" i="1" s="1"/>
  <c r="GK179" i="1" s="1"/>
  <c r="CU179" i="1"/>
  <c r="CV179" i="1"/>
  <c r="FR179" i="1"/>
  <c r="BY183" i="1" s="1"/>
  <c r="GL179" i="1"/>
  <c r="GN179" i="1"/>
  <c r="GO179" i="1"/>
  <c r="GV179" i="1"/>
  <c r="C180" i="1"/>
  <c r="D180" i="1"/>
  <c r="S180" i="1"/>
  <c r="T180" i="1"/>
  <c r="AC180" i="1"/>
  <c r="AD180" i="1"/>
  <c r="AE180" i="1"/>
  <c r="AF180" i="1"/>
  <c r="AG180" i="1"/>
  <c r="AH180" i="1"/>
  <c r="CV180" i="1" s="1"/>
  <c r="U180" i="1" s="1"/>
  <c r="AI180" i="1"/>
  <c r="AJ180" i="1"/>
  <c r="CQ180" i="1"/>
  <c r="P180" i="1" s="1"/>
  <c r="CR180" i="1"/>
  <c r="Q180" i="1" s="1"/>
  <c r="CS180" i="1"/>
  <c r="R180" i="1" s="1"/>
  <c r="GK180" i="1" s="1"/>
  <c r="CT180" i="1"/>
  <c r="CU180" i="1"/>
  <c r="CW180" i="1"/>
  <c r="V180" i="1" s="1"/>
  <c r="CX180" i="1"/>
  <c r="W180" i="1" s="1"/>
  <c r="FR180" i="1"/>
  <c r="GL180" i="1"/>
  <c r="GN180" i="1"/>
  <c r="GO180" i="1"/>
  <c r="GV180" i="1"/>
  <c r="GX180" i="1"/>
  <c r="C181" i="1"/>
  <c r="D181" i="1"/>
  <c r="I181" i="1"/>
  <c r="P181" i="1"/>
  <c r="AC181" i="1"/>
  <c r="AE181" i="1"/>
  <c r="AF181" i="1"/>
  <c r="AG181" i="1"/>
  <c r="AH181" i="1"/>
  <c r="CV181" i="1" s="1"/>
  <c r="U181" i="1" s="1"/>
  <c r="AI181" i="1"/>
  <c r="CW181" i="1" s="1"/>
  <c r="V181" i="1" s="1"/>
  <c r="AJ181" i="1"/>
  <c r="CQ181" i="1"/>
  <c r="CT181" i="1"/>
  <c r="S181" i="1" s="1"/>
  <c r="CU181" i="1"/>
  <c r="T181" i="1" s="1"/>
  <c r="CX181" i="1"/>
  <c r="W181" i="1" s="1"/>
  <c r="FR181" i="1"/>
  <c r="GL181" i="1"/>
  <c r="GN181" i="1"/>
  <c r="GO181" i="1"/>
  <c r="GV181" i="1"/>
  <c r="GX181" i="1" s="1"/>
  <c r="B183" i="1"/>
  <c r="C183" i="1"/>
  <c r="C175" i="1" s="1"/>
  <c r="D183" i="1"/>
  <c r="D175" i="1" s="1"/>
  <c r="F183" i="1"/>
  <c r="G183" i="1"/>
  <c r="G175" i="1" s="1"/>
  <c r="BB183" i="1"/>
  <c r="BC183" i="1"/>
  <c r="BX183" i="1"/>
  <c r="CB183" i="1"/>
  <c r="CK183" i="1"/>
  <c r="CL183" i="1"/>
  <c r="CL175" i="1" s="1"/>
  <c r="D212" i="1"/>
  <c r="C214" i="1"/>
  <c r="E214" i="1"/>
  <c r="F214" i="1"/>
  <c r="G214" i="1"/>
  <c r="Z214" i="1"/>
  <c r="AA214" i="1"/>
  <c r="AM214" i="1"/>
  <c r="AN214" i="1"/>
  <c r="AO214" i="1"/>
  <c r="BC214" i="1"/>
  <c r="BD214" i="1"/>
  <c r="BE214" i="1"/>
  <c r="BF214" i="1"/>
  <c r="BG214" i="1"/>
  <c r="BH214" i="1"/>
  <c r="BI214" i="1"/>
  <c r="BJ214" i="1"/>
  <c r="BK214" i="1"/>
  <c r="BL214" i="1"/>
  <c r="BM214" i="1"/>
  <c r="BN214" i="1"/>
  <c r="BO214" i="1"/>
  <c r="BP214" i="1"/>
  <c r="BQ214" i="1"/>
  <c r="BR214" i="1"/>
  <c r="BS214" i="1"/>
  <c r="BT214" i="1"/>
  <c r="BU214" i="1"/>
  <c r="BV214" i="1"/>
  <c r="BW214" i="1"/>
  <c r="BY214" i="1"/>
  <c r="CL214" i="1"/>
  <c r="CM214" i="1"/>
  <c r="CN214" i="1"/>
  <c r="CO214" i="1"/>
  <c r="CP214" i="1"/>
  <c r="CQ214" i="1"/>
  <c r="CR214" i="1"/>
  <c r="CS214" i="1"/>
  <c r="CT214" i="1"/>
  <c r="CU214" i="1"/>
  <c r="CV214" i="1"/>
  <c r="CW214" i="1"/>
  <c r="CX214" i="1"/>
  <c r="CY214" i="1"/>
  <c r="CZ214" i="1"/>
  <c r="DA214" i="1"/>
  <c r="DB214" i="1"/>
  <c r="DC214" i="1"/>
  <c r="DD214" i="1"/>
  <c r="DE214" i="1"/>
  <c r="DF214" i="1"/>
  <c r="DG214" i="1"/>
  <c r="DH214" i="1"/>
  <c r="DI214" i="1"/>
  <c r="DJ214" i="1"/>
  <c r="DK214" i="1"/>
  <c r="DL214" i="1"/>
  <c r="DM214" i="1"/>
  <c r="DN214" i="1"/>
  <c r="DO214" i="1"/>
  <c r="DP214" i="1"/>
  <c r="DQ214" i="1"/>
  <c r="DR214" i="1"/>
  <c r="DS214" i="1"/>
  <c r="DT214" i="1"/>
  <c r="DU214" i="1"/>
  <c r="DV214" i="1"/>
  <c r="DW214" i="1"/>
  <c r="DX214" i="1"/>
  <c r="DY214" i="1"/>
  <c r="DZ214" i="1"/>
  <c r="EA214" i="1"/>
  <c r="EB214" i="1"/>
  <c r="EC214" i="1"/>
  <c r="ED214" i="1"/>
  <c r="EE214" i="1"/>
  <c r="EF214" i="1"/>
  <c r="EG214" i="1"/>
  <c r="EH214" i="1"/>
  <c r="EI214" i="1"/>
  <c r="EJ214" i="1"/>
  <c r="EK214" i="1"/>
  <c r="EL214" i="1"/>
  <c r="EM214" i="1"/>
  <c r="EN214" i="1"/>
  <c r="EO214" i="1"/>
  <c r="EP214" i="1"/>
  <c r="EQ214" i="1"/>
  <c r="ER214" i="1"/>
  <c r="ES214" i="1"/>
  <c r="ET214" i="1"/>
  <c r="EU214" i="1"/>
  <c r="EV214" i="1"/>
  <c r="EW214" i="1"/>
  <c r="EX214" i="1"/>
  <c r="EY214" i="1"/>
  <c r="EZ214" i="1"/>
  <c r="FA214" i="1"/>
  <c r="FB214" i="1"/>
  <c r="FC214" i="1"/>
  <c r="FD214" i="1"/>
  <c r="FE214" i="1"/>
  <c r="FF214" i="1"/>
  <c r="FG214" i="1"/>
  <c r="FH214" i="1"/>
  <c r="FI214" i="1"/>
  <c r="FJ214" i="1"/>
  <c r="FK214" i="1"/>
  <c r="FL214" i="1"/>
  <c r="FM214" i="1"/>
  <c r="FN214" i="1"/>
  <c r="FO214" i="1"/>
  <c r="FP214" i="1"/>
  <c r="FQ214" i="1"/>
  <c r="FR214" i="1"/>
  <c r="FS214" i="1"/>
  <c r="FT214" i="1"/>
  <c r="FU214" i="1"/>
  <c r="FV214" i="1"/>
  <c r="FW214" i="1"/>
  <c r="FX214" i="1"/>
  <c r="FY214" i="1"/>
  <c r="FZ214" i="1"/>
  <c r="GA214" i="1"/>
  <c r="GB214" i="1"/>
  <c r="GC214" i="1"/>
  <c r="GD214" i="1"/>
  <c r="GE214" i="1"/>
  <c r="GF214" i="1"/>
  <c r="GG214" i="1"/>
  <c r="GH214" i="1"/>
  <c r="GI214" i="1"/>
  <c r="GJ214" i="1"/>
  <c r="GK214" i="1"/>
  <c r="GL214" i="1"/>
  <c r="GM214" i="1"/>
  <c r="GN214" i="1"/>
  <c r="GO214" i="1"/>
  <c r="GP214" i="1"/>
  <c r="GQ214" i="1"/>
  <c r="GR214" i="1"/>
  <c r="GS214" i="1"/>
  <c r="GT214" i="1"/>
  <c r="GU214" i="1"/>
  <c r="GV214" i="1"/>
  <c r="GW214" i="1"/>
  <c r="GX214" i="1"/>
  <c r="C216" i="1"/>
  <c r="D216" i="1"/>
  <c r="S216" i="1"/>
  <c r="W216" i="1"/>
  <c r="AC216" i="1"/>
  <c r="AE216" i="1"/>
  <c r="AF216" i="1"/>
  <c r="AG216" i="1"/>
  <c r="AH216" i="1"/>
  <c r="CV216" i="1" s="1"/>
  <c r="U216" i="1" s="1"/>
  <c r="AI216" i="1"/>
  <c r="CW216" i="1" s="1"/>
  <c r="V216" i="1" s="1"/>
  <c r="AJ216" i="1"/>
  <c r="CQ216" i="1"/>
  <c r="P216" i="1" s="1"/>
  <c r="CT216" i="1"/>
  <c r="CU216" i="1"/>
  <c r="T216" i="1" s="1"/>
  <c r="CX216" i="1"/>
  <c r="FR216" i="1"/>
  <c r="GL216" i="1"/>
  <c r="GN216" i="1"/>
  <c r="GO216" i="1"/>
  <c r="GV216" i="1"/>
  <c r="GX216" i="1" s="1"/>
  <c r="I217" i="1"/>
  <c r="GX217" i="1" s="1"/>
  <c r="AC217" i="1"/>
  <c r="AD217" i="1"/>
  <c r="AE217" i="1"/>
  <c r="AF217" i="1"/>
  <c r="CT217" i="1" s="1"/>
  <c r="S217" i="1" s="1"/>
  <c r="AG217" i="1"/>
  <c r="AH217" i="1"/>
  <c r="CV217" i="1" s="1"/>
  <c r="AI217" i="1"/>
  <c r="AJ217" i="1"/>
  <c r="CX217" i="1" s="1"/>
  <c r="W217" i="1" s="1"/>
  <c r="CQ217" i="1"/>
  <c r="P217" i="1" s="1"/>
  <c r="CR217" i="1"/>
  <c r="CS217" i="1"/>
  <c r="R217" i="1" s="1"/>
  <c r="CU217" i="1"/>
  <c r="CW217" i="1"/>
  <c r="V217" i="1" s="1"/>
  <c r="FR217" i="1"/>
  <c r="GK217" i="1"/>
  <c r="GL217" i="1"/>
  <c r="GN217" i="1"/>
  <c r="GO217" i="1"/>
  <c r="GV217" i="1"/>
  <c r="C218" i="1"/>
  <c r="D218" i="1"/>
  <c r="P218" i="1"/>
  <c r="T218" i="1"/>
  <c r="AC218" i="1"/>
  <c r="AE218" i="1"/>
  <c r="AF218" i="1"/>
  <c r="CT218" i="1" s="1"/>
  <c r="S218" i="1" s="1"/>
  <c r="AG218" i="1"/>
  <c r="AH218" i="1"/>
  <c r="CV218" i="1" s="1"/>
  <c r="U218" i="1" s="1"/>
  <c r="AI218" i="1"/>
  <c r="CW218" i="1" s="1"/>
  <c r="V218" i="1" s="1"/>
  <c r="AJ218" i="1"/>
  <c r="CX218" i="1" s="1"/>
  <c r="W218" i="1" s="1"/>
  <c r="CQ218" i="1"/>
  <c r="CS218" i="1"/>
  <c r="R218" i="1" s="1"/>
  <c r="GK218" i="1" s="1"/>
  <c r="CU218" i="1"/>
  <c r="CY218" i="1"/>
  <c r="X218" i="1" s="1"/>
  <c r="CZ218" i="1"/>
  <c r="Y218" i="1" s="1"/>
  <c r="FR218" i="1"/>
  <c r="GL218" i="1"/>
  <c r="GN218" i="1"/>
  <c r="GO218" i="1"/>
  <c r="GV218" i="1"/>
  <c r="GX218" i="1"/>
  <c r="C219" i="1"/>
  <c r="D219" i="1"/>
  <c r="T219" i="1"/>
  <c r="V219" i="1"/>
  <c r="AC219" i="1"/>
  <c r="CQ219" i="1" s="1"/>
  <c r="P219" i="1" s="1"/>
  <c r="CP219" i="1" s="1"/>
  <c r="O219" i="1" s="1"/>
  <c r="AD219" i="1"/>
  <c r="AE219" i="1"/>
  <c r="AF219" i="1"/>
  <c r="AG219" i="1"/>
  <c r="CU219" i="1" s="1"/>
  <c r="AH219" i="1"/>
  <c r="CV219" i="1" s="1"/>
  <c r="U219" i="1" s="1"/>
  <c r="AI219" i="1"/>
  <c r="AJ219" i="1"/>
  <c r="CR219" i="1"/>
  <c r="Q219" i="1" s="1"/>
  <c r="CS219" i="1"/>
  <c r="R219" i="1" s="1"/>
  <c r="GK219" i="1" s="1"/>
  <c r="CT219" i="1"/>
  <c r="S219" i="1" s="1"/>
  <c r="CZ219" i="1" s="1"/>
  <c r="Y219" i="1" s="1"/>
  <c r="CW219" i="1"/>
  <c r="CX219" i="1"/>
  <c r="W219" i="1" s="1"/>
  <c r="CY219" i="1"/>
  <c r="X219" i="1" s="1"/>
  <c r="FR219" i="1"/>
  <c r="GL219" i="1"/>
  <c r="GN219" i="1"/>
  <c r="GO219" i="1"/>
  <c r="GV219" i="1"/>
  <c r="GX219" i="1"/>
  <c r="I220" i="1"/>
  <c r="W220" i="1"/>
  <c r="AC220" i="1"/>
  <c r="AE220" i="1"/>
  <c r="AD220" i="1" s="1"/>
  <c r="AF220" i="1"/>
  <c r="AG220" i="1"/>
  <c r="CU220" i="1" s="1"/>
  <c r="T220" i="1" s="1"/>
  <c r="AH220" i="1"/>
  <c r="AI220" i="1"/>
  <c r="AJ220" i="1"/>
  <c r="CR220" i="1"/>
  <c r="Q220" i="1" s="1"/>
  <c r="CS220" i="1"/>
  <c r="R220" i="1" s="1"/>
  <c r="GK220" i="1" s="1"/>
  <c r="CT220" i="1"/>
  <c r="S220" i="1" s="1"/>
  <c r="CV220" i="1"/>
  <c r="U220" i="1" s="1"/>
  <c r="CW220" i="1"/>
  <c r="V220" i="1" s="1"/>
  <c r="CX220" i="1"/>
  <c r="FR220" i="1"/>
  <c r="GL220" i="1"/>
  <c r="GN220" i="1"/>
  <c r="GO220" i="1"/>
  <c r="GV220" i="1"/>
  <c r="GX220" i="1" s="1"/>
  <c r="AC221" i="1"/>
  <c r="AE221" i="1"/>
  <c r="AF221" i="1"/>
  <c r="AG221" i="1"/>
  <c r="CU221" i="1" s="1"/>
  <c r="T221" i="1" s="1"/>
  <c r="AH221" i="1"/>
  <c r="AI221" i="1"/>
  <c r="CW221" i="1" s="1"/>
  <c r="V221" i="1" s="1"/>
  <c r="AJ221" i="1"/>
  <c r="CS221" i="1"/>
  <c r="R221" i="1" s="1"/>
  <c r="GK221" i="1" s="1"/>
  <c r="CT221" i="1"/>
  <c r="S221" i="1" s="1"/>
  <c r="CV221" i="1"/>
  <c r="U221" i="1" s="1"/>
  <c r="CX221" i="1"/>
  <c r="W221" i="1" s="1"/>
  <c r="FR221" i="1"/>
  <c r="GL221" i="1"/>
  <c r="GN221" i="1"/>
  <c r="GO221" i="1"/>
  <c r="GV221" i="1"/>
  <c r="GX221" i="1" s="1"/>
  <c r="C222" i="1"/>
  <c r="D222" i="1"/>
  <c r="T222" i="1"/>
  <c r="AC222" i="1"/>
  <c r="AE222" i="1"/>
  <c r="CR222" i="1" s="1"/>
  <c r="Q222" i="1" s="1"/>
  <c r="AF222" i="1"/>
  <c r="AG222" i="1"/>
  <c r="AH222" i="1"/>
  <c r="AI222" i="1"/>
  <c r="CW222" i="1" s="1"/>
  <c r="V222" i="1" s="1"/>
  <c r="AJ222" i="1"/>
  <c r="CQ222" i="1"/>
  <c r="P222" i="1" s="1"/>
  <c r="CT222" i="1"/>
  <c r="S222" i="1" s="1"/>
  <c r="CU222" i="1"/>
  <c r="CV222" i="1"/>
  <c r="U222" i="1" s="1"/>
  <c r="CX222" i="1"/>
  <c r="W222" i="1" s="1"/>
  <c r="FR222" i="1"/>
  <c r="GL222" i="1"/>
  <c r="GN222" i="1"/>
  <c r="GO222" i="1"/>
  <c r="GV222" i="1"/>
  <c r="GX222" i="1" s="1"/>
  <c r="C223" i="1"/>
  <c r="D223" i="1"/>
  <c r="AB223" i="1"/>
  <c r="AC223" i="1"/>
  <c r="CQ223" i="1" s="1"/>
  <c r="P223" i="1" s="1"/>
  <c r="AE223" i="1"/>
  <c r="AD223" i="1" s="1"/>
  <c r="AF223" i="1"/>
  <c r="CT223" i="1" s="1"/>
  <c r="S223" i="1" s="1"/>
  <c r="CY223" i="1" s="1"/>
  <c r="X223" i="1" s="1"/>
  <c r="AG223" i="1"/>
  <c r="CU223" i="1" s="1"/>
  <c r="T223" i="1" s="1"/>
  <c r="AH223" i="1"/>
  <c r="AI223" i="1"/>
  <c r="CW223" i="1" s="1"/>
  <c r="V223" i="1" s="1"/>
  <c r="AJ223" i="1"/>
  <c r="CX223" i="1" s="1"/>
  <c r="W223" i="1" s="1"/>
  <c r="CS223" i="1"/>
  <c r="R223" i="1" s="1"/>
  <c r="GK223" i="1" s="1"/>
  <c r="CV223" i="1"/>
  <c r="U223" i="1" s="1"/>
  <c r="CZ223" i="1"/>
  <c r="Y223" i="1" s="1"/>
  <c r="FR223" i="1"/>
  <c r="GL223" i="1"/>
  <c r="GN223" i="1"/>
  <c r="GO223" i="1"/>
  <c r="GV223" i="1"/>
  <c r="GX223" i="1"/>
  <c r="C224" i="1"/>
  <c r="D224" i="1"/>
  <c r="I224" i="1"/>
  <c r="V224" i="1"/>
  <c r="AC224" i="1"/>
  <c r="CQ224" i="1" s="1"/>
  <c r="P224" i="1" s="1"/>
  <c r="AD224" i="1"/>
  <c r="AE224" i="1"/>
  <c r="AF224" i="1"/>
  <c r="CT224" i="1" s="1"/>
  <c r="S224" i="1" s="1"/>
  <c r="AG224" i="1"/>
  <c r="CU224" i="1" s="1"/>
  <c r="T224" i="1" s="1"/>
  <c r="AH224" i="1"/>
  <c r="CV224" i="1" s="1"/>
  <c r="AI224" i="1"/>
  <c r="AJ224" i="1"/>
  <c r="CX224" i="1" s="1"/>
  <c r="W224" i="1" s="1"/>
  <c r="CR224" i="1"/>
  <c r="Q224" i="1" s="1"/>
  <c r="CS224" i="1"/>
  <c r="R224" i="1" s="1"/>
  <c r="GK224" i="1" s="1"/>
  <c r="CW224" i="1"/>
  <c r="FR224" i="1"/>
  <c r="GL224" i="1"/>
  <c r="GN224" i="1"/>
  <c r="GO224" i="1"/>
  <c r="GV224" i="1"/>
  <c r="GX224" i="1"/>
  <c r="C225" i="1"/>
  <c r="D225" i="1"/>
  <c r="I225" i="1"/>
  <c r="T225" i="1"/>
  <c r="AC225" i="1"/>
  <c r="AE225" i="1"/>
  <c r="CR225" i="1" s="1"/>
  <c r="Q225" i="1" s="1"/>
  <c r="AF225" i="1"/>
  <c r="AG225" i="1"/>
  <c r="AH225" i="1"/>
  <c r="AI225" i="1"/>
  <c r="CW225" i="1" s="1"/>
  <c r="V225" i="1" s="1"/>
  <c r="AJ225" i="1"/>
  <c r="CQ225" i="1"/>
  <c r="P225" i="1" s="1"/>
  <c r="CT225" i="1"/>
  <c r="S225" i="1" s="1"/>
  <c r="CU225" i="1"/>
  <c r="CV225" i="1"/>
  <c r="U225" i="1" s="1"/>
  <c r="CX225" i="1"/>
  <c r="W225" i="1" s="1"/>
  <c r="FR225" i="1"/>
  <c r="GL225" i="1"/>
  <c r="GN225" i="1"/>
  <c r="GO225" i="1"/>
  <c r="GV225" i="1"/>
  <c r="GX225" i="1" s="1"/>
  <c r="I226" i="1"/>
  <c r="P226" i="1"/>
  <c r="CP226" i="1" s="1"/>
  <c r="O226" i="1" s="1"/>
  <c r="V226" i="1"/>
  <c r="AC226" i="1"/>
  <c r="CQ226" i="1" s="1"/>
  <c r="AD226" i="1"/>
  <c r="AE226" i="1"/>
  <c r="AF226" i="1"/>
  <c r="AG226" i="1"/>
  <c r="CU226" i="1" s="1"/>
  <c r="T226" i="1" s="1"/>
  <c r="AH226" i="1"/>
  <c r="CV226" i="1" s="1"/>
  <c r="AI226" i="1"/>
  <c r="AJ226" i="1"/>
  <c r="CX226" i="1" s="1"/>
  <c r="W226" i="1" s="1"/>
  <c r="CR226" i="1"/>
  <c r="Q226" i="1" s="1"/>
  <c r="CS226" i="1"/>
  <c r="R226" i="1" s="1"/>
  <c r="GK226" i="1" s="1"/>
  <c r="CT226" i="1"/>
  <c r="S226" i="1" s="1"/>
  <c r="CW226" i="1"/>
  <c r="FR226" i="1"/>
  <c r="GL226" i="1"/>
  <c r="GN226" i="1"/>
  <c r="GO226" i="1"/>
  <c r="GV226" i="1"/>
  <c r="GX226" i="1"/>
  <c r="I227" i="1"/>
  <c r="V227" i="1"/>
  <c r="AC227" i="1"/>
  <c r="AE227" i="1"/>
  <c r="AF227" i="1"/>
  <c r="AG227" i="1"/>
  <c r="CU227" i="1" s="1"/>
  <c r="T227" i="1" s="1"/>
  <c r="AH227" i="1"/>
  <c r="AI227" i="1"/>
  <c r="CW227" i="1" s="1"/>
  <c r="AJ227" i="1"/>
  <c r="CT227" i="1"/>
  <c r="S227" i="1" s="1"/>
  <c r="CV227" i="1"/>
  <c r="U227" i="1" s="1"/>
  <c r="CX227" i="1"/>
  <c r="W227" i="1" s="1"/>
  <c r="FR227" i="1"/>
  <c r="GL227" i="1"/>
  <c r="GN227" i="1"/>
  <c r="GO227" i="1"/>
  <c r="GV227" i="1"/>
  <c r="GX227" i="1" s="1"/>
  <c r="B229" i="1"/>
  <c r="B214" i="1" s="1"/>
  <c r="C229" i="1"/>
  <c r="D229" i="1"/>
  <c r="D214" i="1" s="1"/>
  <c r="F229" i="1"/>
  <c r="G229" i="1"/>
  <c r="AO229" i="1"/>
  <c r="AP229" i="1"/>
  <c r="BX229" i="1"/>
  <c r="BX214" i="1" s="1"/>
  <c r="BY229" i="1"/>
  <c r="CK229" i="1"/>
  <c r="CL229" i="1"/>
  <c r="BC229" i="1" s="1"/>
  <c r="F233" i="1"/>
  <c r="F245" i="1"/>
  <c r="B258" i="1"/>
  <c r="B171" i="1" s="1"/>
  <c r="C258" i="1"/>
  <c r="C171" i="1" s="1"/>
  <c r="D258" i="1"/>
  <c r="F258" i="1"/>
  <c r="F171" i="1" s="1"/>
  <c r="G258" i="1"/>
  <c r="G171" i="1" s="1"/>
  <c r="D287" i="1"/>
  <c r="C289" i="1"/>
  <c r="E289" i="1"/>
  <c r="Z289" i="1"/>
  <c r="AA289" i="1"/>
  <c r="AM289" i="1"/>
  <c r="AN289" i="1"/>
  <c r="BD289" i="1"/>
  <c r="BE289" i="1"/>
  <c r="BF289" i="1"/>
  <c r="BG289" i="1"/>
  <c r="BH289" i="1"/>
  <c r="BI289" i="1"/>
  <c r="BJ289" i="1"/>
  <c r="BK289" i="1"/>
  <c r="BL289" i="1"/>
  <c r="BM289" i="1"/>
  <c r="BN289" i="1"/>
  <c r="BO289" i="1"/>
  <c r="BP289" i="1"/>
  <c r="BQ289" i="1"/>
  <c r="BR289" i="1"/>
  <c r="BS289" i="1"/>
  <c r="BT289" i="1"/>
  <c r="BU289" i="1"/>
  <c r="BV289" i="1"/>
  <c r="BW289" i="1"/>
  <c r="BX289" i="1"/>
  <c r="CM289" i="1"/>
  <c r="CN289" i="1"/>
  <c r="CO289" i="1"/>
  <c r="CP289" i="1"/>
  <c r="CQ289" i="1"/>
  <c r="CR289" i="1"/>
  <c r="CS289" i="1"/>
  <c r="CT289" i="1"/>
  <c r="CU289" i="1"/>
  <c r="CV289" i="1"/>
  <c r="CW289" i="1"/>
  <c r="CX289" i="1"/>
  <c r="CY289" i="1"/>
  <c r="CZ289" i="1"/>
  <c r="DA289" i="1"/>
  <c r="DB289" i="1"/>
  <c r="DC289" i="1"/>
  <c r="DD289" i="1"/>
  <c r="DE289" i="1"/>
  <c r="DF289" i="1"/>
  <c r="DG289" i="1"/>
  <c r="DH289" i="1"/>
  <c r="DI289" i="1"/>
  <c r="DJ289" i="1"/>
  <c r="DK289" i="1"/>
  <c r="DL289" i="1"/>
  <c r="DM289" i="1"/>
  <c r="DN289" i="1"/>
  <c r="DO289" i="1"/>
  <c r="DP289" i="1"/>
  <c r="DQ289" i="1"/>
  <c r="DR289" i="1"/>
  <c r="DS289" i="1"/>
  <c r="DT289" i="1"/>
  <c r="DU289" i="1"/>
  <c r="DV289" i="1"/>
  <c r="DW289" i="1"/>
  <c r="DX289" i="1"/>
  <c r="DY289" i="1"/>
  <c r="DZ289" i="1"/>
  <c r="EA289" i="1"/>
  <c r="EB289" i="1"/>
  <c r="EC289" i="1"/>
  <c r="ED289" i="1"/>
  <c r="EE289" i="1"/>
  <c r="EF289" i="1"/>
  <c r="EG289" i="1"/>
  <c r="EH289" i="1"/>
  <c r="EI289" i="1"/>
  <c r="EJ289" i="1"/>
  <c r="EK289" i="1"/>
  <c r="EL289" i="1"/>
  <c r="EM289" i="1"/>
  <c r="EN289" i="1"/>
  <c r="EO289" i="1"/>
  <c r="EP289" i="1"/>
  <c r="EQ289" i="1"/>
  <c r="ER289" i="1"/>
  <c r="ES289" i="1"/>
  <c r="ET289" i="1"/>
  <c r="EU289" i="1"/>
  <c r="EV289" i="1"/>
  <c r="EW289" i="1"/>
  <c r="EX289" i="1"/>
  <c r="EY289" i="1"/>
  <c r="EZ289" i="1"/>
  <c r="FA289" i="1"/>
  <c r="FB289" i="1"/>
  <c r="FC289" i="1"/>
  <c r="FD289" i="1"/>
  <c r="FE289" i="1"/>
  <c r="FF289" i="1"/>
  <c r="FG289" i="1"/>
  <c r="FH289" i="1"/>
  <c r="FI289" i="1"/>
  <c r="FJ289" i="1"/>
  <c r="FK289" i="1"/>
  <c r="FL289" i="1"/>
  <c r="FM289" i="1"/>
  <c r="FN289" i="1"/>
  <c r="FO289" i="1"/>
  <c r="FP289" i="1"/>
  <c r="FQ289" i="1"/>
  <c r="FR289" i="1"/>
  <c r="FS289" i="1"/>
  <c r="FT289" i="1"/>
  <c r="FU289" i="1"/>
  <c r="FV289" i="1"/>
  <c r="FW289" i="1"/>
  <c r="FX289" i="1"/>
  <c r="FY289" i="1"/>
  <c r="FZ289" i="1"/>
  <c r="GA289" i="1"/>
  <c r="GB289" i="1"/>
  <c r="GC289" i="1"/>
  <c r="GD289" i="1"/>
  <c r="GE289" i="1"/>
  <c r="GF289" i="1"/>
  <c r="GG289" i="1"/>
  <c r="GH289" i="1"/>
  <c r="GI289" i="1"/>
  <c r="GJ289" i="1"/>
  <c r="GK289" i="1"/>
  <c r="GL289" i="1"/>
  <c r="GM289" i="1"/>
  <c r="GN289" i="1"/>
  <c r="GO289" i="1"/>
  <c r="GP289" i="1"/>
  <c r="GQ289" i="1"/>
  <c r="GR289" i="1"/>
  <c r="GS289" i="1"/>
  <c r="GT289" i="1"/>
  <c r="GU289" i="1"/>
  <c r="GV289" i="1"/>
  <c r="GW289" i="1"/>
  <c r="GX289" i="1"/>
  <c r="T291" i="1"/>
  <c r="V291" i="1"/>
  <c r="AC291" i="1"/>
  <c r="CQ291" i="1" s="1"/>
  <c r="P291" i="1" s="1"/>
  <c r="AD291" i="1"/>
  <c r="AE291" i="1"/>
  <c r="AF291" i="1"/>
  <c r="AG291" i="1"/>
  <c r="CU291" i="1" s="1"/>
  <c r="AH291" i="1"/>
  <c r="CV291" i="1" s="1"/>
  <c r="U291" i="1" s="1"/>
  <c r="AI291" i="1"/>
  <c r="AJ291" i="1"/>
  <c r="CR291" i="1"/>
  <c r="Q291" i="1" s="1"/>
  <c r="CS291" i="1"/>
  <c r="R291" i="1" s="1"/>
  <c r="CT291" i="1"/>
  <c r="S291" i="1" s="1"/>
  <c r="CZ291" i="1" s="1"/>
  <c r="Y291" i="1" s="1"/>
  <c r="CW291" i="1"/>
  <c r="CX291" i="1"/>
  <c r="W291" i="1" s="1"/>
  <c r="CY291" i="1"/>
  <c r="X291" i="1" s="1"/>
  <c r="FR291" i="1"/>
  <c r="GL291" i="1"/>
  <c r="BZ296" i="1" s="1"/>
  <c r="GN291" i="1"/>
  <c r="GO291" i="1"/>
  <c r="GV291" i="1"/>
  <c r="GX291" i="1"/>
  <c r="C292" i="1"/>
  <c r="D292" i="1"/>
  <c r="U292" i="1"/>
  <c r="AH296" i="1" s="1"/>
  <c r="AC292" i="1"/>
  <c r="AE292" i="1"/>
  <c r="AD292" i="1" s="1"/>
  <c r="AF292" i="1"/>
  <c r="CT292" i="1" s="1"/>
  <c r="S292" i="1" s="1"/>
  <c r="AG292" i="1"/>
  <c r="AH292" i="1"/>
  <c r="AI292" i="1"/>
  <c r="CW292" i="1" s="1"/>
  <c r="V292" i="1" s="1"/>
  <c r="AJ292" i="1"/>
  <c r="CX292" i="1" s="1"/>
  <c r="W292" i="1" s="1"/>
  <c r="CQ292" i="1"/>
  <c r="P292" i="1" s="1"/>
  <c r="CS292" i="1"/>
  <c r="R292" i="1" s="1"/>
  <c r="GK292" i="1" s="1"/>
  <c r="CU292" i="1"/>
  <c r="T292" i="1" s="1"/>
  <c r="CV292" i="1"/>
  <c r="FR292" i="1"/>
  <c r="GL292" i="1"/>
  <c r="GN292" i="1"/>
  <c r="GO292" i="1"/>
  <c r="GV292" i="1"/>
  <c r="GX292" i="1"/>
  <c r="P293" i="1"/>
  <c r="U293" i="1"/>
  <c r="AC293" i="1"/>
  <c r="AE293" i="1"/>
  <c r="CS293" i="1" s="1"/>
  <c r="R293" i="1" s="1"/>
  <c r="GK293" i="1" s="1"/>
  <c r="AF293" i="1"/>
  <c r="CT293" i="1" s="1"/>
  <c r="S293" i="1" s="1"/>
  <c r="AG293" i="1"/>
  <c r="AH293" i="1"/>
  <c r="CV293" i="1" s="1"/>
  <c r="AI293" i="1"/>
  <c r="CW293" i="1" s="1"/>
  <c r="V293" i="1" s="1"/>
  <c r="AJ293" i="1"/>
  <c r="CX293" i="1" s="1"/>
  <c r="W293" i="1" s="1"/>
  <c r="CQ293" i="1"/>
  <c r="CU293" i="1"/>
  <c r="T293" i="1" s="1"/>
  <c r="CY293" i="1"/>
  <c r="X293" i="1" s="1"/>
  <c r="CZ293" i="1"/>
  <c r="Y293" i="1" s="1"/>
  <c r="FR293" i="1"/>
  <c r="GL293" i="1"/>
  <c r="GN293" i="1"/>
  <c r="GO293" i="1"/>
  <c r="GV293" i="1"/>
  <c r="GX293" i="1"/>
  <c r="C294" i="1"/>
  <c r="D294" i="1"/>
  <c r="I294" i="1"/>
  <c r="AB294" i="1"/>
  <c r="AC294" i="1"/>
  <c r="CQ294" i="1" s="1"/>
  <c r="AE294" i="1"/>
  <c r="AD294" i="1" s="1"/>
  <c r="AF294" i="1"/>
  <c r="CT294" i="1" s="1"/>
  <c r="S294" i="1" s="1"/>
  <c r="AG294" i="1"/>
  <c r="CU294" i="1" s="1"/>
  <c r="T294" i="1" s="1"/>
  <c r="AH294" i="1"/>
  <c r="AI294" i="1"/>
  <c r="CW294" i="1" s="1"/>
  <c r="AJ294" i="1"/>
  <c r="CX294" i="1" s="1"/>
  <c r="W294" i="1" s="1"/>
  <c r="CS294" i="1"/>
  <c r="R294" i="1" s="1"/>
  <c r="GK294" i="1" s="1"/>
  <c r="CV294" i="1"/>
  <c r="U294" i="1" s="1"/>
  <c r="FR294" i="1"/>
  <c r="GL294" i="1"/>
  <c r="GN294" i="1"/>
  <c r="GO294" i="1"/>
  <c r="GV294" i="1"/>
  <c r="GX294" i="1"/>
  <c r="B296" i="1"/>
  <c r="B289" i="1" s="1"/>
  <c r="C296" i="1"/>
  <c r="D296" i="1"/>
  <c r="D289" i="1" s="1"/>
  <c r="F296" i="1"/>
  <c r="F289" i="1" s="1"/>
  <c r="G296" i="1"/>
  <c r="G289" i="1" s="1"/>
  <c r="BB296" i="1"/>
  <c r="BB289" i="1" s="1"/>
  <c r="BX296" i="1"/>
  <c r="AO296" i="1" s="1"/>
  <c r="CC296" i="1"/>
  <c r="CG296" i="1"/>
  <c r="CG289" i="1" s="1"/>
  <c r="CK296" i="1"/>
  <c r="CK289" i="1" s="1"/>
  <c r="CL296" i="1"/>
  <c r="F309" i="1"/>
  <c r="B325" i="1"/>
  <c r="B22" i="1" s="1"/>
  <c r="C325" i="1"/>
  <c r="C22" i="1" s="1"/>
  <c r="D325" i="1"/>
  <c r="D22" i="1" s="1"/>
  <c r="F325" i="1"/>
  <c r="F22" i="1" s="1"/>
  <c r="G325" i="1"/>
  <c r="D354" i="1"/>
  <c r="E356" i="1"/>
  <c r="Z356" i="1"/>
  <c r="AA356" i="1"/>
  <c r="AB356" i="1"/>
  <c r="AC356" i="1"/>
  <c r="AD356" i="1"/>
  <c r="AE356" i="1"/>
  <c r="AF356" i="1"/>
  <c r="AG356" i="1"/>
  <c r="AH356" i="1"/>
  <c r="AI356" i="1"/>
  <c r="AJ356" i="1"/>
  <c r="AK356" i="1"/>
  <c r="AL356" i="1"/>
  <c r="AM356" i="1"/>
  <c r="AN356" i="1"/>
  <c r="BD356" i="1"/>
  <c r="BE356" i="1"/>
  <c r="BF356" i="1"/>
  <c r="BG356" i="1"/>
  <c r="BH356" i="1"/>
  <c r="BI356" i="1"/>
  <c r="BJ356" i="1"/>
  <c r="BK356" i="1"/>
  <c r="BL356" i="1"/>
  <c r="BM356" i="1"/>
  <c r="BN356" i="1"/>
  <c r="BO356" i="1"/>
  <c r="BP356" i="1"/>
  <c r="BQ356" i="1"/>
  <c r="BR356" i="1"/>
  <c r="BS356" i="1"/>
  <c r="BT356" i="1"/>
  <c r="BU356" i="1"/>
  <c r="BV356" i="1"/>
  <c r="BW356" i="1"/>
  <c r="BX356" i="1"/>
  <c r="BY356" i="1"/>
  <c r="BZ356" i="1"/>
  <c r="CA356" i="1"/>
  <c r="CB356" i="1"/>
  <c r="CC356" i="1"/>
  <c r="CD356" i="1"/>
  <c r="CE356" i="1"/>
  <c r="CF356" i="1"/>
  <c r="CG356" i="1"/>
  <c r="CH356" i="1"/>
  <c r="CI356" i="1"/>
  <c r="CJ356" i="1"/>
  <c r="CK356" i="1"/>
  <c r="CL356" i="1"/>
  <c r="CM356" i="1"/>
  <c r="CN356" i="1"/>
  <c r="CO356" i="1"/>
  <c r="CP356" i="1"/>
  <c r="CQ356" i="1"/>
  <c r="CR356" i="1"/>
  <c r="CS356" i="1"/>
  <c r="CT356" i="1"/>
  <c r="CU356" i="1"/>
  <c r="CV356" i="1"/>
  <c r="CW356" i="1"/>
  <c r="CX356" i="1"/>
  <c r="CY356" i="1"/>
  <c r="CZ356" i="1"/>
  <c r="DA356" i="1"/>
  <c r="DB356" i="1"/>
  <c r="DC356" i="1"/>
  <c r="DD356" i="1"/>
  <c r="DE356" i="1"/>
  <c r="DF356" i="1"/>
  <c r="DG356" i="1"/>
  <c r="DH356" i="1"/>
  <c r="DI356" i="1"/>
  <c r="DJ356" i="1"/>
  <c r="DK356" i="1"/>
  <c r="DL356" i="1"/>
  <c r="DM356" i="1"/>
  <c r="DN356" i="1"/>
  <c r="DO356" i="1"/>
  <c r="DP356" i="1"/>
  <c r="DQ356" i="1"/>
  <c r="DR356" i="1"/>
  <c r="DS356" i="1"/>
  <c r="DT356" i="1"/>
  <c r="DU356" i="1"/>
  <c r="DV356" i="1"/>
  <c r="DW356" i="1"/>
  <c r="DX356" i="1"/>
  <c r="DY356" i="1"/>
  <c r="DZ356" i="1"/>
  <c r="EA356" i="1"/>
  <c r="EB356" i="1"/>
  <c r="EC356" i="1"/>
  <c r="ED356" i="1"/>
  <c r="EE356" i="1"/>
  <c r="EF356" i="1"/>
  <c r="EG356" i="1"/>
  <c r="EH356" i="1"/>
  <c r="EI356" i="1"/>
  <c r="EJ356" i="1"/>
  <c r="EK356" i="1"/>
  <c r="EL356" i="1"/>
  <c r="EM356" i="1"/>
  <c r="EN356" i="1"/>
  <c r="EO356" i="1"/>
  <c r="EP356" i="1"/>
  <c r="EQ356" i="1"/>
  <c r="ER356" i="1"/>
  <c r="ES356" i="1"/>
  <c r="ET356" i="1"/>
  <c r="EU356" i="1"/>
  <c r="EV356" i="1"/>
  <c r="EW356" i="1"/>
  <c r="EX356" i="1"/>
  <c r="EY356" i="1"/>
  <c r="EZ356" i="1"/>
  <c r="FA356" i="1"/>
  <c r="FB356" i="1"/>
  <c r="FC356" i="1"/>
  <c r="FD356" i="1"/>
  <c r="FE356" i="1"/>
  <c r="FF356" i="1"/>
  <c r="FG356" i="1"/>
  <c r="FH356" i="1"/>
  <c r="FI356" i="1"/>
  <c r="FJ356" i="1"/>
  <c r="FK356" i="1"/>
  <c r="FL356" i="1"/>
  <c r="FM356" i="1"/>
  <c r="FN356" i="1"/>
  <c r="FO356" i="1"/>
  <c r="FP356" i="1"/>
  <c r="FQ356" i="1"/>
  <c r="FR356" i="1"/>
  <c r="FS356" i="1"/>
  <c r="FT356" i="1"/>
  <c r="FU356" i="1"/>
  <c r="FV356" i="1"/>
  <c r="FW356" i="1"/>
  <c r="FX356" i="1"/>
  <c r="FY356" i="1"/>
  <c r="FZ356" i="1"/>
  <c r="GA356" i="1"/>
  <c r="GB356" i="1"/>
  <c r="GC356" i="1"/>
  <c r="GD356" i="1"/>
  <c r="GE356" i="1"/>
  <c r="GF356" i="1"/>
  <c r="GG356" i="1"/>
  <c r="GH356" i="1"/>
  <c r="GI356" i="1"/>
  <c r="GJ356" i="1"/>
  <c r="GK356" i="1"/>
  <c r="GL356" i="1"/>
  <c r="GM356" i="1"/>
  <c r="GN356" i="1"/>
  <c r="GO356" i="1"/>
  <c r="GP356" i="1"/>
  <c r="GQ356" i="1"/>
  <c r="GR356" i="1"/>
  <c r="GS356" i="1"/>
  <c r="GT356" i="1"/>
  <c r="GU356" i="1"/>
  <c r="GV356" i="1"/>
  <c r="GW356" i="1"/>
  <c r="GX356" i="1"/>
  <c r="D358" i="1"/>
  <c r="E360" i="1"/>
  <c r="Z360" i="1"/>
  <c r="AA360" i="1"/>
  <c r="AM360" i="1"/>
  <c r="AN360" i="1"/>
  <c r="BD360" i="1"/>
  <c r="BE360" i="1"/>
  <c r="BF360" i="1"/>
  <c r="BG360" i="1"/>
  <c r="BH360" i="1"/>
  <c r="BI360" i="1"/>
  <c r="BJ360" i="1"/>
  <c r="BK360" i="1"/>
  <c r="BL360" i="1"/>
  <c r="BM360" i="1"/>
  <c r="BN360" i="1"/>
  <c r="BO360" i="1"/>
  <c r="BP360" i="1"/>
  <c r="BQ360" i="1"/>
  <c r="BR360" i="1"/>
  <c r="BS360" i="1"/>
  <c r="BT360" i="1"/>
  <c r="BU360" i="1"/>
  <c r="BV360" i="1"/>
  <c r="BW360" i="1"/>
  <c r="CK360" i="1"/>
  <c r="CM360" i="1"/>
  <c r="CN360" i="1"/>
  <c r="CO360" i="1"/>
  <c r="CP360" i="1"/>
  <c r="CQ360" i="1"/>
  <c r="CR360" i="1"/>
  <c r="CS360" i="1"/>
  <c r="CT360" i="1"/>
  <c r="CU360" i="1"/>
  <c r="CV360" i="1"/>
  <c r="CW360" i="1"/>
  <c r="CX360" i="1"/>
  <c r="CY360" i="1"/>
  <c r="CZ360" i="1"/>
  <c r="DA360" i="1"/>
  <c r="DB360" i="1"/>
  <c r="DC360" i="1"/>
  <c r="DD360" i="1"/>
  <c r="DE360" i="1"/>
  <c r="DF360" i="1"/>
  <c r="DG360" i="1"/>
  <c r="DH360" i="1"/>
  <c r="DI360" i="1"/>
  <c r="DJ360" i="1"/>
  <c r="DK360" i="1"/>
  <c r="DL360" i="1"/>
  <c r="DM360" i="1"/>
  <c r="DN360" i="1"/>
  <c r="DO360" i="1"/>
  <c r="DP360" i="1"/>
  <c r="DQ360" i="1"/>
  <c r="DR360" i="1"/>
  <c r="DS360" i="1"/>
  <c r="DT360" i="1"/>
  <c r="DU360" i="1"/>
  <c r="DV360" i="1"/>
  <c r="DW360" i="1"/>
  <c r="DX360" i="1"/>
  <c r="DY360" i="1"/>
  <c r="DZ360" i="1"/>
  <c r="EA360" i="1"/>
  <c r="EB360" i="1"/>
  <c r="EC360" i="1"/>
  <c r="ED360" i="1"/>
  <c r="EE360" i="1"/>
  <c r="EF360" i="1"/>
  <c r="EG360" i="1"/>
  <c r="EH360" i="1"/>
  <c r="EI360" i="1"/>
  <c r="EJ360" i="1"/>
  <c r="EK360" i="1"/>
  <c r="EL360" i="1"/>
  <c r="EM360" i="1"/>
  <c r="EN360" i="1"/>
  <c r="EO360" i="1"/>
  <c r="EP360" i="1"/>
  <c r="EQ360" i="1"/>
  <c r="ER360" i="1"/>
  <c r="ES360" i="1"/>
  <c r="ET360" i="1"/>
  <c r="EU360" i="1"/>
  <c r="EV360" i="1"/>
  <c r="EW360" i="1"/>
  <c r="EX360" i="1"/>
  <c r="EY360" i="1"/>
  <c r="EZ360" i="1"/>
  <c r="FA360" i="1"/>
  <c r="FB360" i="1"/>
  <c r="FC360" i="1"/>
  <c r="FD360" i="1"/>
  <c r="FE360" i="1"/>
  <c r="FF360" i="1"/>
  <c r="FG360" i="1"/>
  <c r="FH360" i="1"/>
  <c r="FI360" i="1"/>
  <c r="FJ360" i="1"/>
  <c r="FK360" i="1"/>
  <c r="FL360" i="1"/>
  <c r="FM360" i="1"/>
  <c r="FN360" i="1"/>
  <c r="FO360" i="1"/>
  <c r="FP360" i="1"/>
  <c r="FQ360" i="1"/>
  <c r="FR360" i="1"/>
  <c r="FS360" i="1"/>
  <c r="FT360" i="1"/>
  <c r="FU360" i="1"/>
  <c r="FV360" i="1"/>
  <c r="FW360" i="1"/>
  <c r="FX360" i="1"/>
  <c r="FY360" i="1"/>
  <c r="FZ360" i="1"/>
  <c r="GA360" i="1"/>
  <c r="GB360" i="1"/>
  <c r="GC360" i="1"/>
  <c r="GD360" i="1"/>
  <c r="GE360" i="1"/>
  <c r="GF360" i="1"/>
  <c r="GG360" i="1"/>
  <c r="GH360" i="1"/>
  <c r="GI360" i="1"/>
  <c r="GJ360" i="1"/>
  <c r="GK360" i="1"/>
  <c r="GL360" i="1"/>
  <c r="GM360" i="1"/>
  <c r="GN360" i="1"/>
  <c r="GO360" i="1"/>
  <c r="GP360" i="1"/>
  <c r="GQ360" i="1"/>
  <c r="GR360" i="1"/>
  <c r="GS360" i="1"/>
  <c r="GT360" i="1"/>
  <c r="GU360" i="1"/>
  <c r="GV360" i="1"/>
  <c r="GW360" i="1"/>
  <c r="GX360" i="1"/>
  <c r="C362" i="1"/>
  <c r="D362" i="1"/>
  <c r="AC362" i="1"/>
  <c r="AD362" i="1"/>
  <c r="AE362" i="1"/>
  <c r="AF362" i="1"/>
  <c r="AG362" i="1"/>
  <c r="CU362" i="1" s="1"/>
  <c r="T362" i="1" s="1"/>
  <c r="AH362" i="1"/>
  <c r="CV362" i="1" s="1"/>
  <c r="U362" i="1" s="1"/>
  <c r="AI362" i="1"/>
  <c r="AJ362" i="1"/>
  <c r="CR362" i="1"/>
  <c r="Q362" i="1" s="1"/>
  <c r="CS362" i="1"/>
  <c r="R362" i="1" s="1"/>
  <c r="CT362" i="1"/>
  <c r="S362" i="1" s="1"/>
  <c r="CW362" i="1"/>
  <c r="V362" i="1" s="1"/>
  <c r="CX362" i="1"/>
  <c r="W362" i="1" s="1"/>
  <c r="FR362" i="1"/>
  <c r="GL362" i="1"/>
  <c r="BZ370" i="1" s="1"/>
  <c r="GN362" i="1"/>
  <c r="GO362" i="1"/>
  <c r="GV362" i="1"/>
  <c r="GX362" i="1"/>
  <c r="C363" i="1"/>
  <c r="D363" i="1"/>
  <c r="R363" i="1"/>
  <c r="GK363" i="1" s="1"/>
  <c r="AB363" i="1"/>
  <c r="AC363" i="1"/>
  <c r="AE363" i="1"/>
  <c r="AD363" i="1" s="1"/>
  <c r="AF363" i="1"/>
  <c r="CT363" i="1" s="1"/>
  <c r="S363" i="1" s="1"/>
  <c r="AG363" i="1"/>
  <c r="AH363" i="1"/>
  <c r="AI363" i="1"/>
  <c r="CW363" i="1" s="1"/>
  <c r="V363" i="1" s="1"/>
  <c r="AJ363" i="1"/>
  <c r="CX363" i="1" s="1"/>
  <c r="W363" i="1" s="1"/>
  <c r="CQ363" i="1"/>
  <c r="P363" i="1" s="1"/>
  <c r="CS363" i="1"/>
  <c r="CU363" i="1"/>
  <c r="T363" i="1" s="1"/>
  <c r="CV363" i="1"/>
  <c r="U363" i="1" s="1"/>
  <c r="FR363" i="1"/>
  <c r="GL363" i="1"/>
  <c r="GN363" i="1"/>
  <c r="GO363" i="1"/>
  <c r="GV363" i="1"/>
  <c r="GX363" i="1" s="1"/>
  <c r="C364" i="1"/>
  <c r="D364" i="1"/>
  <c r="W364" i="1"/>
  <c r="AC364" i="1"/>
  <c r="AD364" i="1"/>
  <c r="AE364" i="1"/>
  <c r="AF364" i="1"/>
  <c r="AG364" i="1"/>
  <c r="AH364" i="1"/>
  <c r="CV364" i="1" s="1"/>
  <c r="U364" i="1" s="1"/>
  <c r="AI364" i="1"/>
  <c r="AJ364" i="1"/>
  <c r="CQ364" i="1"/>
  <c r="P364" i="1" s="1"/>
  <c r="CP364" i="1" s="1"/>
  <c r="O364" i="1" s="1"/>
  <c r="CR364" i="1"/>
  <c r="Q364" i="1" s="1"/>
  <c r="CS364" i="1"/>
  <c r="R364" i="1" s="1"/>
  <c r="CT364" i="1"/>
  <c r="S364" i="1" s="1"/>
  <c r="CU364" i="1"/>
  <c r="T364" i="1" s="1"/>
  <c r="CW364" i="1"/>
  <c r="V364" i="1" s="1"/>
  <c r="CX364" i="1"/>
  <c r="FR364" i="1"/>
  <c r="GK364" i="1"/>
  <c r="GL364" i="1"/>
  <c r="GN364" i="1"/>
  <c r="GO364" i="1"/>
  <c r="GV364" i="1"/>
  <c r="GX364" i="1"/>
  <c r="C365" i="1"/>
  <c r="D365" i="1"/>
  <c r="U365" i="1"/>
  <c r="AC365" i="1"/>
  <c r="AE365" i="1"/>
  <c r="AD365" i="1" s="1"/>
  <c r="AB365" i="1" s="1"/>
  <c r="AF365" i="1"/>
  <c r="CT365" i="1" s="1"/>
  <c r="S365" i="1" s="1"/>
  <c r="CY365" i="1" s="1"/>
  <c r="X365" i="1" s="1"/>
  <c r="AG365" i="1"/>
  <c r="AH365" i="1"/>
  <c r="AI365" i="1"/>
  <c r="AJ365" i="1"/>
  <c r="CX365" i="1" s="1"/>
  <c r="W365" i="1" s="1"/>
  <c r="CQ365" i="1"/>
  <c r="P365" i="1" s="1"/>
  <c r="CR365" i="1"/>
  <c r="Q365" i="1" s="1"/>
  <c r="CS365" i="1"/>
  <c r="R365" i="1" s="1"/>
  <c r="GK365" i="1" s="1"/>
  <c r="CU365" i="1"/>
  <c r="T365" i="1" s="1"/>
  <c r="CV365" i="1"/>
  <c r="CW365" i="1"/>
  <c r="V365" i="1" s="1"/>
  <c r="CZ365" i="1"/>
  <c r="Y365" i="1" s="1"/>
  <c r="FR365" i="1"/>
  <c r="GL365" i="1"/>
  <c r="GN365" i="1"/>
  <c r="CB370" i="1" s="1"/>
  <c r="GO365" i="1"/>
  <c r="GV365" i="1"/>
  <c r="GX365" i="1"/>
  <c r="C366" i="1"/>
  <c r="D366" i="1"/>
  <c r="I366" i="1"/>
  <c r="GX366" i="1" s="1"/>
  <c r="R366" i="1"/>
  <c r="GK366" i="1" s="1"/>
  <c r="V366" i="1"/>
  <c r="AB366" i="1"/>
  <c r="AC366" i="1"/>
  <c r="CQ366" i="1" s="1"/>
  <c r="AE366" i="1"/>
  <c r="AD366" i="1" s="1"/>
  <c r="AF366" i="1"/>
  <c r="AG366" i="1"/>
  <c r="CU366" i="1" s="1"/>
  <c r="T366" i="1" s="1"/>
  <c r="AH366" i="1"/>
  <c r="AI366" i="1"/>
  <c r="AJ366" i="1"/>
  <c r="CX366" i="1" s="1"/>
  <c r="W366" i="1" s="1"/>
  <c r="CR366" i="1"/>
  <c r="CS366" i="1"/>
  <c r="CT366" i="1"/>
  <c r="S366" i="1" s="1"/>
  <c r="CV366" i="1"/>
  <c r="U366" i="1" s="1"/>
  <c r="CW366" i="1"/>
  <c r="FR366" i="1"/>
  <c r="GL366" i="1"/>
  <c r="GN366" i="1"/>
  <c r="GO366" i="1"/>
  <c r="GV366" i="1"/>
  <c r="C367" i="1"/>
  <c r="D367" i="1"/>
  <c r="I367" i="1"/>
  <c r="AC367" i="1"/>
  <c r="AD367" i="1"/>
  <c r="AE367" i="1"/>
  <c r="AF367" i="1"/>
  <c r="AG367" i="1"/>
  <c r="CU367" i="1" s="1"/>
  <c r="T367" i="1" s="1"/>
  <c r="AH367" i="1"/>
  <c r="CV367" i="1" s="1"/>
  <c r="U367" i="1" s="1"/>
  <c r="AI367" i="1"/>
  <c r="AJ367" i="1"/>
  <c r="CR367" i="1"/>
  <c r="Q367" i="1" s="1"/>
  <c r="CS367" i="1"/>
  <c r="R367" i="1" s="1"/>
  <c r="GK367" i="1" s="1"/>
  <c r="CT367" i="1"/>
  <c r="S367" i="1" s="1"/>
  <c r="CZ367" i="1" s="1"/>
  <c r="Y367" i="1" s="1"/>
  <c r="CW367" i="1"/>
  <c r="V367" i="1" s="1"/>
  <c r="CX367" i="1"/>
  <c r="W367" i="1" s="1"/>
  <c r="CY367" i="1"/>
  <c r="X367" i="1" s="1"/>
  <c r="FR367" i="1"/>
  <c r="GL367" i="1"/>
  <c r="GN367" i="1"/>
  <c r="GO367" i="1"/>
  <c r="GV367" i="1"/>
  <c r="GX367" i="1"/>
  <c r="C368" i="1"/>
  <c r="D368" i="1"/>
  <c r="I368" i="1"/>
  <c r="P368" i="1"/>
  <c r="X368" i="1"/>
  <c r="AC368" i="1"/>
  <c r="AE368" i="1"/>
  <c r="AF368" i="1"/>
  <c r="AG368" i="1"/>
  <c r="AH368" i="1"/>
  <c r="CV368" i="1" s="1"/>
  <c r="U368" i="1" s="1"/>
  <c r="AI368" i="1"/>
  <c r="CW368" i="1" s="1"/>
  <c r="V368" i="1" s="1"/>
  <c r="AJ368" i="1"/>
  <c r="CQ368" i="1"/>
  <c r="CT368" i="1"/>
  <c r="S368" i="1" s="1"/>
  <c r="CY368" i="1" s="1"/>
  <c r="CU368" i="1"/>
  <c r="T368" i="1" s="1"/>
  <c r="CX368" i="1"/>
  <c r="W368" i="1" s="1"/>
  <c r="CZ368" i="1"/>
  <c r="Y368" i="1" s="1"/>
  <c r="FR368" i="1"/>
  <c r="GL368" i="1"/>
  <c r="GN368" i="1"/>
  <c r="GO368" i="1"/>
  <c r="GV368" i="1"/>
  <c r="GX368" i="1" s="1"/>
  <c r="B370" i="1"/>
  <c r="B360" i="1" s="1"/>
  <c r="C370" i="1"/>
  <c r="C360" i="1" s="1"/>
  <c r="D370" i="1"/>
  <c r="D360" i="1" s="1"/>
  <c r="F370" i="1"/>
  <c r="F360" i="1" s="1"/>
  <c r="G370" i="1"/>
  <c r="G360" i="1" s="1"/>
  <c r="BB370" i="1"/>
  <c r="BB360" i="1" s="1"/>
  <c r="BC370" i="1"/>
  <c r="BX370" i="1"/>
  <c r="CJ370" i="1"/>
  <c r="CK370" i="1"/>
  <c r="CL370" i="1"/>
  <c r="CL360" i="1" s="1"/>
  <c r="F383" i="1"/>
  <c r="D399" i="1"/>
  <c r="D401" i="1"/>
  <c r="E401" i="1"/>
  <c r="Z401" i="1"/>
  <c r="AA401" i="1"/>
  <c r="AM401" i="1"/>
  <c r="AN401" i="1"/>
  <c r="BD401" i="1"/>
  <c r="BE401" i="1"/>
  <c r="BF401" i="1"/>
  <c r="BG401" i="1"/>
  <c r="BH401" i="1"/>
  <c r="BI401" i="1"/>
  <c r="BJ401" i="1"/>
  <c r="BK401" i="1"/>
  <c r="BL401" i="1"/>
  <c r="BM401" i="1"/>
  <c r="BN401" i="1"/>
  <c r="BO401" i="1"/>
  <c r="BP401" i="1"/>
  <c r="BQ401" i="1"/>
  <c r="BR401" i="1"/>
  <c r="BS401" i="1"/>
  <c r="BT401" i="1"/>
  <c r="BU401" i="1"/>
  <c r="BV401" i="1"/>
  <c r="BW401" i="1"/>
  <c r="CM401" i="1"/>
  <c r="CN401" i="1"/>
  <c r="CO401" i="1"/>
  <c r="CP401" i="1"/>
  <c r="CQ401" i="1"/>
  <c r="CR401" i="1"/>
  <c r="CS401" i="1"/>
  <c r="CT401" i="1"/>
  <c r="CU401" i="1"/>
  <c r="CV401" i="1"/>
  <c r="CW401" i="1"/>
  <c r="CX401" i="1"/>
  <c r="CY401" i="1"/>
  <c r="CZ401" i="1"/>
  <c r="DA401" i="1"/>
  <c r="DB401" i="1"/>
  <c r="DC401" i="1"/>
  <c r="DD401" i="1"/>
  <c r="DE401" i="1"/>
  <c r="DF401" i="1"/>
  <c r="DG401" i="1"/>
  <c r="DH401" i="1"/>
  <c r="DI401" i="1"/>
  <c r="DJ401" i="1"/>
  <c r="DK401" i="1"/>
  <c r="DL401" i="1"/>
  <c r="DM401" i="1"/>
  <c r="DN401" i="1"/>
  <c r="DO401" i="1"/>
  <c r="DP401" i="1"/>
  <c r="DQ401" i="1"/>
  <c r="DR401" i="1"/>
  <c r="DS401" i="1"/>
  <c r="DT401" i="1"/>
  <c r="DU401" i="1"/>
  <c r="DV401" i="1"/>
  <c r="DW401" i="1"/>
  <c r="DX401" i="1"/>
  <c r="DY401" i="1"/>
  <c r="DZ401" i="1"/>
  <c r="EA401" i="1"/>
  <c r="EB401" i="1"/>
  <c r="EC401" i="1"/>
  <c r="ED401" i="1"/>
  <c r="EE401" i="1"/>
  <c r="EF401" i="1"/>
  <c r="EG401" i="1"/>
  <c r="EH401" i="1"/>
  <c r="EI401" i="1"/>
  <c r="EJ401" i="1"/>
  <c r="EK401" i="1"/>
  <c r="EL401" i="1"/>
  <c r="EM401" i="1"/>
  <c r="EN401" i="1"/>
  <c r="EO401" i="1"/>
  <c r="EP401" i="1"/>
  <c r="EQ401" i="1"/>
  <c r="ER401" i="1"/>
  <c r="ES401" i="1"/>
  <c r="ET401" i="1"/>
  <c r="EU401" i="1"/>
  <c r="EV401" i="1"/>
  <c r="EW401" i="1"/>
  <c r="EX401" i="1"/>
  <c r="EY401" i="1"/>
  <c r="EZ401" i="1"/>
  <c r="FA401" i="1"/>
  <c r="FB401" i="1"/>
  <c r="FC401" i="1"/>
  <c r="FD401" i="1"/>
  <c r="FE401" i="1"/>
  <c r="FF401" i="1"/>
  <c r="FG401" i="1"/>
  <c r="FH401" i="1"/>
  <c r="FI401" i="1"/>
  <c r="FJ401" i="1"/>
  <c r="FK401" i="1"/>
  <c r="FL401" i="1"/>
  <c r="FM401" i="1"/>
  <c r="FN401" i="1"/>
  <c r="FO401" i="1"/>
  <c r="FP401" i="1"/>
  <c r="FQ401" i="1"/>
  <c r="FR401" i="1"/>
  <c r="FS401" i="1"/>
  <c r="FT401" i="1"/>
  <c r="FU401" i="1"/>
  <c r="FV401" i="1"/>
  <c r="FW401" i="1"/>
  <c r="FX401" i="1"/>
  <c r="FY401" i="1"/>
  <c r="FZ401" i="1"/>
  <c r="GA401" i="1"/>
  <c r="GB401" i="1"/>
  <c r="GC401" i="1"/>
  <c r="GD401" i="1"/>
  <c r="GE401" i="1"/>
  <c r="GF401" i="1"/>
  <c r="GG401" i="1"/>
  <c r="GH401" i="1"/>
  <c r="GI401" i="1"/>
  <c r="GJ401" i="1"/>
  <c r="GK401" i="1"/>
  <c r="GL401" i="1"/>
  <c r="GM401" i="1"/>
  <c r="GN401" i="1"/>
  <c r="GO401" i="1"/>
  <c r="GP401" i="1"/>
  <c r="GQ401" i="1"/>
  <c r="GR401" i="1"/>
  <c r="GS401" i="1"/>
  <c r="GT401" i="1"/>
  <c r="GU401" i="1"/>
  <c r="GV401" i="1"/>
  <c r="GW401" i="1"/>
  <c r="GX401" i="1"/>
  <c r="C403" i="1"/>
  <c r="D403" i="1"/>
  <c r="I403" i="1"/>
  <c r="S403" i="1"/>
  <c r="AC403" i="1"/>
  <c r="AD403" i="1"/>
  <c r="AE403" i="1"/>
  <c r="AF403" i="1"/>
  <c r="AG403" i="1"/>
  <c r="CU403" i="1" s="1"/>
  <c r="T403" i="1" s="1"/>
  <c r="AH403" i="1"/>
  <c r="CV403" i="1" s="1"/>
  <c r="U403" i="1" s="1"/>
  <c r="AI403" i="1"/>
  <c r="AJ403" i="1"/>
  <c r="CR403" i="1"/>
  <c r="Q403" i="1" s="1"/>
  <c r="CS403" i="1"/>
  <c r="R403" i="1" s="1"/>
  <c r="CT403" i="1"/>
  <c r="CW403" i="1"/>
  <c r="V403" i="1" s="1"/>
  <c r="CX403" i="1"/>
  <c r="W403" i="1" s="1"/>
  <c r="CY403" i="1"/>
  <c r="X403" i="1" s="1"/>
  <c r="FR403" i="1"/>
  <c r="GL403" i="1"/>
  <c r="GN403" i="1"/>
  <c r="GO403" i="1"/>
  <c r="GV403" i="1"/>
  <c r="GX403" i="1"/>
  <c r="C404" i="1"/>
  <c r="D404" i="1"/>
  <c r="R404" i="1"/>
  <c r="GK404" i="1" s="1"/>
  <c r="AC404" i="1"/>
  <c r="AE404" i="1"/>
  <c r="AD404" i="1" s="1"/>
  <c r="AF404" i="1"/>
  <c r="CT404" i="1" s="1"/>
  <c r="S404" i="1" s="1"/>
  <c r="AG404" i="1"/>
  <c r="AH404" i="1"/>
  <c r="AI404" i="1"/>
  <c r="CW404" i="1" s="1"/>
  <c r="V404" i="1" s="1"/>
  <c r="AJ404" i="1"/>
  <c r="CX404" i="1" s="1"/>
  <c r="W404" i="1" s="1"/>
  <c r="CQ404" i="1"/>
  <c r="P404" i="1" s="1"/>
  <c r="CS404" i="1"/>
  <c r="CU404" i="1"/>
  <c r="T404" i="1" s="1"/>
  <c r="CV404" i="1"/>
  <c r="U404" i="1" s="1"/>
  <c r="FR404" i="1"/>
  <c r="GL404" i="1"/>
  <c r="GN404" i="1"/>
  <c r="GO404" i="1"/>
  <c r="GV404" i="1"/>
  <c r="GX404" i="1" s="1"/>
  <c r="C405" i="1"/>
  <c r="D405" i="1"/>
  <c r="I405" i="1"/>
  <c r="S405" i="1" s="1"/>
  <c r="AC405" i="1"/>
  <c r="AE405" i="1"/>
  <c r="AD405" i="1" s="1"/>
  <c r="AF405" i="1"/>
  <c r="AG405" i="1"/>
  <c r="CU405" i="1" s="1"/>
  <c r="AH405" i="1"/>
  <c r="AI405" i="1"/>
  <c r="AJ405" i="1"/>
  <c r="CR405" i="1"/>
  <c r="CS405" i="1"/>
  <c r="CT405" i="1"/>
  <c r="CV405" i="1"/>
  <c r="CW405" i="1"/>
  <c r="CX405" i="1"/>
  <c r="FR405" i="1"/>
  <c r="GL405" i="1"/>
  <c r="GN405" i="1"/>
  <c r="GO405" i="1"/>
  <c r="GV405" i="1"/>
  <c r="GX405" i="1"/>
  <c r="C406" i="1"/>
  <c r="D406" i="1"/>
  <c r="I406" i="1"/>
  <c r="P406" i="1"/>
  <c r="AC406" i="1"/>
  <c r="AD406" i="1"/>
  <c r="AE406" i="1"/>
  <c r="AF406" i="1"/>
  <c r="AG406" i="1"/>
  <c r="AH406" i="1"/>
  <c r="CV406" i="1" s="1"/>
  <c r="U406" i="1" s="1"/>
  <c r="AI406" i="1"/>
  <c r="AJ406" i="1"/>
  <c r="CQ406" i="1"/>
  <c r="CR406" i="1"/>
  <c r="Q406" i="1" s="1"/>
  <c r="CS406" i="1"/>
  <c r="R406" i="1" s="1"/>
  <c r="CT406" i="1"/>
  <c r="S406" i="1" s="1"/>
  <c r="CU406" i="1"/>
  <c r="T406" i="1" s="1"/>
  <c r="CW406" i="1"/>
  <c r="V406" i="1" s="1"/>
  <c r="CX406" i="1"/>
  <c r="W406" i="1" s="1"/>
  <c r="FR406" i="1"/>
  <c r="GK406" i="1"/>
  <c r="GL406" i="1"/>
  <c r="GN406" i="1"/>
  <c r="GO406" i="1"/>
  <c r="GV406" i="1"/>
  <c r="GX406" i="1"/>
  <c r="C407" i="1"/>
  <c r="D407" i="1"/>
  <c r="I407" i="1"/>
  <c r="T407" i="1"/>
  <c r="U407" i="1"/>
  <c r="AC407" i="1"/>
  <c r="AB407" i="1" s="1"/>
  <c r="AD407" i="1"/>
  <c r="AE407" i="1"/>
  <c r="CS407" i="1" s="1"/>
  <c r="R407" i="1" s="1"/>
  <c r="GK407" i="1" s="1"/>
  <c r="AF407" i="1"/>
  <c r="AG407" i="1"/>
  <c r="AH407" i="1"/>
  <c r="AI407" i="1"/>
  <c r="CW407" i="1" s="1"/>
  <c r="V407" i="1" s="1"/>
  <c r="AJ407" i="1"/>
  <c r="CQ407" i="1"/>
  <c r="P407" i="1" s="1"/>
  <c r="CP407" i="1" s="1"/>
  <c r="O407" i="1" s="1"/>
  <c r="CR407" i="1"/>
  <c r="Q407" i="1" s="1"/>
  <c r="CT407" i="1"/>
  <c r="S407" i="1" s="1"/>
  <c r="CU407" i="1"/>
  <c r="CV407" i="1"/>
  <c r="CX407" i="1"/>
  <c r="W407" i="1" s="1"/>
  <c r="CY407" i="1"/>
  <c r="X407" i="1" s="1"/>
  <c r="CZ407" i="1"/>
  <c r="Y407" i="1" s="1"/>
  <c r="GP407" i="1" s="1"/>
  <c r="FR407" i="1"/>
  <c r="GL407" i="1"/>
  <c r="GN407" i="1"/>
  <c r="GO407" i="1"/>
  <c r="GV407" i="1"/>
  <c r="GX407" i="1" s="1"/>
  <c r="C408" i="1"/>
  <c r="D408" i="1"/>
  <c r="I408" i="1"/>
  <c r="AC408" i="1"/>
  <c r="AE408" i="1"/>
  <c r="AD408" i="1" s="1"/>
  <c r="AB408" i="1" s="1"/>
  <c r="AF408" i="1"/>
  <c r="CT408" i="1" s="1"/>
  <c r="AG408" i="1"/>
  <c r="AH408" i="1"/>
  <c r="AI408" i="1"/>
  <c r="AJ408" i="1"/>
  <c r="CX408" i="1" s="1"/>
  <c r="CQ408" i="1"/>
  <c r="CR408" i="1"/>
  <c r="CS408" i="1"/>
  <c r="CU408" i="1"/>
  <c r="CV408" i="1"/>
  <c r="CW408" i="1"/>
  <c r="FR408" i="1"/>
  <c r="GL408" i="1"/>
  <c r="GN408" i="1"/>
  <c r="GO408" i="1"/>
  <c r="GV408" i="1"/>
  <c r="C409" i="1"/>
  <c r="D409" i="1"/>
  <c r="I409" i="1"/>
  <c r="GX409" i="1" s="1"/>
  <c r="R409" i="1"/>
  <c r="GK409" i="1" s="1"/>
  <c r="V409" i="1"/>
  <c r="AB409" i="1"/>
  <c r="AC409" i="1"/>
  <c r="CQ409" i="1" s="1"/>
  <c r="AE409" i="1"/>
  <c r="AD409" i="1" s="1"/>
  <c r="AF409" i="1"/>
  <c r="AG409" i="1"/>
  <c r="CU409" i="1" s="1"/>
  <c r="T409" i="1" s="1"/>
  <c r="AH409" i="1"/>
  <c r="AI409" i="1"/>
  <c r="AJ409" i="1"/>
  <c r="CX409" i="1" s="1"/>
  <c r="W409" i="1" s="1"/>
  <c r="CR409" i="1"/>
  <c r="CS409" i="1"/>
  <c r="CT409" i="1"/>
  <c r="S409" i="1" s="1"/>
  <c r="CV409" i="1"/>
  <c r="U409" i="1" s="1"/>
  <c r="CW409" i="1"/>
  <c r="FR409" i="1"/>
  <c r="GL409" i="1"/>
  <c r="GN409" i="1"/>
  <c r="GO409" i="1"/>
  <c r="GV409" i="1"/>
  <c r="C410" i="1"/>
  <c r="D410" i="1"/>
  <c r="I410" i="1"/>
  <c r="AC410" i="1"/>
  <c r="AD410" i="1"/>
  <c r="AE410" i="1"/>
  <c r="AF410" i="1"/>
  <c r="AG410" i="1"/>
  <c r="CU410" i="1" s="1"/>
  <c r="T410" i="1" s="1"/>
  <c r="AH410" i="1"/>
  <c r="CV410" i="1" s="1"/>
  <c r="U410" i="1" s="1"/>
  <c r="AI410" i="1"/>
  <c r="AJ410" i="1"/>
  <c r="CR410" i="1"/>
  <c r="Q410" i="1" s="1"/>
  <c r="CS410" i="1"/>
  <c r="R410" i="1" s="1"/>
  <c r="GK410" i="1" s="1"/>
  <c r="CT410" i="1"/>
  <c r="S410" i="1" s="1"/>
  <c r="CZ410" i="1" s="1"/>
  <c r="Y410" i="1" s="1"/>
  <c r="CW410" i="1"/>
  <c r="V410" i="1" s="1"/>
  <c r="CX410" i="1"/>
  <c r="W410" i="1" s="1"/>
  <c r="CY410" i="1"/>
  <c r="X410" i="1" s="1"/>
  <c r="FR410" i="1"/>
  <c r="GL410" i="1"/>
  <c r="GN410" i="1"/>
  <c r="GO410" i="1"/>
  <c r="GV410" i="1"/>
  <c r="GX410" i="1"/>
  <c r="C411" i="1"/>
  <c r="D411" i="1"/>
  <c r="I411" i="1"/>
  <c r="P411" i="1"/>
  <c r="X411" i="1"/>
  <c r="AC411" i="1"/>
  <c r="AE411" i="1"/>
  <c r="AF411" i="1"/>
  <c r="AG411" i="1"/>
  <c r="AH411" i="1"/>
  <c r="CV411" i="1" s="1"/>
  <c r="U411" i="1" s="1"/>
  <c r="AI411" i="1"/>
  <c r="CW411" i="1" s="1"/>
  <c r="V411" i="1" s="1"/>
  <c r="AJ411" i="1"/>
  <c r="CQ411" i="1"/>
  <c r="CT411" i="1"/>
  <c r="S411" i="1" s="1"/>
  <c r="CY411" i="1" s="1"/>
  <c r="CU411" i="1"/>
  <c r="T411" i="1" s="1"/>
  <c r="CX411" i="1"/>
  <c r="W411" i="1" s="1"/>
  <c r="CZ411" i="1"/>
  <c r="Y411" i="1" s="1"/>
  <c r="FR411" i="1"/>
  <c r="GL411" i="1"/>
  <c r="GN411" i="1"/>
  <c r="GO411" i="1"/>
  <c r="GV411" i="1"/>
  <c r="GX411" i="1" s="1"/>
  <c r="C412" i="1"/>
  <c r="D412" i="1"/>
  <c r="I412" i="1"/>
  <c r="R412" i="1"/>
  <c r="GK412" i="1" s="1"/>
  <c r="AB412" i="1"/>
  <c r="AC412" i="1"/>
  <c r="AE412" i="1"/>
  <c r="AD412" i="1" s="1"/>
  <c r="AF412" i="1"/>
  <c r="CT412" i="1" s="1"/>
  <c r="S412" i="1" s="1"/>
  <c r="AG412" i="1"/>
  <c r="AH412" i="1"/>
  <c r="AI412" i="1"/>
  <c r="CW412" i="1" s="1"/>
  <c r="V412" i="1" s="1"/>
  <c r="AJ412" i="1"/>
  <c r="CX412" i="1" s="1"/>
  <c r="W412" i="1" s="1"/>
  <c r="CQ412" i="1"/>
  <c r="P412" i="1" s="1"/>
  <c r="CS412" i="1"/>
  <c r="CU412" i="1"/>
  <c r="T412" i="1" s="1"/>
  <c r="CV412" i="1"/>
  <c r="U412" i="1" s="1"/>
  <c r="FR412" i="1"/>
  <c r="GL412" i="1"/>
  <c r="GN412" i="1"/>
  <c r="GO412" i="1"/>
  <c r="GV412" i="1"/>
  <c r="GX412" i="1" s="1"/>
  <c r="C413" i="1"/>
  <c r="D413" i="1"/>
  <c r="I413" i="1"/>
  <c r="S413" i="1"/>
  <c r="AC413" i="1"/>
  <c r="AE413" i="1"/>
  <c r="AD413" i="1" s="1"/>
  <c r="AF413" i="1"/>
  <c r="AG413" i="1"/>
  <c r="CU413" i="1" s="1"/>
  <c r="AH413" i="1"/>
  <c r="AI413" i="1"/>
  <c r="AJ413" i="1"/>
  <c r="CR413" i="1"/>
  <c r="Q413" i="1" s="1"/>
  <c r="CS413" i="1"/>
  <c r="CT413" i="1"/>
  <c r="CV413" i="1"/>
  <c r="CW413" i="1"/>
  <c r="V413" i="1" s="1"/>
  <c r="CX413" i="1"/>
  <c r="FR413" i="1"/>
  <c r="GL413" i="1"/>
  <c r="GN413" i="1"/>
  <c r="GO413" i="1"/>
  <c r="GV413" i="1"/>
  <c r="GX413" i="1"/>
  <c r="C414" i="1"/>
  <c r="D414" i="1"/>
  <c r="I414" i="1"/>
  <c r="P414" i="1"/>
  <c r="AC414" i="1"/>
  <c r="AD414" i="1"/>
  <c r="AE414" i="1"/>
  <c r="AF414" i="1"/>
  <c r="AG414" i="1"/>
  <c r="AH414" i="1"/>
  <c r="CV414" i="1" s="1"/>
  <c r="U414" i="1" s="1"/>
  <c r="AI414" i="1"/>
  <c r="AJ414" i="1"/>
  <c r="CQ414" i="1"/>
  <c r="CR414" i="1"/>
  <c r="Q414" i="1" s="1"/>
  <c r="CS414" i="1"/>
  <c r="R414" i="1" s="1"/>
  <c r="CT414" i="1"/>
  <c r="S414" i="1" s="1"/>
  <c r="CU414" i="1"/>
  <c r="T414" i="1" s="1"/>
  <c r="CW414" i="1"/>
  <c r="V414" i="1" s="1"/>
  <c r="CX414" i="1"/>
  <c r="W414" i="1" s="1"/>
  <c r="FR414" i="1"/>
  <c r="GK414" i="1"/>
  <c r="GL414" i="1"/>
  <c r="GN414" i="1"/>
  <c r="GO414" i="1"/>
  <c r="GV414" i="1"/>
  <c r="GX414" i="1"/>
  <c r="C415" i="1"/>
  <c r="D415" i="1"/>
  <c r="I415" i="1"/>
  <c r="T415" i="1"/>
  <c r="AC415" i="1"/>
  <c r="AB415" i="1" s="1"/>
  <c r="AD415" i="1"/>
  <c r="AE415" i="1"/>
  <c r="CS415" i="1" s="1"/>
  <c r="R415" i="1" s="1"/>
  <c r="GK415" i="1" s="1"/>
  <c r="AF415" i="1"/>
  <c r="AG415" i="1"/>
  <c r="AH415" i="1"/>
  <c r="AI415" i="1"/>
  <c r="CW415" i="1" s="1"/>
  <c r="V415" i="1" s="1"/>
  <c r="AJ415" i="1"/>
  <c r="CQ415" i="1"/>
  <c r="P415" i="1" s="1"/>
  <c r="CP415" i="1" s="1"/>
  <c r="O415" i="1" s="1"/>
  <c r="GM415" i="1" s="1"/>
  <c r="CR415" i="1"/>
  <c r="Q415" i="1" s="1"/>
  <c r="CT415" i="1"/>
  <c r="S415" i="1" s="1"/>
  <c r="CU415" i="1"/>
  <c r="CV415" i="1"/>
  <c r="U415" i="1" s="1"/>
  <c r="CX415" i="1"/>
  <c r="W415" i="1" s="1"/>
  <c r="CY415" i="1"/>
  <c r="X415" i="1" s="1"/>
  <c r="CZ415" i="1"/>
  <c r="Y415" i="1" s="1"/>
  <c r="FR415" i="1"/>
  <c r="GL415" i="1"/>
  <c r="GN415" i="1"/>
  <c r="GO415" i="1"/>
  <c r="GP415" i="1"/>
  <c r="GV415" i="1"/>
  <c r="GX415" i="1" s="1"/>
  <c r="C416" i="1"/>
  <c r="D416" i="1"/>
  <c r="V416" i="1"/>
  <c r="AC416" i="1"/>
  <c r="CQ416" i="1" s="1"/>
  <c r="P416" i="1" s="1"/>
  <c r="AE416" i="1"/>
  <c r="AD416" i="1" s="1"/>
  <c r="AF416" i="1"/>
  <c r="AG416" i="1"/>
  <c r="CU416" i="1" s="1"/>
  <c r="T416" i="1" s="1"/>
  <c r="AH416" i="1"/>
  <c r="AI416" i="1"/>
  <c r="AJ416" i="1"/>
  <c r="CX416" i="1" s="1"/>
  <c r="W416" i="1" s="1"/>
  <c r="CR416" i="1"/>
  <c r="Q416" i="1" s="1"/>
  <c r="CS416" i="1"/>
  <c r="R416" i="1" s="1"/>
  <c r="GK416" i="1" s="1"/>
  <c r="CT416" i="1"/>
  <c r="S416" i="1" s="1"/>
  <c r="CV416" i="1"/>
  <c r="U416" i="1" s="1"/>
  <c r="CW416" i="1"/>
  <c r="FR416" i="1"/>
  <c r="GL416" i="1"/>
  <c r="GN416" i="1"/>
  <c r="GO416" i="1"/>
  <c r="GV416" i="1"/>
  <c r="GX416" i="1"/>
  <c r="C417" i="1"/>
  <c r="D417" i="1"/>
  <c r="I417" i="1"/>
  <c r="AC417" i="1"/>
  <c r="AD417" i="1"/>
  <c r="AE417" i="1"/>
  <c r="AF417" i="1"/>
  <c r="AG417" i="1"/>
  <c r="CU417" i="1" s="1"/>
  <c r="T417" i="1" s="1"/>
  <c r="AH417" i="1"/>
  <c r="CV417" i="1" s="1"/>
  <c r="U417" i="1" s="1"/>
  <c r="AI417" i="1"/>
  <c r="AJ417" i="1"/>
  <c r="CR417" i="1"/>
  <c r="Q417" i="1" s="1"/>
  <c r="CS417" i="1"/>
  <c r="R417" i="1" s="1"/>
  <c r="GK417" i="1" s="1"/>
  <c r="CT417" i="1"/>
  <c r="S417" i="1" s="1"/>
  <c r="CW417" i="1"/>
  <c r="V417" i="1" s="1"/>
  <c r="CX417" i="1"/>
  <c r="W417" i="1" s="1"/>
  <c r="FR417" i="1"/>
  <c r="GL417" i="1"/>
  <c r="GN417" i="1"/>
  <c r="GO417" i="1"/>
  <c r="GV417" i="1"/>
  <c r="GX417" i="1"/>
  <c r="C418" i="1"/>
  <c r="D418" i="1"/>
  <c r="R418" i="1"/>
  <c r="GK418" i="1" s="1"/>
  <c r="AC418" i="1"/>
  <c r="AE418" i="1"/>
  <c r="AD418" i="1" s="1"/>
  <c r="AF418" i="1"/>
  <c r="AG418" i="1"/>
  <c r="AH418" i="1"/>
  <c r="AI418" i="1"/>
  <c r="CW418" i="1" s="1"/>
  <c r="V418" i="1" s="1"/>
  <c r="AJ418" i="1"/>
  <c r="CX418" i="1" s="1"/>
  <c r="W418" i="1" s="1"/>
  <c r="CQ418" i="1"/>
  <c r="P418" i="1" s="1"/>
  <c r="CS418" i="1"/>
  <c r="CU418" i="1"/>
  <c r="T418" i="1" s="1"/>
  <c r="CV418" i="1"/>
  <c r="U418" i="1" s="1"/>
  <c r="FR418" i="1"/>
  <c r="GL418" i="1"/>
  <c r="GN418" i="1"/>
  <c r="GO418" i="1"/>
  <c r="GV418" i="1"/>
  <c r="GX418" i="1" s="1"/>
  <c r="C419" i="1"/>
  <c r="D419" i="1"/>
  <c r="O419" i="1"/>
  <c r="W419" i="1"/>
  <c r="AC419" i="1"/>
  <c r="AD419" i="1"/>
  <c r="AE419" i="1"/>
  <c r="AF419" i="1"/>
  <c r="AG419" i="1"/>
  <c r="AH419" i="1"/>
  <c r="CV419" i="1" s="1"/>
  <c r="U419" i="1" s="1"/>
  <c r="AI419" i="1"/>
  <c r="AJ419" i="1"/>
  <c r="CQ419" i="1"/>
  <c r="P419" i="1" s="1"/>
  <c r="CP419" i="1" s="1"/>
  <c r="CR419" i="1"/>
  <c r="Q419" i="1" s="1"/>
  <c r="CS419" i="1"/>
  <c r="R419" i="1" s="1"/>
  <c r="CT419" i="1"/>
  <c r="S419" i="1" s="1"/>
  <c r="CU419" i="1"/>
  <c r="T419" i="1" s="1"/>
  <c r="CW419" i="1"/>
  <c r="V419" i="1" s="1"/>
  <c r="CX419" i="1"/>
  <c r="FR419" i="1"/>
  <c r="GK419" i="1"/>
  <c r="GL419" i="1"/>
  <c r="GN419" i="1"/>
  <c r="GO419" i="1"/>
  <c r="GV419" i="1"/>
  <c r="GX419" i="1"/>
  <c r="B421" i="1"/>
  <c r="B401" i="1" s="1"/>
  <c r="C421" i="1"/>
  <c r="C401" i="1" s="1"/>
  <c r="D421" i="1"/>
  <c r="F421" i="1"/>
  <c r="F401" i="1" s="1"/>
  <c r="G421" i="1"/>
  <c r="G401" i="1" s="1"/>
  <c r="AO421" i="1"/>
  <c r="AO401" i="1" s="1"/>
  <c r="BB421" i="1"/>
  <c r="BB401" i="1" s="1"/>
  <c r="BX421" i="1"/>
  <c r="BX401" i="1" s="1"/>
  <c r="CK421" i="1"/>
  <c r="CK401" i="1" s="1"/>
  <c r="CL421" i="1"/>
  <c r="CL401" i="1" s="1"/>
  <c r="F425" i="1"/>
  <c r="F434" i="1"/>
  <c r="D450" i="1"/>
  <c r="B452" i="1"/>
  <c r="C452" i="1"/>
  <c r="E452" i="1"/>
  <c r="F452" i="1"/>
  <c r="G452" i="1"/>
  <c r="Z452" i="1"/>
  <c r="AA452" i="1"/>
  <c r="AM452" i="1"/>
  <c r="AN452" i="1"/>
  <c r="BD452" i="1"/>
  <c r="BE452" i="1"/>
  <c r="BF452" i="1"/>
  <c r="BG452" i="1"/>
  <c r="BH452" i="1"/>
  <c r="BI452" i="1"/>
  <c r="BJ452" i="1"/>
  <c r="BK452" i="1"/>
  <c r="BL452" i="1"/>
  <c r="BM452" i="1"/>
  <c r="BN452" i="1"/>
  <c r="BO452" i="1"/>
  <c r="BP452" i="1"/>
  <c r="BQ452" i="1"/>
  <c r="BR452" i="1"/>
  <c r="BS452" i="1"/>
  <c r="BT452" i="1"/>
  <c r="BU452" i="1"/>
  <c r="BV452" i="1"/>
  <c r="BW452" i="1"/>
  <c r="CL452" i="1"/>
  <c r="CM452" i="1"/>
  <c r="CN452" i="1"/>
  <c r="CO452" i="1"/>
  <c r="CP452" i="1"/>
  <c r="CQ452" i="1"/>
  <c r="CR452" i="1"/>
  <c r="CS452" i="1"/>
  <c r="CT452" i="1"/>
  <c r="CU452" i="1"/>
  <c r="CV452" i="1"/>
  <c r="CW452" i="1"/>
  <c r="CX452" i="1"/>
  <c r="CY452" i="1"/>
  <c r="CZ452" i="1"/>
  <c r="DA452" i="1"/>
  <c r="DB452" i="1"/>
  <c r="DC452" i="1"/>
  <c r="DD452" i="1"/>
  <c r="DE452" i="1"/>
  <c r="DF452" i="1"/>
  <c r="DG452" i="1"/>
  <c r="DH452" i="1"/>
  <c r="DI452" i="1"/>
  <c r="DJ452" i="1"/>
  <c r="DK452" i="1"/>
  <c r="DL452" i="1"/>
  <c r="DM452" i="1"/>
  <c r="DN452" i="1"/>
  <c r="DO452" i="1"/>
  <c r="DP452" i="1"/>
  <c r="DQ452" i="1"/>
  <c r="DR452" i="1"/>
  <c r="DS452" i="1"/>
  <c r="DT452" i="1"/>
  <c r="DU452" i="1"/>
  <c r="DV452" i="1"/>
  <c r="DW452" i="1"/>
  <c r="DX452" i="1"/>
  <c r="DY452" i="1"/>
  <c r="DZ452" i="1"/>
  <c r="EA452" i="1"/>
  <c r="EB452" i="1"/>
  <c r="EC452" i="1"/>
  <c r="ED452" i="1"/>
  <c r="EE452" i="1"/>
  <c r="EF452" i="1"/>
  <c r="EG452" i="1"/>
  <c r="EH452" i="1"/>
  <c r="EI452" i="1"/>
  <c r="EJ452" i="1"/>
  <c r="EK452" i="1"/>
  <c r="EL452" i="1"/>
  <c r="EM452" i="1"/>
  <c r="EN452" i="1"/>
  <c r="EO452" i="1"/>
  <c r="EP452" i="1"/>
  <c r="EQ452" i="1"/>
  <c r="ER452" i="1"/>
  <c r="ES452" i="1"/>
  <c r="ET452" i="1"/>
  <c r="EU452" i="1"/>
  <c r="EV452" i="1"/>
  <c r="EW452" i="1"/>
  <c r="EX452" i="1"/>
  <c r="EY452" i="1"/>
  <c r="EZ452" i="1"/>
  <c r="FA452" i="1"/>
  <c r="FB452" i="1"/>
  <c r="FC452" i="1"/>
  <c r="FD452" i="1"/>
  <c r="FE452" i="1"/>
  <c r="FF452" i="1"/>
  <c r="FG452" i="1"/>
  <c r="FH452" i="1"/>
  <c r="FI452" i="1"/>
  <c r="FJ452" i="1"/>
  <c r="FK452" i="1"/>
  <c r="FL452" i="1"/>
  <c r="FM452" i="1"/>
  <c r="FN452" i="1"/>
  <c r="FO452" i="1"/>
  <c r="FP452" i="1"/>
  <c r="FQ452" i="1"/>
  <c r="FR452" i="1"/>
  <c r="FS452" i="1"/>
  <c r="FT452" i="1"/>
  <c r="FU452" i="1"/>
  <c r="FV452" i="1"/>
  <c r="FW452" i="1"/>
  <c r="FX452" i="1"/>
  <c r="FY452" i="1"/>
  <c r="FZ452" i="1"/>
  <c r="GA452" i="1"/>
  <c r="GB452" i="1"/>
  <c r="GC452" i="1"/>
  <c r="GD452" i="1"/>
  <c r="GE452" i="1"/>
  <c r="GF452" i="1"/>
  <c r="GG452" i="1"/>
  <c r="GH452" i="1"/>
  <c r="GI452" i="1"/>
  <c r="GJ452" i="1"/>
  <c r="GK452" i="1"/>
  <c r="GL452" i="1"/>
  <c r="GM452" i="1"/>
  <c r="GN452" i="1"/>
  <c r="GO452" i="1"/>
  <c r="GP452" i="1"/>
  <c r="GQ452" i="1"/>
  <c r="GR452" i="1"/>
  <c r="GS452" i="1"/>
  <c r="GT452" i="1"/>
  <c r="GU452" i="1"/>
  <c r="GV452" i="1"/>
  <c r="GW452" i="1"/>
  <c r="GX452" i="1"/>
  <c r="C454" i="1"/>
  <c r="D454" i="1"/>
  <c r="I454" i="1"/>
  <c r="GX454" i="1" s="1"/>
  <c r="CJ459" i="1" s="1"/>
  <c r="R454" i="1"/>
  <c r="V454" i="1"/>
  <c r="AC454" i="1"/>
  <c r="CQ454" i="1" s="1"/>
  <c r="AE454" i="1"/>
  <c r="AD454" i="1" s="1"/>
  <c r="AF454" i="1"/>
  <c r="AB454" i="1" s="1"/>
  <c r="AG454" i="1"/>
  <c r="CU454" i="1" s="1"/>
  <c r="T454" i="1" s="1"/>
  <c r="AH454" i="1"/>
  <c r="AI454" i="1"/>
  <c r="AJ454" i="1"/>
  <c r="CX454" i="1" s="1"/>
  <c r="W454" i="1" s="1"/>
  <c r="CR454" i="1"/>
  <c r="CS454" i="1"/>
  <c r="CT454" i="1"/>
  <c r="S454" i="1" s="1"/>
  <c r="CV454" i="1"/>
  <c r="U454" i="1" s="1"/>
  <c r="CW454" i="1"/>
  <c r="FR454" i="1"/>
  <c r="GK454" i="1"/>
  <c r="GL454" i="1"/>
  <c r="GN454" i="1"/>
  <c r="CB459" i="1" s="1"/>
  <c r="GO454" i="1"/>
  <c r="CC459" i="1" s="1"/>
  <c r="GV454" i="1"/>
  <c r="C455" i="1"/>
  <c r="D455" i="1"/>
  <c r="I455" i="1"/>
  <c r="S455" i="1"/>
  <c r="T455" i="1"/>
  <c r="AC455" i="1"/>
  <c r="AD455" i="1"/>
  <c r="AE455" i="1"/>
  <c r="AF455" i="1"/>
  <c r="AG455" i="1"/>
  <c r="AH455" i="1"/>
  <c r="CV455" i="1" s="1"/>
  <c r="U455" i="1" s="1"/>
  <c r="AI455" i="1"/>
  <c r="AJ455" i="1"/>
  <c r="CQ455" i="1"/>
  <c r="P455" i="1" s="1"/>
  <c r="CR455" i="1"/>
  <c r="Q455" i="1" s="1"/>
  <c r="CS455" i="1"/>
  <c r="R455" i="1" s="1"/>
  <c r="GK455" i="1" s="1"/>
  <c r="CT455" i="1"/>
  <c r="CU455" i="1"/>
  <c r="CW455" i="1"/>
  <c r="V455" i="1" s="1"/>
  <c r="CX455" i="1"/>
  <c r="W455" i="1" s="1"/>
  <c r="FR455" i="1"/>
  <c r="GL455" i="1"/>
  <c r="GN455" i="1"/>
  <c r="GO455" i="1"/>
  <c r="GV455" i="1"/>
  <c r="GX455" i="1"/>
  <c r="C456" i="1"/>
  <c r="D456" i="1"/>
  <c r="I456" i="1"/>
  <c r="P456" i="1"/>
  <c r="AC456" i="1"/>
  <c r="AE456" i="1"/>
  <c r="AF456" i="1"/>
  <c r="AG456" i="1"/>
  <c r="AH456" i="1"/>
  <c r="CV456" i="1" s="1"/>
  <c r="U456" i="1" s="1"/>
  <c r="AI456" i="1"/>
  <c r="CW456" i="1" s="1"/>
  <c r="V456" i="1" s="1"/>
  <c r="AI459" i="1" s="1"/>
  <c r="AJ456" i="1"/>
  <c r="CQ456" i="1"/>
  <c r="CT456" i="1"/>
  <c r="S456" i="1" s="1"/>
  <c r="CU456" i="1"/>
  <c r="T456" i="1" s="1"/>
  <c r="CX456" i="1"/>
  <c r="W456" i="1" s="1"/>
  <c r="FR456" i="1"/>
  <c r="GL456" i="1"/>
  <c r="GN456" i="1"/>
  <c r="GO456" i="1"/>
  <c r="GV456" i="1"/>
  <c r="GX456" i="1" s="1"/>
  <c r="C457" i="1"/>
  <c r="D457" i="1"/>
  <c r="I457" i="1"/>
  <c r="R457" i="1"/>
  <c r="GK457" i="1" s="1"/>
  <c r="AC457" i="1"/>
  <c r="AE457" i="1"/>
  <c r="AD457" i="1" s="1"/>
  <c r="AF457" i="1"/>
  <c r="AG457" i="1"/>
  <c r="AH457" i="1"/>
  <c r="AI457" i="1"/>
  <c r="CW457" i="1" s="1"/>
  <c r="V457" i="1" s="1"/>
  <c r="AJ457" i="1"/>
  <c r="CX457" i="1" s="1"/>
  <c r="W457" i="1" s="1"/>
  <c r="CQ457" i="1"/>
  <c r="P457" i="1" s="1"/>
  <c r="CS457" i="1"/>
  <c r="CU457" i="1"/>
  <c r="T457" i="1" s="1"/>
  <c r="CV457" i="1"/>
  <c r="U457" i="1" s="1"/>
  <c r="FR457" i="1"/>
  <c r="BY459" i="1" s="1"/>
  <c r="GL457" i="1"/>
  <c r="GN457" i="1"/>
  <c r="GO457" i="1"/>
  <c r="GV457" i="1"/>
  <c r="GX457" i="1" s="1"/>
  <c r="B459" i="1"/>
  <c r="C459" i="1"/>
  <c r="D459" i="1"/>
  <c r="D452" i="1" s="1"/>
  <c r="F459" i="1"/>
  <c r="G459" i="1"/>
  <c r="AO459" i="1"/>
  <c r="AO452" i="1" s="1"/>
  <c r="BC459" i="1"/>
  <c r="BC452" i="1" s="1"/>
  <c r="BX459" i="1"/>
  <c r="BX452" i="1" s="1"/>
  <c r="CK459" i="1"/>
  <c r="CL459" i="1"/>
  <c r="F463" i="1"/>
  <c r="F475" i="1"/>
  <c r="D488" i="1"/>
  <c r="E490" i="1"/>
  <c r="Z490" i="1"/>
  <c r="AA490" i="1"/>
  <c r="AB490" i="1"/>
  <c r="AC490" i="1"/>
  <c r="AD490" i="1"/>
  <c r="AE490" i="1"/>
  <c r="AF490" i="1"/>
  <c r="AG490" i="1"/>
  <c r="AH490" i="1"/>
  <c r="AI490" i="1"/>
  <c r="AJ490" i="1"/>
  <c r="AK490" i="1"/>
  <c r="AL490" i="1"/>
  <c r="AM490" i="1"/>
  <c r="AN490" i="1"/>
  <c r="BD490" i="1"/>
  <c r="BE490" i="1"/>
  <c r="BF490" i="1"/>
  <c r="BG490" i="1"/>
  <c r="BH490" i="1"/>
  <c r="BI490" i="1"/>
  <c r="BJ490" i="1"/>
  <c r="BK490" i="1"/>
  <c r="BL490" i="1"/>
  <c r="BM490" i="1"/>
  <c r="BN490" i="1"/>
  <c r="BO490" i="1"/>
  <c r="BP490" i="1"/>
  <c r="BQ490" i="1"/>
  <c r="BR490" i="1"/>
  <c r="BS490" i="1"/>
  <c r="BT490" i="1"/>
  <c r="BU490" i="1"/>
  <c r="BV490" i="1"/>
  <c r="BW490" i="1"/>
  <c r="BX490" i="1"/>
  <c r="BY490" i="1"/>
  <c r="BZ490" i="1"/>
  <c r="CA490" i="1"/>
  <c r="CB490" i="1"/>
  <c r="CC490" i="1"/>
  <c r="CD490" i="1"/>
  <c r="CE490" i="1"/>
  <c r="CF490" i="1"/>
  <c r="CG490" i="1"/>
  <c r="CH490" i="1"/>
  <c r="CI490" i="1"/>
  <c r="CJ490" i="1"/>
  <c r="CK490" i="1"/>
  <c r="CL490" i="1"/>
  <c r="CM490" i="1"/>
  <c r="CN490" i="1"/>
  <c r="CO490" i="1"/>
  <c r="CP490" i="1"/>
  <c r="CQ490" i="1"/>
  <c r="CR490" i="1"/>
  <c r="CS490" i="1"/>
  <c r="CT490" i="1"/>
  <c r="CU490" i="1"/>
  <c r="CV490" i="1"/>
  <c r="CW490" i="1"/>
  <c r="CX490" i="1"/>
  <c r="CY490" i="1"/>
  <c r="CZ490" i="1"/>
  <c r="DA490" i="1"/>
  <c r="DB490" i="1"/>
  <c r="DC490" i="1"/>
  <c r="DD490" i="1"/>
  <c r="DE490" i="1"/>
  <c r="DF490" i="1"/>
  <c r="DG490" i="1"/>
  <c r="DH490" i="1"/>
  <c r="DI490" i="1"/>
  <c r="DJ490" i="1"/>
  <c r="DK490" i="1"/>
  <c r="DL490" i="1"/>
  <c r="DM490" i="1"/>
  <c r="DN490" i="1"/>
  <c r="DO490" i="1"/>
  <c r="DP490" i="1"/>
  <c r="DQ490" i="1"/>
  <c r="DR490" i="1"/>
  <c r="DS490" i="1"/>
  <c r="DT490" i="1"/>
  <c r="DU490" i="1"/>
  <c r="DV490" i="1"/>
  <c r="DW490" i="1"/>
  <c r="DX490" i="1"/>
  <c r="DY490" i="1"/>
  <c r="DZ490" i="1"/>
  <c r="EA490" i="1"/>
  <c r="EB490" i="1"/>
  <c r="EC490" i="1"/>
  <c r="ED490" i="1"/>
  <c r="EE490" i="1"/>
  <c r="EF490" i="1"/>
  <c r="EG490" i="1"/>
  <c r="EH490" i="1"/>
  <c r="EI490" i="1"/>
  <c r="EJ490" i="1"/>
  <c r="EK490" i="1"/>
  <c r="EL490" i="1"/>
  <c r="EM490" i="1"/>
  <c r="EN490" i="1"/>
  <c r="EO490" i="1"/>
  <c r="EP490" i="1"/>
  <c r="EQ490" i="1"/>
  <c r="ER490" i="1"/>
  <c r="ES490" i="1"/>
  <c r="ET490" i="1"/>
  <c r="EU490" i="1"/>
  <c r="EV490" i="1"/>
  <c r="EW490" i="1"/>
  <c r="EX490" i="1"/>
  <c r="EY490" i="1"/>
  <c r="EZ490" i="1"/>
  <c r="FA490" i="1"/>
  <c r="FB490" i="1"/>
  <c r="FC490" i="1"/>
  <c r="FD490" i="1"/>
  <c r="FE490" i="1"/>
  <c r="FF490" i="1"/>
  <c r="FG490" i="1"/>
  <c r="FH490" i="1"/>
  <c r="FI490" i="1"/>
  <c r="FJ490" i="1"/>
  <c r="FK490" i="1"/>
  <c r="FL490" i="1"/>
  <c r="FM490" i="1"/>
  <c r="FN490" i="1"/>
  <c r="FO490" i="1"/>
  <c r="FP490" i="1"/>
  <c r="FQ490" i="1"/>
  <c r="FR490" i="1"/>
  <c r="FS490" i="1"/>
  <c r="FT490" i="1"/>
  <c r="FU490" i="1"/>
  <c r="FV490" i="1"/>
  <c r="FW490" i="1"/>
  <c r="FX490" i="1"/>
  <c r="FY490" i="1"/>
  <c r="FZ490" i="1"/>
  <c r="GA490" i="1"/>
  <c r="GB490" i="1"/>
  <c r="GC490" i="1"/>
  <c r="GD490" i="1"/>
  <c r="GE490" i="1"/>
  <c r="GF490" i="1"/>
  <c r="GG490" i="1"/>
  <c r="GH490" i="1"/>
  <c r="GI490" i="1"/>
  <c r="GJ490" i="1"/>
  <c r="GK490" i="1"/>
  <c r="GL490" i="1"/>
  <c r="GM490" i="1"/>
  <c r="GN490" i="1"/>
  <c r="GO490" i="1"/>
  <c r="GP490" i="1"/>
  <c r="GQ490" i="1"/>
  <c r="GR490" i="1"/>
  <c r="GS490" i="1"/>
  <c r="GT490" i="1"/>
  <c r="GU490" i="1"/>
  <c r="GV490" i="1"/>
  <c r="GW490" i="1"/>
  <c r="GX490" i="1"/>
  <c r="D492" i="1"/>
  <c r="E494" i="1"/>
  <c r="Z494" i="1"/>
  <c r="AA494" i="1"/>
  <c r="AM494" i="1"/>
  <c r="AN494" i="1"/>
  <c r="BD494" i="1"/>
  <c r="BE494" i="1"/>
  <c r="BF494" i="1"/>
  <c r="BG494" i="1"/>
  <c r="BH494" i="1"/>
  <c r="BI494" i="1"/>
  <c r="BJ494" i="1"/>
  <c r="BK494" i="1"/>
  <c r="BL494" i="1"/>
  <c r="BM494" i="1"/>
  <c r="BN494" i="1"/>
  <c r="BO494" i="1"/>
  <c r="BP494" i="1"/>
  <c r="BQ494" i="1"/>
  <c r="BR494" i="1"/>
  <c r="BS494" i="1"/>
  <c r="BT494" i="1"/>
  <c r="BU494" i="1"/>
  <c r="BV494" i="1"/>
  <c r="BW494" i="1"/>
  <c r="CM494" i="1"/>
  <c r="CN494" i="1"/>
  <c r="CO494" i="1"/>
  <c r="CP494" i="1"/>
  <c r="CQ494" i="1"/>
  <c r="CR494" i="1"/>
  <c r="CS494" i="1"/>
  <c r="CT494" i="1"/>
  <c r="CU494" i="1"/>
  <c r="CV494" i="1"/>
  <c r="CW494" i="1"/>
  <c r="CX494" i="1"/>
  <c r="CY494" i="1"/>
  <c r="CZ494" i="1"/>
  <c r="DA494" i="1"/>
  <c r="DB494" i="1"/>
  <c r="DC494" i="1"/>
  <c r="DD494" i="1"/>
  <c r="DE494" i="1"/>
  <c r="DF494" i="1"/>
  <c r="DG494" i="1"/>
  <c r="DH494" i="1"/>
  <c r="DI494" i="1"/>
  <c r="DJ494" i="1"/>
  <c r="DK494" i="1"/>
  <c r="DL494" i="1"/>
  <c r="DM494" i="1"/>
  <c r="DN494" i="1"/>
  <c r="DO494" i="1"/>
  <c r="DP494" i="1"/>
  <c r="DQ494" i="1"/>
  <c r="DR494" i="1"/>
  <c r="DS494" i="1"/>
  <c r="DT494" i="1"/>
  <c r="DU494" i="1"/>
  <c r="DV494" i="1"/>
  <c r="DW494" i="1"/>
  <c r="DX494" i="1"/>
  <c r="DY494" i="1"/>
  <c r="DZ494" i="1"/>
  <c r="EA494" i="1"/>
  <c r="EB494" i="1"/>
  <c r="EC494" i="1"/>
  <c r="ED494" i="1"/>
  <c r="EE494" i="1"/>
  <c r="EF494" i="1"/>
  <c r="EG494" i="1"/>
  <c r="EH494" i="1"/>
  <c r="EI494" i="1"/>
  <c r="EJ494" i="1"/>
  <c r="EK494" i="1"/>
  <c r="EL494" i="1"/>
  <c r="EM494" i="1"/>
  <c r="EN494" i="1"/>
  <c r="EO494" i="1"/>
  <c r="EP494" i="1"/>
  <c r="EQ494" i="1"/>
  <c r="ER494" i="1"/>
  <c r="ES494" i="1"/>
  <c r="ET494" i="1"/>
  <c r="EU494" i="1"/>
  <c r="EV494" i="1"/>
  <c r="EW494" i="1"/>
  <c r="EX494" i="1"/>
  <c r="EY494" i="1"/>
  <c r="EZ494" i="1"/>
  <c r="FA494" i="1"/>
  <c r="FB494" i="1"/>
  <c r="FC494" i="1"/>
  <c r="FD494" i="1"/>
  <c r="FE494" i="1"/>
  <c r="FF494" i="1"/>
  <c r="FG494" i="1"/>
  <c r="FH494" i="1"/>
  <c r="FI494" i="1"/>
  <c r="FJ494" i="1"/>
  <c r="FK494" i="1"/>
  <c r="FL494" i="1"/>
  <c r="FM494" i="1"/>
  <c r="FN494" i="1"/>
  <c r="FO494" i="1"/>
  <c r="FP494" i="1"/>
  <c r="FQ494" i="1"/>
  <c r="FR494" i="1"/>
  <c r="FS494" i="1"/>
  <c r="FT494" i="1"/>
  <c r="FU494" i="1"/>
  <c r="FV494" i="1"/>
  <c r="FW494" i="1"/>
  <c r="FX494" i="1"/>
  <c r="FY494" i="1"/>
  <c r="FZ494" i="1"/>
  <c r="GA494" i="1"/>
  <c r="GB494" i="1"/>
  <c r="GC494" i="1"/>
  <c r="GD494" i="1"/>
  <c r="GE494" i="1"/>
  <c r="GF494" i="1"/>
  <c r="GG494" i="1"/>
  <c r="GH494" i="1"/>
  <c r="GI494" i="1"/>
  <c r="GJ494" i="1"/>
  <c r="GK494" i="1"/>
  <c r="GL494" i="1"/>
  <c r="GM494" i="1"/>
  <c r="GN494" i="1"/>
  <c r="GO494" i="1"/>
  <c r="GP494" i="1"/>
  <c r="GQ494" i="1"/>
  <c r="GR494" i="1"/>
  <c r="GS494" i="1"/>
  <c r="GT494" i="1"/>
  <c r="GU494" i="1"/>
  <c r="GV494" i="1"/>
  <c r="GW494" i="1"/>
  <c r="GX494" i="1"/>
  <c r="C496" i="1"/>
  <c r="D496" i="1"/>
  <c r="I496" i="1"/>
  <c r="P496" i="1"/>
  <c r="AC496" i="1"/>
  <c r="AD496" i="1"/>
  <c r="AE496" i="1"/>
  <c r="AF496" i="1"/>
  <c r="AG496" i="1"/>
  <c r="AH496" i="1"/>
  <c r="CV496" i="1" s="1"/>
  <c r="U496" i="1" s="1"/>
  <c r="AI496" i="1"/>
  <c r="AJ496" i="1"/>
  <c r="CQ496" i="1"/>
  <c r="CR496" i="1"/>
  <c r="Q496" i="1" s="1"/>
  <c r="CS496" i="1"/>
  <c r="R496" i="1" s="1"/>
  <c r="GK496" i="1" s="1"/>
  <c r="CT496" i="1"/>
  <c r="S496" i="1" s="1"/>
  <c r="CU496" i="1"/>
  <c r="T496" i="1" s="1"/>
  <c r="CW496" i="1"/>
  <c r="V496" i="1" s="1"/>
  <c r="CX496" i="1"/>
  <c r="W496" i="1" s="1"/>
  <c r="FR496" i="1"/>
  <c r="GL496" i="1"/>
  <c r="GN496" i="1"/>
  <c r="GO496" i="1"/>
  <c r="GV496" i="1"/>
  <c r="GX496" i="1"/>
  <c r="C497" i="1"/>
  <c r="D497" i="1"/>
  <c r="I497" i="1"/>
  <c r="T497" i="1"/>
  <c r="U497" i="1"/>
  <c r="AC497" i="1"/>
  <c r="AB497" i="1" s="1"/>
  <c r="AD497" i="1"/>
  <c r="AE497" i="1"/>
  <c r="CS497" i="1" s="1"/>
  <c r="R497" i="1" s="1"/>
  <c r="GK497" i="1" s="1"/>
  <c r="AF497" i="1"/>
  <c r="AG497" i="1"/>
  <c r="AH497" i="1"/>
  <c r="AI497" i="1"/>
  <c r="CW497" i="1" s="1"/>
  <c r="V497" i="1" s="1"/>
  <c r="AJ497" i="1"/>
  <c r="CQ497" i="1"/>
  <c r="P497" i="1" s="1"/>
  <c r="CP497" i="1" s="1"/>
  <c r="O497" i="1" s="1"/>
  <c r="CR497" i="1"/>
  <c r="Q497" i="1" s="1"/>
  <c r="CT497" i="1"/>
  <c r="S497" i="1" s="1"/>
  <c r="CU497" i="1"/>
  <c r="CV497" i="1"/>
  <c r="CX497" i="1"/>
  <c r="W497" i="1" s="1"/>
  <c r="CY497" i="1"/>
  <c r="X497" i="1" s="1"/>
  <c r="CZ497" i="1"/>
  <c r="Y497" i="1" s="1"/>
  <c r="FR497" i="1"/>
  <c r="GL497" i="1"/>
  <c r="GN497" i="1"/>
  <c r="GO497" i="1"/>
  <c r="GV497" i="1"/>
  <c r="GX497" i="1" s="1"/>
  <c r="C498" i="1"/>
  <c r="D498" i="1"/>
  <c r="I498" i="1"/>
  <c r="U498" i="1" s="1"/>
  <c r="V498" i="1"/>
  <c r="AC498" i="1"/>
  <c r="AE498" i="1"/>
  <c r="AD498" i="1" s="1"/>
  <c r="AB498" i="1" s="1"/>
  <c r="AF498" i="1"/>
  <c r="CT498" i="1" s="1"/>
  <c r="AG498" i="1"/>
  <c r="AH498" i="1"/>
  <c r="AI498" i="1"/>
  <c r="AJ498" i="1"/>
  <c r="CX498" i="1" s="1"/>
  <c r="CQ498" i="1"/>
  <c r="CR498" i="1"/>
  <c r="Q498" i="1" s="1"/>
  <c r="CS498" i="1"/>
  <c r="R498" i="1" s="1"/>
  <c r="GK498" i="1" s="1"/>
  <c r="CU498" i="1"/>
  <c r="CV498" i="1"/>
  <c r="CW498" i="1"/>
  <c r="FR498" i="1"/>
  <c r="GL498" i="1"/>
  <c r="GN498" i="1"/>
  <c r="GO498" i="1"/>
  <c r="GV498" i="1"/>
  <c r="GX498" i="1"/>
  <c r="C499" i="1"/>
  <c r="D499" i="1"/>
  <c r="I499" i="1"/>
  <c r="GX499" i="1" s="1"/>
  <c r="R499" i="1"/>
  <c r="V499" i="1"/>
  <c r="W499" i="1"/>
  <c r="AC499" i="1"/>
  <c r="CQ499" i="1" s="1"/>
  <c r="AE499" i="1"/>
  <c r="AD499" i="1" s="1"/>
  <c r="AF499" i="1"/>
  <c r="AB499" i="1" s="1"/>
  <c r="AG499" i="1"/>
  <c r="CU499" i="1" s="1"/>
  <c r="T499" i="1" s="1"/>
  <c r="AH499" i="1"/>
  <c r="AI499" i="1"/>
  <c r="AJ499" i="1"/>
  <c r="CX499" i="1" s="1"/>
  <c r="CR499" i="1"/>
  <c r="CS499" i="1"/>
  <c r="CV499" i="1"/>
  <c r="U499" i="1" s="1"/>
  <c r="CW499" i="1"/>
  <c r="FR499" i="1"/>
  <c r="GK499" i="1"/>
  <c r="GL499" i="1"/>
  <c r="GN499" i="1"/>
  <c r="GO499" i="1"/>
  <c r="GV499" i="1"/>
  <c r="C500" i="1"/>
  <c r="D500" i="1"/>
  <c r="I500" i="1"/>
  <c r="S500" i="1"/>
  <c r="T500" i="1"/>
  <c r="AC500" i="1"/>
  <c r="AB500" i="1" s="1"/>
  <c r="AD500" i="1"/>
  <c r="AE500" i="1"/>
  <c r="AF500" i="1"/>
  <c r="AG500" i="1"/>
  <c r="CU500" i="1" s="1"/>
  <c r="AH500" i="1"/>
  <c r="CV500" i="1" s="1"/>
  <c r="U500" i="1" s="1"/>
  <c r="AI500" i="1"/>
  <c r="AJ500" i="1"/>
  <c r="CR500" i="1"/>
  <c r="Q500" i="1" s="1"/>
  <c r="CS500" i="1"/>
  <c r="R500" i="1" s="1"/>
  <c r="GK500" i="1" s="1"/>
  <c r="CT500" i="1"/>
  <c r="CW500" i="1"/>
  <c r="V500" i="1" s="1"/>
  <c r="CX500" i="1"/>
  <c r="W500" i="1" s="1"/>
  <c r="FR500" i="1"/>
  <c r="GL500" i="1"/>
  <c r="GN500" i="1"/>
  <c r="GO500" i="1"/>
  <c r="GV500" i="1"/>
  <c r="GX500" i="1"/>
  <c r="C501" i="1"/>
  <c r="D501" i="1"/>
  <c r="I501" i="1"/>
  <c r="P501" i="1"/>
  <c r="AC501" i="1"/>
  <c r="AE501" i="1"/>
  <c r="AF501" i="1"/>
  <c r="AG501" i="1"/>
  <c r="AH501" i="1"/>
  <c r="CV501" i="1" s="1"/>
  <c r="U501" i="1" s="1"/>
  <c r="AI501" i="1"/>
  <c r="CW501" i="1" s="1"/>
  <c r="V501" i="1" s="1"/>
  <c r="AJ501" i="1"/>
  <c r="CQ501" i="1"/>
  <c r="CT501" i="1"/>
  <c r="S501" i="1" s="1"/>
  <c r="CY501" i="1" s="1"/>
  <c r="X501" i="1" s="1"/>
  <c r="CU501" i="1"/>
  <c r="T501" i="1" s="1"/>
  <c r="CX501" i="1"/>
  <c r="W501" i="1" s="1"/>
  <c r="CZ501" i="1"/>
  <c r="Y501" i="1" s="1"/>
  <c r="FR501" i="1"/>
  <c r="GL501" i="1"/>
  <c r="GN501" i="1"/>
  <c r="GO501" i="1"/>
  <c r="GV501" i="1"/>
  <c r="GX501" i="1" s="1"/>
  <c r="C502" i="1"/>
  <c r="D502" i="1"/>
  <c r="I502" i="1"/>
  <c r="R502" i="1"/>
  <c r="GK502" i="1" s="1"/>
  <c r="AC502" i="1"/>
  <c r="AE502" i="1"/>
  <c r="AD502" i="1" s="1"/>
  <c r="AF502" i="1"/>
  <c r="AG502" i="1"/>
  <c r="AH502" i="1"/>
  <c r="AI502" i="1"/>
  <c r="CW502" i="1" s="1"/>
  <c r="V502" i="1" s="1"/>
  <c r="AJ502" i="1"/>
  <c r="CX502" i="1" s="1"/>
  <c r="W502" i="1" s="1"/>
  <c r="CQ502" i="1"/>
  <c r="P502" i="1" s="1"/>
  <c r="CS502" i="1"/>
  <c r="CU502" i="1"/>
  <c r="T502" i="1" s="1"/>
  <c r="CV502" i="1"/>
  <c r="U502" i="1" s="1"/>
  <c r="FR502" i="1"/>
  <c r="GL502" i="1"/>
  <c r="GN502" i="1"/>
  <c r="GO502" i="1"/>
  <c r="GV502" i="1"/>
  <c r="GX502" i="1" s="1"/>
  <c r="C503" i="1"/>
  <c r="D503" i="1"/>
  <c r="I503" i="1"/>
  <c r="GX503" i="1" s="1"/>
  <c r="AC503" i="1"/>
  <c r="AE503" i="1"/>
  <c r="AD503" i="1" s="1"/>
  <c r="AF503" i="1"/>
  <c r="AG503" i="1"/>
  <c r="CU503" i="1" s="1"/>
  <c r="AH503" i="1"/>
  <c r="AI503" i="1"/>
  <c r="AJ503" i="1"/>
  <c r="CR503" i="1"/>
  <c r="CS503" i="1"/>
  <c r="CT503" i="1"/>
  <c r="CV503" i="1"/>
  <c r="CW503" i="1"/>
  <c r="CX503" i="1"/>
  <c r="FR503" i="1"/>
  <c r="GL503" i="1"/>
  <c r="GN503" i="1"/>
  <c r="GO503" i="1"/>
  <c r="GV503" i="1"/>
  <c r="B505" i="1"/>
  <c r="B494" i="1" s="1"/>
  <c r="C505" i="1"/>
  <c r="C494" i="1" s="1"/>
  <c r="D505" i="1"/>
  <c r="D494" i="1" s="1"/>
  <c r="F505" i="1"/>
  <c r="F494" i="1" s="1"/>
  <c r="G505" i="1"/>
  <c r="G494" i="1" s="1"/>
  <c r="AO505" i="1"/>
  <c r="AO494" i="1" s="1"/>
  <c r="AP505" i="1"/>
  <c r="BX505" i="1"/>
  <c r="BX494" i="1" s="1"/>
  <c r="BY505" i="1"/>
  <c r="CK505" i="1"/>
  <c r="CK494" i="1" s="1"/>
  <c r="CL505" i="1"/>
  <c r="F509" i="1"/>
  <c r="D534" i="1"/>
  <c r="D536" i="1"/>
  <c r="E536" i="1"/>
  <c r="F536" i="1"/>
  <c r="Z536" i="1"/>
  <c r="AA536" i="1"/>
  <c r="AM536" i="1"/>
  <c r="AN536" i="1"/>
  <c r="AO536" i="1"/>
  <c r="BD536" i="1"/>
  <c r="BE536" i="1"/>
  <c r="BF536" i="1"/>
  <c r="BG536" i="1"/>
  <c r="BH536" i="1"/>
  <c r="BI536" i="1"/>
  <c r="BJ536" i="1"/>
  <c r="BK536" i="1"/>
  <c r="BL536" i="1"/>
  <c r="BM536" i="1"/>
  <c r="BN536" i="1"/>
  <c r="BO536" i="1"/>
  <c r="BP536" i="1"/>
  <c r="BQ536" i="1"/>
  <c r="BR536" i="1"/>
  <c r="BS536" i="1"/>
  <c r="BT536" i="1"/>
  <c r="BU536" i="1"/>
  <c r="BV536" i="1"/>
  <c r="BW536" i="1"/>
  <c r="BX536" i="1"/>
  <c r="CK536" i="1"/>
  <c r="CM536" i="1"/>
  <c r="CN536" i="1"/>
  <c r="CO536" i="1"/>
  <c r="CP536" i="1"/>
  <c r="CQ536" i="1"/>
  <c r="CR536" i="1"/>
  <c r="CS536" i="1"/>
  <c r="CT536" i="1"/>
  <c r="CU536" i="1"/>
  <c r="CV536" i="1"/>
  <c r="CW536" i="1"/>
  <c r="CX536" i="1"/>
  <c r="CY536" i="1"/>
  <c r="CZ536" i="1"/>
  <c r="DA536" i="1"/>
  <c r="DB536" i="1"/>
  <c r="DC536" i="1"/>
  <c r="DD536" i="1"/>
  <c r="DE536" i="1"/>
  <c r="DF536" i="1"/>
  <c r="DG536" i="1"/>
  <c r="DH536" i="1"/>
  <c r="DI536" i="1"/>
  <c r="DJ536" i="1"/>
  <c r="DK536" i="1"/>
  <c r="DL536" i="1"/>
  <c r="DM536" i="1"/>
  <c r="DN536" i="1"/>
  <c r="DO536" i="1"/>
  <c r="DP536" i="1"/>
  <c r="DQ536" i="1"/>
  <c r="DR536" i="1"/>
  <c r="DS536" i="1"/>
  <c r="DT536" i="1"/>
  <c r="DU536" i="1"/>
  <c r="DV536" i="1"/>
  <c r="DW536" i="1"/>
  <c r="DX536" i="1"/>
  <c r="DY536" i="1"/>
  <c r="DZ536" i="1"/>
  <c r="EA536" i="1"/>
  <c r="EB536" i="1"/>
  <c r="EC536" i="1"/>
  <c r="ED536" i="1"/>
  <c r="EE536" i="1"/>
  <c r="EF536" i="1"/>
  <c r="EG536" i="1"/>
  <c r="EH536" i="1"/>
  <c r="EI536" i="1"/>
  <c r="EJ536" i="1"/>
  <c r="EK536" i="1"/>
  <c r="EL536" i="1"/>
  <c r="EM536" i="1"/>
  <c r="EN536" i="1"/>
  <c r="EO536" i="1"/>
  <c r="EP536" i="1"/>
  <c r="EQ536" i="1"/>
  <c r="ER536" i="1"/>
  <c r="ES536" i="1"/>
  <c r="ET536" i="1"/>
  <c r="EU536" i="1"/>
  <c r="EV536" i="1"/>
  <c r="EW536" i="1"/>
  <c r="EX536" i="1"/>
  <c r="EY536" i="1"/>
  <c r="EZ536" i="1"/>
  <c r="FA536" i="1"/>
  <c r="FB536" i="1"/>
  <c r="FC536" i="1"/>
  <c r="FD536" i="1"/>
  <c r="FE536" i="1"/>
  <c r="FF536" i="1"/>
  <c r="FG536" i="1"/>
  <c r="FH536" i="1"/>
  <c r="FI536" i="1"/>
  <c r="FJ536" i="1"/>
  <c r="FK536" i="1"/>
  <c r="FL536" i="1"/>
  <c r="FM536" i="1"/>
  <c r="FN536" i="1"/>
  <c r="FO536" i="1"/>
  <c r="FP536" i="1"/>
  <c r="FQ536" i="1"/>
  <c r="FR536" i="1"/>
  <c r="FS536" i="1"/>
  <c r="FT536" i="1"/>
  <c r="FU536" i="1"/>
  <c r="FV536" i="1"/>
  <c r="FW536" i="1"/>
  <c r="FX536" i="1"/>
  <c r="FY536" i="1"/>
  <c r="FZ536" i="1"/>
  <c r="GA536" i="1"/>
  <c r="GB536" i="1"/>
  <c r="GC536" i="1"/>
  <c r="GD536" i="1"/>
  <c r="GE536" i="1"/>
  <c r="GF536" i="1"/>
  <c r="GG536" i="1"/>
  <c r="GH536" i="1"/>
  <c r="GI536" i="1"/>
  <c r="GJ536" i="1"/>
  <c r="GK536" i="1"/>
  <c r="GL536" i="1"/>
  <c r="GM536" i="1"/>
  <c r="GN536" i="1"/>
  <c r="GO536" i="1"/>
  <c r="GP536" i="1"/>
  <c r="GQ536" i="1"/>
  <c r="GR536" i="1"/>
  <c r="GS536" i="1"/>
  <c r="GT536" i="1"/>
  <c r="GU536" i="1"/>
  <c r="GV536" i="1"/>
  <c r="GW536" i="1"/>
  <c r="GX536" i="1"/>
  <c r="C538" i="1"/>
  <c r="D538" i="1"/>
  <c r="R538" i="1"/>
  <c r="S538" i="1"/>
  <c r="AC538" i="1"/>
  <c r="AE538" i="1"/>
  <c r="AD538" i="1" s="1"/>
  <c r="AF538" i="1"/>
  <c r="AG538" i="1"/>
  <c r="CU538" i="1" s="1"/>
  <c r="T538" i="1" s="1"/>
  <c r="AH538" i="1"/>
  <c r="AI538" i="1"/>
  <c r="AJ538" i="1"/>
  <c r="CX538" i="1" s="1"/>
  <c r="W538" i="1" s="1"/>
  <c r="CR538" i="1"/>
  <c r="Q538" i="1" s="1"/>
  <c r="CS538" i="1"/>
  <c r="CT538" i="1"/>
  <c r="CV538" i="1"/>
  <c r="U538" i="1" s="1"/>
  <c r="CW538" i="1"/>
  <c r="V538" i="1" s="1"/>
  <c r="FR538" i="1"/>
  <c r="GL538" i="1"/>
  <c r="GN538" i="1"/>
  <c r="GO538" i="1"/>
  <c r="GV538" i="1"/>
  <c r="GX538" i="1"/>
  <c r="C539" i="1"/>
  <c r="D539" i="1"/>
  <c r="P539" i="1"/>
  <c r="X539" i="1"/>
  <c r="Y539" i="1"/>
  <c r="AC539" i="1"/>
  <c r="AE539" i="1"/>
  <c r="AF539" i="1"/>
  <c r="AG539" i="1"/>
  <c r="AH539" i="1"/>
  <c r="CV539" i="1" s="1"/>
  <c r="U539" i="1" s="1"/>
  <c r="AI539" i="1"/>
  <c r="CW539" i="1" s="1"/>
  <c r="V539" i="1" s="1"/>
  <c r="AJ539" i="1"/>
  <c r="CQ539" i="1"/>
  <c r="CT539" i="1"/>
  <c r="S539" i="1" s="1"/>
  <c r="CU539" i="1"/>
  <c r="T539" i="1" s="1"/>
  <c r="CX539" i="1"/>
  <c r="W539" i="1" s="1"/>
  <c r="CY539" i="1"/>
  <c r="CZ539" i="1"/>
  <c r="FR539" i="1"/>
  <c r="GL539" i="1"/>
  <c r="GN539" i="1"/>
  <c r="GO539" i="1"/>
  <c r="GV539" i="1"/>
  <c r="GX539" i="1" s="1"/>
  <c r="C540" i="1"/>
  <c r="D540" i="1"/>
  <c r="R540" i="1"/>
  <c r="S540" i="1"/>
  <c r="AB540" i="1"/>
  <c r="AC540" i="1"/>
  <c r="CQ540" i="1" s="1"/>
  <c r="P540" i="1" s="1"/>
  <c r="AE540" i="1"/>
  <c r="AD540" i="1" s="1"/>
  <c r="AF540" i="1"/>
  <c r="AG540" i="1"/>
  <c r="CU540" i="1" s="1"/>
  <c r="T540" i="1" s="1"/>
  <c r="AH540" i="1"/>
  <c r="AI540" i="1"/>
  <c r="AJ540" i="1"/>
  <c r="CX540" i="1" s="1"/>
  <c r="W540" i="1" s="1"/>
  <c r="CR540" i="1"/>
  <c r="Q540" i="1" s="1"/>
  <c r="CS540" i="1"/>
  <c r="CT540" i="1"/>
  <c r="CV540" i="1"/>
  <c r="U540" i="1" s="1"/>
  <c r="CW540" i="1"/>
  <c r="V540" i="1" s="1"/>
  <c r="FR540" i="1"/>
  <c r="GK540" i="1"/>
  <c r="GL540" i="1"/>
  <c r="GN540" i="1"/>
  <c r="GO540" i="1"/>
  <c r="GV540" i="1"/>
  <c r="GX540" i="1"/>
  <c r="C541" i="1"/>
  <c r="D541" i="1"/>
  <c r="P541" i="1"/>
  <c r="AC541" i="1"/>
  <c r="AE541" i="1"/>
  <c r="AF541" i="1"/>
  <c r="AG541" i="1"/>
  <c r="AH541" i="1"/>
  <c r="CV541" i="1" s="1"/>
  <c r="U541" i="1" s="1"/>
  <c r="AI541" i="1"/>
  <c r="CW541" i="1" s="1"/>
  <c r="V541" i="1" s="1"/>
  <c r="AJ541" i="1"/>
  <c r="CQ541" i="1"/>
  <c r="CT541" i="1"/>
  <c r="S541" i="1" s="1"/>
  <c r="CY541" i="1" s="1"/>
  <c r="X541" i="1" s="1"/>
  <c r="CU541" i="1"/>
  <c r="T541" i="1" s="1"/>
  <c r="CX541" i="1"/>
  <c r="W541" i="1" s="1"/>
  <c r="CZ541" i="1"/>
  <c r="Y541" i="1" s="1"/>
  <c r="FR541" i="1"/>
  <c r="GL541" i="1"/>
  <c r="GN541" i="1"/>
  <c r="GO541" i="1"/>
  <c r="GV541" i="1"/>
  <c r="GX541" i="1" s="1"/>
  <c r="C542" i="1"/>
  <c r="D542" i="1"/>
  <c r="R542" i="1"/>
  <c r="GK542" i="1" s="1"/>
  <c r="S542" i="1"/>
  <c r="AC542" i="1"/>
  <c r="AE542" i="1"/>
  <c r="AD542" i="1" s="1"/>
  <c r="AF542" i="1"/>
  <c r="AG542" i="1"/>
  <c r="CU542" i="1" s="1"/>
  <c r="T542" i="1" s="1"/>
  <c r="AH542" i="1"/>
  <c r="AI542" i="1"/>
  <c r="AJ542" i="1"/>
  <c r="CX542" i="1" s="1"/>
  <c r="W542" i="1" s="1"/>
  <c r="CR542" i="1"/>
  <c r="Q542" i="1" s="1"/>
  <c r="CS542" i="1"/>
  <c r="CT542" i="1"/>
  <c r="CV542" i="1"/>
  <c r="U542" i="1" s="1"/>
  <c r="CW542" i="1"/>
  <c r="V542" i="1" s="1"/>
  <c r="FR542" i="1"/>
  <c r="GL542" i="1"/>
  <c r="GN542" i="1"/>
  <c r="GO542" i="1"/>
  <c r="GV542" i="1"/>
  <c r="GX542" i="1"/>
  <c r="C543" i="1"/>
  <c r="D543" i="1"/>
  <c r="I543" i="1"/>
  <c r="T543" i="1"/>
  <c r="W543" i="1"/>
  <c r="AC543" i="1"/>
  <c r="AD543" i="1"/>
  <c r="AE543" i="1"/>
  <c r="AF543" i="1"/>
  <c r="AG543" i="1"/>
  <c r="AH543" i="1"/>
  <c r="CV543" i="1" s="1"/>
  <c r="U543" i="1" s="1"/>
  <c r="AI543" i="1"/>
  <c r="AJ543" i="1"/>
  <c r="CQ543" i="1"/>
  <c r="P543" i="1" s="1"/>
  <c r="CR543" i="1"/>
  <c r="Q543" i="1" s="1"/>
  <c r="CS543" i="1"/>
  <c r="R543" i="1" s="1"/>
  <c r="CT543" i="1"/>
  <c r="S543" i="1" s="1"/>
  <c r="CU543" i="1"/>
  <c r="CW543" i="1"/>
  <c r="V543" i="1" s="1"/>
  <c r="CX543" i="1"/>
  <c r="FR543" i="1"/>
  <c r="GK543" i="1"/>
  <c r="GL543" i="1"/>
  <c r="GN543" i="1"/>
  <c r="GO543" i="1"/>
  <c r="GV543" i="1"/>
  <c r="GX543" i="1"/>
  <c r="C544" i="1"/>
  <c r="D544" i="1"/>
  <c r="I544" i="1"/>
  <c r="T544" i="1"/>
  <c r="AC544" i="1"/>
  <c r="AE544" i="1"/>
  <c r="CS544" i="1" s="1"/>
  <c r="R544" i="1" s="1"/>
  <c r="GK544" i="1" s="1"/>
  <c r="AF544" i="1"/>
  <c r="AG544" i="1"/>
  <c r="AH544" i="1"/>
  <c r="AI544" i="1"/>
  <c r="CW544" i="1" s="1"/>
  <c r="V544" i="1" s="1"/>
  <c r="AJ544" i="1"/>
  <c r="CQ544" i="1"/>
  <c r="P544" i="1" s="1"/>
  <c r="CT544" i="1"/>
  <c r="S544" i="1" s="1"/>
  <c r="CU544" i="1"/>
  <c r="CV544" i="1"/>
  <c r="U544" i="1" s="1"/>
  <c r="CX544" i="1"/>
  <c r="W544" i="1" s="1"/>
  <c r="CY544" i="1"/>
  <c r="X544" i="1" s="1"/>
  <c r="CZ544" i="1"/>
  <c r="Y544" i="1" s="1"/>
  <c r="FR544" i="1"/>
  <c r="GL544" i="1"/>
  <c r="GN544" i="1"/>
  <c r="GO544" i="1"/>
  <c r="GV544" i="1"/>
  <c r="GX544" i="1" s="1"/>
  <c r="C545" i="1"/>
  <c r="D545" i="1"/>
  <c r="I545" i="1"/>
  <c r="CX184" i="3" s="1"/>
  <c r="R545" i="1"/>
  <c r="GK545" i="1" s="1"/>
  <c r="U545" i="1"/>
  <c r="AB545" i="1"/>
  <c r="AC545" i="1"/>
  <c r="AE545" i="1"/>
  <c r="AD545" i="1" s="1"/>
  <c r="AF545" i="1"/>
  <c r="CT545" i="1" s="1"/>
  <c r="S545" i="1" s="1"/>
  <c r="CY545" i="1" s="1"/>
  <c r="X545" i="1" s="1"/>
  <c r="AG545" i="1"/>
  <c r="AH545" i="1"/>
  <c r="AI545" i="1"/>
  <c r="AJ545" i="1"/>
  <c r="CX545" i="1" s="1"/>
  <c r="W545" i="1" s="1"/>
  <c r="CQ545" i="1"/>
  <c r="P545" i="1" s="1"/>
  <c r="CR545" i="1"/>
  <c r="Q545" i="1" s="1"/>
  <c r="CS545" i="1"/>
  <c r="CU545" i="1"/>
  <c r="T545" i="1" s="1"/>
  <c r="CV545" i="1"/>
  <c r="CW545" i="1"/>
  <c r="V545" i="1" s="1"/>
  <c r="FR545" i="1"/>
  <c r="GL545" i="1"/>
  <c r="GN545" i="1"/>
  <c r="GO545" i="1"/>
  <c r="GV545" i="1"/>
  <c r="GX545" i="1" s="1"/>
  <c r="C546" i="1"/>
  <c r="D546" i="1"/>
  <c r="P546" i="1"/>
  <c r="W546" i="1"/>
  <c r="AC546" i="1"/>
  <c r="AD546" i="1"/>
  <c r="AE546" i="1"/>
  <c r="AF546" i="1"/>
  <c r="AG546" i="1"/>
  <c r="AH546" i="1"/>
  <c r="CV546" i="1" s="1"/>
  <c r="U546" i="1" s="1"/>
  <c r="AI546" i="1"/>
  <c r="AJ546" i="1"/>
  <c r="CQ546" i="1"/>
  <c r="CR546" i="1"/>
  <c r="Q546" i="1" s="1"/>
  <c r="CS546" i="1"/>
  <c r="R546" i="1" s="1"/>
  <c r="GK546" i="1" s="1"/>
  <c r="CT546" i="1"/>
  <c r="S546" i="1" s="1"/>
  <c r="CU546" i="1"/>
  <c r="T546" i="1" s="1"/>
  <c r="CW546" i="1"/>
  <c r="V546" i="1" s="1"/>
  <c r="CX546" i="1"/>
  <c r="FR546" i="1"/>
  <c r="GL546" i="1"/>
  <c r="GN546" i="1"/>
  <c r="GO546" i="1"/>
  <c r="GV546" i="1"/>
  <c r="GX546" i="1"/>
  <c r="B548" i="1"/>
  <c r="B536" i="1" s="1"/>
  <c r="C548" i="1"/>
  <c r="C536" i="1" s="1"/>
  <c r="D548" i="1"/>
  <c r="F548" i="1"/>
  <c r="G548" i="1"/>
  <c r="G536" i="1" s="1"/>
  <c r="AO548" i="1"/>
  <c r="AQ548" i="1"/>
  <c r="BB548" i="1"/>
  <c r="BB536" i="1" s="1"/>
  <c r="BX548" i="1"/>
  <c r="BZ548" i="1"/>
  <c r="CK548" i="1"/>
  <c r="CL548" i="1"/>
  <c r="F552" i="1"/>
  <c r="F561" i="1"/>
  <c r="D577" i="1"/>
  <c r="C579" i="1"/>
  <c r="E579" i="1"/>
  <c r="G579" i="1"/>
  <c r="Z579" i="1"/>
  <c r="AA579" i="1"/>
  <c r="AM579" i="1"/>
  <c r="AN579" i="1"/>
  <c r="AO579" i="1"/>
  <c r="BD579" i="1"/>
  <c r="BE579" i="1"/>
  <c r="BF579" i="1"/>
  <c r="BG579" i="1"/>
  <c r="BH579" i="1"/>
  <c r="BI579" i="1"/>
  <c r="BJ579" i="1"/>
  <c r="BK579" i="1"/>
  <c r="BL579" i="1"/>
  <c r="BM579" i="1"/>
  <c r="BN579" i="1"/>
  <c r="BO579" i="1"/>
  <c r="BP579" i="1"/>
  <c r="BQ579" i="1"/>
  <c r="BR579" i="1"/>
  <c r="BS579" i="1"/>
  <c r="BT579" i="1"/>
  <c r="BU579" i="1"/>
  <c r="BV579" i="1"/>
  <c r="BW579" i="1"/>
  <c r="CM579" i="1"/>
  <c r="CN579" i="1"/>
  <c r="CO579" i="1"/>
  <c r="CP579" i="1"/>
  <c r="CQ579" i="1"/>
  <c r="CR579" i="1"/>
  <c r="CS579" i="1"/>
  <c r="CT579" i="1"/>
  <c r="CU579" i="1"/>
  <c r="CV579" i="1"/>
  <c r="CW579" i="1"/>
  <c r="CX579" i="1"/>
  <c r="CY579" i="1"/>
  <c r="CZ579" i="1"/>
  <c r="DA579" i="1"/>
  <c r="DB579" i="1"/>
  <c r="DC579" i="1"/>
  <c r="DD579" i="1"/>
  <c r="DE579" i="1"/>
  <c r="DF579" i="1"/>
  <c r="DG579" i="1"/>
  <c r="DH579" i="1"/>
  <c r="DI579" i="1"/>
  <c r="DJ579" i="1"/>
  <c r="DK579" i="1"/>
  <c r="DL579" i="1"/>
  <c r="DM579" i="1"/>
  <c r="DN579" i="1"/>
  <c r="DO579" i="1"/>
  <c r="DP579" i="1"/>
  <c r="DQ579" i="1"/>
  <c r="DR579" i="1"/>
  <c r="DS579" i="1"/>
  <c r="DT579" i="1"/>
  <c r="DU579" i="1"/>
  <c r="DV579" i="1"/>
  <c r="DW579" i="1"/>
  <c r="DX579" i="1"/>
  <c r="DY579" i="1"/>
  <c r="DZ579" i="1"/>
  <c r="EA579" i="1"/>
  <c r="EB579" i="1"/>
  <c r="EC579" i="1"/>
  <c r="ED579" i="1"/>
  <c r="EE579" i="1"/>
  <c r="EF579" i="1"/>
  <c r="EG579" i="1"/>
  <c r="EH579" i="1"/>
  <c r="EI579" i="1"/>
  <c r="EJ579" i="1"/>
  <c r="EK579" i="1"/>
  <c r="EL579" i="1"/>
  <c r="EM579" i="1"/>
  <c r="EN579" i="1"/>
  <c r="EO579" i="1"/>
  <c r="EP579" i="1"/>
  <c r="EQ579" i="1"/>
  <c r="ER579" i="1"/>
  <c r="ES579" i="1"/>
  <c r="ET579" i="1"/>
  <c r="EU579" i="1"/>
  <c r="EV579" i="1"/>
  <c r="EW579" i="1"/>
  <c r="EX579" i="1"/>
  <c r="EY579" i="1"/>
  <c r="EZ579" i="1"/>
  <c r="FA579" i="1"/>
  <c r="FB579" i="1"/>
  <c r="FC579" i="1"/>
  <c r="FD579" i="1"/>
  <c r="FE579" i="1"/>
  <c r="FF579" i="1"/>
  <c r="FG579" i="1"/>
  <c r="FH579" i="1"/>
  <c r="FI579" i="1"/>
  <c r="FJ579" i="1"/>
  <c r="FK579" i="1"/>
  <c r="FL579" i="1"/>
  <c r="FM579" i="1"/>
  <c r="FN579" i="1"/>
  <c r="FO579" i="1"/>
  <c r="FP579" i="1"/>
  <c r="FQ579" i="1"/>
  <c r="FR579" i="1"/>
  <c r="FS579" i="1"/>
  <c r="FT579" i="1"/>
  <c r="FU579" i="1"/>
  <c r="FV579" i="1"/>
  <c r="FW579" i="1"/>
  <c r="FX579" i="1"/>
  <c r="FY579" i="1"/>
  <c r="FZ579" i="1"/>
  <c r="GA579" i="1"/>
  <c r="GB579" i="1"/>
  <c r="GC579" i="1"/>
  <c r="GD579" i="1"/>
  <c r="GE579" i="1"/>
  <c r="GF579" i="1"/>
  <c r="GG579" i="1"/>
  <c r="GH579" i="1"/>
  <c r="GI579" i="1"/>
  <c r="GJ579" i="1"/>
  <c r="GK579" i="1"/>
  <c r="GL579" i="1"/>
  <c r="GM579" i="1"/>
  <c r="GN579" i="1"/>
  <c r="GO579" i="1"/>
  <c r="GP579" i="1"/>
  <c r="GQ579" i="1"/>
  <c r="GR579" i="1"/>
  <c r="GS579" i="1"/>
  <c r="GT579" i="1"/>
  <c r="GU579" i="1"/>
  <c r="GV579" i="1"/>
  <c r="GW579" i="1"/>
  <c r="GX579" i="1"/>
  <c r="C581" i="1"/>
  <c r="D581" i="1"/>
  <c r="AC581" i="1"/>
  <c r="AD581" i="1"/>
  <c r="AE581" i="1"/>
  <c r="AF581" i="1"/>
  <c r="AG581" i="1"/>
  <c r="CU581" i="1" s="1"/>
  <c r="T581" i="1" s="1"/>
  <c r="AH581" i="1"/>
  <c r="CV581" i="1" s="1"/>
  <c r="U581" i="1" s="1"/>
  <c r="AI581" i="1"/>
  <c r="AJ581" i="1"/>
  <c r="CR581" i="1"/>
  <c r="Q581" i="1" s="1"/>
  <c r="CS581" i="1"/>
  <c r="R581" i="1" s="1"/>
  <c r="GK581" i="1" s="1"/>
  <c r="CT581" i="1"/>
  <c r="S581" i="1" s="1"/>
  <c r="CW581" i="1"/>
  <c r="V581" i="1" s="1"/>
  <c r="CX581" i="1"/>
  <c r="W581" i="1" s="1"/>
  <c r="CY581" i="1"/>
  <c r="X581" i="1" s="1"/>
  <c r="FR581" i="1"/>
  <c r="GL581" i="1"/>
  <c r="GN581" i="1"/>
  <c r="GO581" i="1"/>
  <c r="CC590" i="1" s="1"/>
  <c r="GV581" i="1"/>
  <c r="GX581" i="1"/>
  <c r="C582" i="1"/>
  <c r="D582" i="1"/>
  <c r="R582" i="1"/>
  <c r="GK582" i="1" s="1"/>
  <c r="AB582" i="1"/>
  <c r="AC582" i="1"/>
  <c r="AE582" i="1"/>
  <c r="AD582" i="1" s="1"/>
  <c r="AF582" i="1"/>
  <c r="CT582" i="1" s="1"/>
  <c r="S582" i="1" s="1"/>
  <c r="CY582" i="1" s="1"/>
  <c r="X582" i="1" s="1"/>
  <c r="AG582" i="1"/>
  <c r="AH582" i="1"/>
  <c r="AI582" i="1"/>
  <c r="AJ582" i="1"/>
  <c r="CX582" i="1" s="1"/>
  <c r="W582" i="1" s="1"/>
  <c r="CQ582" i="1"/>
  <c r="P582" i="1" s="1"/>
  <c r="CR582" i="1"/>
  <c r="Q582" i="1" s="1"/>
  <c r="CS582" i="1"/>
  <c r="CU582" i="1"/>
  <c r="T582" i="1" s="1"/>
  <c r="CV582" i="1"/>
  <c r="U582" i="1" s="1"/>
  <c r="CW582" i="1"/>
  <c r="V582" i="1" s="1"/>
  <c r="FR582" i="1"/>
  <c r="GL582" i="1"/>
  <c r="GN582" i="1"/>
  <c r="GO582" i="1"/>
  <c r="GV582" i="1"/>
  <c r="GX582" i="1"/>
  <c r="C583" i="1"/>
  <c r="D583" i="1"/>
  <c r="P583" i="1"/>
  <c r="W583" i="1"/>
  <c r="AC583" i="1"/>
  <c r="AD583" i="1"/>
  <c r="AE583" i="1"/>
  <c r="AF583" i="1"/>
  <c r="AG583" i="1"/>
  <c r="AH583" i="1"/>
  <c r="CV583" i="1" s="1"/>
  <c r="U583" i="1" s="1"/>
  <c r="AI583" i="1"/>
  <c r="AJ583" i="1"/>
  <c r="CQ583" i="1"/>
  <c r="CR583" i="1"/>
  <c r="Q583" i="1" s="1"/>
  <c r="CS583" i="1"/>
  <c r="R583" i="1" s="1"/>
  <c r="GK583" i="1" s="1"/>
  <c r="CT583" i="1"/>
  <c r="S583" i="1" s="1"/>
  <c r="CU583" i="1"/>
  <c r="T583" i="1" s="1"/>
  <c r="CW583" i="1"/>
  <c r="V583" i="1" s="1"/>
  <c r="CX583" i="1"/>
  <c r="FR583" i="1"/>
  <c r="GL583" i="1"/>
  <c r="GN583" i="1"/>
  <c r="GO583" i="1"/>
  <c r="GV583" i="1"/>
  <c r="GX583" i="1"/>
  <c r="C584" i="1"/>
  <c r="D584" i="1"/>
  <c r="U584" i="1"/>
  <c r="AC584" i="1"/>
  <c r="AE584" i="1"/>
  <c r="AF584" i="1"/>
  <c r="CT584" i="1" s="1"/>
  <c r="S584" i="1" s="1"/>
  <c r="CY584" i="1" s="1"/>
  <c r="X584" i="1" s="1"/>
  <c r="AG584" i="1"/>
  <c r="AH584" i="1"/>
  <c r="AI584" i="1"/>
  <c r="CW584" i="1" s="1"/>
  <c r="V584" i="1" s="1"/>
  <c r="AJ584" i="1"/>
  <c r="CX584" i="1" s="1"/>
  <c r="W584" i="1" s="1"/>
  <c r="CQ584" i="1"/>
  <c r="P584" i="1" s="1"/>
  <c r="CS584" i="1"/>
  <c r="R584" i="1" s="1"/>
  <c r="GK584" i="1" s="1"/>
  <c r="CU584" i="1"/>
  <c r="T584" i="1" s="1"/>
  <c r="CV584" i="1"/>
  <c r="FR584" i="1"/>
  <c r="BY590" i="1" s="1"/>
  <c r="GL584" i="1"/>
  <c r="GN584" i="1"/>
  <c r="GO584" i="1"/>
  <c r="GV584" i="1"/>
  <c r="GX584" i="1"/>
  <c r="C585" i="1"/>
  <c r="D585" i="1"/>
  <c r="S585" i="1"/>
  <c r="T585" i="1"/>
  <c r="AC585" i="1"/>
  <c r="AB585" i="1" s="1"/>
  <c r="AD585" i="1"/>
  <c r="AE585" i="1"/>
  <c r="AF585" i="1"/>
  <c r="AG585" i="1"/>
  <c r="CU585" i="1" s="1"/>
  <c r="AH585" i="1"/>
  <c r="CV585" i="1" s="1"/>
  <c r="U585" i="1" s="1"/>
  <c r="AI585" i="1"/>
  <c r="AJ585" i="1"/>
  <c r="CR585" i="1"/>
  <c r="Q585" i="1" s="1"/>
  <c r="CS585" i="1"/>
  <c r="R585" i="1" s="1"/>
  <c r="GK585" i="1" s="1"/>
  <c r="CT585" i="1"/>
  <c r="CW585" i="1"/>
  <c r="V585" i="1" s="1"/>
  <c r="CX585" i="1"/>
  <c r="W585" i="1" s="1"/>
  <c r="FR585" i="1"/>
  <c r="GL585" i="1"/>
  <c r="GN585" i="1"/>
  <c r="GO585" i="1"/>
  <c r="GV585" i="1"/>
  <c r="GX585" i="1"/>
  <c r="C586" i="1"/>
  <c r="D586" i="1"/>
  <c r="I586" i="1"/>
  <c r="P586" i="1"/>
  <c r="AC586" i="1"/>
  <c r="AE586" i="1"/>
  <c r="AF586" i="1"/>
  <c r="AG586" i="1"/>
  <c r="AH586" i="1"/>
  <c r="CV586" i="1" s="1"/>
  <c r="U586" i="1" s="1"/>
  <c r="AI586" i="1"/>
  <c r="CW586" i="1" s="1"/>
  <c r="V586" i="1" s="1"/>
  <c r="AJ586" i="1"/>
  <c r="CQ586" i="1"/>
  <c r="CT586" i="1"/>
  <c r="S586" i="1" s="1"/>
  <c r="CY586" i="1" s="1"/>
  <c r="X586" i="1" s="1"/>
  <c r="CU586" i="1"/>
  <c r="T586" i="1" s="1"/>
  <c r="CX586" i="1"/>
  <c r="W586" i="1" s="1"/>
  <c r="CZ586" i="1"/>
  <c r="Y586" i="1" s="1"/>
  <c r="FR586" i="1"/>
  <c r="GL586" i="1"/>
  <c r="GN586" i="1"/>
  <c r="GO586" i="1"/>
  <c r="GV586" i="1"/>
  <c r="GX586" i="1" s="1"/>
  <c r="C587" i="1"/>
  <c r="D587" i="1"/>
  <c r="I587" i="1"/>
  <c r="R587" i="1"/>
  <c r="GK587" i="1" s="1"/>
  <c r="AC587" i="1"/>
  <c r="AE587" i="1"/>
  <c r="AD587" i="1" s="1"/>
  <c r="AF587" i="1"/>
  <c r="AG587" i="1"/>
  <c r="AH587" i="1"/>
  <c r="AI587" i="1"/>
  <c r="CW587" i="1" s="1"/>
  <c r="V587" i="1" s="1"/>
  <c r="AJ587" i="1"/>
  <c r="CX587" i="1" s="1"/>
  <c r="W587" i="1" s="1"/>
  <c r="CQ587" i="1"/>
  <c r="P587" i="1" s="1"/>
  <c r="CS587" i="1"/>
  <c r="CU587" i="1"/>
  <c r="T587" i="1" s="1"/>
  <c r="CV587" i="1"/>
  <c r="U587" i="1" s="1"/>
  <c r="FR587" i="1"/>
  <c r="GL587" i="1"/>
  <c r="GN587" i="1"/>
  <c r="GO587" i="1"/>
  <c r="GV587" i="1"/>
  <c r="GX587" i="1" s="1"/>
  <c r="C588" i="1"/>
  <c r="D588" i="1"/>
  <c r="I588" i="1"/>
  <c r="AC588" i="1"/>
  <c r="AE588" i="1"/>
  <c r="AD588" i="1" s="1"/>
  <c r="AF588" i="1"/>
  <c r="AG588" i="1"/>
  <c r="CU588" i="1" s="1"/>
  <c r="AH588" i="1"/>
  <c r="AI588" i="1"/>
  <c r="AJ588" i="1"/>
  <c r="CR588" i="1"/>
  <c r="CS588" i="1"/>
  <c r="CT588" i="1"/>
  <c r="CV588" i="1"/>
  <c r="CW588" i="1"/>
  <c r="CX588" i="1"/>
  <c r="FR588" i="1"/>
  <c r="GL588" i="1"/>
  <c r="GN588" i="1"/>
  <c r="GO588" i="1"/>
  <c r="GV588" i="1"/>
  <c r="B590" i="1"/>
  <c r="B579" i="1" s="1"/>
  <c r="C590" i="1"/>
  <c r="D590" i="1"/>
  <c r="D579" i="1" s="1"/>
  <c r="F590" i="1"/>
  <c r="F579" i="1" s="1"/>
  <c r="G590" i="1"/>
  <c r="AO590" i="1"/>
  <c r="BX590" i="1"/>
  <c r="BX579" i="1" s="1"/>
  <c r="CK590" i="1"/>
  <c r="BB590" i="1" s="1"/>
  <c r="CL590" i="1"/>
  <c r="F594" i="1"/>
  <c r="D619" i="1"/>
  <c r="B621" i="1"/>
  <c r="E621" i="1"/>
  <c r="F621" i="1"/>
  <c r="Z621" i="1"/>
  <c r="AA621" i="1"/>
  <c r="AM621" i="1"/>
  <c r="AN621" i="1"/>
  <c r="BD621" i="1"/>
  <c r="BE621" i="1"/>
  <c r="BF621" i="1"/>
  <c r="BG621" i="1"/>
  <c r="BH621" i="1"/>
  <c r="BI621" i="1"/>
  <c r="BJ621" i="1"/>
  <c r="BK621" i="1"/>
  <c r="BL621" i="1"/>
  <c r="BM621" i="1"/>
  <c r="BN621" i="1"/>
  <c r="BO621" i="1"/>
  <c r="BP621" i="1"/>
  <c r="BQ621" i="1"/>
  <c r="BR621" i="1"/>
  <c r="BS621" i="1"/>
  <c r="BT621" i="1"/>
  <c r="BU621" i="1"/>
  <c r="BV621" i="1"/>
  <c r="BW621" i="1"/>
  <c r="BX621" i="1"/>
  <c r="CK621" i="1"/>
  <c r="CM621" i="1"/>
  <c r="CN621" i="1"/>
  <c r="CO621" i="1"/>
  <c r="CP621" i="1"/>
  <c r="CQ621" i="1"/>
  <c r="CR621" i="1"/>
  <c r="CS621" i="1"/>
  <c r="CT621" i="1"/>
  <c r="CU621" i="1"/>
  <c r="CV621" i="1"/>
  <c r="CW621" i="1"/>
  <c r="CX621" i="1"/>
  <c r="CY621" i="1"/>
  <c r="CZ621" i="1"/>
  <c r="DA621" i="1"/>
  <c r="DB621" i="1"/>
  <c r="DC621" i="1"/>
  <c r="DD621" i="1"/>
  <c r="DE621" i="1"/>
  <c r="DF621" i="1"/>
  <c r="DG621" i="1"/>
  <c r="DH621" i="1"/>
  <c r="DI621" i="1"/>
  <c r="DJ621" i="1"/>
  <c r="DK621" i="1"/>
  <c r="DL621" i="1"/>
  <c r="DM621" i="1"/>
  <c r="DN621" i="1"/>
  <c r="DO621" i="1"/>
  <c r="DP621" i="1"/>
  <c r="DQ621" i="1"/>
  <c r="DR621" i="1"/>
  <c r="DS621" i="1"/>
  <c r="DT621" i="1"/>
  <c r="DU621" i="1"/>
  <c r="DV621" i="1"/>
  <c r="DW621" i="1"/>
  <c r="DX621" i="1"/>
  <c r="DY621" i="1"/>
  <c r="DZ621" i="1"/>
  <c r="EA621" i="1"/>
  <c r="EB621" i="1"/>
  <c r="EC621" i="1"/>
  <c r="ED621" i="1"/>
  <c r="EE621" i="1"/>
  <c r="EF621" i="1"/>
  <c r="EG621" i="1"/>
  <c r="EH621" i="1"/>
  <c r="EI621" i="1"/>
  <c r="EJ621" i="1"/>
  <c r="EK621" i="1"/>
  <c r="EL621" i="1"/>
  <c r="EM621" i="1"/>
  <c r="EN621" i="1"/>
  <c r="EO621" i="1"/>
  <c r="EP621" i="1"/>
  <c r="EQ621" i="1"/>
  <c r="ER621" i="1"/>
  <c r="ES621" i="1"/>
  <c r="ET621" i="1"/>
  <c r="EU621" i="1"/>
  <c r="EV621" i="1"/>
  <c r="EW621" i="1"/>
  <c r="EX621" i="1"/>
  <c r="EY621" i="1"/>
  <c r="EZ621" i="1"/>
  <c r="FA621" i="1"/>
  <c r="FB621" i="1"/>
  <c r="FC621" i="1"/>
  <c r="FD621" i="1"/>
  <c r="FE621" i="1"/>
  <c r="FF621" i="1"/>
  <c r="FG621" i="1"/>
  <c r="FH621" i="1"/>
  <c r="FI621" i="1"/>
  <c r="FJ621" i="1"/>
  <c r="FK621" i="1"/>
  <c r="FL621" i="1"/>
  <c r="FM621" i="1"/>
  <c r="FN621" i="1"/>
  <c r="FO621" i="1"/>
  <c r="FP621" i="1"/>
  <c r="FQ621" i="1"/>
  <c r="FR621" i="1"/>
  <c r="FS621" i="1"/>
  <c r="FT621" i="1"/>
  <c r="FU621" i="1"/>
  <c r="FV621" i="1"/>
  <c r="FW621" i="1"/>
  <c r="FX621" i="1"/>
  <c r="FY621" i="1"/>
  <c r="FZ621" i="1"/>
  <c r="GA621" i="1"/>
  <c r="GB621" i="1"/>
  <c r="GC621" i="1"/>
  <c r="GD621" i="1"/>
  <c r="GE621" i="1"/>
  <c r="GF621" i="1"/>
  <c r="GG621" i="1"/>
  <c r="GH621" i="1"/>
  <c r="GI621" i="1"/>
  <c r="GJ621" i="1"/>
  <c r="GK621" i="1"/>
  <c r="GL621" i="1"/>
  <c r="GM621" i="1"/>
  <c r="GN621" i="1"/>
  <c r="GO621" i="1"/>
  <c r="GP621" i="1"/>
  <c r="GQ621" i="1"/>
  <c r="GR621" i="1"/>
  <c r="GS621" i="1"/>
  <c r="GT621" i="1"/>
  <c r="GU621" i="1"/>
  <c r="GV621" i="1"/>
  <c r="GW621" i="1"/>
  <c r="GX621" i="1"/>
  <c r="C623" i="1"/>
  <c r="D623" i="1"/>
  <c r="I623" i="1"/>
  <c r="CX207" i="3" s="1"/>
  <c r="R623" i="1"/>
  <c r="U623" i="1"/>
  <c r="AB623" i="1"/>
  <c r="AC623" i="1"/>
  <c r="AE623" i="1"/>
  <c r="AD623" i="1" s="1"/>
  <c r="AF623" i="1"/>
  <c r="CT623" i="1" s="1"/>
  <c r="S623" i="1" s="1"/>
  <c r="CZ623" i="1" s="1"/>
  <c r="Y623" i="1" s="1"/>
  <c r="AG623" i="1"/>
  <c r="AH623" i="1"/>
  <c r="AI623" i="1"/>
  <c r="AJ623" i="1"/>
  <c r="CX623" i="1" s="1"/>
  <c r="W623" i="1" s="1"/>
  <c r="CQ623" i="1"/>
  <c r="P623" i="1" s="1"/>
  <c r="CP623" i="1" s="1"/>
  <c r="O623" i="1" s="1"/>
  <c r="CR623" i="1"/>
  <c r="Q623" i="1" s="1"/>
  <c r="CS623" i="1"/>
  <c r="CU623" i="1"/>
  <c r="T623" i="1" s="1"/>
  <c r="CV623" i="1"/>
  <c r="CW623" i="1"/>
  <c r="V623" i="1" s="1"/>
  <c r="FR623" i="1"/>
  <c r="GL623" i="1"/>
  <c r="GN623" i="1"/>
  <c r="GO623" i="1"/>
  <c r="GV623" i="1"/>
  <c r="GX623" i="1" s="1"/>
  <c r="C624" i="1"/>
  <c r="D624" i="1"/>
  <c r="P624" i="1"/>
  <c r="AC624" i="1"/>
  <c r="AD624" i="1"/>
  <c r="AE624" i="1"/>
  <c r="AF624" i="1"/>
  <c r="AG624" i="1"/>
  <c r="AH624" i="1"/>
  <c r="CV624" i="1" s="1"/>
  <c r="U624" i="1" s="1"/>
  <c r="AI624" i="1"/>
  <c r="AJ624" i="1"/>
  <c r="CQ624" i="1"/>
  <c r="CR624" i="1"/>
  <c r="Q624" i="1" s="1"/>
  <c r="CS624" i="1"/>
  <c r="R624" i="1" s="1"/>
  <c r="CT624" i="1"/>
  <c r="S624" i="1" s="1"/>
  <c r="CU624" i="1"/>
  <c r="T624" i="1" s="1"/>
  <c r="CW624" i="1"/>
  <c r="V624" i="1" s="1"/>
  <c r="CX624" i="1"/>
  <c r="W624" i="1" s="1"/>
  <c r="FR624" i="1"/>
  <c r="GK624" i="1"/>
  <c r="GL624" i="1"/>
  <c r="GN624" i="1"/>
  <c r="GO624" i="1"/>
  <c r="GV624" i="1"/>
  <c r="GX624" i="1"/>
  <c r="C625" i="1"/>
  <c r="D625" i="1"/>
  <c r="I625" i="1"/>
  <c r="T625" i="1"/>
  <c r="AC625" i="1"/>
  <c r="AB625" i="1" s="1"/>
  <c r="AD625" i="1"/>
  <c r="AE625" i="1"/>
  <c r="CS625" i="1" s="1"/>
  <c r="R625" i="1" s="1"/>
  <c r="GK625" i="1" s="1"/>
  <c r="AF625" i="1"/>
  <c r="AG625" i="1"/>
  <c r="AH625" i="1"/>
  <c r="AI625" i="1"/>
  <c r="CW625" i="1" s="1"/>
  <c r="V625" i="1" s="1"/>
  <c r="AJ625" i="1"/>
  <c r="CQ625" i="1"/>
  <c r="P625" i="1" s="1"/>
  <c r="CR625" i="1"/>
  <c r="Q625" i="1" s="1"/>
  <c r="CT625" i="1"/>
  <c r="S625" i="1" s="1"/>
  <c r="CU625" i="1"/>
  <c r="CV625" i="1"/>
  <c r="U625" i="1" s="1"/>
  <c r="CX625" i="1"/>
  <c r="W625" i="1" s="1"/>
  <c r="CY625" i="1"/>
  <c r="X625" i="1" s="1"/>
  <c r="CZ625" i="1"/>
  <c r="Y625" i="1" s="1"/>
  <c r="FR625" i="1"/>
  <c r="GL625" i="1"/>
  <c r="GN625" i="1"/>
  <c r="GO625" i="1"/>
  <c r="GV625" i="1"/>
  <c r="GX625" i="1" s="1"/>
  <c r="C626" i="1"/>
  <c r="D626" i="1"/>
  <c r="I626" i="1"/>
  <c r="AC626" i="1"/>
  <c r="AE626" i="1"/>
  <c r="AD626" i="1" s="1"/>
  <c r="AB626" i="1" s="1"/>
  <c r="AF626" i="1"/>
  <c r="CT626" i="1" s="1"/>
  <c r="AG626" i="1"/>
  <c r="AH626" i="1"/>
  <c r="AI626" i="1"/>
  <c r="AJ626" i="1"/>
  <c r="CX626" i="1" s="1"/>
  <c r="CQ626" i="1"/>
  <c r="CR626" i="1"/>
  <c r="Q626" i="1" s="1"/>
  <c r="CS626" i="1"/>
  <c r="CU626" i="1"/>
  <c r="CV626" i="1"/>
  <c r="CW626" i="1"/>
  <c r="V626" i="1" s="1"/>
  <c r="FR626" i="1"/>
  <c r="GL626" i="1"/>
  <c r="GN626" i="1"/>
  <c r="GO626" i="1"/>
  <c r="GV626" i="1"/>
  <c r="GX626" i="1"/>
  <c r="C627" i="1"/>
  <c r="D627" i="1"/>
  <c r="AC627" i="1"/>
  <c r="AD627" i="1"/>
  <c r="AE627" i="1"/>
  <c r="AF627" i="1"/>
  <c r="AG627" i="1"/>
  <c r="CU627" i="1" s="1"/>
  <c r="T627" i="1" s="1"/>
  <c r="AH627" i="1"/>
  <c r="CV627" i="1" s="1"/>
  <c r="U627" i="1" s="1"/>
  <c r="AI627" i="1"/>
  <c r="AJ627" i="1"/>
  <c r="CR627" i="1"/>
  <c r="Q627" i="1" s="1"/>
  <c r="CS627" i="1"/>
  <c r="R627" i="1" s="1"/>
  <c r="GK627" i="1" s="1"/>
  <c r="CT627" i="1"/>
  <c r="S627" i="1" s="1"/>
  <c r="CW627" i="1"/>
  <c r="V627" i="1" s="1"/>
  <c r="CX627" i="1"/>
  <c r="W627" i="1" s="1"/>
  <c r="FR627" i="1"/>
  <c r="GL627" i="1"/>
  <c r="GN627" i="1"/>
  <c r="GO627" i="1"/>
  <c r="GV627" i="1"/>
  <c r="GX627" i="1"/>
  <c r="C628" i="1"/>
  <c r="D628" i="1"/>
  <c r="I628" i="1"/>
  <c r="CX220" i="3" s="1"/>
  <c r="P628" i="1"/>
  <c r="T628" i="1"/>
  <c r="U628" i="1"/>
  <c r="AC628" i="1"/>
  <c r="AE628" i="1"/>
  <c r="AF628" i="1"/>
  <c r="AG628" i="1"/>
  <c r="AH628" i="1"/>
  <c r="CV628" i="1" s="1"/>
  <c r="AI628" i="1"/>
  <c r="CW628" i="1" s="1"/>
  <c r="V628" i="1" s="1"/>
  <c r="AJ628" i="1"/>
  <c r="CQ628" i="1"/>
  <c r="CT628" i="1"/>
  <c r="S628" i="1" s="1"/>
  <c r="CU628" i="1"/>
  <c r="CX628" i="1"/>
  <c r="W628" i="1" s="1"/>
  <c r="FR628" i="1"/>
  <c r="GL628" i="1"/>
  <c r="GN628" i="1"/>
  <c r="GO628" i="1"/>
  <c r="GV628" i="1"/>
  <c r="GX628" i="1" s="1"/>
  <c r="C629" i="1"/>
  <c r="D629" i="1"/>
  <c r="R629" i="1"/>
  <c r="V629" i="1"/>
  <c r="AB629" i="1"/>
  <c r="AC629" i="1"/>
  <c r="CQ629" i="1" s="1"/>
  <c r="P629" i="1" s="1"/>
  <c r="AE629" i="1"/>
  <c r="AD629" i="1" s="1"/>
  <c r="AF629" i="1"/>
  <c r="AG629" i="1"/>
  <c r="CU629" i="1" s="1"/>
  <c r="T629" i="1" s="1"/>
  <c r="AH629" i="1"/>
  <c r="AI629" i="1"/>
  <c r="AJ629" i="1"/>
  <c r="CX629" i="1" s="1"/>
  <c r="W629" i="1" s="1"/>
  <c r="CP629" i="1"/>
  <c r="O629" i="1" s="1"/>
  <c r="CR629" i="1"/>
  <c r="Q629" i="1" s="1"/>
  <c r="CS629" i="1"/>
  <c r="CT629" i="1"/>
  <c r="S629" i="1" s="1"/>
  <c r="CV629" i="1"/>
  <c r="U629" i="1" s="1"/>
  <c r="CW629" i="1"/>
  <c r="FR629" i="1"/>
  <c r="GK629" i="1"/>
  <c r="GL629" i="1"/>
  <c r="GN629" i="1"/>
  <c r="GO629" i="1"/>
  <c r="GV629" i="1"/>
  <c r="GX629" i="1"/>
  <c r="C630" i="1"/>
  <c r="D630" i="1"/>
  <c r="P630" i="1"/>
  <c r="T630" i="1"/>
  <c r="AC630" i="1"/>
  <c r="AD630" i="1"/>
  <c r="AE630" i="1"/>
  <c r="CS630" i="1" s="1"/>
  <c r="R630" i="1" s="1"/>
  <c r="GK630" i="1" s="1"/>
  <c r="AF630" i="1"/>
  <c r="AG630" i="1"/>
  <c r="AH630" i="1"/>
  <c r="CV630" i="1" s="1"/>
  <c r="U630" i="1" s="1"/>
  <c r="AI630" i="1"/>
  <c r="CW630" i="1" s="1"/>
  <c r="V630" i="1" s="1"/>
  <c r="AJ630" i="1"/>
  <c r="CQ630" i="1"/>
  <c r="CR630" i="1"/>
  <c r="Q630" i="1" s="1"/>
  <c r="CT630" i="1"/>
  <c r="S630" i="1" s="1"/>
  <c r="CZ630" i="1" s="1"/>
  <c r="Y630" i="1" s="1"/>
  <c r="CU630" i="1"/>
  <c r="CX630" i="1"/>
  <c r="W630" i="1" s="1"/>
  <c r="CY630" i="1"/>
  <c r="X630" i="1" s="1"/>
  <c r="FR630" i="1"/>
  <c r="GL630" i="1"/>
  <c r="GN630" i="1"/>
  <c r="GO630" i="1"/>
  <c r="GV630" i="1"/>
  <c r="GX630" i="1" s="1"/>
  <c r="C631" i="1"/>
  <c r="D631" i="1"/>
  <c r="I631" i="1"/>
  <c r="V631" i="1"/>
  <c r="AC631" i="1"/>
  <c r="AE631" i="1"/>
  <c r="AF631" i="1"/>
  <c r="CT631" i="1" s="1"/>
  <c r="S631" i="1" s="1"/>
  <c r="AG631" i="1"/>
  <c r="AH631" i="1"/>
  <c r="AI631" i="1"/>
  <c r="CW631" i="1" s="1"/>
  <c r="AJ631" i="1"/>
  <c r="CX631" i="1" s="1"/>
  <c r="W631" i="1" s="1"/>
  <c r="CQ631" i="1"/>
  <c r="CU631" i="1"/>
  <c r="T631" i="1" s="1"/>
  <c r="CV631" i="1"/>
  <c r="FR631" i="1"/>
  <c r="GL631" i="1"/>
  <c r="GN631" i="1"/>
  <c r="GO631" i="1"/>
  <c r="GV631" i="1"/>
  <c r="C632" i="1"/>
  <c r="D632" i="1"/>
  <c r="I632" i="1"/>
  <c r="R632" i="1"/>
  <c r="S632" i="1"/>
  <c r="AB632" i="1"/>
  <c r="AC632" i="1"/>
  <c r="CQ632" i="1" s="1"/>
  <c r="P632" i="1" s="1"/>
  <c r="AE632" i="1"/>
  <c r="AD632" i="1" s="1"/>
  <c r="AF632" i="1"/>
  <c r="AG632" i="1"/>
  <c r="CU632" i="1" s="1"/>
  <c r="T632" i="1" s="1"/>
  <c r="AH632" i="1"/>
  <c r="AI632" i="1"/>
  <c r="AJ632" i="1"/>
  <c r="CX632" i="1" s="1"/>
  <c r="W632" i="1" s="1"/>
  <c r="CR632" i="1"/>
  <c r="Q632" i="1" s="1"/>
  <c r="CS632" i="1"/>
  <c r="CT632" i="1"/>
  <c r="CV632" i="1"/>
  <c r="U632" i="1" s="1"/>
  <c r="CW632" i="1"/>
  <c r="V632" i="1" s="1"/>
  <c r="FR632" i="1"/>
  <c r="GK632" i="1"/>
  <c r="GL632" i="1"/>
  <c r="GN632" i="1"/>
  <c r="GO632" i="1"/>
  <c r="GV632" i="1"/>
  <c r="GX632" i="1"/>
  <c r="C633" i="1"/>
  <c r="D633" i="1"/>
  <c r="P633" i="1"/>
  <c r="AC633" i="1"/>
  <c r="AE633" i="1"/>
  <c r="AF633" i="1"/>
  <c r="AG633" i="1"/>
  <c r="AH633" i="1"/>
  <c r="CV633" i="1" s="1"/>
  <c r="U633" i="1" s="1"/>
  <c r="AI633" i="1"/>
  <c r="CW633" i="1" s="1"/>
  <c r="V633" i="1" s="1"/>
  <c r="AJ633" i="1"/>
  <c r="CQ633" i="1"/>
  <c r="CT633" i="1"/>
  <c r="S633" i="1" s="1"/>
  <c r="CY633" i="1" s="1"/>
  <c r="X633" i="1" s="1"/>
  <c r="CU633" i="1"/>
  <c r="T633" i="1" s="1"/>
  <c r="CX633" i="1"/>
  <c r="W633" i="1" s="1"/>
  <c r="CZ633" i="1"/>
  <c r="Y633" i="1" s="1"/>
  <c r="FR633" i="1"/>
  <c r="GL633" i="1"/>
  <c r="GN633" i="1"/>
  <c r="GO633" i="1"/>
  <c r="GV633" i="1"/>
  <c r="GX633" i="1" s="1"/>
  <c r="B635" i="1"/>
  <c r="C635" i="1"/>
  <c r="C621" i="1" s="1"/>
  <c r="D635" i="1"/>
  <c r="D621" i="1" s="1"/>
  <c r="F635" i="1"/>
  <c r="G635" i="1"/>
  <c r="G621" i="1" s="1"/>
  <c r="BB635" i="1"/>
  <c r="BB621" i="1" s="1"/>
  <c r="BC635" i="1"/>
  <c r="BX635" i="1"/>
  <c r="CK635" i="1"/>
  <c r="CL635" i="1"/>
  <c r="CL621" i="1" s="1"/>
  <c r="F648" i="1"/>
  <c r="D664" i="1"/>
  <c r="B666" i="1"/>
  <c r="E666" i="1"/>
  <c r="F666" i="1"/>
  <c r="G666" i="1"/>
  <c r="Z666" i="1"/>
  <c r="AA666" i="1"/>
  <c r="AH666" i="1"/>
  <c r="AM666" i="1"/>
  <c r="AN666" i="1"/>
  <c r="BB666" i="1"/>
  <c r="BD666" i="1"/>
  <c r="BE666" i="1"/>
  <c r="BF666" i="1"/>
  <c r="BG666" i="1"/>
  <c r="BH666" i="1"/>
  <c r="BI666" i="1"/>
  <c r="BJ666" i="1"/>
  <c r="BK666" i="1"/>
  <c r="BL666" i="1"/>
  <c r="BM666" i="1"/>
  <c r="BN666" i="1"/>
  <c r="BO666" i="1"/>
  <c r="BP666" i="1"/>
  <c r="BQ666" i="1"/>
  <c r="BR666" i="1"/>
  <c r="BS666" i="1"/>
  <c r="BT666" i="1"/>
  <c r="BU666" i="1"/>
  <c r="BV666" i="1"/>
  <c r="BW666" i="1"/>
  <c r="CL666" i="1"/>
  <c r="CM666" i="1"/>
  <c r="CN666" i="1"/>
  <c r="CO666" i="1"/>
  <c r="CP666" i="1"/>
  <c r="CQ666" i="1"/>
  <c r="CR666" i="1"/>
  <c r="CS666" i="1"/>
  <c r="CT666" i="1"/>
  <c r="CU666" i="1"/>
  <c r="CV666" i="1"/>
  <c r="CW666" i="1"/>
  <c r="CX666" i="1"/>
  <c r="CY666" i="1"/>
  <c r="CZ666" i="1"/>
  <c r="DA666" i="1"/>
  <c r="DB666" i="1"/>
  <c r="DC666" i="1"/>
  <c r="DD666" i="1"/>
  <c r="DE666" i="1"/>
  <c r="DF666" i="1"/>
  <c r="DG666" i="1"/>
  <c r="DH666" i="1"/>
  <c r="DI666" i="1"/>
  <c r="DJ666" i="1"/>
  <c r="DK666" i="1"/>
  <c r="DL666" i="1"/>
  <c r="DM666" i="1"/>
  <c r="DN666" i="1"/>
  <c r="DO666" i="1"/>
  <c r="DP666" i="1"/>
  <c r="DQ666" i="1"/>
  <c r="DR666" i="1"/>
  <c r="DS666" i="1"/>
  <c r="DT666" i="1"/>
  <c r="DU666" i="1"/>
  <c r="DV666" i="1"/>
  <c r="DW666" i="1"/>
  <c r="DX666" i="1"/>
  <c r="DY666" i="1"/>
  <c r="DZ666" i="1"/>
  <c r="EA666" i="1"/>
  <c r="EB666" i="1"/>
  <c r="EC666" i="1"/>
  <c r="ED666" i="1"/>
  <c r="EE666" i="1"/>
  <c r="EF666" i="1"/>
  <c r="EG666" i="1"/>
  <c r="EH666" i="1"/>
  <c r="EI666" i="1"/>
  <c r="EJ666" i="1"/>
  <c r="EK666" i="1"/>
  <c r="EL666" i="1"/>
  <c r="EM666" i="1"/>
  <c r="EN666" i="1"/>
  <c r="EO666" i="1"/>
  <c r="EP666" i="1"/>
  <c r="EQ666" i="1"/>
  <c r="ER666" i="1"/>
  <c r="ES666" i="1"/>
  <c r="ET666" i="1"/>
  <c r="EU666" i="1"/>
  <c r="EV666" i="1"/>
  <c r="EW666" i="1"/>
  <c r="EX666" i="1"/>
  <c r="EY666" i="1"/>
  <c r="EZ666" i="1"/>
  <c r="FA666" i="1"/>
  <c r="FB666" i="1"/>
  <c r="FC666" i="1"/>
  <c r="FD666" i="1"/>
  <c r="FE666" i="1"/>
  <c r="FF666" i="1"/>
  <c r="FG666" i="1"/>
  <c r="FH666" i="1"/>
  <c r="FI666" i="1"/>
  <c r="FJ666" i="1"/>
  <c r="FK666" i="1"/>
  <c r="FL666" i="1"/>
  <c r="FM666" i="1"/>
  <c r="FN666" i="1"/>
  <c r="FO666" i="1"/>
  <c r="FP666" i="1"/>
  <c r="FQ666" i="1"/>
  <c r="FR666" i="1"/>
  <c r="FS666" i="1"/>
  <c r="FT666" i="1"/>
  <c r="FU666" i="1"/>
  <c r="FV666" i="1"/>
  <c r="FW666" i="1"/>
  <c r="FX666" i="1"/>
  <c r="FY666" i="1"/>
  <c r="FZ666" i="1"/>
  <c r="GA666" i="1"/>
  <c r="GB666" i="1"/>
  <c r="GC666" i="1"/>
  <c r="GD666" i="1"/>
  <c r="GE666" i="1"/>
  <c r="GF666" i="1"/>
  <c r="GG666" i="1"/>
  <c r="GH666" i="1"/>
  <c r="GI666" i="1"/>
  <c r="GJ666" i="1"/>
  <c r="GK666" i="1"/>
  <c r="GL666" i="1"/>
  <c r="GM666" i="1"/>
  <c r="GN666" i="1"/>
  <c r="GO666" i="1"/>
  <c r="GP666" i="1"/>
  <c r="GQ666" i="1"/>
  <c r="GR666" i="1"/>
  <c r="GS666" i="1"/>
  <c r="GT666" i="1"/>
  <c r="GU666" i="1"/>
  <c r="GV666" i="1"/>
  <c r="GW666" i="1"/>
  <c r="GX666" i="1"/>
  <c r="C668" i="1"/>
  <c r="D668" i="1"/>
  <c r="Q668" i="1"/>
  <c r="U668" i="1"/>
  <c r="AH673" i="1" s="1"/>
  <c r="U673" i="1" s="1"/>
  <c r="U666" i="1" s="1"/>
  <c r="W668" i="1"/>
  <c r="AC668" i="1"/>
  <c r="AB668" i="1" s="1"/>
  <c r="AD668" i="1"/>
  <c r="AE668" i="1"/>
  <c r="CS668" i="1" s="1"/>
  <c r="R668" i="1" s="1"/>
  <c r="AF668" i="1"/>
  <c r="AG668" i="1"/>
  <c r="AH668" i="1"/>
  <c r="AI668" i="1"/>
  <c r="CW668" i="1" s="1"/>
  <c r="V668" i="1" s="1"/>
  <c r="AJ668" i="1"/>
  <c r="CR668" i="1"/>
  <c r="CT668" i="1"/>
  <c r="S668" i="1" s="1"/>
  <c r="CU668" i="1"/>
  <c r="T668" i="1" s="1"/>
  <c r="CV668" i="1"/>
  <c r="CX668" i="1"/>
  <c r="CZ668" i="1"/>
  <c r="Y668" i="1" s="1"/>
  <c r="FR668" i="1"/>
  <c r="GK668" i="1"/>
  <c r="GL668" i="1"/>
  <c r="GN668" i="1"/>
  <c r="GO668" i="1"/>
  <c r="GV668" i="1"/>
  <c r="GX668" i="1" s="1"/>
  <c r="CJ673" i="1" s="1"/>
  <c r="C669" i="1"/>
  <c r="D669" i="1"/>
  <c r="I669" i="1"/>
  <c r="CX239" i="3" s="1"/>
  <c r="U669" i="1"/>
  <c r="AB669" i="1"/>
  <c r="AC669" i="1"/>
  <c r="AE669" i="1"/>
  <c r="AD669" i="1" s="1"/>
  <c r="AF669" i="1"/>
  <c r="CT669" i="1" s="1"/>
  <c r="S669" i="1" s="1"/>
  <c r="CY669" i="1" s="1"/>
  <c r="X669" i="1" s="1"/>
  <c r="AG669" i="1"/>
  <c r="AH669" i="1"/>
  <c r="AI669" i="1"/>
  <c r="CW669" i="1" s="1"/>
  <c r="V669" i="1" s="1"/>
  <c r="AJ669" i="1"/>
  <c r="CX669" i="1" s="1"/>
  <c r="W669" i="1" s="1"/>
  <c r="CQ669" i="1"/>
  <c r="P669" i="1" s="1"/>
  <c r="CS669" i="1"/>
  <c r="R669" i="1" s="1"/>
  <c r="CU669" i="1"/>
  <c r="T669" i="1" s="1"/>
  <c r="CV669" i="1"/>
  <c r="CZ669" i="1"/>
  <c r="Y669" i="1" s="1"/>
  <c r="FR669" i="1"/>
  <c r="GL669" i="1"/>
  <c r="GN669" i="1"/>
  <c r="GO669" i="1"/>
  <c r="GV669" i="1"/>
  <c r="GX669" i="1"/>
  <c r="C670" i="1"/>
  <c r="D670" i="1"/>
  <c r="R670" i="1"/>
  <c r="GK670" i="1" s="1"/>
  <c r="V670" i="1"/>
  <c r="W670" i="1"/>
  <c r="AC670" i="1"/>
  <c r="AD670" i="1"/>
  <c r="AE670" i="1"/>
  <c r="AF670" i="1"/>
  <c r="AG670" i="1"/>
  <c r="CU670" i="1" s="1"/>
  <c r="T670" i="1" s="1"/>
  <c r="AH670" i="1"/>
  <c r="CV670" i="1" s="1"/>
  <c r="U670" i="1" s="1"/>
  <c r="AI670" i="1"/>
  <c r="AJ670" i="1"/>
  <c r="CR670" i="1"/>
  <c r="Q670" i="1" s="1"/>
  <c r="CS670" i="1"/>
  <c r="CT670" i="1"/>
  <c r="S670" i="1" s="1"/>
  <c r="CZ670" i="1" s="1"/>
  <c r="Y670" i="1" s="1"/>
  <c r="CW670" i="1"/>
  <c r="CX670" i="1"/>
  <c r="CY670" i="1"/>
  <c r="X670" i="1" s="1"/>
  <c r="FR670" i="1"/>
  <c r="GL670" i="1"/>
  <c r="GN670" i="1"/>
  <c r="CB673" i="1" s="1"/>
  <c r="GO670" i="1"/>
  <c r="CC673" i="1" s="1"/>
  <c r="GV670" i="1"/>
  <c r="GX670" i="1"/>
  <c r="C671" i="1"/>
  <c r="D671" i="1"/>
  <c r="Q671" i="1"/>
  <c r="R671" i="1"/>
  <c r="GK671" i="1" s="1"/>
  <c r="V671" i="1"/>
  <c r="AC671" i="1"/>
  <c r="AD671" i="1"/>
  <c r="AB671" i="1" s="1"/>
  <c r="AE671" i="1"/>
  <c r="AF671" i="1"/>
  <c r="CT671" i="1" s="1"/>
  <c r="S671" i="1" s="1"/>
  <c r="CY671" i="1" s="1"/>
  <c r="X671" i="1" s="1"/>
  <c r="GP671" i="1" s="1"/>
  <c r="AG671" i="1"/>
  <c r="AH671" i="1"/>
  <c r="AI671" i="1"/>
  <c r="AJ671" i="1"/>
  <c r="CX671" i="1" s="1"/>
  <c r="W671" i="1" s="1"/>
  <c r="CQ671" i="1"/>
  <c r="P671" i="1" s="1"/>
  <c r="CP671" i="1" s="1"/>
  <c r="O671" i="1" s="1"/>
  <c r="CR671" i="1"/>
  <c r="CS671" i="1"/>
  <c r="CU671" i="1"/>
  <c r="T671" i="1" s="1"/>
  <c r="CV671" i="1"/>
  <c r="U671" i="1" s="1"/>
  <c r="CW671" i="1"/>
  <c r="CZ671" i="1"/>
  <c r="Y671" i="1" s="1"/>
  <c r="AL673" i="1" s="1"/>
  <c r="FR671" i="1"/>
  <c r="GL671" i="1"/>
  <c r="GN671" i="1"/>
  <c r="GO671" i="1"/>
  <c r="GV671" i="1"/>
  <c r="GX671" i="1"/>
  <c r="B673" i="1"/>
  <c r="C673" i="1"/>
  <c r="C666" i="1" s="1"/>
  <c r="D673" i="1"/>
  <c r="D666" i="1" s="1"/>
  <c r="F673" i="1"/>
  <c r="G673" i="1"/>
  <c r="BC673" i="1"/>
  <c r="BC666" i="1" s="1"/>
  <c r="BX673" i="1"/>
  <c r="CK673" i="1"/>
  <c r="BB673" i="1" s="1"/>
  <c r="F686" i="1" s="1"/>
  <c r="CL673" i="1"/>
  <c r="F695" i="1"/>
  <c r="D702" i="1"/>
  <c r="E704" i="1"/>
  <c r="Z704" i="1"/>
  <c r="AA704" i="1"/>
  <c r="AI704" i="1"/>
  <c r="AM704" i="1"/>
  <c r="AN704" i="1"/>
  <c r="BD704" i="1"/>
  <c r="BE704" i="1"/>
  <c r="BF704" i="1"/>
  <c r="BG704" i="1"/>
  <c r="BH704" i="1"/>
  <c r="BI704" i="1"/>
  <c r="BJ704" i="1"/>
  <c r="BK704" i="1"/>
  <c r="BL704" i="1"/>
  <c r="BM704" i="1"/>
  <c r="BN704" i="1"/>
  <c r="BO704" i="1"/>
  <c r="BP704" i="1"/>
  <c r="BQ704" i="1"/>
  <c r="BR704" i="1"/>
  <c r="BS704" i="1"/>
  <c r="BT704" i="1"/>
  <c r="BU704" i="1"/>
  <c r="BV704" i="1"/>
  <c r="BW704" i="1"/>
  <c r="BX704" i="1"/>
  <c r="CB704" i="1"/>
  <c r="CM704" i="1"/>
  <c r="CN704" i="1"/>
  <c r="CO704" i="1"/>
  <c r="CP704" i="1"/>
  <c r="CQ704" i="1"/>
  <c r="CR704" i="1"/>
  <c r="CS704" i="1"/>
  <c r="CT704" i="1"/>
  <c r="CU704" i="1"/>
  <c r="CV704" i="1"/>
  <c r="CW704" i="1"/>
  <c r="CX704" i="1"/>
  <c r="CY704" i="1"/>
  <c r="CZ704" i="1"/>
  <c r="DA704" i="1"/>
  <c r="DB704" i="1"/>
  <c r="DC704" i="1"/>
  <c r="DD704" i="1"/>
  <c r="DE704" i="1"/>
  <c r="DF704" i="1"/>
  <c r="DG704" i="1"/>
  <c r="DH704" i="1"/>
  <c r="DI704" i="1"/>
  <c r="DJ704" i="1"/>
  <c r="DK704" i="1"/>
  <c r="DL704" i="1"/>
  <c r="DM704" i="1"/>
  <c r="DN704" i="1"/>
  <c r="DO704" i="1"/>
  <c r="DP704" i="1"/>
  <c r="DQ704" i="1"/>
  <c r="DR704" i="1"/>
  <c r="DS704" i="1"/>
  <c r="DT704" i="1"/>
  <c r="DU704" i="1"/>
  <c r="DV704" i="1"/>
  <c r="DW704" i="1"/>
  <c r="DX704" i="1"/>
  <c r="DY704" i="1"/>
  <c r="DZ704" i="1"/>
  <c r="EA704" i="1"/>
  <c r="EB704" i="1"/>
  <c r="EC704" i="1"/>
  <c r="ED704" i="1"/>
  <c r="EE704" i="1"/>
  <c r="EF704" i="1"/>
  <c r="EG704" i="1"/>
  <c r="EH704" i="1"/>
  <c r="EI704" i="1"/>
  <c r="EJ704" i="1"/>
  <c r="EK704" i="1"/>
  <c r="EL704" i="1"/>
  <c r="EM704" i="1"/>
  <c r="EN704" i="1"/>
  <c r="EO704" i="1"/>
  <c r="EP704" i="1"/>
  <c r="EQ704" i="1"/>
  <c r="ER704" i="1"/>
  <c r="ES704" i="1"/>
  <c r="ET704" i="1"/>
  <c r="EU704" i="1"/>
  <c r="EV704" i="1"/>
  <c r="EW704" i="1"/>
  <c r="EX704" i="1"/>
  <c r="EY704" i="1"/>
  <c r="EZ704" i="1"/>
  <c r="FA704" i="1"/>
  <c r="FB704" i="1"/>
  <c r="FC704" i="1"/>
  <c r="FD704" i="1"/>
  <c r="FE704" i="1"/>
  <c r="FF704" i="1"/>
  <c r="FG704" i="1"/>
  <c r="FH704" i="1"/>
  <c r="FI704" i="1"/>
  <c r="FJ704" i="1"/>
  <c r="FK704" i="1"/>
  <c r="FL704" i="1"/>
  <c r="FM704" i="1"/>
  <c r="FN704" i="1"/>
  <c r="FO704" i="1"/>
  <c r="FP704" i="1"/>
  <c r="FQ704" i="1"/>
  <c r="FR704" i="1"/>
  <c r="FS704" i="1"/>
  <c r="FT704" i="1"/>
  <c r="FU704" i="1"/>
  <c r="FV704" i="1"/>
  <c r="FW704" i="1"/>
  <c r="FX704" i="1"/>
  <c r="FY704" i="1"/>
  <c r="FZ704" i="1"/>
  <c r="GA704" i="1"/>
  <c r="GB704" i="1"/>
  <c r="GC704" i="1"/>
  <c r="GD704" i="1"/>
  <c r="GE704" i="1"/>
  <c r="GF704" i="1"/>
  <c r="GG704" i="1"/>
  <c r="GH704" i="1"/>
  <c r="GI704" i="1"/>
  <c r="GJ704" i="1"/>
  <c r="GK704" i="1"/>
  <c r="GL704" i="1"/>
  <c r="GM704" i="1"/>
  <c r="GN704" i="1"/>
  <c r="GO704" i="1"/>
  <c r="GP704" i="1"/>
  <c r="GQ704" i="1"/>
  <c r="GR704" i="1"/>
  <c r="GS704" i="1"/>
  <c r="GT704" i="1"/>
  <c r="GU704" i="1"/>
  <c r="GV704" i="1"/>
  <c r="GW704" i="1"/>
  <c r="GX704" i="1"/>
  <c r="C706" i="1"/>
  <c r="D706" i="1"/>
  <c r="T706" i="1"/>
  <c r="AG708" i="1" s="1"/>
  <c r="X706" i="1"/>
  <c r="AK708" i="1" s="1"/>
  <c r="Y706" i="1"/>
  <c r="AL708" i="1" s="1"/>
  <c r="AL704" i="1" s="1"/>
  <c r="AC706" i="1"/>
  <c r="AE706" i="1"/>
  <c r="CS706" i="1" s="1"/>
  <c r="R706" i="1" s="1"/>
  <c r="AF706" i="1"/>
  <c r="CT706" i="1" s="1"/>
  <c r="S706" i="1" s="1"/>
  <c r="AG706" i="1"/>
  <c r="AH706" i="1"/>
  <c r="CV706" i="1" s="1"/>
  <c r="U706" i="1" s="1"/>
  <c r="AH708" i="1" s="1"/>
  <c r="AH704" i="1" s="1"/>
  <c r="AI706" i="1"/>
  <c r="CW706" i="1" s="1"/>
  <c r="V706" i="1" s="1"/>
  <c r="AI708" i="1" s="1"/>
  <c r="V708" i="1" s="1"/>
  <c r="AJ706" i="1"/>
  <c r="CQ706" i="1"/>
  <c r="P706" i="1" s="1"/>
  <c r="CU706" i="1"/>
  <c r="CX706" i="1"/>
  <c r="W706" i="1" s="1"/>
  <c r="CY706" i="1"/>
  <c r="CZ706" i="1"/>
  <c r="FR706" i="1"/>
  <c r="GL706" i="1"/>
  <c r="GN706" i="1"/>
  <c r="CB708" i="1" s="1"/>
  <c r="AS708" i="1" s="1"/>
  <c r="GO706" i="1"/>
  <c r="GV706" i="1"/>
  <c r="GX706" i="1"/>
  <c r="CJ708" i="1" s="1"/>
  <c r="B708" i="1"/>
  <c r="B704" i="1" s="1"/>
  <c r="C708" i="1"/>
  <c r="C704" i="1" s="1"/>
  <c r="D708" i="1"/>
  <c r="D704" i="1" s="1"/>
  <c r="F708" i="1"/>
  <c r="F704" i="1" s="1"/>
  <c r="G708" i="1"/>
  <c r="G704" i="1" s="1"/>
  <c r="U708" i="1"/>
  <c r="AF708" i="1"/>
  <c r="AJ708" i="1"/>
  <c r="AO708" i="1"/>
  <c r="AT708" i="1"/>
  <c r="F726" i="1" s="1"/>
  <c r="BX708" i="1"/>
  <c r="BY708" i="1"/>
  <c r="BZ708" i="1"/>
  <c r="CC708" i="1"/>
  <c r="CC704" i="1" s="1"/>
  <c r="CG708" i="1"/>
  <c r="CG704" i="1" s="1"/>
  <c r="CK708" i="1"/>
  <c r="CL708" i="1"/>
  <c r="B737" i="1"/>
  <c r="B490" i="1" s="1"/>
  <c r="C737" i="1"/>
  <c r="C490" i="1" s="1"/>
  <c r="D737" i="1"/>
  <c r="D490" i="1" s="1"/>
  <c r="F737" i="1"/>
  <c r="F490" i="1" s="1"/>
  <c r="G737" i="1"/>
  <c r="G490" i="1" s="1"/>
  <c r="D766" i="1"/>
  <c r="E768" i="1"/>
  <c r="Z768" i="1"/>
  <c r="AA768" i="1"/>
  <c r="AB768" i="1"/>
  <c r="AC768" i="1"/>
  <c r="AD768" i="1"/>
  <c r="AE768" i="1"/>
  <c r="AF768" i="1"/>
  <c r="AG768" i="1"/>
  <c r="AH768" i="1"/>
  <c r="AI768" i="1"/>
  <c r="AJ768" i="1"/>
  <c r="AK768" i="1"/>
  <c r="AL768" i="1"/>
  <c r="AM768" i="1"/>
  <c r="AN768" i="1"/>
  <c r="BD768" i="1"/>
  <c r="BE768" i="1"/>
  <c r="BF768" i="1"/>
  <c r="BG768" i="1"/>
  <c r="BH768" i="1"/>
  <c r="BI768" i="1"/>
  <c r="BJ768" i="1"/>
  <c r="BK768" i="1"/>
  <c r="BL768" i="1"/>
  <c r="BM768" i="1"/>
  <c r="BN768" i="1"/>
  <c r="BO768" i="1"/>
  <c r="BP768" i="1"/>
  <c r="BQ768" i="1"/>
  <c r="BR768" i="1"/>
  <c r="BS768" i="1"/>
  <c r="BT768" i="1"/>
  <c r="BU768" i="1"/>
  <c r="BV768" i="1"/>
  <c r="BW768" i="1"/>
  <c r="BX768" i="1"/>
  <c r="BY768" i="1"/>
  <c r="BZ768" i="1"/>
  <c r="CA768" i="1"/>
  <c r="CB768" i="1"/>
  <c r="CC768" i="1"/>
  <c r="CD768" i="1"/>
  <c r="CE768" i="1"/>
  <c r="CF768" i="1"/>
  <c r="CG768" i="1"/>
  <c r="CH768" i="1"/>
  <c r="CI768" i="1"/>
  <c r="CJ768" i="1"/>
  <c r="CK768" i="1"/>
  <c r="CL768" i="1"/>
  <c r="CM768" i="1"/>
  <c r="CN768" i="1"/>
  <c r="CO768" i="1"/>
  <c r="CP768" i="1"/>
  <c r="CQ768" i="1"/>
  <c r="CR768" i="1"/>
  <c r="CS768" i="1"/>
  <c r="CT768" i="1"/>
  <c r="CU768" i="1"/>
  <c r="CV768" i="1"/>
  <c r="CW768" i="1"/>
  <c r="CX768" i="1"/>
  <c r="CY768" i="1"/>
  <c r="CZ768" i="1"/>
  <c r="DA768" i="1"/>
  <c r="DB768" i="1"/>
  <c r="DC768" i="1"/>
  <c r="DD768" i="1"/>
  <c r="DE768" i="1"/>
  <c r="DF768" i="1"/>
  <c r="DG768" i="1"/>
  <c r="DH768" i="1"/>
  <c r="DI768" i="1"/>
  <c r="DJ768" i="1"/>
  <c r="DK768" i="1"/>
  <c r="DL768" i="1"/>
  <c r="DM768" i="1"/>
  <c r="DN768" i="1"/>
  <c r="DO768" i="1"/>
  <c r="DP768" i="1"/>
  <c r="DQ768" i="1"/>
  <c r="DR768" i="1"/>
  <c r="DS768" i="1"/>
  <c r="DT768" i="1"/>
  <c r="DU768" i="1"/>
  <c r="DV768" i="1"/>
  <c r="DW768" i="1"/>
  <c r="DX768" i="1"/>
  <c r="DY768" i="1"/>
  <c r="DZ768" i="1"/>
  <c r="EA768" i="1"/>
  <c r="EB768" i="1"/>
  <c r="EC768" i="1"/>
  <c r="ED768" i="1"/>
  <c r="EE768" i="1"/>
  <c r="EF768" i="1"/>
  <c r="EG768" i="1"/>
  <c r="EH768" i="1"/>
  <c r="EI768" i="1"/>
  <c r="EJ768" i="1"/>
  <c r="EK768" i="1"/>
  <c r="EL768" i="1"/>
  <c r="EM768" i="1"/>
  <c r="EN768" i="1"/>
  <c r="EO768" i="1"/>
  <c r="EP768" i="1"/>
  <c r="EQ768" i="1"/>
  <c r="ER768" i="1"/>
  <c r="ES768" i="1"/>
  <c r="ET768" i="1"/>
  <c r="EU768" i="1"/>
  <c r="EV768" i="1"/>
  <c r="EW768" i="1"/>
  <c r="EX768" i="1"/>
  <c r="EY768" i="1"/>
  <c r="EZ768" i="1"/>
  <c r="FA768" i="1"/>
  <c r="FB768" i="1"/>
  <c r="FC768" i="1"/>
  <c r="FD768" i="1"/>
  <c r="FE768" i="1"/>
  <c r="FF768" i="1"/>
  <c r="FG768" i="1"/>
  <c r="FH768" i="1"/>
  <c r="FI768" i="1"/>
  <c r="FJ768" i="1"/>
  <c r="FK768" i="1"/>
  <c r="FL768" i="1"/>
  <c r="FM768" i="1"/>
  <c r="FN768" i="1"/>
  <c r="FO768" i="1"/>
  <c r="FP768" i="1"/>
  <c r="FQ768" i="1"/>
  <c r="FR768" i="1"/>
  <c r="FS768" i="1"/>
  <c r="FT768" i="1"/>
  <c r="FU768" i="1"/>
  <c r="FV768" i="1"/>
  <c r="FW768" i="1"/>
  <c r="FX768" i="1"/>
  <c r="FY768" i="1"/>
  <c r="FZ768" i="1"/>
  <c r="GA768" i="1"/>
  <c r="GB768" i="1"/>
  <c r="GC768" i="1"/>
  <c r="GD768" i="1"/>
  <c r="GE768" i="1"/>
  <c r="GF768" i="1"/>
  <c r="GG768" i="1"/>
  <c r="GH768" i="1"/>
  <c r="GI768" i="1"/>
  <c r="GJ768" i="1"/>
  <c r="GK768" i="1"/>
  <c r="GL768" i="1"/>
  <c r="GM768" i="1"/>
  <c r="GN768" i="1"/>
  <c r="GO768" i="1"/>
  <c r="GP768" i="1"/>
  <c r="GQ768" i="1"/>
  <c r="GR768" i="1"/>
  <c r="GS768" i="1"/>
  <c r="GT768" i="1"/>
  <c r="GU768" i="1"/>
  <c r="GV768" i="1"/>
  <c r="GW768" i="1"/>
  <c r="GX768" i="1"/>
  <c r="D770" i="1"/>
  <c r="B772" i="1"/>
  <c r="E772" i="1"/>
  <c r="F772" i="1"/>
  <c r="Z772" i="1"/>
  <c r="AA772" i="1"/>
  <c r="AM772" i="1"/>
  <c r="AN772" i="1"/>
  <c r="AS772" i="1"/>
  <c r="BD772" i="1"/>
  <c r="BE772" i="1"/>
  <c r="BF772" i="1"/>
  <c r="BG772" i="1"/>
  <c r="BH772" i="1"/>
  <c r="BI772" i="1"/>
  <c r="BJ772" i="1"/>
  <c r="BK772" i="1"/>
  <c r="BL772" i="1"/>
  <c r="BM772" i="1"/>
  <c r="BN772" i="1"/>
  <c r="BO772" i="1"/>
  <c r="BP772" i="1"/>
  <c r="BQ772" i="1"/>
  <c r="BR772" i="1"/>
  <c r="BS772" i="1"/>
  <c r="BT772" i="1"/>
  <c r="BU772" i="1"/>
  <c r="BV772" i="1"/>
  <c r="BW772" i="1"/>
  <c r="BX772" i="1"/>
  <c r="CB772" i="1"/>
  <c r="CK772" i="1"/>
  <c r="CM772" i="1"/>
  <c r="CN772" i="1"/>
  <c r="CO772" i="1"/>
  <c r="CP772" i="1"/>
  <c r="CQ772" i="1"/>
  <c r="CR772" i="1"/>
  <c r="CS772" i="1"/>
  <c r="CT772" i="1"/>
  <c r="CU772" i="1"/>
  <c r="CV772" i="1"/>
  <c r="CW772" i="1"/>
  <c r="CX772" i="1"/>
  <c r="CY772" i="1"/>
  <c r="CZ772" i="1"/>
  <c r="DA772" i="1"/>
  <c r="DB772" i="1"/>
  <c r="DC772" i="1"/>
  <c r="DD772" i="1"/>
  <c r="DE772" i="1"/>
  <c r="DF772" i="1"/>
  <c r="DG772" i="1"/>
  <c r="DH772" i="1"/>
  <c r="DI772" i="1"/>
  <c r="DJ772" i="1"/>
  <c r="DK772" i="1"/>
  <c r="DL772" i="1"/>
  <c r="DM772" i="1"/>
  <c r="DN772" i="1"/>
  <c r="DO772" i="1"/>
  <c r="DP772" i="1"/>
  <c r="DQ772" i="1"/>
  <c r="DR772" i="1"/>
  <c r="DS772" i="1"/>
  <c r="DT772" i="1"/>
  <c r="DU772" i="1"/>
  <c r="DV772" i="1"/>
  <c r="DW772" i="1"/>
  <c r="DX772" i="1"/>
  <c r="DY772" i="1"/>
  <c r="DZ772" i="1"/>
  <c r="EA772" i="1"/>
  <c r="EB772" i="1"/>
  <c r="EC772" i="1"/>
  <c r="ED772" i="1"/>
  <c r="EE772" i="1"/>
  <c r="EF772" i="1"/>
  <c r="EG772" i="1"/>
  <c r="EH772" i="1"/>
  <c r="EI772" i="1"/>
  <c r="EJ772" i="1"/>
  <c r="EK772" i="1"/>
  <c r="EL772" i="1"/>
  <c r="EM772" i="1"/>
  <c r="EN772" i="1"/>
  <c r="EO772" i="1"/>
  <c r="EP772" i="1"/>
  <c r="EQ772" i="1"/>
  <c r="ER772" i="1"/>
  <c r="ES772" i="1"/>
  <c r="ET772" i="1"/>
  <c r="EU772" i="1"/>
  <c r="EV772" i="1"/>
  <c r="EW772" i="1"/>
  <c r="EX772" i="1"/>
  <c r="EY772" i="1"/>
  <c r="EZ772" i="1"/>
  <c r="FA772" i="1"/>
  <c r="FB772" i="1"/>
  <c r="FC772" i="1"/>
  <c r="FD772" i="1"/>
  <c r="FE772" i="1"/>
  <c r="FF772" i="1"/>
  <c r="FG772" i="1"/>
  <c r="FH772" i="1"/>
  <c r="FI772" i="1"/>
  <c r="FJ772" i="1"/>
  <c r="FK772" i="1"/>
  <c r="FL772" i="1"/>
  <c r="FM772" i="1"/>
  <c r="FN772" i="1"/>
  <c r="FO772" i="1"/>
  <c r="FP772" i="1"/>
  <c r="FQ772" i="1"/>
  <c r="FR772" i="1"/>
  <c r="FS772" i="1"/>
  <c r="FT772" i="1"/>
  <c r="FU772" i="1"/>
  <c r="FV772" i="1"/>
  <c r="FW772" i="1"/>
  <c r="FX772" i="1"/>
  <c r="FY772" i="1"/>
  <c r="FZ772" i="1"/>
  <c r="GA772" i="1"/>
  <c r="GB772" i="1"/>
  <c r="GC772" i="1"/>
  <c r="GD772" i="1"/>
  <c r="GE772" i="1"/>
  <c r="GF772" i="1"/>
  <c r="GG772" i="1"/>
  <c r="GH772" i="1"/>
  <c r="GI772" i="1"/>
  <c r="GJ772" i="1"/>
  <c r="GK772" i="1"/>
  <c r="GL772" i="1"/>
  <c r="GM772" i="1"/>
  <c r="GN772" i="1"/>
  <c r="GO772" i="1"/>
  <c r="GP772" i="1"/>
  <c r="GQ772" i="1"/>
  <c r="GR772" i="1"/>
  <c r="GS772" i="1"/>
  <c r="GT772" i="1"/>
  <c r="GU772" i="1"/>
  <c r="GV772" i="1"/>
  <c r="GW772" i="1"/>
  <c r="GX772" i="1"/>
  <c r="C774" i="1"/>
  <c r="D774" i="1"/>
  <c r="R774" i="1"/>
  <c r="AC774" i="1"/>
  <c r="CQ774" i="1" s="1"/>
  <c r="P774" i="1" s="1"/>
  <c r="AE774" i="1"/>
  <c r="AD774" i="1" s="1"/>
  <c r="AF774" i="1"/>
  <c r="AG774" i="1"/>
  <c r="CU774" i="1" s="1"/>
  <c r="T774" i="1" s="1"/>
  <c r="AG777" i="1" s="1"/>
  <c r="AH774" i="1"/>
  <c r="AI774" i="1"/>
  <c r="AJ774" i="1"/>
  <c r="CX774" i="1" s="1"/>
  <c r="W774" i="1" s="1"/>
  <c r="AJ777" i="1" s="1"/>
  <c r="CR774" i="1"/>
  <c r="Q774" i="1" s="1"/>
  <c r="CS774" i="1"/>
  <c r="CV774" i="1"/>
  <c r="U774" i="1" s="1"/>
  <c r="CW774" i="1"/>
  <c r="V774" i="1" s="1"/>
  <c r="FR774" i="1"/>
  <c r="BY777" i="1" s="1"/>
  <c r="CI777" i="1" s="1"/>
  <c r="GL774" i="1"/>
  <c r="GN774" i="1"/>
  <c r="GO774" i="1"/>
  <c r="CC777" i="1" s="1"/>
  <c r="GV774" i="1"/>
  <c r="GX774" i="1"/>
  <c r="C775" i="1"/>
  <c r="D775" i="1"/>
  <c r="P775" i="1"/>
  <c r="CP775" i="1" s="1"/>
  <c r="O775" i="1" s="1"/>
  <c r="GP775" i="1" s="1"/>
  <c r="AC775" i="1"/>
  <c r="AD775" i="1"/>
  <c r="AE775" i="1"/>
  <c r="CS775" i="1" s="1"/>
  <c r="R775" i="1" s="1"/>
  <c r="GK775" i="1" s="1"/>
  <c r="AF775" i="1"/>
  <c r="AG775" i="1"/>
  <c r="AH775" i="1"/>
  <c r="CV775" i="1" s="1"/>
  <c r="U775" i="1" s="1"/>
  <c r="AH777" i="1" s="1"/>
  <c r="AI775" i="1"/>
  <c r="CW775" i="1" s="1"/>
  <c r="V775" i="1" s="1"/>
  <c r="AJ775" i="1"/>
  <c r="CQ775" i="1"/>
  <c r="CR775" i="1"/>
  <c r="Q775" i="1" s="1"/>
  <c r="AD777" i="1" s="1"/>
  <c r="CT775" i="1"/>
  <c r="S775" i="1" s="1"/>
  <c r="CZ775" i="1" s="1"/>
  <c r="Y775" i="1" s="1"/>
  <c r="CU775" i="1"/>
  <c r="T775" i="1" s="1"/>
  <c r="CX775" i="1"/>
  <c r="W775" i="1" s="1"/>
  <c r="CY775" i="1"/>
  <c r="X775" i="1" s="1"/>
  <c r="FR775" i="1"/>
  <c r="GL775" i="1"/>
  <c r="BZ777" i="1" s="1"/>
  <c r="GM775" i="1"/>
  <c r="GN775" i="1"/>
  <c r="GO775" i="1"/>
  <c r="GV775" i="1"/>
  <c r="GX775" i="1" s="1"/>
  <c r="CJ777" i="1" s="1"/>
  <c r="B777" i="1"/>
  <c r="C777" i="1"/>
  <c r="C772" i="1" s="1"/>
  <c r="D777" i="1"/>
  <c r="D772" i="1" s="1"/>
  <c r="F777" i="1"/>
  <c r="G777" i="1"/>
  <c r="G772" i="1" s="1"/>
  <c r="BB777" i="1"/>
  <c r="BB772" i="1" s="1"/>
  <c r="BC777" i="1"/>
  <c r="BX777" i="1"/>
  <c r="CB777" i="1"/>
  <c r="AS777" i="1" s="1"/>
  <c r="CK777" i="1"/>
  <c r="CL777" i="1"/>
  <c r="CL772" i="1" s="1"/>
  <c r="F790" i="1"/>
  <c r="D806" i="1"/>
  <c r="B808" i="1"/>
  <c r="C808" i="1"/>
  <c r="D808" i="1"/>
  <c r="E808" i="1"/>
  <c r="G808" i="1"/>
  <c r="Z808" i="1"/>
  <c r="AA808" i="1"/>
  <c r="AM808" i="1"/>
  <c r="AN808" i="1"/>
  <c r="BC808" i="1"/>
  <c r="BD808" i="1"/>
  <c r="BE808" i="1"/>
  <c r="BF808" i="1"/>
  <c r="BG808" i="1"/>
  <c r="BH808" i="1"/>
  <c r="BI808" i="1"/>
  <c r="BJ808" i="1"/>
  <c r="BK808" i="1"/>
  <c r="BL808" i="1"/>
  <c r="BM808" i="1"/>
  <c r="BN808" i="1"/>
  <c r="BO808" i="1"/>
  <c r="BP808" i="1"/>
  <c r="BQ808" i="1"/>
  <c r="BR808" i="1"/>
  <c r="BS808" i="1"/>
  <c r="BT808" i="1"/>
  <c r="BU808" i="1"/>
  <c r="BV808" i="1"/>
  <c r="BW808" i="1"/>
  <c r="CL808" i="1"/>
  <c r="CM808" i="1"/>
  <c r="CN808" i="1"/>
  <c r="CO808" i="1"/>
  <c r="CP808" i="1"/>
  <c r="CQ808" i="1"/>
  <c r="CR808" i="1"/>
  <c r="CS808" i="1"/>
  <c r="CT808" i="1"/>
  <c r="CU808" i="1"/>
  <c r="CV808" i="1"/>
  <c r="CW808" i="1"/>
  <c r="CX808" i="1"/>
  <c r="CY808" i="1"/>
  <c r="CZ808" i="1"/>
  <c r="DA808" i="1"/>
  <c r="DB808" i="1"/>
  <c r="DC808" i="1"/>
  <c r="DD808" i="1"/>
  <c r="DE808" i="1"/>
  <c r="DF808" i="1"/>
  <c r="DG808" i="1"/>
  <c r="DH808" i="1"/>
  <c r="DI808" i="1"/>
  <c r="DJ808" i="1"/>
  <c r="DK808" i="1"/>
  <c r="DL808" i="1"/>
  <c r="DM808" i="1"/>
  <c r="DN808" i="1"/>
  <c r="DO808" i="1"/>
  <c r="DP808" i="1"/>
  <c r="DQ808" i="1"/>
  <c r="DR808" i="1"/>
  <c r="DS808" i="1"/>
  <c r="DT808" i="1"/>
  <c r="DU808" i="1"/>
  <c r="DV808" i="1"/>
  <c r="DW808" i="1"/>
  <c r="DX808" i="1"/>
  <c r="DY808" i="1"/>
  <c r="DZ808" i="1"/>
  <c r="EA808" i="1"/>
  <c r="EB808" i="1"/>
  <c r="EC808" i="1"/>
  <c r="ED808" i="1"/>
  <c r="EE808" i="1"/>
  <c r="EF808" i="1"/>
  <c r="EG808" i="1"/>
  <c r="EH808" i="1"/>
  <c r="EI808" i="1"/>
  <c r="EJ808" i="1"/>
  <c r="EK808" i="1"/>
  <c r="EL808" i="1"/>
  <c r="EM808" i="1"/>
  <c r="EN808" i="1"/>
  <c r="EO808" i="1"/>
  <c r="EP808" i="1"/>
  <c r="EQ808" i="1"/>
  <c r="ER808" i="1"/>
  <c r="ES808" i="1"/>
  <c r="ET808" i="1"/>
  <c r="EU808" i="1"/>
  <c r="EV808" i="1"/>
  <c r="EW808" i="1"/>
  <c r="EX808" i="1"/>
  <c r="EY808" i="1"/>
  <c r="EZ808" i="1"/>
  <c r="FA808" i="1"/>
  <c r="FB808" i="1"/>
  <c r="FC808" i="1"/>
  <c r="FD808" i="1"/>
  <c r="FE808" i="1"/>
  <c r="FF808" i="1"/>
  <c r="FG808" i="1"/>
  <c r="FH808" i="1"/>
  <c r="FI808" i="1"/>
  <c r="FJ808" i="1"/>
  <c r="FK808" i="1"/>
  <c r="FL808" i="1"/>
  <c r="FM808" i="1"/>
  <c r="FN808" i="1"/>
  <c r="FO808" i="1"/>
  <c r="FP808" i="1"/>
  <c r="FQ808" i="1"/>
  <c r="FR808" i="1"/>
  <c r="FS808" i="1"/>
  <c r="FT808" i="1"/>
  <c r="FU808" i="1"/>
  <c r="FV808" i="1"/>
  <c r="FW808" i="1"/>
  <c r="FX808" i="1"/>
  <c r="FY808" i="1"/>
  <c r="FZ808" i="1"/>
  <c r="GA808" i="1"/>
  <c r="GB808" i="1"/>
  <c r="GC808" i="1"/>
  <c r="GD808" i="1"/>
  <c r="GE808" i="1"/>
  <c r="GF808" i="1"/>
  <c r="GG808" i="1"/>
  <c r="GH808" i="1"/>
  <c r="GI808" i="1"/>
  <c r="GJ808" i="1"/>
  <c r="GK808" i="1"/>
  <c r="GL808" i="1"/>
  <c r="GM808" i="1"/>
  <c r="GN808" i="1"/>
  <c r="GO808" i="1"/>
  <c r="GP808" i="1"/>
  <c r="GQ808" i="1"/>
  <c r="GR808" i="1"/>
  <c r="GS808" i="1"/>
  <c r="GT808" i="1"/>
  <c r="GU808" i="1"/>
  <c r="GV808" i="1"/>
  <c r="GW808" i="1"/>
  <c r="GX808" i="1"/>
  <c r="C810" i="1"/>
  <c r="D810" i="1"/>
  <c r="P810" i="1"/>
  <c r="AC810" i="1"/>
  <c r="AE810" i="1"/>
  <c r="AF810" i="1"/>
  <c r="AG810" i="1"/>
  <c r="AH810" i="1"/>
  <c r="AI810" i="1"/>
  <c r="CW810" i="1" s="1"/>
  <c r="V810" i="1" s="1"/>
  <c r="AJ810" i="1"/>
  <c r="CQ810" i="1"/>
  <c r="CT810" i="1"/>
  <c r="S810" i="1" s="1"/>
  <c r="CU810" i="1"/>
  <c r="T810" i="1" s="1"/>
  <c r="CV810" i="1"/>
  <c r="U810" i="1" s="1"/>
  <c r="CX810" i="1"/>
  <c r="W810" i="1" s="1"/>
  <c r="CY810" i="1"/>
  <c r="X810" i="1" s="1"/>
  <c r="CZ810" i="1"/>
  <c r="Y810" i="1" s="1"/>
  <c r="FR810" i="1"/>
  <c r="GL810" i="1"/>
  <c r="GN810" i="1"/>
  <c r="GO810" i="1"/>
  <c r="GV810" i="1"/>
  <c r="GX810" i="1" s="1"/>
  <c r="C811" i="1"/>
  <c r="D811" i="1"/>
  <c r="R811" i="1"/>
  <c r="S811" i="1"/>
  <c r="AC811" i="1"/>
  <c r="CQ811" i="1" s="1"/>
  <c r="P811" i="1" s="1"/>
  <c r="CP811" i="1" s="1"/>
  <c r="O811" i="1" s="1"/>
  <c r="AE811" i="1"/>
  <c r="AD811" i="1" s="1"/>
  <c r="AF811" i="1"/>
  <c r="AG811" i="1"/>
  <c r="CU811" i="1" s="1"/>
  <c r="T811" i="1" s="1"/>
  <c r="AH811" i="1"/>
  <c r="AI811" i="1"/>
  <c r="AJ811" i="1"/>
  <c r="CR811" i="1"/>
  <c r="Q811" i="1" s="1"/>
  <c r="CS811" i="1"/>
  <c r="CT811" i="1"/>
  <c r="CV811" i="1"/>
  <c r="U811" i="1" s="1"/>
  <c r="CW811" i="1"/>
  <c r="V811" i="1" s="1"/>
  <c r="CX811" i="1"/>
  <c r="W811" i="1" s="1"/>
  <c r="FR811" i="1"/>
  <c r="GK811" i="1"/>
  <c r="GL811" i="1"/>
  <c r="GN811" i="1"/>
  <c r="GO811" i="1"/>
  <c r="GV811" i="1"/>
  <c r="GX811" i="1"/>
  <c r="C812" i="1"/>
  <c r="D812" i="1"/>
  <c r="P812" i="1"/>
  <c r="AC812" i="1"/>
  <c r="AE812" i="1"/>
  <c r="AF812" i="1"/>
  <c r="AG812" i="1"/>
  <c r="AH812" i="1"/>
  <c r="AI812" i="1"/>
  <c r="CW812" i="1" s="1"/>
  <c r="V812" i="1" s="1"/>
  <c r="AJ812" i="1"/>
  <c r="CQ812" i="1"/>
  <c r="CT812" i="1"/>
  <c r="S812" i="1" s="1"/>
  <c r="CY812" i="1" s="1"/>
  <c r="X812" i="1" s="1"/>
  <c r="CU812" i="1"/>
  <c r="T812" i="1" s="1"/>
  <c r="CV812" i="1"/>
  <c r="U812" i="1" s="1"/>
  <c r="CX812" i="1"/>
  <c r="W812" i="1" s="1"/>
  <c r="CZ812" i="1"/>
  <c r="Y812" i="1" s="1"/>
  <c r="FR812" i="1"/>
  <c r="GL812" i="1"/>
  <c r="GN812" i="1"/>
  <c r="GO812" i="1"/>
  <c r="GV812" i="1"/>
  <c r="GX812" i="1" s="1"/>
  <c r="C813" i="1"/>
  <c r="D813" i="1"/>
  <c r="R813" i="1"/>
  <c r="S813" i="1"/>
  <c r="AC813" i="1"/>
  <c r="AE813" i="1"/>
  <c r="AD813" i="1" s="1"/>
  <c r="AF813" i="1"/>
  <c r="AG813" i="1"/>
  <c r="CU813" i="1" s="1"/>
  <c r="T813" i="1" s="1"/>
  <c r="AH813" i="1"/>
  <c r="AI813" i="1"/>
  <c r="AJ813" i="1"/>
  <c r="CR813" i="1"/>
  <c r="Q813" i="1" s="1"/>
  <c r="CS813" i="1"/>
  <c r="CT813" i="1"/>
  <c r="CV813" i="1"/>
  <c r="U813" i="1" s="1"/>
  <c r="CW813" i="1"/>
  <c r="V813" i="1" s="1"/>
  <c r="CX813" i="1"/>
  <c r="W813" i="1" s="1"/>
  <c r="FR813" i="1"/>
  <c r="GK813" i="1"/>
  <c r="GL813" i="1"/>
  <c r="GN813" i="1"/>
  <c r="GO813" i="1"/>
  <c r="GV813" i="1"/>
  <c r="GX813" i="1"/>
  <c r="C814" i="1"/>
  <c r="D814" i="1"/>
  <c r="I814" i="1"/>
  <c r="W814" i="1"/>
  <c r="AC814" i="1"/>
  <c r="AD814" i="1"/>
  <c r="AE814" i="1"/>
  <c r="AF814" i="1"/>
  <c r="AG814" i="1"/>
  <c r="AH814" i="1"/>
  <c r="CV814" i="1" s="1"/>
  <c r="U814" i="1" s="1"/>
  <c r="AI814" i="1"/>
  <c r="AJ814" i="1"/>
  <c r="CQ814" i="1"/>
  <c r="P814" i="1" s="1"/>
  <c r="CR814" i="1"/>
  <c r="Q814" i="1" s="1"/>
  <c r="CS814" i="1"/>
  <c r="R814" i="1" s="1"/>
  <c r="CT814" i="1"/>
  <c r="S814" i="1" s="1"/>
  <c r="CU814" i="1"/>
  <c r="T814" i="1" s="1"/>
  <c r="CW814" i="1"/>
  <c r="V814" i="1" s="1"/>
  <c r="CX814" i="1"/>
  <c r="FR814" i="1"/>
  <c r="GK814" i="1"/>
  <c r="GL814" i="1"/>
  <c r="GN814" i="1"/>
  <c r="GO814" i="1"/>
  <c r="GV814" i="1"/>
  <c r="GX814" i="1"/>
  <c r="C815" i="1"/>
  <c r="D815" i="1"/>
  <c r="U815" i="1"/>
  <c r="AC815" i="1"/>
  <c r="AE815" i="1"/>
  <c r="AF815" i="1"/>
  <c r="CT815" i="1" s="1"/>
  <c r="S815" i="1" s="1"/>
  <c r="CY815" i="1" s="1"/>
  <c r="X815" i="1" s="1"/>
  <c r="AG815" i="1"/>
  <c r="AH815" i="1"/>
  <c r="AI815" i="1"/>
  <c r="CW815" i="1" s="1"/>
  <c r="V815" i="1" s="1"/>
  <c r="AJ815" i="1"/>
  <c r="CX815" i="1" s="1"/>
  <c r="W815" i="1" s="1"/>
  <c r="CQ815" i="1"/>
  <c r="P815" i="1" s="1"/>
  <c r="CS815" i="1"/>
  <c r="R815" i="1" s="1"/>
  <c r="GK815" i="1" s="1"/>
  <c r="CU815" i="1"/>
  <c r="T815" i="1" s="1"/>
  <c r="CV815" i="1"/>
  <c r="CZ815" i="1"/>
  <c r="Y815" i="1" s="1"/>
  <c r="FR815" i="1"/>
  <c r="GL815" i="1"/>
  <c r="GN815" i="1"/>
  <c r="GO815" i="1"/>
  <c r="GV815" i="1"/>
  <c r="GX815" i="1"/>
  <c r="B817" i="1"/>
  <c r="C817" i="1"/>
  <c r="D817" i="1"/>
  <c r="F817" i="1"/>
  <c r="F808" i="1" s="1"/>
  <c r="G817" i="1"/>
  <c r="BC817" i="1"/>
  <c r="BX817" i="1"/>
  <c r="BY817" i="1"/>
  <c r="CC817" i="1"/>
  <c r="CK817" i="1"/>
  <c r="CL817" i="1"/>
  <c r="F833" i="1"/>
  <c r="D846" i="1"/>
  <c r="D848" i="1"/>
  <c r="E848" i="1"/>
  <c r="Z848" i="1"/>
  <c r="AA848" i="1"/>
  <c r="AM848" i="1"/>
  <c r="AN848" i="1"/>
  <c r="AQ848" i="1"/>
  <c r="BD848" i="1"/>
  <c r="BE848" i="1"/>
  <c r="BF848" i="1"/>
  <c r="BG848" i="1"/>
  <c r="BH848" i="1"/>
  <c r="BI848" i="1"/>
  <c r="BJ848" i="1"/>
  <c r="BK848" i="1"/>
  <c r="BL848" i="1"/>
  <c r="BM848" i="1"/>
  <c r="BN848" i="1"/>
  <c r="BO848" i="1"/>
  <c r="BP848" i="1"/>
  <c r="BQ848" i="1"/>
  <c r="BR848" i="1"/>
  <c r="BS848" i="1"/>
  <c r="BT848" i="1"/>
  <c r="BU848" i="1"/>
  <c r="BV848" i="1"/>
  <c r="BW848" i="1"/>
  <c r="BX848" i="1"/>
  <c r="CM848" i="1"/>
  <c r="CN848" i="1"/>
  <c r="CO848" i="1"/>
  <c r="CP848" i="1"/>
  <c r="CQ848" i="1"/>
  <c r="CR848" i="1"/>
  <c r="CS848" i="1"/>
  <c r="CT848" i="1"/>
  <c r="CU848" i="1"/>
  <c r="CV848" i="1"/>
  <c r="CW848" i="1"/>
  <c r="CX848" i="1"/>
  <c r="CY848" i="1"/>
  <c r="CZ848" i="1"/>
  <c r="DA848" i="1"/>
  <c r="DB848" i="1"/>
  <c r="DC848" i="1"/>
  <c r="DD848" i="1"/>
  <c r="DE848" i="1"/>
  <c r="DF848" i="1"/>
  <c r="DG848" i="1"/>
  <c r="DH848" i="1"/>
  <c r="DI848" i="1"/>
  <c r="DJ848" i="1"/>
  <c r="DK848" i="1"/>
  <c r="DL848" i="1"/>
  <c r="DM848" i="1"/>
  <c r="DN848" i="1"/>
  <c r="DO848" i="1"/>
  <c r="DP848" i="1"/>
  <c r="DQ848" i="1"/>
  <c r="DR848" i="1"/>
  <c r="DS848" i="1"/>
  <c r="DT848" i="1"/>
  <c r="DU848" i="1"/>
  <c r="DV848" i="1"/>
  <c r="DW848" i="1"/>
  <c r="DX848" i="1"/>
  <c r="DY848" i="1"/>
  <c r="DZ848" i="1"/>
  <c r="EA848" i="1"/>
  <c r="EB848" i="1"/>
  <c r="EC848" i="1"/>
  <c r="ED848" i="1"/>
  <c r="EE848" i="1"/>
  <c r="EF848" i="1"/>
  <c r="EG848" i="1"/>
  <c r="EH848" i="1"/>
  <c r="EI848" i="1"/>
  <c r="EJ848" i="1"/>
  <c r="EK848" i="1"/>
  <c r="EL848" i="1"/>
  <c r="EM848" i="1"/>
  <c r="EN848" i="1"/>
  <c r="EO848" i="1"/>
  <c r="EP848" i="1"/>
  <c r="EQ848" i="1"/>
  <c r="ER848" i="1"/>
  <c r="ES848" i="1"/>
  <c r="ET848" i="1"/>
  <c r="EU848" i="1"/>
  <c r="EV848" i="1"/>
  <c r="EW848" i="1"/>
  <c r="EX848" i="1"/>
  <c r="EY848" i="1"/>
  <c r="EZ848" i="1"/>
  <c r="FA848" i="1"/>
  <c r="FB848" i="1"/>
  <c r="FC848" i="1"/>
  <c r="FD848" i="1"/>
  <c r="FE848" i="1"/>
  <c r="FF848" i="1"/>
  <c r="FG848" i="1"/>
  <c r="FH848" i="1"/>
  <c r="FI848" i="1"/>
  <c r="FJ848" i="1"/>
  <c r="FK848" i="1"/>
  <c r="FL848" i="1"/>
  <c r="FM848" i="1"/>
  <c r="FN848" i="1"/>
  <c r="FO848" i="1"/>
  <c r="FP848" i="1"/>
  <c r="FQ848" i="1"/>
  <c r="FR848" i="1"/>
  <c r="FS848" i="1"/>
  <c r="FT848" i="1"/>
  <c r="FU848" i="1"/>
  <c r="FV848" i="1"/>
  <c r="FW848" i="1"/>
  <c r="FX848" i="1"/>
  <c r="FY848" i="1"/>
  <c r="FZ848" i="1"/>
  <c r="GA848" i="1"/>
  <c r="GB848" i="1"/>
  <c r="GC848" i="1"/>
  <c r="GD848" i="1"/>
  <c r="GE848" i="1"/>
  <c r="GF848" i="1"/>
  <c r="GG848" i="1"/>
  <c r="GH848" i="1"/>
  <c r="GI848" i="1"/>
  <c r="GJ848" i="1"/>
  <c r="GK848" i="1"/>
  <c r="GL848" i="1"/>
  <c r="GM848" i="1"/>
  <c r="GN848" i="1"/>
  <c r="GO848" i="1"/>
  <c r="GP848" i="1"/>
  <c r="GQ848" i="1"/>
  <c r="GR848" i="1"/>
  <c r="GS848" i="1"/>
  <c r="GT848" i="1"/>
  <c r="GU848" i="1"/>
  <c r="GV848" i="1"/>
  <c r="GW848" i="1"/>
  <c r="GX848" i="1"/>
  <c r="C850" i="1"/>
  <c r="D850" i="1"/>
  <c r="AC850" i="1"/>
  <c r="AE850" i="1"/>
  <c r="AF850" i="1"/>
  <c r="CT850" i="1" s="1"/>
  <c r="S850" i="1" s="1"/>
  <c r="AG850" i="1"/>
  <c r="AH850" i="1"/>
  <c r="AI850" i="1"/>
  <c r="CW850" i="1" s="1"/>
  <c r="V850" i="1" s="1"/>
  <c r="AJ850" i="1"/>
  <c r="CX850" i="1" s="1"/>
  <c r="W850" i="1" s="1"/>
  <c r="CQ850" i="1"/>
  <c r="P850" i="1" s="1"/>
  <c r="CS850" i="1"/>
  <c r="R850" i="1" s="1"/>
  <c r="CU850" i="1"/>
  <c r="T850" i="1" s="1"/>
  <c r="CV850" i="1"/>
  <c r="U850" i="1" s="1"/>
  <c r="CZ850" i="1"/>
  <c r="Y850" i="1" s="1"/>
  <c r="FR850" i="1"/>
  <c r="BY855" i="1" s="1"/>
  <c r="GL850" i="1"/>
  <c r="GN850" i="1"/>
  <c r="CB855" i="1" s="1"/>
  <c r="GO850" i="1"/>
  <c r="GV850" i="1"/>
  <c r="GX850" i="1" s="1"/>
  <c r="C851" i="1"/>
  <c r="D851" i="1"/>
  <c r="S851" i="1"/>
  <c r="W851" i="1"/>
  <c r="AC851" i="1"/>
  <c r="AD851" i="1"/>
  <c r="AE851" i="1"/>
  <c r="AF851" i="1"/>
  <c r="AG851" i="1"/>
  <c r="AH851" i="1"/>
  <c r="CV851" i="1" s="1"/>
  <c r="U851" i="1" s="1"/>
  <c r="AI851" i="1"/>
  <c r="AJ851" i="1"/>
  <c r="CQ851" i="1"/>
  <c r="P851" i="1" s="1"/>
  <c r="CR851" i="1"/>
  <c r="Q851" i="1" s="1"/>
  <c r="CS851" i="1"/>
  <c r="R851" i="1" s="1"/>
  <c r="CT851" i="1"/>
  <c r="CU851" i="1"/>
  <c r="T851" i="1" s="1"/>
  <c r="AG855" i="1" s="1"/>
  <c r="CW851" i="1"/>
  <c r="V851" i="1" s="1"/>
  <c r="CX851" i="1"/>
  <c r="FR851" i="1"/>
  <c r="GK851" i="1"/>
  <c r="GL851" i="1"/>
  <c r="GN851" i="1"/>
  <c r="GO851" i="1"/>
  <c r="CC855" i="1" s="1"/>
  <c r="GV851" i="1"/>
  <c r="GX851" i="1"/>
  <c r="C852" i="1"/>
  <c r="D852" i="1"/>
  <c r="R852" i="1"/>
  <c r="GK852" i="1" s="1"/>
  <c r="U852" i="1"/>
  <c r="AB852" i="1"/>
  <c r="AC852" i="1"/>
  <c r="AE852" i="1"/>
  <c r="AD852" i="1" s="1"/>
  <c r="AF852" i="1"/>
  <c r="CT852" i="1" s="1"/>
  <c r="S852" i="1" s="1"/>
  <c r="CY852" i="1" s="1"/>
  <c r="X852" i="1" s="1"/>
  <c r="AG852" i="1"/>
  <c r="AH852" i="1"/>
  <c r="AI852" i="1"/>
  <c r="AJ852" i="1"/>
  <c r="CX852" i="1" s="1"/>
  <c r="W852" i="1" s="1"/>
  <c r="CQ852" i="1"/>
  <c r="P852" i="1" s="1"/>
  <c r="CR852" i="1"/>
  <c r="Q852" i="1" s="1"/>
  <c r="CS852" i="1"/>
  <c r="CU852" i="1"/>
  <c r="T852" i="1" s="1"/>
  <c r="CV852" i="1"/>
  <c r="CW852" i="1"/>
  <c r="V852" i="1" s="1"/>
  <c r="CZ852" i="1"/>
  <c r="Y852" i="1" s="1"/>
  <c r="FR852" i="1"/>
  <c r="GL852" i="1"/>
  <c r="GN852" i="1"/>
  <c r="GO852" i="1"/>
  <c r="GV852" i="1"/>
  <c r="GX852" i="1"/>
  <c r="C853" i="1"/>
  <c r="D853" i="1"/>
  <c r="W853" i="1"/>
  <c r="AJ855" i="1" s="1"/>
  <c r="AC853" i="1"/>
  <c r="AB853" i="1" s="1"/>
  <c r="AD853" i="1"/>
  <c r="AE853" i="1"/>
  <c r="AF853" i="1"/>
  <c r="AG853" i="1"/>
  <c r="CU853" i="1" s="1"/>
  <c r="T853" i="1" s="1"/>
  <c r="AH853" i="1"/>
  <c r="CV853" i="1" s="1"/>
  <c r="U853" i="1" s="1"/>
  <c r="AI853" i="1"/>
  <c r="AJ853" i="1"/>
  <c r="CR853" i="1"/>
  <c r="Q853" i="1" s="1"/>
  <c r="CS853" i="1"/>
  <c r="R853" i="1" s="1"/>
  <c r="CT853" i="1"/>
  <c r="S853" i="1" s="1"/>
  <c r="CW853" i="1"/>
  <c r="V853" i="1" s="1"/>
  <c r="CX853" i="1"/>
  <c r="FR853" i="1"/>
  <c r="GK853" i="1"/>
  <c r="GL853" i="1"/>
  <c r="GN853" i="1"/>
  <c r="GO853" i="1"/>
  <c r="GV853" i="1"/>
  <c r="GX853" i="1"/>
  <c r="B855" i="1"/>
  <c r="B848" i="1" s="1"/>
  <c r="C855" i="1"/>
  <c r="C848" i="1" s="1"/>
  <c r="D855" i="1"/>
  <c r="F855" i="1"/>
  <c r="F848" i="1" s="1"/>
  <c r="G855" i="1"/>
  <c r="G848" i="1" s="1"/>
  <c r="AO855" i="1"/>
  <c r="AO848" i="1" s="1"/>
  <c r="AP855" i="1"/>
  <c r="AQ855" i="1"/>
  <c r="F865" i="1" s="1"/>
  <c r="BB855" i="1"/>
  <c r="BB848" i="1" s="1"/>
  <c r="BX855" i="1"/>
  <c r="BZ855" i="1"/>
  <c r="CK855" i="1"/>
  <c r="CK848" i="1" s="1"/>
  <c r="CL855" i="1"/>
  <c r="F859" i="1"/>
  <c r="D884" i="1"/>
  <c r="C886" i="1"/>
  <c r="E886" i="1"/>
  <c r="F886" i="1"/>
  <c r="Z886" i="1"/>
  <c r="AA886" i="1"/>
  <c r="AM886" i="1"/>
  <c r="AN886" i="1"/>
  <c r="AO886" i="1"/>
  <c r="AP886" i="1"/>
  <c r="BD886" i="1"/>
  <c r="BE886" i="1"/>
  <c r="BF886" i="1"/>
  <c r="BG886" i="1"/>
  <c r="BH886" i="1"/>
  <c r="BI886" i="1"/>
  <c r="BJ886" i="1"/>
  <c r="BK886" i="1"/>
  <c r="BL886" i="1"/>
  <c r="BM886" i="1"/>
  <c r="BN886" i="1"/>
  <c r="BO886" i="1"/>
  <c r="BP886" i="1"/>
  <c r="BQ886" i="1"/>
  <c r="BR886" i="1"/>
  <c r="BS886" i="1"/>
  <c r="BT886" i="1"/>
  <c r="BU886" i="1"/>
  <c r="BV886" i="1"/>
  <c r="BW886" i="1"/>
  <c r="BX886" i="1"/>
  <c r="BY886" i="1"/>
  <c r="CK886" i="1"/>
  <c r="CL886" i="1"/>
  <c r="CM886" i="1"/>
  <c r="CN886" i="1"/>
  <c r="CO886" i="1"/>
  <c r="CP886" i="1"/>
  <c r="CQ886" i="1"/>
  <c r="CR886" i="1"/>
  <c r="CS886" i="1"/>
  <c r="CT886" i="1"/>
  <c r="CU886" i="1"/>
  <c r="CV886" i="1"/>
  <c r="CW886" i="1"/>
  <c r="CX886" i="1"/>
  <c r="CY886" i="1"/>
  <c r="CZ886" i="1"/>
  <c r="DA886" i="1"/>
  <c r="DB886" i="1"/>
  <c r="DC886" i="1"/>
  <c r="DD886" i="1"/>
  <c r="DE886" i="1"/>
  <c r="DF886" i="1"/>
  <c r="DG886" i="1"/>
  <c r="DH886" i="1"/>
  <c r="DI886" i="1"/>
  <c r="DJ886" i="1"/>
  <c r="DK886" i="1"/>
  <c r="DL886" i="1"/>
  <c r="DM886" i="1"/>
  <c r="DN886" i="1"/>
  <c r="DO886" i="1"/>
  <c r="DP886" i="1"/>
  <c r="DQ886" i="1"/>
  <c r="DR886" i="1"/>
  <c r="DS886" i="1"/>
  <c r="DT886" i="1"/>
  <c r="DU886" i="1"/>
  <c r="DV886" i="1"/>
  <c r="DW886" i="1"/>
  <c r="DX886" i="1"/>
  <c r="DY886" i="1"/>
  <c r="DZ886" i="1"/>
  <c r="EA886" i="1"/>
  <c r="EB886" i="1"/>
  <c r="EC886" i="1"/>
  <c r="ED886" i="1"/>
  <c r="EE886" i="1"/>
  <c r="EF886" i="1"/>
  <c r="EG886" i="1"/>
  <c r="EH886" i="1"/>
  <c r="EI886" i="1"/>
  <c r="EJ886" i="1"/>
  <c r="EK886" i="1"/>
  <c r="EL886" i="1"/>
  <c r="EM886" i="1"/>
  <c r="EN886" i="1"/>
  <c r="EO886" i="1"/>
  <c r="EP886" i="1"/>
  <c r="EQ886" i="1"/>
  <c r="ER886" i="1"/>
  <c r="ES886" i="1"/>
  <c r="ET886" i="1"/>
  <c r="EU886" i="1"/>
  <c r="EV886" i="1"/>
  <c r="EW886" i="1"/>
  <c r="EX886" i="1"/>
  <c r="EY886" i="1"/>
  <c r="EZ886" i="1"/>
  <c r="FA886" i="1"/>
  <c r="FB886" i="1"/>
  <c r="FC886" i="1"/>
  <c r="FD886" i="1"/>
  <c r="FE886" i="1"/>
  <c r="FF886" i="1"/>
  <c r="FG886" i="1"/>
  <c r="FH886" i="1"/>
  <c r="FI886" i="1"/>
  <c r="FJ886" i="1"/>
  <c r="FK886" i="1"/>
  <c r="FL886" i="1"/>
  <c r="FM886" i="1"/>
  <c r="FN886" i="1"/>
  <c r="FO886" i="1"/>
  <c r="FP886" i="1"/>
  <c r="FQ886" i="1"/>
  <c r="FR886" i="1"/>
  <c r="FS886" i="1"/>
  <c r="FT886" i="1"/>
  <c r="FU886" i="1"/>
  <c r="FV886" i="1"/>
  <c r="FW886" i="1"/>
  <c r="FX886" i="1"/>
  <c r="FY886" i="1"/>
  <c r="FZ886" i="1"/>
  <c r="GA886" i="1"/>
  <c r="GB886" i="1"/>
  <c r="GC886" i="1"/>
  <c r="GD886" i="1"/>
  <c r="GE886" i="1"/>
  <c r="GF886" i="1"/>
  <c r="GG886" i="1"/>
  <c r="GH886" i="1"/>
  <c r="GI886" i="1"/>
  <c r="GJ886" i="1"/>
  <c r="GK886" i="1"/>
  <c r="GL886" i="1"/>
  <c r="GM886" i="1"/>
  <c r="GN886" i="1"/>
  <c r="GO886" i="1"/>
  <c r="GP886" i="1"/>
  <c r="GQ886" i="1"/>
  <c r="GR886" i="1"/>
  <c r="GS886" i="1"/>
  <c r="GT886" i="1"/>
  <c r="GU886" i="1"/>
  <c r="GV886" i="1"/>
  <c r="GW886" i="1"/>
  <c r="GX886" i="1"/>
  <c r="C888" i="1"/>
  <c r="D888" i="1"/>
  <c r="S888" i="1"/>
  <c r="AC888" i="1"/>
  <c r="AD888" i="1"/>
  <c r="AE888" i="1"/>
  <c r="AF888" i="1"/>
  <c r="AG888" i="1"/>
  <c r="CU888" i="1" s="1"/>
  <c r="T888" i="1" s="1"/>
  <c r="AH888" i="1"/>
  <c r="CV888" i="1" s="1"/>
  <c r="U888" i="1" s="1"/>
  <c r="AI888" i="1"/>
  <c r="AJ888" i="1"/>
  <c r="CR888" i="1"/>
  <c r="Q888" i="1" s="1"/>
  <c r="CS888" i="1"/>
  <c r="R888" i="1" s="1"/>
  <c r="CT888" i="1"/>
  <c r="CW888" i="1"/>
  <c r="V888" i="1" s="1"/>
  <c r="CX888" i="1"/>
  <c r="W888" i="1" s="1"/>
  <c r="FR888" i="1"/>
  <c r="GL888" i="1"/>
  <c r="BZ892" i="1" s="1"/>
  <c r="GN888" i="1"/>
  <c r="CB892" i="1" s="1"/>
  <c r="GO888" i="1"/>
  <c r="GV888" i="1"/>
  <c r="GX888" i="1"/>
  <c r="C889" i="1"/>
  <c r="D889" i="1"/>
  <c r="Q889" i="1"/>
  <c r="R889" i="1"/>
  <c r="GK889" i="1" s="1"/>
  <c r="AB889" i="1"/>
  <c r="AC889" i="1"/>
  <c r="AE889" i="1"/>
  <c r="AD889" i="1" s="1"/>
  <c r="AF889" i="1"/>
  <c r="CT889" i="1" s="1"/>
  <c r="S889" i="1" s="1"/>
  <c r="AG889" i="1"/>
  <c r="AH889" i="1"/>
  <c r="AI889" i="1"/>
  <c r="AJ889" i="1"/>
  <c r="CX889" i="1" s="1"/>
  <c r="W889" i="1" s="1"/>
  <c r="CQ889" i="1"/>
  <c r="P889" i="1" s="1"/>
  <c r="CP889" i="1" s="1"/>
  <c r="O889" i="1" s="1"/>
  <c r="CR889" i="1"/>
  <c r="CS889" i="1"/>
  <c r="CU889" i="1"/>
  <c r="T889" i="1" s="1"/>
  <c r="CV889" i="1"/>
  <c r="U889" i="1" s="1"/>
  <c r="CW889" i="1"/>
  <c r="V889" i="1" s="1"/>
  <c r="FR889" i="1"/>
  <c r="BY892" i="1" s="1"/>
  <c r="CI892" i="1" s="1"/>
  <c r="GL889" i="1"/>
  <c r="GN889" i="1"/>
  <c r="GO889" i="1"/>
  <c r="GV889" i="1"/>
  <c r="GX889" i="1" s="1"/>
  <c r="C890" i="1"/>
  <c r="D890" i="1"/>
  <c r="W890" i="1"/>
  <c r="AC890" i="1"/>
  <c r="AD890" i="1"/>
  <c r="AE890" i="1"/>
  <c r="AF890" i="1"/>
  <c r="AG890" i="1"/>
  <c r="AH890" i="1"/>
  <c r="CV890" i="1" s="1"/>
  <c r="U890" i="1" s="1"/>
  <c r="AI890" i="1"/>
  <c r="AJ890" i="1"/>
  <c r="CQ890" i="1"/>
  <c r="P890" i="1" s="1"/>
  <c r="CP890" i="1" s="1"/>
  <c r="O890" i="1" s="1"/>
  <c r="CR890" i="1"/>
  <c r="Q890" i="1" s="1"/>
  <c r="CS890" i="1"/>
  <c r="R890" i="1" s="1"/>
  <c r="CT890" i="1"/>
  <c r="S890" i="1" s="1"/>
  <c r="CU890" i="1"/>
  <c r="T890" i="1" s="1"/>
  <c r="AG892" i="1" s="1"/>
  <c r="CW890" i="1"/>
  <c r="V890" i="1" s="1"/>
  <c r="CX890" i="1"/>
  <c r="FR890" i="1"/>
  <c r="GK890" i="1"/>
  <c r="GL890" i="1"/>
  <c r="GN890" i="1"/>
  <c r="GO890" i="1"/>
  <c r="GV890" i="1"/>
  <c r="GX890" i="1"/>
  <c r="B892" i="1"/>
  <c r="B886" i="1" s="1"/>
  <c r="C892" i="1"/>
  <c r="D892" i="1"/>
  <c r="D886" i="1" s="1"/>
  <c r="F892" i="1"/>
  <c r="G892" i="1"/>
  <c r="G886" i="1" s="1"/>
  <c r="AO892" i="1"/>
  <c r="AP892" i="1"/>
  <c r="F901" i="1" s="1"/>
  <c r="BB892" i="1"/>
  <c r="BB886" i="1" s="1"/>
  <c r="BX892" i="1"/>
  <c r="CK892" i="1"/>
  <c r="CL892" i="1"/>
  <c r="BC892" i="1" s="1"/>
  <c r="F896" i="1"/>
  <c r="F905" i="1"/>
  <c r="D921" i="1"/>
  <c r="B923" i="1"/>
  <c r="E923" i="1"/>
  <c r="F923" i="1"/>
  <c r="G923" i="1"/>
  <c r="Z923" i="1"/>
  <c r="AA923" i="1"/>
  <c r="AM923" i="1"/>
  <c r="AN923" i="1"/>
  <c r="AO923" i="1"/>
  <c r="AP923" i="1"/>
  <c r="BB923" i="1"/>
  <c r="BD923" i="1"/>
  <c r="BE923" i="1"/>
  <c r="BF923" i="1"/>
  <c r="BG923" i="1"/>
  <c r="BH923" i="1"/>
  <c r="BI923" i="1"/>
  <c r="BJ923" i="1"/>
  <c r="BK923" i="1"/>
  <c r="BL923" i="1"/>
  <c r="BM923" i="1"/>
  <c r="BN923" i="1"/>
  <c r="BO923" i="1"/>
  <c r="BP923" i="1"/>
  <c r="BQ923" i="1"/>
  <c r="BR923" i="1"/>
  <c r="BS923" i="1"/>
  <c r="BT923" i="1"/>
  <c r="BU923" i="1"/>
  <c r="BV923" i="1"/>
  <c r="BW923" i="1"/>
  <c r="BX923" i="1"/>
  <c r="CK923" i="1"/>
  <c r="CL923" i="1"/>
  <c r="CM923" i="1"/>
  <c r="CN923" i="1"/>
  <c r="CO923" i="1"/>
  <c r="CP923" i="1"/>
  <c r="CQ923" i="1"/>
  <c r="CR923" i="1"/>
  <c r="CS923" i="1"/>
  <c r="CT923" i="1"/>
  <c r="CU923" i="1"/>
  <c r="CV923" i="1"/>
  <c r="CW923" i="1"/>
  <c r="CX923" i="1"/>
  <c r="CY923" i="1"/>
  <c r="CZ923" i="1"/>
  <c r="DA923" i="1"/>
  <c r="DB923" i="1"/>
  <c r="DC923" i="1"/>
  <c r="DD923" i="1"/>
  <c r="DE923" i="1"/>
  <c r="DF923" i="1"/>
  <c r="DG923" i="1"/>
  <c r="DH923" i="1"/>
  <c r="DI923" i="1"/>
  <c r="DJ923" i="1"/>
  <c r="DK923" i="1"/>
  <c r="DL923" i="1"/>
  <c r="DM923" i="1"/>
  <c r="DN923" i="1"/>
  <c r="DO923" i="1"/>
  <c r="DP923" i="1"/>
  <c r="DQ923" i="1"/>
  <c r="DR923" i="1"/>
  <c r="DS923" i="1"/>
  <c r="DT923" i="1"/>
  <c r="DU923" i="1"/>
  <c r="DV923" i="1"/>
  <c r="DW923" i="1"/>
  <c r="DX923" i="1"/>
  <c r="DY923" i="1"/>
  <c r="DZ923" i="1"/>
  <c r="EA923" i="1"/>
  <c r="EB923" i="1"/>
  <c r="EC923" i="1"/>
  <c r="ED923" i="1"/>
  <c r="EE923" i="1"/>
  <c r="EF923" i="1"/>
  <c r="EG923" i="1"/>
  <c r="EH923" i="1"/>
  <c r="EI923" i="1"/>
  <c r="EJ923" i="1"/>
  <c r="EK923" i="1"/>
  <c r="EL923" i="1"/>
  <c r="EM923" i="1"/>
  <c r="EN923" i="1"/>
  <c r="EO923" i="1"/>
  <c r="EP923" i="1"/>
  <c r="EQ923" i="1"/>
  <c r="ER923" i="1"/>
  <c r="ES923" i="1"/>
  <c r="ET923" i="1"/>
  <c r="EU923" i="1"/>
  <c r="EV923" i="1"/>
  <c r="EW923" i="1"/>
  <c r="EX923" i="1"/>
  <c r="EY923" i="1"/>
  <c r="EZ923" i="1"/>
  <c r="FA923" i="1"/>
  <c r="FB923" i="1"/>
  <c r="FC923" i="1"/>
  <c r="FD923" i="1"/>
  <c r="FE923" i="1"/>
  <c r="FF923" i="1"/>
  <c r="FG923" i="1"/>
  <c r="FH923" i="1"/>
  <c r="FI923" i="1"/>
  <c r="FJ923" i="1"/>
  <c r="FK923" i="1"/>
  <c r="FL923" i="1"/>
  <c r="FM923" i="1"/>
  <c r="FN923" i="1"/>
  <c r="FO923" i="1"/>
  <c r="FP923" i="1"/>
  <c r="FQ923" i="1"/>
  <c r="FR923" i="1"/>
  <c r="FS923" i="1"/>
  <c r="FT923" i="1"/>
  <c r="FU923" i="1"/>
  <c r="FV923" i="1"/>
  <c r="FW923" i="1"/>
  <c r="FX923" i="1"/>
  <c r="FY923" i="1"/>
  <c r="FZ923" i="1"/>
  <c r="GA923" i="1"/>
  <c r="GB923" i="1"/>
  <c r="GC923" i="1"/>
  <c r="GD923" i="1"/>
  <c r="GE923" i="1"/>
  <c r="GF923" i="1"/>
  <c r="GG923" i="1"/>
  <c r="GH923" i="1"/>
  <c r="GI923" i="1"/>
  <c r="GJ923" i="1"/>
  <c r="GK923" i="1"/>
  <c r="GL923" i="1"/>
  <c r="GM923" i="1"/>
  <c r="GN923" i="1"/>
  <c r="GO923" i="1"/>
  <c r="GP923" i="1"/>
  <c r="GQ923" i="1"/>
  <c r="GR923" i="1"/>
  <c r="GS923" i="1"/>
  <c r="GT923" i="1"/>
  <c r="GU923" i="1"/>
  <c r="GV923" i="1"/>
  <c r="GW923" i="1"/>
  <c r="GX923" i="1"/>
  <c r="C925" i="1"/>
  <c r="D925" i="1"/>
  <c r="S925" i="1"/>
  <c r="AC925" i="1"/>
  <c r="AD925" i="1"/>
  <c r="AE925" i="1"/>
  <c r="AF925" i="1"/>
  <c r="AG925" i="1"/>
  <c r="CU925" i="1" s="1"/>
  <c r="T925" i="1" s="1"/>
  <c r="AH925" i="1"/>
  <c r="CV925" i="1" s="1"/>
  <c r="U925" i="1" s="1"/>
  <c r="AI925" i="1"/>
  <c r="AJ925" i="1"/>
  <c r="CR925" i="1"/>
  <c r="Q925" i="1" s="1"/>
  <c r="CS925" i="1"/>
  <c r="R925" i="1" s="1"/>
  <c r="CT925" i="1"/>
  <c r="CW925" i="1"/>
  <c r="V925" i="1" s="1"/>
  <c r="CX925" i="1"/>
  <c r="W925" i="1" s="1"/>
  <c r="FR925" i="1"/>
  <c r="GK925" i="1"/>
  <c r="GL925" i="1"/>
  <c r="BZ932" i="1" s="1"/>
  <c r="GN925" i="1"/>
  <c r="GO925" i="1"/>
  <c r="GV925" i="1"/>
  <c r="GX925" i="1"/>
  <c r="C926" i="1"/>
  <c r="D926" i="1"/>
  <c r="AC926" i="1"/>
  <c r="AE926" i="1"/>
  <c r="AF926" i="1"/>
  <c r="CT926" i="1" s="1"/>
  <c r="S926" i="1" s="1"/>
  <c r="CY926" i="1" s="1"/>
  <c r="X926" i="1" s="1"/>
  <c r="AG926" i="1"/>
  <c r="AH926" i="1"/>
  <c r="AI926" i="1"/>
  <c r="CW926" i="1" s="1"/>
  <c r="V926" i="1" s="1"/>
  <c r="AJ926" i="1"/>
  <c r="CX926" i="1" s="1"/>
  <c r="W926" i="1" s="1"/>
  <c r="CQ926" i="1"/>
  <c r="P926" i="1" s="1"/>
  <c r="CS926" i="1"/>
  <c r="R926" i="1" s="1"/>
  <c r="GK926" i="1" s="1"/>
  <c r="CU926" i="1"/>
  <c r="T926" i="1" s="1"/>
  <c r="CV926" i="1"/>
  <c r="U926" i="1" s="1"/>
  <c r="CZ926" i="1"/>
  <c r="Y926" i="1" s="1"/>
  <c r="FR926" i="1"/>
  <c r="BY932" i="1" s="1"/>
  <c r="BY923" i="1" s="1"/>
  <c r="GL926" i="1"/>
  <c r="GN926" i="1"/>
  <c r="GO926" i="1"/>
  <c r="GV926" i="1"/>
  <c r="GX926" i="1" s="1"/>
  <c r="C927" i="1"/>
  <c r="D927" i="1"/>
  <c r="W927" i="1"/>
  <c r="AC927" i="1"/>
  <c r="AD927" i="1"/>
  <c r="AE927" i="1"/>
  <c r="AF927" i="1"/>
  <c r="AG927" i="1"/>
  <c r="CU927" i="1" s="1"/>
  <c r="T927" i="1" s="1"/>
  <c r="AH927" i="1"/>
  <c r="CV927" i="1" s="1"/>
  <c r="U927" i="1" s="1"/>
  <c r="AI927" i="1"/>
  <c r="AJ927" i="1"/>
  <c r="CR927" i="1"/>
  <c r="Q927" i="1" s="1"/>
  <c r="CS927" i="1"/>
  <c r="R927" i="1" s="1"/>
  <c r="CT927" i="1"/>
  <c r="S927" i="1" s="1"/>
  <c r="CW927" i="1"/>
  <c r="V927" i="1" s="1"/>
  <c r="CX927" i="1"/>
  <c r="FR927" i="1"/>
  <c r="GK927" i="1"/>
  <c r="GL927" i="1"/>
  <c r="GN927" i="1"/>
  <c r="GO927" i="1"/>
  <c r="GV927" i="1"/>
  <c r="GX927" i="1"/>
  <c r="C928" i="1"/>
  <c r="D928" i="1"/>
  <c r="I928" i="1"/>
  <c r="X928" i="1"/>
  <c r="Y928" i="1"/>
  <c r="AC928" i="1"/>
  <c r="AE928" i="1"/>
  <c r="AF928" i="1"/>
  <c r="AG928" i="1"/>
  <c r="AH928" i="1"/>
  <c r="AI928" i="1"/>
  <c r="CW928" i="1" s="1"/>
  <c r="V928" i="1" s="1"/>
  <c r="AJ928" i="1"/>
  <c r="CQ928" i="1"/>
  <c r="P928" i="1" s="1"/>
  <c r="CT928" i="1"/>
  <c r="S928" i="1" s="1"/>
  <c r="CZ928" i="1" s="1"/>
  <c r="CU928" i="1"/>
  <c r="T928" i="1" s="1"/>
  <c r="CV928" i="1"/>
  <c r="U928" i="1" s="1"/>
  <c r="CX928" i="1"/>
  <c r="W928" i="1" s="1"/>
  <c r="CY928" i="1"/>
  <c r="FR928" i="1"/>
  <c r="GL928" i="1"/>
  <c r="GN928" i="1"/>
  <c r="GO928" i="1"/>
  <c r="GV928" i="1"/>
  <c r="GX928" i="1" s="1"/>
  <c r="C929" i="1"/>
  <c r="D929" i="1"/>
  <c r="I929" i="1"/>
  <c r="Q929" i="1"/>
  <c r="R929" i="1"/>
  <c r="GK929" i="1" s="1"/>
  <c r="AC929" i="1"/>
  <c r="AE929" i="1"/>
  <c r="AD929" i="1" s="1"/>
  <c r="AF929" i="1"/>
  <c r="AG929" i="1"/>
  <c r="AH929" i="1"/>
  <c r="AI929" i="1"/>
  <c r="AJ929" i="1"/>
  <c r="CX929" i="1" s="1"/>
  <c r="W929" i="1" s="1"/>
  <c r="CQ929" i="1"/>
  <c r="P929" i="1" s="1"/>
  <c r="CR929" i="1"/>
  <c r="CS929" i="1"/>
  <c r="CU929" i="1"/>
  <c r="T929" i="1" s="1"/>
  <c r="CV929" i="1"/>
  <c r="U929" i="1" s="1"/>
  <c r="CW929" i="1"/>
  <c r="V929" i="1" s="1"/>
  <c r="FR929" i="1"/>
  <c r="GL929" i="1"/>
  <c r="GN929" i="1"/>
  <c r="GO929" i="1"/>
  <c r="GV929" i="1"/>
  <c r="GX929" i="1" s="1"/>
  <c r="C930" i="1"/>
  <c r="D930" i="1"/>
  <c r="AC930" i="1"/>
  <c r="AD930" i="1"/>
  <c r="AE930" i="1"/>
  <c r="AF930" i="1"/>
  <c r="AG930" i="1"/>
  <c r="AH930" i="1"/>
  <c r="CV930" i="1" s="1"/>
  <c r="U930" i="1" s="1"/>
  <c r="AI930" i="1"/>
  <c r="AJ930" i="1"/>
  <c r="CQ930" i="1"/>
  <c r="P930" i="1" s="1"/>
  <c r="CP930" i="1" s="1"/>
  <c r="O930" i="1" s="1"/>
  <c r="CR930" i="1"/>
  <c r="Q930" i="1" s="1"/>
  <c r="CS930" i="1"/>
  <c r="R930" i="1" s="1"/>
  <c r="CT930" i="1"/>
  <c r="S930" i="1" s="1"/>
  <c r="CU930" i="1"/>
  <c r="T930" i="1" s="1"/>
  <c r="CW930" i="1"/>
  <c r="V930" i="1" s="1"/>
  <c r="CX930" i="1"/>
  <c r="W930" i="1" s="1"/>
  <c r="FR930" i="1"/>
  <c r="GK930" i="1"/>
  <c r="GL930" i="1"/>
  <c r="GN930" i="1"/>
  <c r="GO930" i="1"/>
  <c r="GV930" i="1"/>
  <c r="GX930" i="1"/>
  <c r="B932" i="1"/>
  <c r="C932" i="1"/>
  <c r="C923" i="1" s="1"/>
  <c r="D932" i="1"/>
  <c r="D923" i="1" s="1"/>
  <c r="F932" i="1"/>
  <c r="G932" i="1"/>
  <c r="AO932" i="1"/>
  <c r="AP932" i="1"/>
  <c r="BB932" i="1"/>
  <c r="BC932" i="1"/>
  <c r="BX932" i="1"/>
  <c r="CK932" i="1"/>
  <c r="CL932" i="1"/>
  <c r="F936" i="1"/>
  <c r="F941" i="1"/>
  <c r="F945" i="1"/>
  <c r="B961" i="1"/>
  <c r="B768" i="1" s="1"/>
  <c r="C961" i="1"/>
  <c r="C768" i="1" s="1"/>
  <c r="D961" i="1"/>
  <c r="D768" i="1" s="1"/>
  <c r="F961" i="1"/>
  <c r="F768" i="1" s="1"/>
  <c r="G961" i="1"/>
  <c r="G768" i="1" s="1"/>
  <c r="D990" i="1"/>
  <c r="B992" i="1"/>
  <c r="E992" i="1"/>
  <c r="F992" i="1"/>
  <c r="Z992" i="1"/>
  <c r="AA992" i="1"/>
  <c r="AM992" i="1"/>
  <c r="AN992" i="1"/>
  <c r="AS992" i="1"/>
  <c r="BD992" i="1"/>
  <c r="BE992" i="1"/>
  <c r="BF992" i="1"/>
  <c r="BG992" i="1"/>
  <c r="BH992" i="1"/>
  <c r="BI992" i="1"/>
  <c r="BJ992" i="1"/>
  <c r="BK992" i="1"/>
  <c r="BL992" i="1"/>
  <c r="BM992" i="1"/>
  <c r="BN992" i="1"/>
  <c r="BO992" i="1"/>
  <c r="BP992" i="1"/>
  <c r="BQ992" i="1"/>
  <c r="BR992" i="1"/>
  <c r="BS992" i="1"/>
  <c r="BT992" i="1"/>
  <c r="BU992" i="1"/>
  <c r="BV992" i="1"/>
  <c r="BW992" i="1"/>
  <c r="CJ992" i="1"/>
  <c r="CK992" i="1"/>
  <c r="CM992" i="1"/>
  <c r="CN992" i="1"/>
  <c r="CO992" i="1"/>
  <c r="CP992" i="1"/>
  <c r="CQ992" i="1"/>
  <c r="CR992" i="1"/>
  <c r="CS992" i="1"/>
  <c r="CT992" i="1"/>
  <c r="CU992" i="1"/>
  <c r="CV992" i="1"/>
  <c r="CW992" i="1"/>
  <c r="CX992" i="1"/>
  <c r="CY992" i="1"/>
  <c r="CZ992" i="1"/>
  <c r="DA992" i="1"/>
  <c r="DB992" i="1"/>
  <c r="DC992" i="1"/>
  <c r="DD992" i="1"/>
  <c r="DE992" i="1"/>
  <c r="DF992" i="1"/>
  <c r="DG992" i="1"/>
  <c r="DH992" i="1"/>
  <c r="DI992" i="1"/>
  <c r="DJ992" i="1"/>
  <c r="DK992" i="1"/>
  <c r="DL992" i="1"/>
  <c r="DM992" i="1"/>
  <c r="DN992" i="1"/>
  <c r="DO992" i="1"/>
  <c r="DP992" i="1"/>
  <c r="DQ992" i="1"/>
  <c r="DR992" i="1"/>
  <c r="DS992" i="1"/>
  <c r="DT992" i="1"/>
  <c r="DU992" i="1"/>
  <c r="DV992" i="1"/>
  <c r="DW992" i="1"/>
  <c r="DX992" i="1"/>
  <c r="DY992" i="1"/>
  <c r="DZ992" i="1"/>
  <c r="EA992" i="1"/>
  <c r="EB992" i="1"/>
  <c r="EC992" i="1"/>
  <c r="ED992" i="1"/>
  <c r="EE992" i="1"/>
  <c r="EF992" i="1"/>
  <c r="EG992" i="1"/>
  <c r="EH992" i="1"/>
  <c r="EI992" i="1"/>
  <c r="EJ992" i="1"/>
  <c r="EK992" i="1"/>
  <c r="EL992" i="1"/>
  <c r="EM992" i="1"/>
  <c r="EN992" i="1"/>
  <c r="EO992" i="1"/>
  <c r="EP992" i="1"/>
  <c r="EQ992" i="1"/>
  <c r="ER992" i="1"/>
  <c r="ES992" i="1"/>
  <c r="ET992" i="1"/>
  <c r="EU992" i="1"/>
  <c r="EV992" i="1"/>
  <c r="EW992" i="1"/>
  <c r="EX992" i="1"/>
  <c r="EY992" i="1"/>
  <c r="EZ992" i="1"/>
  <c r="FA992" i="1"/>
  <c r="FB992" i="1"/>
  <c r="FC992" i="1"/>
  <c r="FD992" i="1"/>
  <c r="FE992" i="1"/>
  <c r="FF992" i="1"/>
  <c r="FG992" i="1"/>
  <c r="FH992" i="1"/>
  <c r="FI992" i="1"/>
  <c r="FJ992" i="1"/>
  <c r="FK992" i="1"/>
  <c r="FL992" i="1"/>
  <c r="FM992" i="1"/>
  <c r="FN992" i="1"/>
  <c r="FO992" i="1"/>
  <c r="FP992" i="1"/>
  <c r="FQ992" i="1"/>
  <c r="FR992" i="1"/>
  <c r="FS992" i="1"/>
  <c r="FT992" i="1"/>
  <c r="FU992" i="1"/>
  <c r="FV992" i="1"/>
  <c r="FW992" i="1"/>
  <c r="FX992" i="1"/>
  <c r="FY992" i="1"/>
  <c r="FZ992" i="1"/>
  <c r="GA992" i="1"/>
  <c r="GB992" i="1"/>
  <c r="GC992" i="1"/>
  <c r="GD992" i="1"/>
  <c r="GE992" i="1"/>
  <c r="GF992" i="1"/>
  <c r="GG992" i="1"/>
  <c r="GH992" i="1"/>
  <c r="GI992" i="1"/>
  <c r="GJ992" i="1"/>
  <c r="GK992" i="1"/>
  <c r="GL992" i="1"/>
  <c r="GM992" i="1"/>
  <c r="GN992" i="1"/>
  <c r="GO992" i="1"/>
  <c r="GP992" i="1"/>
  <c r="GQ992" i="1"/>
  <c r="GR992" i="1"/>
  <c r="GS992" i="1"/>
  <c r="GT992" i="1"/>
  <c r="GU992" i="1"/>
  <c r="GV992" i="1"/>
  <c r="GW992" i="1"/>
  <c r="GX992" i="1"/>
  <c r="C994" i="1"/>
  <c r="D994" i="1"/>
  <c r="O994" i="1"/>
  <c r="R994" i="1"/>
  <c r="AE997" i="1" s="1"/>
  <c r="AB994" i="1"/>
  <c r="AC994" i="1"/>
  <c r="CQ994" i="1" s="1"/>
  <c r="P994" i="1" s="1"/>
  <c r="AE994" i="1"/>
  <c r="AD994" i="1" s="1"/>
  <c r="AF994" i="1"/>
  <c r="AG994" i="1"/>
  <c r="CU994" i="1" s="1"/>
  <c r="T994" i="1" s="1"/>
  <c r="AH994" i="1"/>
  <c r="AI994" i="1"/>
  <c r="AJ994" i="1"/>
  <c r="CX994" i="1" s="1"/>
  <c r="W994" i="1" s="1"/>
  <c r="AJ997" i="1" s="1"/>
  <c r="CP994" i="1"/>
  <c r="CR994" i="1"/>
  <c r="Q994" i="1" s="1"/>
  <c r="AD997" i="1" s="1"/>
  <c r="CS994" i="1"/>
  <c r="CT994" i="1"/>
  <c r="S994" i="1" s="1"/>
  <c r="CV994" i="1"/>
  <c r="U994" i="1" s="1"/>
  <c r="CW994" i="1"/>
  <c r="V994" i="1" s="1"/>
  <c r="AI997" i="1" s="1"/>
  <c r="FR994" i="1"/>
  <c r="BY997" i="1" s="1"/>
  <c r="GK994" i="1"/>
  <c r="GL994" i="1"/>
  <c r="GN994" i="1"/>
  <c r="GO994" i="1"/>
  <c r="CC997" i="1" s="1"/>
  <c r="AT997" i="1" s="1"/>
  <c r="AT992" i="1" s="1"/>
  <c r="GV994" i="1"/>
  <c r="GX994" i="1"/>
  <c r="CJ997" i="1" s="1"/>
  <c r="BA997" i="1" s="1"/>
  <c r="F1017" i="1" s="1"/>
  <c r="C995" i="1"/>
  <c r="D995" i="1"/>
  <c r="P995" i="1"/>
  <c r="Q995" i="1"/>
  <c r="Y995" i="1"/>
  <c r="AC995" i="1"/>
  <c r="AD995" i="1"/>
  <c r="AE995" i="1"/>
  <c r="CS995" i="1" s="1"/>
  <c r="R995" i="1" s="1"/>
  <c r="GK995" i="1" s="1"/>
  <c r="AF995" i="1"/>
  <c r="AG995" i="1"/>
  <c r="AH995" i="1"/>
  <c r="CV995" i="1" s="1"/>
  <c r="U995" i="1" s="1"/>
  <c r="AI995" i="1"/>
  <c r="CW995" i="1" s="1"/>
  <c r="V995" i="1" s="1"/>
  <c r="AJ995" i="1"/>
  <c r="CQ995" i="1"/>
  <c r="CR995" i="1"/>
  <c r="CT995" i="1"/>
  <c r="S995" i="1" s="1"/>
  <c r="CU995" i="1"/>
  <c r="T995" i="1" s="1"/>
  <c r="AG997" i="1" s="1"/>
  <c r="CX995" i="1"/>
  <c r="W995" i="1" s="1"/>
  <c r="CY995" i="1"/>
  <c r="X995" i="1" s="1"/>
  <c r="CZ995" i="1"/>
  <c r="FR995" i="1"/>
  <c r="GL995" i="1"/>
  <c r="BZ997" i="1" s="1"/>
  <c r="BZ992" i="1" s="1"/>
  <c r="GN995" i="1"/>
  <c r="GO995" i="1"/>
  <c r="GV995" i="1"/>
  <c r="GX995" i="1" s="1"/>
  <c r="B997" i="1"/>
  <c r="C997" i="1"/>
  <c r="C992" i="1" s="1"/>
  <c r="D997" i="1"/>
  <c r="D992" i="1" s="1"/>
  <c r="F997" i="1"/>
  <c r="G997" i="1"/>
  <c r="G992" i="1" s="1"/>
  <c r="AH997" i="1"/>
  <c r="AQ997" i="1"/>
  <c r="AQ992" i="1" s="1"/>
  <c r="AZ997" i="1"/>
  <c r="BB997" i="1"/>
  <c r="BB992" i="1" s="1"/>
  <c r="BC997" i="1"/>
  <c r="BX997" i="1"/>
  <c r="CB997" i="1"/>
  <c r="AS997" i="1" s="1"/>
  <c r="F1014" i="1" s="1"/>
  <c r="CI997" i="1"/>
  <c r="CI992" i="1" s="1"/>
  <c r="CK997" i="1"/>
  <c r="CL997" i="1"/>
  <c r="CL992" i="1" s="1"/>
  <c r="F1007" i="1"/>
  <c r="F1010" i="1"/>
  <c r="F1015" i="1"/>
  <c r="D1026" i="1"/>
  <c r="C1028" i="1"/>
  <c r="E1028" i="1"/>
  <c r="G1028" i="1"/>
  <c r="Z1028" i="1"/>
  <c r="AA1028" i="1"/>
  <c r="AM1028" i="1"/>
  <c r="AN1028" i="1"/>
  <c r="BC1028" i="1"/>
  <c r="BD1028" i="1"/>
  <c r="BE1028" i="1"/>
  <c r="BF1028" i="1"/>
  <c r="BG1028" i="1"/>
  <c r="BH1028" i="1"/>
  <c r="BI1028" i="1"/>
  <c r="BJ1028" i="1"/>
  <c r="BK1028" i="1"/>
  <c r="BL1028" i="1"/>
  <c r="BM1028" i="1"/>
  <c r="BN1028" i="1"/>
  <c r="BO1028" i="1"/>
  <c r="BP1028" i="1"/>
  <c r="BQ1028" i="1"/>
  <c r="BR1028" i="1"/>
  <c r="BS1028" i="1"/>
  <c r="BT1028" i="1"/>
  <c r="BU1028" i="1"/>
  <c r="BV1028" i="1"/>
  <c r="BW1028" i="1"/>
  <c r="CL1028" i="1"/>
  <c r="CM1028" i="1"/>
  <c r="CN1028" i="1"/>
  <c r="CO1028" i="1"/>
  <c r="CP1028" i="1"/>
  <c r="CQ1028" i="1"/>
  <c r="CR1028" i="1"/>
  <c r="CS1028" i="1"/>
  <c r="CT1028" i="1"/>
  <c r="CU1028" i="1"/>
  <c r="CV1028" i="1"/>
  <c r="CW1028" i="1"/>
  <c r="CX1028" i="1"/>
  <c r="CY1028" i="1"/>
  <c r="CZ1028" i="1"/>
  <c r="DA1028" i="1"/>
  <c r="DB1028" i="1"/>
  <c r="DC1028" i="1"/>
  <c r="DD1028" i="1"/>
  <c r="DE1028" i="1"/>
  <c r="DF1028" i="1"/>
  <c r="DG1028" i="1"/>
  <c r="DH1028" i="1"/>
  <c r="DI1028" i="1"/>
  <c r="DJ1028" i="1"/>
  <c r="DK1028" i="1"/>
  <c r="DL1028" i="1"/>
  <c r="DM1028" i="1"/>
  <c r="DN1028" i="1"/>
  <c r="DO1028" i="1"/>
  <c r="DP1028" i="1"/>
  <c r="DQ1028" i="1"/>
  <c r="DR1028" i="1"/>
  <c r="DS1028" i="1"/>
  <c r="DT1028" i="1"/>
  <c r="DU1028" i="1"/>
  <c r="DV1028" i="1"/>
  <c r="DW1028" i="1"/>
  <c r="DX1028" i="1"/>
  <c r="DY1028" i="1"/>
  <c r="DZ1028" i="1"/>
  <c r="EA1028" i="1"/>
  <c r="EB1028" i="1"/>
  <c r="EC1028" i="1"/>
  <c r="ED1028" i="1"/>
  <c r="EE1028" i="1"/>
  <c r="EF1028" i="1"/>
  <c r="EG1028" i="1"/>
  <c r="EH1028" i="1"/>
  <c r="EI1028" i="1"/>
  <c r="EJ1028" i="1"/>
  <c r="EK1028" i="1"/>
  <c r="EL1028" i="1"/>
  <c r="EM1028" i="1"/>
  <c r="EN1028" i="1"/>
  <c r="EO1028" i="1"/>
  <c r="EP1028" i="1"/>
  <c r="EQ1028" i="1"/>
  <c r="ER1028" i="1"/>
  <c r="ES1028" i="1"/>
  <c r="ET1028" i="1"/>
  <c r="EU1028" i="1"/>
  <c r="EV1028" i="1"/>
  <c r="EW1028" i="1"/>
  <c r="EX1028" i="1"/>
  <c r="EY1028" i="1"/>
  <c r="EZ1028" i="1"/>
  <c r="FA1028" i="1"/>
  <c r="FB1028" i="1"/>
  <c r="FC1028" i="1"/>
  <c r="FD1028" i="1"/>
  <c r="FE1028" i="1"/>
  <c r="FF1028" i="1"/>
  <c r="FG1028" i="1"/>
  <c r="FH1028" i="1"/>
  <c r="FI1028" i="1"/>
  <c r="FJ1028" i="1"/>
  <c r="FK1028" i="1"/>
  <c r="FL1028" i="1"/>
  <c r="FM1028" i="1"/>
  <c r="FN1028" i="1"/>
  <c r="FO1028" i="1"/>
  <c r="FP1028" i="1"/>
  <c r="FQ1028" i="1"/>
  <c r="FR1028" i="1"/>
  <c r="FS1028" i="1"/>
  <c r="FT1028" i="1"/>
  <c r="FU1028" i="1"/>
  <c r="FV1028" i="1"/>
  <c r="FW1028" i="1"/>
  <c r="FX1028" i="1"/>
  <c r="FY1028" i="1"/>
  <c r="FZ1028" i="1"/>
  <c r="GA1028" i="1"/>
  <c r="GB1028" i="1"/>
  <c r="GC1028" i="1"/>
  <c r="GD1028" i="1"/>
  <c r="GE1028" i="1"/>
  <c r="GF1028" i="1"/>
  <c r="GG1028" i="1"/>
  <c r="GH1028" i="1"/>
  <c r="GI1028" i="1"/>
  <c r="GJ1028" i="1"/>
  <c r="GK1028" i="1"/>
  <c r="GL1028" i="1"/>
  <c r="GM1028" i="1"/>
  <c r="GN1028" i="1"/>
  <c r="GO1028" i="1"/>
  <c r="GP1028" i="1"/>
  <c r="GQ1028" i="1"/>
  <c r="GR1028" i="1"/>
  <c r="GS1028" i="1"/>
  <c r="GT1028" i="1"/>
  <c r="GU1028" i="1"/>
  <c r="GV1028" i="1"/>
  <c r="GW1028" i="1"/>
  <c r="GX1028" i="1"/>
  <c r="C1030" i="1"/>
  <c r="D1030" i="1"/>
  <c r="P1030" i="1"/>
  <c r="AC1030" i="1"/>
  <c r="AE1030" i="1"/>
  <c r="AF1030" i="1"/>
  <c r="AG1030" i="1"/>
  <c r="AH1030" i="1"/>
  <c r="AI1030" i="1"/>
  <c r="CW1030" i="1" s="1"/>
  <c r="V1030" i="1" s="1"/>
  <c r="AJ1030" i="1"/>
  <c r="CQ1030" i="1"/>
  <c r="CT1030" i="1"/>
  <c r="S1030" i="1" s="1"/>
  <c r="CU1030" i="1"/>
  <c r="T1030" i="1" s="1"/>
  <c r="CV1030" i="1"/>
  <c r="U1030" i="1" s="1"/>
  <c r="CX1030" i="1"/>
  <c r="W1030" i="1" s="1"/>
  <c r="CY1030" i="1"/>
  <c r="X1030" i="1" s="1"/>
  <c r="FR1030" i="1"/>
  <c r="GL1030" i="1"/>
  <c r="GN1030" i="1"/>
  <c r="GO1030" i="1"/>
  <c r="GV1030" i="1"/>
  <c r="GX1030" i="1" s="1"/>
  <c r="C1031" i="1"/>
  <c r="D1031" i="1"/>
  <c r="R1031" i="1"/>
  <c r="S1031" i="1"/>
  <c r="AB1031" i="1"/>
  <c r="AC1031" i="1"/>
  <c r="CQ1031" i="1" s="1"/>
  <c r="P1031" i="1" s="1"/>
  <c r="AE1031" i="1"/>
  <c r="AD1031" i="1" s="1"/>
  <c r="AF1031" i="1"/>
  <c r="AG1031" i="1"/>
  <c r="CU1031" i="1" s="1"/>
  <c r="T1031" i="1" s="1"/>
  <c r="AH1031" i="1"/>
  <c r="AI1031" i="1"/>
  <c r="AJ1031" i="1"/>
  <c r="CP1031" i="1"/>
  <c r="O1031" i="1" s="1"/>
  <c r="CR1031" i="1"/>
  <c r="Q1031" i="1" s="1"/>
  <c r="CS1031" i="1"/>
  <c r="CT1031" i="1"/>
  <c r="CV1031" i="1"/>
  <c r="U1031" i="1" s="1"/>
  <c r="CW1031" i="1"/>
  <c r="V1031" i="1" s="1"/>
  <c r="CX1031" i="1"/>
  <c r="W1031" i="1" s="1"/>
  <c r="FR1031" i="1"/>
  <c r="GK1031" i="1"/>
  <c r="GL1031" i="1"/>
  <c r="GN1031" i="1"/>
  <c r="GO1031" i="1"/>
  <c r="GV1031" i="1"/>
  <c r="GX1031" i="1"/>
  <c r="C1032" i="1"/>
  <c r="D1032" i="1"/>
  <c r="P1032" i="1"/>
  <c r="AC1032" i="1"/>
  <c r="AE1032" i="1"/>
  <c r="AF1032" i="1"/>
  <c r="AG1032" i="1"/>
  <c r="AH1032" i="1"/>
  <c r="AI1032" i="1"/>
  <c r="CW1032" i="1" s="1"/>
  <c r="V1032" i="1" s="1"/>
  <c r="AJ1032" i="1"/>
  <c r="CQ1032" i="1"/>
  <c r="CT1032" i="1"/>
  <c r="S1032" i="1" s="1"/>
  <c r="CZ1032" i="1" s="1"/>
  <c r="Y1032" i="1" s="1"/>
  <c r="CU1032" i="1"/>
  <c r="T1032" i="1" s="1"/>
  <c r="CV1032" i="1"/>
  <c r="U1032" i="1" s="1"/>
  <c r="CX1032" i="1"/>
  <c r="W1032" i="1" s="1"/>
  <c r="CY1032" i="1"/>
  <c r="X1032" i="1" s="1"/>
  <c r="FR1032" i="1"/>
  <c r="GL1032" i="1"/>
  <c r="GN1032" i="1"/>
  <c r="GO1032" i="1"/>
  <c r="GV1032" i="1"/>
  <c r="GX1032" i="1" s="1"/>
  <c r="C1033" i="1"/>
  <c r="D1033" i="1"/>
  <c r="R1033" i="1"/>
  <c r="S1033" i="1"/>
  <c r="AB1033" i="1"/>
  <c r="AC1033" i="1"/>
  <c r="CQ1033" i="1" s="1"/>
  <c r="P1033" i="1" s="1"/>
  <c r="AE1033" i="1"/>
  <c r="AD1033" i="1" s="1"/>
  <c r="AF1033" i="1"/>
  <c r="AG1033" i="1"/>
  <c r="CU1033" i="1" s="1"/>
  <c r="T1033" i="1" s="1"/>
  <c r="AH1033" i="1"/>
  <c r="AI1033" i="1"/>
  <c r="AJ1033" i="1"/>
  <c r="CP1033" i="1"/>
  <c r="O1033" i="1" s="1"/>
  <c r="CR1033" i="1"/>
  <c r="Q1033" i="1" s="1"/>
  <c r="CS1033" i="1"/>
  <c r="CT1033" i="1"/>
  <c r="CV1033" i="1"/>
  <c r="U1033" i="1" s="1"/>
  <c r="CW1033" i="1"/>
  <c r="V1033" i="1" s="1"/>
  <c r="CX1033" i="1"/>
  <c r="W1033" i="1" s="1"/>
  <c r="FR1033" i="1"/>
  <c r="GK1033" i="1"/>
  <c r="GL1033" i="1"/>
  <c r="GN1033" i="1"/>
  <c r="GO1033" i="1"/>
  <c r="CC1039" i="1" s="1"/>
  <c r="CC1028" i="1" s="1"/>
  <c r="GV1033" i="1"/>
  <c r="GX1033" i="1" s="1"/>
  <c r="C1034" i="1"/>
  <c r="D1034" i="1"/>
  <c r="S1034" i="1"/>
  <c r="T1034" i="1"/>
  <c r="W1034" i="1"/>
  <c r="AC1034" i="1"/>
  <c r="AE1034" i="1"/>
  <c r="CS1034" i="1" s="1"/>
  <c r="R1034" i="1" s="1"/>
  <c r="AF1034" i="1"/>
  <c r="AG1034" i="1"/>
  <c r="AH1034" i="1"/>
  <c r="AI1034" i="1"/>
  <c r="CW1034" i="1" s="1"/>
  <c r="V1034" i="1" s="1"/>
  <c r="AJ1034" i="1"/>
  <c r="CQ1034" i="1"/>
  <c r="P1034" i="1" s="1"/>
  <c r="CT1034" i="1"/>
  <c r="CU1034" i="1"/>
  <c r="CV1034" i="1"/>
  <c r="U1034" i="1" s="1"/>
  <c r="CX1034" i="1"/>
  <c r="FR1034" i="1"/>
  <c r="GK1034" i="1"/>
  <c r="GL1034" i="1"/>
  <c r="GN1034" i="1"/>
  <c r="GO1034" i="1"/>
  <c r="GV1034" i="1"/>
  <c r="GX1034" i="1" s="1"/>
  <c r="C1035" i="1"/>
  <c r="D1035" i="1"/>
  <c r="AC1035" i="1"/>
  <c r="CQ1035" i="1" s="1"/>
  <c r="P1035" i="1" s="1"/>
  <c r="AE1035" i="1"/>
  <c r="AF1035" i="1"/>
  <c r="CT1035" i="1" s="1"/>
  <c r="S1035" i="1" s="1"/>
  <c r="AG1035" i="1"/>
  <c r="CU1035" i="1" s="1"/>
  <c r="T1035" i="1" s="1"/>
  <c r="AH1035" i="1"/>
  <c r="AI1035" i="1"/>
  <c r="CW1035" i="1" s="1"/>
  <c r="V1035" i="1" s="1"/>
  <c r="AJ1035" i="1"/>
  <c r="CV1035" i="1"/>
  <c r="U1035" i="1" s="1"/>
  <c r="CX1035" i="1"/>
  <c r="W1035" i="1" s="1"/>
  <c r="FR1035" i="1"/>
  <c r="GL1035" i="1"/>
  <c r="GN1035" i="1"/>
  <c r="GO1035" i="1"/>
  <c r="GV1035" i="1"/>
  <c r="GX1035" i="1"/>
  <c r="C1036" i="1"/>
  <c r="D1036" i="1"/>
  <c r="Q1036" i="1"/>
  <c r="U1036" i="1"/>
  <c r="W1036" i="1"/>
  <c r="AC1036" i="1"/>
  <c r="AD1036" i="1"/>
  <c r="AE1036" i="1"/>
  <c r="CS1036" i="1" s="1"/>
  <c r="R1036" i="1" s="1"/>
  <c r="AF1036" i="1"/>
  <c r="AG1036" i="1"/>
  <c r="CU1036" i="1" s="1"/>
  <c r="T1036" i="1" s="1"/>
  <c r="AH1036" i="1"/>
  <c r="AI1036" i="1"/>
  <c r="CW1036" i="1" s="1"/>
  <c r="V1036" i="1" s="1"/>
  <c r="AJ1036" i="1"/>
  <c r="CR1036" i="1"/>
  <c r="CT1036" i="1"/>
  <c r="S1036" i="1" s="1"/>
  <c r="CZ1036" i="1" s="1"/>
  <c r="Y1036" i="1" s="1"/>
  <c r="CV1036" i="1"/>
  <c r="CX1036" i="1"/>
  <c r="FR1036" i="1"/>
  <c r="GK1036" i="1"/>
  <c r="GL1036" i="1"/>
  <c r="BZ1039" i="1" s="1"/>
  <c r="GN1036" i="1"/>
  <c r="GO1036" i="1"/>
  <c r="GV1036" i="1"/>
  <c r="GX1036" i="1" s="1"/>
  <c r="C1037" i="1"/>
  <c r="D1037" i="1"/>
  <c r="V1037" i="1"/>
  <c r="AB1037" i="1"/>
  <c r="AC1037" i="1"/>
  <c r="CQ1037" i="1" s="1"/>
  <c r="P1037" i="1" s="1"/>
  <c r="AE1037" i="1"/>
  <c r="AD1037" i="1" s="1"/>
  <c r="AF1037" i="1"/>
  <c r="AG1037" i="1"/>
  <c r="CU1037" i="1" s="1"/>
  <c r="T1037" i="1" s="1"/>
  <c r="AH1037" i="1"/>
  <c r="AI1037" i="1"/>
  <c r="AJ1037" i="1"/>
  <c r="CR1037" i="1"/>
  <c r="Q1037" i="1" s="1"/>
  <c r="CP1037" i="1" s="1"/>
  <c r="O1037" i="1" s="1"/>
  <c r="CS1037" i="1"/>
  <c r="R1037" i="1" s="1"/>
  <c r="CT1037" i="1"/>
  <c r="S1037" i="1" s="1"/>
  <c r="CV1037" i="1"/>
  <c r="U1037" i="1" s="1"/>
  <c r="CW1037" i="1"/>
  <c r="CX1037" i="1"/>
  <c r="W1037" i="1" s="1"/>
  <c r="FR1037" i="1"/>
  <c r="GK1037" i="1"/>
  <c r="GL1037" i="1"/>
  <c r="GN1037" i="1"/>
  <c r="GO1037" i="1"/>
  <c r="GV1037" i="1"/>
  <c r="GX1037" i="1" s="1"/>
  <c r="B1039" i="1"/>
  <c r="B1028" i="1" s="1"/>
  <c r="C1039" i="1"/>
  <c r="D1039" i="1"/>
  <c r="D1028" i="1" s="1"/>
  <c r="F1039" i="1"/>
  <c r="F1028" i="1" s="1"/>
  <c r="G1039" i="1"/>
  <c r="AH1039" i="1"/>
  <c r="AH1028" i="1" s="1"/>
  <c r="BX1039" i="1"/>
  <c r="BY1039" i="1"/>
  <c r="CJ1039" i="1"/>
  <c r="CK1039" i="1"/>
  <c r="CK1028" i="1" s="1"/>
  <c r="CL1039" i="1"/>
  <c r="BC1039" i="1" s="1"/>
  <c r="F1055" i="1"/>
  <c r="D1068" i="1"/>
  <c r="B1070" i="1"/>
  <c r="D1070" i="1"/>
  <c r="E1070" i="1"/>
  <c r="Z1070" i="1"/>
  <c r="AA1070" i="1"/>
  <c r="AM1070" i="1"/>
  <c r="AN1070" i="1"/>
  <c r="AO1070" i="1"/>
  <c r="BD1070" i="1"/>
  <c r="BE1070" i="1"/>
  <c r="BF1070" i="1"/>
  <c r="BG1070" i="1"/>
  <c r="BH1070" i="1"/>
  <c r="BI1070" i="1"/>
  <c r="BJ1070" i="1"/>
  <c r="BK1070" i="1"/>
  <c r="BL1070" i="1"/>
  <c r="BM1070" i="1"/>
  <c r="BN1070" i="1"/>
  <c r="BO1070" i="1"/>
  <c r="BP1070" i="1"/>
  <c r="BQ1070" i="1"/>
  <c r="BR1070" i="1"/>
  <c r="BS1070" i="1"/>
  <c r="BT1070" i="1"/>
  <c r="BU1070" i="1"/>
  <c r="BV1070" i="1"/>
  <c r="BW1070" i="1"/>
  <c r="BX1070" i="1"/>
  <c r="CM1070" i="1"/>
  <c r="CN1070" i="1"/>
  <c r="CO1070" i="1"/>
  <c r="CP1070" i="1"/>
  <c r="CQ1070" i="1"/>
  <c r="CR1070" i="1"/>
  <c r="CS1070" i="1"/>
  <c r="CT1070" i="1"/>
  <c r="CU1070" i="1"/>
  <c r="CV1070" i="1"/>
  <c r="CW1070" i="1"/>
  <c r="CX1070" i="1"/>
  <c r="CY1070" i="1"/>
  <c r="CZ1070" i="1"/>
  <c r="DA1070" i="1"/>
  <c r="DB1070" i="1"/>
  <c r="DC1070" i="1"/>
  <c r="DD1070" i="1"/>
  <c r="DE1070" i="1"/>
  <c r="DF1070" i="1"/>
  <c r="DG1070" i="1"/>
  <c r="DH1070" i="1"/>
  <c r="DI1070" i="1"/>
  <c r="DJ1070" i="1"/>
  <c r="DK1070" i="1"/>
  <c r="DL1070" i="1"/>
  <c r="DM1070" i="1"/>
  <c r="DN1070" i="1"/>
  <c r="DO1070" i="1"/>
  <c r="DP1070" i="1"/>
  <c r="DQ1070" i="1"/>
  <c r="DR1070" i="1"/>
  <c r="DS1070" i="1"/>
  <c r="DT1070" i="1"/>
  <c r="DU1070" i="1"/>
  <c r="DV1070" i="1"/>
  <c r="DW1070" i="1"/>
  <c r="DX1070" i="1"/>
  <c r="DY1070" i="1"/>
  <c r="DZ1070" i="1"/>
  <c r="EA1070" i="1"/>
  <c r="EB1070" i="1"/>
  <c r="EC1070" i="1"/>
  <c r="ED1070" i="1"/>
  <c r="EE1070" i="1"/>
  <c r="EF1070" i="1"/>
  <c r="EG1070" i="1"/>
  <c r="EH1070" i="1"/>
  <c r="EI1070" i="1"/>
  <c r="EJ1070" i="1"/>
  <c r="EK1070" i="1"/>
  <c r="EL1070" i="1"/>
  <c r="EM1070" i="1"/>
  <c r="EN1070" i="1"/>
  <c r="EO1070" i="1"/>
  <c r="EP1070" i="1"/>
  <c r="EQ1070" i="1"/>
  <c r="ER1070" i="1"/>
  <c r="ES1070" i="1"/>
  <c r="ET1070" i="1"/>
  <c r="EU1070" i="1"/>
  <c r="EV1070" i="1"/>
  <c r="EW1070" i="1"/>
  <c r="EX1070" i="1"/>
  <c r="EY1070" i="1"/>
  <c r="EZ1070" i="1"/>
  <c r="FA1070" i="1"/>
  <c r="FB1070" i="1"/>
  <c r="FC1070" i="1"/>
  <c r="FD1070" i="1"/>
  <c r="FE1070" i="1"/>
  <c r="FF1070" i="1"/>
  <c r="FG1070" i="1"/>
  <c r="FH1070" i="1"/>
  <c r="FI1070" i="1"/>
  <c r="FJ1070" i="1"/>
  <c r="FK1070" i="1"/>
  <c r="FL1070" i="1"/>
  <c r="FM1070" i="1"/>
  <c r="FN1070" i="1"/>
  <c r="FO1070" i="1"/>
  <c r="FP1070" i="1"/>
  <c r="FQ1070" i="1"/>
  <c r="FR1070" i="1"/>
  <c r="FS1070" i="1"/>
  <c r="FT1070" i="1"/>
  <c r="FU1070" i="1"/>
  <c r="FV1070" i="1"/>
  <c r="FW1070" i="1"/>
  <c r="FX1070" i="1"/>
  <c r="FY1070" i="1"/>
  <c r="FZ1070" i="1"/>
  <c r="GA1070" i="1"/>
  <c r="GB1070" i="1"/>
  <c r="GC1070" i="1"/>
  <c r="GD1070" i="1"/>
  <c r="GE1070" i="1"/>
  <c r="GF1070" i="1"/>
  <c r="GG1070" i="1"/>
  <c r="GH1070" i="1"/>
  <c r="GI1070" i="1"/>
  <c r="GJ1070" i="1"/>
  <c r="GK1070" i="1"/>
  <c r="GL1070" i="1"/>
  <c r="GM1070" i="1"/>
  <c r="GN1070" i="1"/>
  <c r="GO1070" i="1"/>
  <c r="GP1070" i="1"/>
  <c r="GQ1070" i="1"/>
  <c r="GR1070" i="1"/>
  <c r="GS1070" i="1"/>
  <c r="GT1070" i="1"/>
  <c r="GU1070" i="1"/>
  <c r="GV1070" i="1"/>
  <c r="GW1070" i="1"/>
  <c r="GX1070" i="1"/>
  <c r="C1072" i="1"/>
  <c r="D1072" i="1"/>
  <c r="AB1072" i="1"/>
  <c r="AC1072" i="1"/>
  <c r="CQ1072" i="1" s="1"/>
  <c r="P1072" i="1" s="1"/>
  <c r="AE1072" i="1"/>
  <c r="AD1072" i="1" s="1"/>
  <c r="AF1072" i="1"/>
  <c r="AG1072" i="1"/>
  <c r="CU1072" i="1" s="1"/>
  <c r="T1072" i="1" s="1"/>
  <c r="AG1076" i="1" s="1"/>
  <c r="AH1072" i="1"/>
  <c r="AI1072" i="1"/>
  <c r="AJ1072" i="1"/>
  <c r="CX1072" i="1" s="1"/>
  <c r="W1072" i="1" s="1"/>
  <c r="CP1072" i="1"/>
  <c r="O1072" i="1" s="1"/>
  <c r="CR1072" i="1"/>
  <c r="Q1072" i="1" s="1"/>
  <c r="CS1072" i="1"/>
  <c r="R1072" i="1" s="1"/>
  <c r="CT1072" i="1"/>
  <c r="S1072" i="1" s="1"/>
  <c r="CV1072" i="1"/>
  <c r="U1072" i="1" s="1"/>
  <c r="AH1076" i="1" s="1"/>
  <c r="CW1072" i="1"/>
  <c r="V1072" i="1" s="1"/>
  <c r="FR1072" i="1"/>
  <c r="BY1076" i="1" s="1"/>
  <c r="GL1072" i="1"/>
  <c r="GN1072" i="1"/>
  <c r="CB1076" i="1" s="1"/>
  <c r="GO1072" i="1"/>
  <c r="GV1072" i="1"/>
  <c r="GX1072" i="1"/>
  <c r="C1073" i="1"/>
  <c r="D1073" i="1"/>
  <c r="P1073" i="1"/>
  <c r="CP1073" i="1" s="1"/>
  <c r="O1073" i="1" s="1"/>
  <c r="GP1073" i="1" s="1"/>
  <c r="Q1073" i="1"/>
  <c r="S1073" i="1"/>
  <c r="CY1073" i="1" s="1"/>
  <c r="X1073" i="1" s="1"/>
  <c r="U1073" i="1"/>
  <c r="W1073" i="1"/>
  <c r="AC1073" i="1"/>
  <c r="AD1073" i="1"/>
  <c r="AE1073" i="1"/>
  <c r="CS1073" i="1" s="1"/>
  <c r="R1073" i="1" s="1"/>
  <c r="AF1073" i="1"/>
  <c r="AG1073" i="1"/>
  <c r="AH1073" i="1"/>
  <c r="AI1073" i="1"/>
  <c r="CW1073" i="1" s="1"/>
  <c r="V1073" i="1" s="1"/>
  <c r="AJ1073" i="1"/>
  <c r="CQ1073" i="1"/>
  <c r="CR1073" i="1"/>
  <c r="CT1073" i="1"/>
  <c r="CU1073" i="1"/>
  <c r="T1073" i="1" s="1"/>
  <c r="CV1073" i="1"/>
  <c r="CX1073" i="1"/>
  <c r="CZ1073" i="1"/>
  <c r="Y1073" i="1" s="1"/>
  <c r="FR1073" i="1"/>
  <c r="GK1073" i="1"/>
  <c r="GL1073" i="1"/>
  <c r="GN1073" i="1"/>
  <c r="GO1073" i="1"/>
  <c r="GV1073" i="1"/>
  <c r="GX1073" i="1" s="1"/>
  <c r="CJ1076" i="1" s="1"/>
  <c r="C1074" i="1"/>
  <c r="D1074" i="1"/>
  <c r="V1074" i="1"/>
  <c r="AI1076" i="1" s="1"/>
  <c r="AC1074" i="1"/>
  <c r="AE1074" i="1"/>
  <c r="AD1074" i="1" s="1"/>
  <c r="AF1074" i="1"/>
  <c r="AG1074" i="1"/>
  <c r="CU1074" i="1" s="1"/>
  <c r="T1074" i="1" s="1"/>
  <c r="AH1074" i="1"/>
  <c r="AI1074" i="1"/>
  <c r="CW1074" i="1" s="1"/>
  <c r="AJ1074" i="1"/>
  <c r="CT1074" i="1"/>
  <c r="S1074" i="1" s="1"/>
  <c r="CV1074" i="1"/>
  <c r="U1074" i="1" s="1"/>
  <c r="CX1074" i="1"/>
  <c r="W1074" i="1" s="1"/>
  <c r="FR1074" i="1"/>
  <c r="GL1074" i="1"/>
  <c r="GN1074" i="1"/>
  <c r="GO1074" i="1"/>
  <c r="GV1074" i="1"/>
  <c r="GX1074" i="1" s="1"/>
  <c r="B1076" i="1"/>
  <c r="C1076" i="1"/>
  <c r="C1070" i="1" s="1"/>
  <c r="D1076" i="1"/>
  <c r="F1076" i="1"/>
  <c r="F1070" i="1" s="1"/>
  <c r="G1076" i="1"/>
  <c r="G1070" i="1" s="1"/>
  <c r="AO1076" i="1"/>
  <c r="BX1076" i="1"/>
  <c r="BZ1076" i="1"/>
  <c r="CK1076" i="1"/>
  <c r="CL1076" i="1"/>
  <c r="F1080" i="1"/>
  <c r="D1105" i="1"/>
  <c r="D1107" i="1"/>
  <c r="E1107" i="1"/>
  <c r="Z1107" i="1"/>
  <c r="AA1107" i="1"/>
  <c r="AB1107" i="1"/>
  <c r="AC1107" i="1"/>
  <c r="AD1107" i="1"/>
  <c r="AE1107" i="1"/>
  <c r="AF1107" i="1"/>
  <c r="AG1107" i="1"/>
  <c r="AH1107" i="1"/>
  <c r="AI1107" i="1"/>
  <c r="AJ1107" i="1"/>
  <c r="AK1107" i="1"/>
  <c r="AL1107" i="1"/>
  <c r="AM1107" i="1"/>
  <c r="AN1107" i="1"/>
  <c r="BD1107" i="1"/>
  <c r="BE1107" i="1"/>
  <c r="BF1107" i="1"/>
  <c r="BG1107" i="1"/>
  <c r="BH1107" i="1"/>
  <c r="BI1107" i="1"/>
  <c r="BJ1107" i="1"/>
  <c r="BK1107" i="1"/>
  <c r="BL1107" i="1"/>
  <c r="BM1107" i="1"/>
  <c r="BN1107" i="1"/>
  <c r="BO1107" i="1"/>
  <c r="BP1107" i="1"/>
  <c r="BQ1107" i="1"/>
  <c r="BR1107" i="1"/>
  <c r="BS1107" i="1"/>
  <c r="BT1107" i="1"/>
  <c r="BU1107" i="1"/>
  <c r="BV1107" i="1"/>
  <c r="BW1107" i="1"/>
  <c r="BX1107" i="1"/>
  <c r="BY1107" i="1"/>
  <c r="BZ1107" i="1"/>
  <c r="CA1107" i="1"/>
  <c r="CB1107" i="1"/>
  <c r="CC1107" i="1"/>
  <c r="CD1107" i="1"/>
  <c r="CE1107" i="1"/>
  <c r="CF1107" i="1"/>
  <c r="CG1107" i="1"/>
  <c r="CH1107" i="1"/>
  <c r="CI1107" i="1"/>
  <c r="CJ1107" i="1"/>
  <c r="CK1107" i="1"/>
  <c r="CL1107" i="1"/>
  <c r="CM1107" i="1"/>
  <c r="CN1107" i="1"/>
  <c r="CO1107" i="1"/>
  <c r="CP1107" i="1"/>
  <c r="CQ1107" i="1"/>
  <c r="CR1107" i="1"/>
  <c r="CS1107" i="1"/>
  <c r="CT1107" i="1"/>
  <c r="CU1107" i="1"/>
  <c r="CV1107" i="1"/>
  <c r="CW1107" i="1"/>
  <c r="CX1107" i="1"/>
  <c r="CY1107" i="1"/>
  <c r="CZ1107" i="1"/>
  <c r="DA1107" i="1"/>
  <c r="DB1107" i="1"/>
  <c r="DC1107" i="1"/>
  <c r="DD1107" i="1"/>
  <c r="DE1107" i="1"/>
  <c r="DF1107" i="1"/>
  <c r="DG1107" i="1"/>
  <c r="DH1107" i="1"/>
  <c r="DI1107" i="1"/>
  <c r="DJ1107" i="1"/>
  <c r="DK1107" i="1"/>
  <c r="DL1107" i="1"/>
  <c r="DM1107" i="1"/>
  <c r="DN1107" i="1"/>
  <c r="DO1107" i="1"/>
  <c r="DP1107" i="1"/>
  <c r="DQ1107" i="1"/>
  <c r="DR1107" i="1"/>
  <c r="DS1107" i="1"/>
  <c r="DT1107" i="1"/>
  <c r="DU1107" i="1"/>
  <c r="DV1107" i="1"/>
  <c r="DW1107" i="1"/>
  <c r="DX1107" i="1"/>
  <c r="DY1107" i="1"/>
  <c r="DZ1107" i="1"/>
  <c r="EA1107" i="1"/>
  <c r="EB1107" i="1"/>
  <c r="EC1107" i="1"/>
  <c r="ED1107" i="1"/>
  <c r="EE1107" i="1"/>
  <c r="EF1107" i="1"/>
  <c r="EG1107" i="1"/>
  <c r="EH1107" i="1"/>
  <c r="EI1107" i="1"/>
  <c r="EJ1107" i="1"/>
  <c r="EK1107" i="1"/>
  <c r="EL1107" i="1"/>
  <c r="EM1107" i="1"/>
  <c r="EN1107" i="1"/>
  <c r="EO1107" i="1"/>
  <c r="EP1107" i="1"/>
  <c r="EQ1107" i="1"/>
  <c r="ER1107" i="1"/>
  <c r="ES1107" i="1"/>
  <c r="ET1107" i="1"/>
  <c r="EU1107" i="1"/>
  <c r="EV1107" i="1"/>
  <c r="EW1107" i="1"/>
  <c r="EX1107" i="1"/>
  <c r="EY1107" i="1"/>
  <c r="EZ1107" i="1"/>
  <c r="FA1107" i="1"/>
  <c r="FB1107" i="1"/>
  <c r="FC1107" i="1"/>
  <c r="FD1107" i="1"/>
  <c r="FE1107" i="1"/>
  <c r="FF1107" i="1"/>
  <c r="FG1107" i="1"/>
  <c r="FH1107" i="1"/>
  <c r="FI1107" i="1"/>
  <c r="FJ1107" i="1"/>
  <c r="FK1107" i="1"/>
  <c r="FL1107" i="1"/>
  <c r="FM1107" i="1"/>
  <c r="FN1107" i="1"/>
  <c r="FO1107" i="1"/>
  <c r="FP1107" i="1"/>
  <c r="FQ1107" i="1"/>
  <c r="FR1107" i="1"/>
  <c r="FS1107" i="1"/>
  <c r="FT1107" i="1"/>
  <c r="FU1107" i="1"/>
  <c r="FV1107" i="1"/>
  <c r="FW1107" i="1"/>
  <c r="FX1107" i="1"/>
  <c r="FY1107" i="1"/>
  <c r="FZ1107" i="1"/>
  <c r="GA1107" i="1"/>
  <c r="GB1107" i="1"/>
  <c r="GC1107" i="1"/>
  <c r="GD1107" i="1"/>
  <c r="GE1107" i="1"/>
  <c r="GF1107" i="1"/>
  <c r="GG1107" i="1"/>
  <c r="GH1107" i="1"/>
  <c r="GI1107" i="1"/>
  <c r="GJ1107" i="1"/>
  <c r="GK1107" i="1"/>
  <c r="GL1107" i="1"/>
  <c r="GM1107" i="1"/>
  <c r="GN1107" i="1"/>
  <c r="GO1107" i="1"/>
  <c r="GP1107" i="1"/>
  <c r="GQ1107" i="1"/>
  <c r="GR1107" i="1"/>
  <c r="GS1107" i="1"/>
  <c r="GT1107" i="1"/>
  <c r="GU1107" i="1"/>
  <c r="GV1107" i="1"/>
  <c r="GW1107" i="1"/>
  <c r="GX1107" i="1"/>
  <c r="D1109" i="1"/>
  <c r="D1111" i="1"/>
  <c r="E1111" i="1"/>
  <c r="Z1111" i="1"/>
  <c r="AA1111" i="1"/>
  <c r="AM1111" i="1"/>
  <c r="AN1111" i="1"/>
  <c r="BD1111" i="1"/>
  <c r="BE1111" i="1"/>
  <c r="BF1111" i="1"/>
  <c r="BG1111" i="1"/>
  <c r="BH1111" i="1"/>
  <c r="BI1111" i="1"/>
  <c r="BJ1111" i="1"/>
  <c r="BK1111" i="1"/>
  <c r="BL1111" i="1"/>
  <c r="BM1111" i="1"/>
  <c r="BN1111" i="1"/>
  <c r="BO1111" i="1"/>
  <c r="BP1111" i="1"/>
  <c r="BQ1111" i="1"/>
  <c r="BR1111" i="1"/>
  <c r="BS1111" i="1"/>
  <c r="BT1111" i="1"/>
  <c r="BU1111" i="1"/>
  <c r="BV1111" i="1"/>
  <c r="BW1111" i="1"/>
  <c r="BX1111" i="1"/>
  <c r="CM1111" i="1"/>
  <c r="CN1111" i="1"/>
  <c r="CO1111" i="1"/>
  <c r="CP1111" i="1"/>
  <c r="CQ1111" i="1"/>
  <c r="CR1111" i="1"/>
  <c r="CS1111" i="1"/>
  <c r="CT1111" i="1"/>
  <c r="CU1111" i="1"/>
  <c r="CV1111" i="1"/>
  <c r="CW1111" i="1"/>
  <c r="CX1111" i="1"/>
  <c r="CY1111" i="1"/>
  <c r="CZ1111" i="1"/>
  <c r="DA1111" i="1"/>
  <c r="DB1111" i="1"/>
  <c r="DC1111" i="1"/>
  <c r="DD1111" i="1"/>
  <c r="DE1111" i="1"/>
  <c r="DF1111" i="1"/>
  <c r="DG1111" i="1"/>
  <c r="DH1111" i="1"/>
  <c r="DI1111" i="1"/>
  <c r="DJ1111" i="1"/>
  <c r="DK1111" i="1"/>
  <c r="DL1111" i="1"/>
  <c r="DM1111" i="1"/>
  <c r="DN1111" i="1"/>
  <c r="DO1111" i="1"/>
  <c r="DP1111" i="1"/>
  <c r="DQ1111" i="1"/>
  <c r="DR1111" i="1"/>
  <c r="DS1111" i="1"/>
  <c r="DT1111" i="1"/>
  <c r="DU1111" i="1"/>
  <c r="DV1111" i="1"/>
  <c r="DW1111" i="1"/>
  <c r="DX1111" i="1"/>
  <c r="DY1111" i="1"/>
  <c r="DZ1111" i="1"/>
  <c r="EA1111" i="1"/>
  <c r="EB1111" i="1"/>
  <c r="EC1111" i="1"/>
  <c r="ED1111" i="1"/>
  <c r="EE1111" i="1"/>
  <c r="EF1111" i="1"/>
  <c r="EG1111" i="1"/>
  <c r="EH1111" i="1"/>
  <c r="EI1111" i="1"/>
  <c r="EJ1111" i="1"/>
  <c r="EK1111" i="1"/>
  <c r="EL1111" i="1"/>
  <c r="EM1111" i="1"/>
  <c r="EN1111" i="1"/>
  <c r="EO1111" i="1"/>
  <c r="EP1111" i="1"/>
  <c r="EQ1111" i="1"/>
  <c r="ER1111" i="1"/>
  <c r="ES1111" i="1"/>
  <c r="ET1111" i="1"/>
  <c r="EU1111" i="1"/>
  <c r="EV1111" i="1"/>
  <c r="EW1111" i="1"/>
  <c r="EX1111" i="1"/>
  <c r="EY1111" i="1"/>
  <c r="EZ1111" i="1"/>
  <c r="FA1111" i="1"/>
  <c r="FB1111" i="1"/>
  <c r="FC1111" i="1"/>
  <c r="FD1111" i="1"/>
  <c r="FE1111" i="1"/>
  <c r="FF1111" i="1"/>
  <c r="FG1111" i="1"/>
  <c r="FH1111" i="1"/>
  <c r="FI1111" i="1"/>
  <c r="FJ1111" i="1"/>
  <c r="FK1111" i="1"/>
  <c r="FL1111" i="1"/>
  <c r="FM1111" i="1"/>
  <c r="FN1111" i="1"/>
  <c r="FO1111" i="1"/>
  <c r="FP1111" i="1"/>
  <c r="FQ1111" i="1"/>
  <c r="FR1111" i="1"/>
  <c r="FS1111" i="1"/>
  <c r="FT1111" i="1"/>
  <c r="FU1111" i="1"/>
  <c r="FV1111" i="1"/>
  <c r="FW1111" i="1"/>
  <c r="FX1111" i="1"/>
  <c r="FY1111" i="1"/>
  <c r="FZ1111" i="1"/>
  <c r="GA1111" i="1"/>
  <c r="GB1111" i="1"/>
  <c r="GC1111" i="1"/>
  <c r="GD1111" i="1"/>
  <c r="GE1111" i="1"/>
  <c r="GF1111" i="1"/>
  <c r="GG1111" i="1"/>
  <c r="GH1111" i="1"/>
  <c r="GI1111" i="1"/>
  <c r="GJ1111" i="1"/>
  <c r="GK1111" i="1"/>
  <c r="GL1111" i="1"/>
  <c r="GM1111" i="1"/>
  <c r="GN1111" i="1"/>
  <c r="GO1111" i="1"/>
  <c r="GP1111" i="1"/>
  <c r="GQ1111" i="1"/>
  <c r="GR1111" i="1"/>
  <c r="GS1111" i="1"/>
  <c r="GT1111" i="1"/>
  <c r="GU1111" i="1"/>
  <c r="GV1111" i="1"/>
  <c r="GW1111" i="1"/>
  <c r="GX1111" i="1"/>
  <c r="C1113" i="1"/>
  <c r="D1113" i="1"/>
  <c r="AB1113" i="1"/>
  <c r="AC1113" i="1"/>
  <c r="CQ1113" i="1" s="1"/>
  <c r="P1113" i="1" s="1"/>
  <c r="AE1113" i="1"/>
  <c r="AD1113" i="1" s="1"/>
  <c r="AF1113" i="1"/>
  <c r="CT1113" i="1" s="1"/>
  <c r="S1113" i="1" s="1"/>
  <c r="CY1113" i="1" s="1"/>
  <c r="X1113" i="1" s="1"/>
  <c r="AG1113" i="1"/>
  <c r="CU1113" i="1" s="1"/>
  <c r="T1113" i="1" s="1"/>
  <c r="AH1113" i="1"/>
  <c r="AI1113" i="1"/>
  <c r="AJ1113" i="1"/>
  <c r="CX1113" i="1" s="1"/>
  <c r="W1113" i="1" s="1"/>
  <c r="CR1113" i="1"/>
  <c r="Q1113" i="1" s="1"/>
  <c r="CV1113" i="1"/>
  <c r="U1113" i="1" s="1"/>
  <c r="CW1113" i="1"/>
  <c r="V1113" i="1" s="1"/>
  <c r="CZ1113" i="1"/>
  <c r="Y1113" i="1" s="1"/>
  <c r="FR1113" i="1"/>
  <c r="GL1113" i="1"/>
  <c r="GN1113" i="1"/>
  <c r="GO1113" i="1"/>
  <c r="GV1113" i="1"/>
  <c r="GX1113" i="1"/>
  <c r="C1114" i="1"/>
  <c r="D1114" i="1"/>
  <c r="S1114" i="1"/>
  <c r="W1114" i="1"/>
  <c r="AC1114" i="1"/>
  <c r="AD1114" i="1"/>
  <c r="AE1114" i="1"/>
  <c r="CS1114" i="1" s="1"/>
  <c r="R1114" i="1" s="1"/>
  <c r="AF1114" i="1"/>
  <c r="AG1114" i="1"/>
  <c r="CU1114" i="1" s="1"/>
  <c r="T1114" i="1" s="1"/>
  <c r="AH1114" i="1"/>
  <c r="CV1114" i="1" s="1"/>
  <c r="U1114" i="1" s="1"/>
  <c r="AI1114" i="1"/>
  <c r="CW1114" i="1" s="1"/>
  <c r="V1114" i="1" s="1"/>
  <c r="AJ1114" i="1"/>
  <c r="CR1114" i="1"/>
  <c r="Q1114" i="1" s="1"/>
  <c r="CT1114" i="1"/>
  <c r="CX1114" i="1"/>
  <c r="FR1114" i="1"/>
  <c r="GK1114" i="1"/>
  <c r="GL1114" i="1"/>
  <c r="GN1114" i="1"/>
  <c r="GO1114" i="1"/>
  <c r="GV1114" i="1"/>
  <c r="GX1114" i="1" s="1"/>
  <c r="C1115" i="1"/>
  <c r="D1115" i="1"/>
  <c r="AC1115" i="1"/>
  <c r="CQ1115" i="1" s="1"/>
  <c r="P1115" i="1" s="1"/>
  <c r="AE1115" i="1"/>
  <c r="AD1115" i="1" s="1"/>
  <c r="AF1115" i="1"/>
  <c r="CT1115" i="1" s="1"/>
  <c r="S1115" i="1" s="1"/>
  <c r="AG1115" i="1"/>
  <c r="CU1115" i="1" s="1"/>
  <c r="T1115" i="1" s="1"/>
  <c r="AH1115" i="1"/>
  <c r="AI1115" i="1"/>
  <c r="AJ1115" i="1"/>
  <c r="CX1115" i="1" s="1"/>
  <c r="W1115" i="1" s="1"/>
  <c r="CV1115" i="1"/>
  <c r="U1115" i="1" s="1"/>
  <c r="CW1115" i="1"/>
  <c r="V1115" i="1" s="1"/>
  <c r="FR1115" i="1"/>
  <c r="GL1115" i="1"/>
  <c r="GN1115" i="1"/>
  <c r="GO1115" i="1"/>
  <c r="GV1115" i="1"/>
  <c r="GX1115" i="1"/>
  <c r="C1116" i="1"/>
  <c r="D1116" i="1"/>
  <c r="P1116" i="1"/>
  <c r="CP1116" i="1" s="1"/>
  <c r="O1116" i="1" s="1"/>
  <c r="T1116" i="1"/>
  <c r="W1116" i="1"/>
  <c r="AC1116" i="1"/>
  <c r="AD1116" i="1"/>
  <c r="AE1116" i="1"/>
  <c r="CS1116" i="1" s="1"/>
  <c r="R1116" i="1" s="1"/>
  <c r="GK1116" i="1" s="1"/>
  <c r="AF1116" i="1"/>
  <c r="AG1116" i="1"/>
  <c r="AH1116" i="1"/>
  <c r="CV1116" i="1" s="1"/>
  <c r="U1116" i="1" s="1"/>
  <c r="AI1116" i="1"/>
  <c r="CW1116" i="1" s="1"/>
  <c r="V1116" i="1" s="1"/>
  <c r="AJ1116" i="1"/>
  <c r="CQ1116" i="1"/>
  <c r="CR1116" i="1"/>
  <c r="Q1116" i="1" s="1"/>
  <c r="CT1116" i="1"/>
  <c r="S1116" i="1" s="1"/>
  <c r="CU1116" i="1"/>
  <c r="CX1116" i="1"/>
  <c r="FR1116" i="1"/>
  <c r="GL1116" i="1"/>
  <c r="GN1116" i="1"/>
  <c r="GO1116" i="1"/>
  <c r="GV1116" i="1"/>
  <c r="GX1116" i="1" s="1"/>
  <c r="C1117" i="1"/>
  <c r="D1117" i="1"/>
  <c r="V1117" i="1"/>
  <c r="AI1142" i="1" s="1"/>
  <c r="AC1117" i="1"/>
  <c r="CQ1117" i="1" s="1"/>
  <c r="P1117" i="1" s="1"/>
  <c r="AE1117" i="1"/>
  <c r="AF1117" i="1"/>
  <c r="CT1117" i="1" s="1"/>
  <c r="S1117" i="1" s="1"/>
  <c r="CY1117" i="1" s="1"/>
  <c r="X1117" i="1" s="1"/>
  <c r="AG1117" i="1"/>
  <c r="CU1117" i="1" s="1"/>
  <c r="T1117" i="1" s="1"/>
  <c r="AH1117" i="1"/>
  <c r="AI1117" i="1"/>
  <c r="CW1117" i="1" s="1"/>
  <c r="AJ1117" i="1"/>
  <c r="CX1117" i="1" s="1"/>
  <c r="W1117" i="1" s="1"/>
  <c r="CV1117" i="1"/>
  <c r="U1117" i="1" s="1"/>
  <c r="CZ1117" i="1"/>
  <c r="Y1117" i="1" s="1"/>
  <c r="FR1117" i="1"/>
  <c r="GL1117" i="1"/>
  <c r="GN1117" i="1"/>
  <c r="GO1117" i="1"/>
  <c r="GV1117" i="1"/>
  <c r="GX1117" i="1" s="1"/>
  <c r="C1118" i="1"/>
  <c r="D1118" i="1"/>
  <c r="S1118" i="1"/>
  <c r="CZ1118" i="1" s="1"/>
  <c r="Y1118" i="1" s="1"/>
  <c r="T1118" i="1"/>
  <c r="W1118" i="1"/>
  <c r="AC1118" i="1"/>
  <c r="AD1118" i="1"/>
  <c r="AE1118" i="1"/>
  <c r="CS1118" i="1" s="1"/>
  <c r="R1118" i="1" s="1"/>
  <c r="GK1118" i="1" s="1"/>
  <c r="AF1118" i="1"/>
  <c r="AG1118" i="1"/>
  <c r="AH1118" i="1"/>
  <c r="CV1118" i="1" s="1"/>
  <c r="U1118" i="1" s="1"/>
  <c r="AI1118" i="1"/>
  <c r="CW1118" i="1" s="1"/>
  <c r="V1118" i="1" s="1"/>
  <c r="AJ1118" i="1"/>
  <c r="CQ1118" i="1"/>
  <c r="P1118" i="1" s="1"/>
  <c r="CR1118" i="1"/>
  <c r="Q1118" i="1" s="1"/>
  <c r="CT1118" i="1"/>
  <c r="CU1118" i="1"/>
  <c r="CX1118" i="1"/>
  <c r="CY1118" i="1"/>
  <c r="X1118" i="1" s="1"/>
  <c r="FR1118" i="1"/>
  <c r="GL1118" i="1"/>
  <c r="GN1118" i="1"/>
  <c r="GO1118" i="1"/>
  <c r="GV1118" i="1"/>
  <c r="GX1118" i="1" s="1"/>
  <c r="C1119" i="1"/>
  <c r="D1119" i="1"/>
  <c r="U1119" i="1"/>
  <c r="AB1119" i="1"/>
  <c r="AC1119" i="1"/>
  <c r="CQ1119" i="1" s="1"/>
  <c r="P1119" i="1" s="1"/>
  <c r="CP1119" i="1" s="1"/>
  <c r="O1119" i="1" s="1"/>
  <c r="AE1119" i="1"/>
  <c r="AD1119" i="1" s="1"/>
  <c r="AF1119" i="1"/>
  <c r="CT1119" i="1" s="1"/>
  <c r="S1119" i="1" s="1"/>
  <c r="CY1119" i="1" s="1"/>
  <c r="X1119" i="1" s="1"/>
  <c r="AG1119" i="1"/>
  <c r="CU1119" i="1" s="1"/>
  <c r="T1119" i="1" s="1"/>
  <c r="AH1119" i="1"/>
  <c r="AI1119" i="1"/>
  <c r="AJ1119" i="1"/>
  <c r="CX1119" i="1" s="1"/>
  <c r="W1119" i="1" s="1"/>
  <c r="CR1119" i="1"/>
  <c r="Q1119" i="1" s="1"/>
  <c r="CS1119" i="1"/>
  <c r="R1119" i="1" s="1"/>
  <c r="GK1119" i="1" s="1"/>
  <c r="CV1119" i="1"/>
  <c r="CW1119" i="1"/>
  <c r="V1119" i="1" s="1"/>
  <c r="CZ1119" i="1"/>
  <c r="Y1119" i="1" s="1"/>
  <c r="FR1119" i="1"/>
  <c r="BY1142" i="1" s="1"/>
  <c r="GL1119" i="1"/>
  <c r="GN1119" i="1"/>
  <c r="GO1119" i="1"/>
  <c r="GV1119" i="1"/>
  <c r="GX1119" i="1"/>
  <c r="C1120" i="1"/>
  <c r="D1120" i="1"/>
  <c r="S1120" i="1"/>
  <c r="CZ1120" i="1" s="1"/>
  <c r="Y1120" i="1" s="1"/>
  <c r="T1120" i="1"/>
  <c r="AC1120" i="1"/>
  <c r="AD1120" i="1"/>
  <c r="AE1120" i="1"/>
  <c r="CS1120" i="1" s="1"/>
  <c r="R1120" i="1" s="1"/>
  <c r="AF1120" i="1"/>
  <c r="AG1120" i="1"/>
  <c r="AH1120" i="1"/>
  <c r="CV1120" i="1" s="1"/>
  <c r="U1120" i="1" s="1"/>
  <c r="AI1120" i="1"/>
  <c r="CW1120" i="1" s="1"/>
  <c r="V1120" i="1" s="1"/>
  <c r="AJ1120" i="1"/>
  <c r="CQ1120" i="1"/>
  <c r="P1120" i="1" s="1"/>
  <c r="CP1120" i="1" s="1"/>
  <c r="O1120" i="1" s="1"/>
  <c r="CR1120" i="1"/>
  <c r="Q1120" i="1" s="1"/>
  <c r="CT1120" i="1"/>
  <c r="CU1120" i="1"/>
  <c r="CX1120" i="1"/>
  <c r="W1120" i="1" s="1"/>
  <c r="FR1120" i="1"/>
  <c r="GK1120" i="1"/>
  <c r="GL1120" i="1"/>
  <c r="GN1120" i="1"/>
  <c r="GO1120" i="1"/>
  <c r="GV1120" i="1"/>
  <c r="GX1120" i="1" s="1"/>
  <c r="C1121" i="1"/>
  <c r="D1121" i="1"/>
  <c r="AB1121" i="1"/>
  <c r="AC1121" i="1"/>
  <c r="CQ1121" i="1" s="1"/>
  <c r="P1121" i="1" s="1"/>
  <c r="AE1121" i="1"/>
  <c r="AD1121" i="1" s="1"/>
  <c r="AF1121" i="1"/>
  <c r="CT1121" i="1" s="1"/>
  <c r="S1121" i="1" s="1"/>
  <c r="CY1121" i="1" s="1"/>
  <c r="X1121" i="1" s="1"/>
  <c r="AG1121" i="1"/>
  <c r="CU1121" i="1" s="1"/>
  <c r="T1121" i="1" s="1"/>
  <c r="AH1121" i="1"/>
  <c r="AI1121" i="1"/>
  <c r="AJ1121" i="1"/>
  <c r="CX1121" i="1" s="1"/>
  <c r="W1121" i="1" s="1"/>
  <c r="CR1121" i="1"/>
  <c r="Q1121" i="1" s="1"/>
  <c r="CV1121" i="1"/>
  <c r="U1121" i="1" s="1"/>
  <c r="CW1121" i="1"/>
  <c r="V1121" i="1" s="1"/>
  <c r="CZ1121" i="1"/>
  <c r="Y1121" i="1" s="1"/>
  <c r="FR1121" i="1"/>
  <c r="GL1121" i="1"/>
  <c r="GN1121" i="1"/>
  <c r="GO1121" i="1"/>
  <c r="GV1121" i="1"/>
  <c r="GX1121" i="1"/>
  <c r="C1122" i="1"/>
  <c r="D1122" i="1"/>
  <c r="S1122" i="1"/>
  <c r="W1122" i="1"/>
  <c r="AC1122" i="1"/>
  <c r="AD1122" i="1"/>
  <c r="AE1122" i="1"/>
  <c r="CS1122" i="1" s="1"/>
  <c r="R1122" i="1" s="1"/>
  <c r="AF1122" i="1"/>
  <c r="AG1122" i="1"/>
  <c r="CU1122" i="1" s="1"/>
  <c r="T1122" i="1" s="1"/>
  <c r="AH1122" i="1"/>
  <c r="CV1122" i="1" s="1"/>
  <c r="U1122" i="1" s="1"/>
  <c r="AI1122" i="1"/>
  <c r="CW1122" i="1" s="1"/>
  <c r="V1122" i="1" s="1"/>
  <c r="AJ1122" i="1"/>
  <c r="CR1122" i="1"/>
  <c r="Q1122" i="1" s="1"/>
  <c r="CT1122" i="1"/>
  <c r="CX1122" i="1"/>
  <c r="FR1122" i="1"/>
  <c r="GK1122" i="1"/>
  <c r="GL1122" i="1"/>
  <c r="GN1122" i="1"/>
  <c r="GO1122" i="1"/>
  <c r="GV1122" i="1"/>
  <c r="GX1122" i="1" s="1"/>
  <c r="C1123" i="1"/>
  <c r="D1123" i="1"/>
  <c r="AC1123" i="1"/>
  <c r="CQ1123" i="1" s="1"/>
  <c r="P1123" i="1" s="1"/>
  <c r="AE1123" i="1"/>
  <c r="AD1123" i="1" s="1"/>
  <c r="AF1123" i="1"/>
  <c r="CT1123" i="1" s="1"/>
  <c r="S1123" i="1" s="1"/>
  <c r="AG1123" i="1"/>
  <c r="CU1123" i="1" s="1"/>
  <c r="T1123" i="1" s="1"/>
  <c r="AH1123" i="1"/>
  <c r="AI1123" i="1"/>
  <c r="AJ1123" i="1"/>
  <c r="CX1123" i="1" s="1"/>
  <c r="W1123" i="1" s="1"/>
  <c r="CV1123" i="1"/>
  <c r="U1123" i="1" s="1"/>
  <c r="CW1123" i="1"/>
  <c r="V1123" i="1" s="1"/>
  <c r="FR1123" i="1"/>
  <c r="GL1123" i="1"/>
  <c r="GN1123" i="1"/>
  <c r="GO1123" i="1"/>
  <c r="GV1123" i="1"/>
  <c r="GX1123" i="1"/>
  <c r="C1124" i="1"/>
  <c r="D1124" i="1"/>
  <c r="I1124" i="1"/>
  <c r="V1124" i="1"/>
  <c r="W1124" i="1"/>
  <c r="AC1124" i="1"/>
  <c r="CQ1124" i="1" s="1"/>
  <c r="AD1124" i="1"/>
  <c r="AE1124" i="1"/>
  <c r="AF1124" i="1"/>
  <c r="AG1124" i="1"/>
  <c r="CU1124" i="1" s="1"/>
  <c r="AH1124" i="1"/>
  <c r="CV1124" i="1" s="1"/>
  <c r="U1124" i="1" s="1"/>
  <c r="AI1124" i="1"/>
  <c r="AJ1124" i="1"/>
  <c r="CR1124" i="1"/>
  <c r="Q1124" i="1" s="1"/>
  <c r="CS1124" i="1"/>
  <c r="R1124" i="1" s="1"/>
  <c r="GK1124" i="1" s="1"/>
  <c r="CT1124" i="1"/>
  <c r="CW1124" i="1"/>
  <c r="CX1124" i="1"/>
  <c r="FR1124" i="1"/>
  <c r="GL1124" i="1"/>
  <c r="GN1124" i="1"/>
  <c r="GO1124" i="1"/>
  <c r="GV1124" i="1"/>
  <c r="C1125" i="1"/>
  <c r="D1125" i="1"/>
  <c r="T1125" i="1"/>
  <c r="AC1125" i="1"/>
  <c r="AD1125" i="1"/>
  <c r="AB1125" i="1" s="1"/>
  <c r="AE1125" i="1"/>
  <c r="CS1125" i="1" s="1"/>
  <c r="R1125" i="1" s="1"/>
  <c r="GK1125" i="1" s="1"/>
  <c r="AF1125" i="1"/>
  <c r="CT1125" i="1" s="1"/>
  <c r="S1125" i="1" s="1"/>
  <c r="AG1125" i="1"/>
  <c r="AH1125" i="1"/>
  <c r="CV1125" i="1" s="1"/>
  <c r="U1125" i="1" s="1"/>
  <c r="AI1125" i="1"/>
  <c r="CW1125" i="1" s="1"/>
  <c r="V1125" i="1" s="1"/>
  <c r="AJ1125" i="1"/>
  <c r="CX1125" i="1" s="1"/>
  <c r="W1125" i="1" s="1"/>
  <c r="CQ1125" i="1"/>
  <c r="P1125" i="1" s="1"/>
  <c r="CR1125" i="1"/>
  <c r="Q1125" i="1" s="1"/>
  <c r="CU1125" i="1"/>
  <c r="CY1125" i="1"/>
  <c r="X1125" i="1" s="1"/>
  <c r="CZ1125" i="1"/>
  <c r="Y1125" i="1" s="1"/>
  <c r="FR1125" i="1"/>
  <c r="GL1125" i="1"/>
  <c r="GN1125" i="1"/>
  <c r="GO1125" i="1"/>
  <c r="GV1125" i="1"/>
  <c r="GX1125" i="1" s="1"/>
  <c r="C1126" i="1"/>
  <c r="D1126" i="1"/>
  <c r="R1126" i="1"/>
  <c r="AC1126" i="1"/>
  <c r="AD1126" i="1"/>
  <c r="AE1126" i="1"/>
  <c r="AF1126" i="1"/>
  <c r="CT1126" i="1" s="1"/>
  <c r="S1126" i="1" s="1"/>
  <c r="AG1126" i="1"/>
  <c r="CU1126" i="1" s="1"/>
  <c r="T1126" i="1" s="1"/>
  <c r="AH1126" i="1"/>
  <c r="CV1126" i="1" s="1"/>
  <c r="U1126" i="1" s="1"/>
  <c r="AI1126" i="1"/>
  <c r="AJ1126" i="1"/>
  <c r="CX1126" i="1" s="1"/>
  <c r="W1126" i="1" s="1"/>
  <c r="CR1126" i="1"/>
  <c r="Q1126" i="1" s="1"/>
  <c r="CS1126" i="1"/>
  <c r="CW1126" i="1"/>
  <c r="V1126" i="1" s="1"/>
  <c r="FR1126" i="1"/>
  <c r="GK1126" i="1"/>
  <c r="GL1126" i="1"/>
  <c r="GN1126" i="1"/>
  <c r="GO1126" i="1"/>
  <c r="GV1126" i="1"/>
  <c r="GX1126" i="1"/>
  <c r="C1127" i="1"/>
  <c r="D1127" i="1"/>
  <c r="P1127" i="1"/>
  <c r="AC1127" i="1"/>
  <c r="AE1127" i="1"/>
  <c r="CS1127" i="1" s="1"/>
  <c r="R1127" i="1" s="1"/>
  <c r="GK1127" i="1" s="1"/>
  <c r="AF1127" i="1"/>
  <c r="CT1127" i="1" s="1"/>
  <c r="S1127" i="1" s="1"/>
  <c r="AG1127" i="1"/>
  <c r="AH1127" i="1"/>
  <c r="AI1127" i="1"/>
  <c r="CW1127" i="1" s="1"/>
  <c r="V1127" i="1" s="1"/>
  <c r="AJ1127" i="1"/>
  <c r="CX1127" i="1" s="1"/>
  <c r="W1127" i="1" s="1"/>
  <c r="CQ1127" i="1"/>
  <c r="CU1127" i="1"/>
  <c r="T1127" i="1" s="1"/>
  <c r="CV1127" i="1"/>
  <c r="U1127" i="1" s="1"/>
  <c r="FR1127" i="1"/>
  <c r="GL1127" i="1"/>
  <c r="BZ1142" i="1" s="1"/>
  <c r="GN1127" i="1"/>
  <c r="GO1127" i="1"/>
  <c r="GV1127" i="1"/>
  <c r="GX1127" i="1" s="1"/>
  <c r="C1128" i="1"/>
  <c r="D1128" i="1"/>
  <c r="S1128" i="1"/>
  <c r="V1128" i="1"/>
  <c r="W1128" i="1"/>
  <c r="AC1128" i="1"/>
  <c r="CQ1128" i="1" s="1"/>
  <c r="P1128" i="1" s="1"/>
  <c r="AD1128" i="1"/>
  <c r="AE1128" i="1"/>
  <c r="AF1128" i="1"/>
  <c r="AG1128" i="1"/>
  <c r="CU1128" i="1" s="1"/>
  <c r="T1128" i="1" s="1"/>
  <c r="AH1128" i="1"/>
  <c r="CV1128" i="1" s="1"/>
  <c r="U1128" i="1" s="1"/>
  <c r="AI1128" i="1"/>
  <c r="AJ1128" i="1"/>
  <c r="CR1128" i="1"/>
  <c r="Q1128" i="1" s="1"/>
  <c r="CP1128" i="1" s="1"/>
  <c r="O1128" i="1" s="1"/>
  <c r="CS1128" i="1"/>
  <c r="R1128" i="1" s="1"/>
  <c r="GK1128" i="1" s="1"/>
  <c r="CT1128" i="1"/>
  <c r="CW1128" i="1"/>
  <c r="CX1128" i="1"/>
  <c r="FR1128" i="1"/>
  <c r="GL1128" i="1"/>
  <c r="GN1128" i="1"/>
  <c r="GO1128" i="1"/>
  <c r="GV1128" i="1"/>
  <c r="GX1128" i="1"/>
  <c r="C1129" i="1"/>
  <c r="D1129" i="1"/>
  <c r="T1129" i="1"/>
  <c r="U1129" i="1"/>
  <c r="AC1129" i="1"/>
  <c r="AD1129" i="1"/>
  <c r="AB1129" i="1" s="1"/>
  <c r="AE1129" i="1"/>
  <c r="CS1129" i="1" s="1"/>
  <c r="R1129" i="1" s="1"/>
  <c r="GK1129" i="1" s="1"/>
  <c r="AF1129" i="1"/>
  <c r="CT1129" i="1" s="1"/>
  <c r="S1129" i="1" s="1"/>
  <c r="AG1129" i="1"/>
  <c r="AH1129" i="1"/>
  <c r="CV1129" i="1" s="1"/>
  <c r="AI1129" i="1"/>
  <c r="CW1129" i="1" s="1"/>
  <c r="V1129" i="1" s="1"/>
  <c r="AJ1129" i="1"/>
  <c r="CX1129" i="1" s="1"/>
  <c r="W1129" i="1" s="1"/>
  <c r="CQ1129" i="1"/>
  <c r="P1129" i="1" s="1"/>
  <c r="CR1129" i="1"/>
  <c r="Q1129" i="1" s="1"/>
  <c r="CU1129" i="1"/>
  <c r="CY1129" i="1"/>
  <c r="X1129" i="1" s="1"/>
  <c r="CZ1129" i="1"/>
  <c r="Y1129" i="1" s="1"/>
  <c r="FR1129" i="1"/>
  <c r="GL1129" i="1"/>
  <c r="GN1129" i="1"/>
  <c r="GO1129" i="1"/>
  <c r="GV1129" i="1"/>
  <c r="GX1129" i="1" s="1"/>
  <c r="C1130" i="1"/>
  <c r="D1130" i="1"/>
  <c r="R1130" i="1"/>
  <c r="AC1130" i="1"/>
  <c r="AD1130" i="1"/>
  <c r="AE1130" i="1"/>
  <c r="AF1130" i="1"/>
  <c r="CT1130" i="1" s="1"/>
  <c r="S1130" i="1" s="1"/>
  <c r="AG1130" i="1"/>
  <c r="CU1130" i="1" s="1"/>
  <c r="T1130" i="1" s="1"/>
  <c r="AH1130" i="1"/>
  <c r="CV1130" i="1" s="1"/>
  <c r="U1130" i="1" s="1"/>
  <c r="AI1130" i="1"/>
  <c r="AJ1130" i="1"/>
  <c r="CX1130" i="1" s="1"/>
  <c r="W1130" i="1" s="1"/>
  <c r="CR1130" i="1"/>
  <c r="Q1130" i="1" s="1"/>
  <c r="CS1130" i="1"/>
  <c r="CW1130" i="1"/>
  <c r="V1130" i="1" s="1"/>
  <c r="FR1130" i="1"/>
  <c r="GK1130" i="1"/>
  <c r="GL1130" i="1"/>
  <c r="GN1130" i="1"/>
  <c r="GO1130" i="1"/>
  <c r="GV1130" i="1"/>
  <c r="GX1130" i="1"/>
  <c r="C1131" i="1"/>
  <c r="D1131" i="1"/>
  <c r="P1131" i="1"/>
  <c r="AC1131" i="1"/>
  <c r="AE1131" i="1"/>
  <c r="CS1131" i="1" s="1"/>
  <c r="R1131" i="1" s="1"/>
  <c r="GK1131" i="1" s="1"/>
  <c r="AF1131" i="1"/>
  <c r="CT1131" i="1" s="1"/>
  <c r="S1131" i="1" s="1"/>
  <c r="AG1131" i="1"/>
  <c r="AH1131" i="1"/>
  <c r="AI1131" i="1"/>
  <c r="CW1131" i="1" s="1"/>
  <c r="V1131" i="1" s="1"/>
  <c r="AJ1131" i="1"/>
  <c r="CX1131" i="1" s="1"/>
  <c r="W1131" i="1" s="1"/>
  <c r="CQ1131" i="1"/>
  <c r="CU1131" i="1"/>
  <c r="T1131" i="1" s="1"/>
  <c r="CV1131" i="1"/>
  <c r="U1131" i="1" s="1"/>
  <c r="FR1131" i="1"/>
  <c r="GL1131" i="1"/>
  <c r="GN1131" i="1"/>
  <c r="GO1131" i="1"/>
  <c r="GV1131" i="1"/>
  <c r="GX1131" i="1" s="1"/>
  <c r="C1132" i="1"/>
  <c r="D1132" i="1"/>
  <c r="S1132" i="1"/>
  <c r="V1132" i="1"/>
  <c r="W1132" i="1"/>
  <c r="AC1132" i="1"/>
  <c r="CQ1132" i="1" s="1"/>
  <c r="P1132" i="1" s="1"/>
  <c r="AD1132" i="1"/>
  <c r="AE1132" i="1"/>
  <c r="AF1132" i="1"/>
  <c r="AG1132" i="1"/>
  <c r="CU1132" i="1" s="1"/>
  <c r="T1132" i="1" s="1"/>
  <c r="AH1132" i="1"/>
  <c r="CV1132" i="1" s="1"/>
  <c r="U1132" i="1" s="1"/>
  <c r="AI1132" i="1"/>
  <c r="AJ1132" i="1"/>
  <c r="CR1132" i="1"/>
  <c r="Q1132" i="1" s="1"/>
  <c r="CP1132" i="1" s="1"/>
  <c r="O1132" i="1" s="1"/>
  <c r="CS1132" i="1"/>
  <c r="R1132" i="1" s="1"/>
  <c r="GK1132" i="1" s="1"/>
  <c r="CT1132" i="1"/>
  <c r="CW1132" i="1"/>
  <c r="CX1132" i="1"/>
  <c r="FR1132" i="1"/>
  <c r="GL1132" i="1"/>
  <c r="GN1132" i="1"/>
  <c r="GO1132" i="1"/>
  <c r="GV1132" i="1"/>
  <c r="GX1132" i="1"/>
  <c r="C1133" i="1"/>
  <c r="D1133" i="1"/>
  <c r="T1133" i="1"/>
  <c r="U1133" i="1"/>
  <c r="AC1133" i="1"/>
  <c r="AD1133" i="1"/>
  <c r="AB1133" i="1" s="1"/>
  <c r="AE1133" i="1"/>
  <c r="CS1133" i="1" s="1"/>
  <c r="R1133" i="1" s="1"/>
  <c r="GK1133" i="1" s="1"/>
  <c r="AF1133" i="1"/>
  <c r="CT1133" i="1" s="1"/>
  <c r="S1133" i="1" s="1"/>
  <c r="AG1133" i="1"/>
  <c r="AH1133" i="1"/>
  <c r="CV1133" i="1" s="1"/>
  <c r="AI1133" i="1"/>
  <c r="CW1133" i="1" s="1"/>
  <c r="V1133" i="1" s="1"/>
  <c r="AJ1133" i="1"/>
  <c r="CX1133" i="1" s="1"/>
  <c r="W1133" i="1" s="1"/>
  <c r="CQ1133" i="1"/>
  <c r="P1133" i="1" s="1"/>
  <c r="CP1133" i="1" s="1"/>
  <c r="O1133" i="1" s="1"/>
  <c r="CR1133" i="1"/>
  <c r="Q1133" i="1" s="1"/>
  <c r="CU1133" i="1"/>
  <c r="CY1133" i="1"/>
  <c r="X1133" i="1" s="1"/>
  <c r="CZ1133" i="1"/>
  <c r="Y1133" i="1" s="1"/>
  <c r="FR1133" i="1"/>
  <c r="GL1133" i="1"/>
  <c r="GN1133" i="1"/>
  <c r="GO1133" i="1"/>
  <c r="GV1133" i="1"/>
  <c r="GX1133" i="1" s="1"/>
  <c r="C1134" i="1"/>
  <c r="D1134" i="1"/>
  <c r="R1134" i="1"/>
  <c r="AC1134" i="1"/>
  <c r="AD1134" i="1"/>
  <c r="AE1134" i="1"/>
  <c r="AF1134" i="1"/>
  <c r="CT1134" i="1" s="1"/>
  <c r="S1134" i="1" s="1"/>
  <c r="AG1134" i="1"/>
  <c r="CU1134" i="1" s="1"/>
  <c r="T1134" i="1" s="1"/>
  <c r="AH1134" i="1"/>
  <c r="CV1134" i="1" s="1"/>
  <c r="U1134" i="1" s="1"/>
  <c r="AI1134" i="1"/>
  <c r="AJ1134" i="1"/>
  <c r="CX1134" i="1" s="1"/>
  <c r="W1134" i="1" s="1"/>
  <c r="CR1134" i="1"/>
  <c r="Q1134" i="1" s="1"/>
  <c r="CS1134" i="1"/>
  <c r="CW1134" i="1"/>
  <c r="V1134" i="1" s="1"/>
  <c r="FR1134" i="1"/>
  <c r="GK1134" i="1"/>
  <c r="GL1134" i="1"/>
  <c r="GN1134" i="1"/>
  <c r="GO1134" i="1"/>
  <c r="GV1134" i="1"/>
  <c r="GX1134" i="1"/>
  <c r="C1135" i="1"/>
  <c r="D1135" i="1"/>
  <c r="P1135" i="1"/>
  <c r="AC1135" i="1"/>
  <c r="AE1135" i="1"/>
  <c r="CS1135" i="1" s="1"/>
  <c r="R1135" i="1" s="1"/>
  <c r="GK1135" i="1" s="1"/>
  <c r="AF1135" i="1"/>
  <c r="CT1135" i="1" s="1"/>
  <c r="S1135" i="1" s="1"/>
  <c r="AG1135" i="1"/>
  <c r="AH1135" i="1"/>
  <c r="AI1135" i="1"/>
  <c r="CW1135" i="1" s="1"/>
  <c r="V1135" i="1" s="1"/>
  <c r="AJ1135" i="1"/>
  <c r="CX1135" i="1" s="1"/>
  <c r="W1135" i="1" s="1"/>
  <c r="CQ1135" i="1"/>
  <c r="CU1135" i="1"/>
  <c r="T1135" i="1" s="1"/>
  <c r="CV1135" i="1"/>
  <c r="U1135" i="1" s="1"/>
  <c r="FR1135" i="1"/>
  <c r="GL1135" i="1"/>
  <c r="GN1135" i="1"/>
  <c r="GO1135" i="1"/>
  <c r="GV1135" i="1"/>
  <c r="GX1135" i="1" s="1"/>
  <c r="C1136" i="1"/>
  <c r="D1136" i="1"/>
  <c r="S1136" i="1"/>
  <c r="V1136" i="1"/>
  <c r="W1136" i="1"/>
  <c r="AC1136" i="1"/>
  <c r="CQ1136" i="1" s="1"/>
  <c r="P1136" i="1" s="1"/>
  <c r="AD1136" i="1"/>
  <c r="AE1136" i="1"/>
  <c r="AF1136" i="1"/>
  <c r="AG1136" i="1"/>
  <c r="CU1136" i="1" s="1"/>
  <c r="T1136" i="1" s="1"/>
  <c r="AH1136" i="1"/>
  <c r="CV1136" i="1" s="1"/>
  <c r="U1136" i="1" s="1"/>
  <c r="AI1136" i="1"/>
  <c r="AJ1136" i="1"/>
  <c r="CR1136" i="1"/>
  <c r="Q1136" i="1" s="1"/>
  <c r="CP1136" i="1" s="1"/>
  <c r="O1136" i="1" s="1"/>
  <c r="CS1136" i="1"/>
  <c r="R1136" i="1" s="1"/>
  <c r="GK1136" i="1" s="1"/>
  <c r="CT1136" i="1"/>
  <c r="CW1136" i="1"/>
  <c r="CX1136" i="1"/>
  <c r="FR1136" i="1"/>
  <c r="GL1136" i="1"/>
  <c r="GN1136" i="1"/>
  <c r="GO1136" i="1"/>
  <c r="GV1136" i="1"/>
  <c r="GX1136" i="1"/>
  <c r="C1137" i="1"/>
  <c r="D1137" i="1"/>
  <c r="T1137" i="1"/>
  <c r="AC1137" i="1"/>
  <c r="AD1137" i="1"/>
  <c r="AB1137" i="1" s="1"/>
  <c r="AE1137" i="1"/>
  <c r="CS1137" i="1" s="1"/>
  <c r="R1137" i="1" s="1"/>
  <c r="GK1137" i="1" s="1"/>
  <c r="AF1137" i="1"/>
  <c r="CT1137" i="1" s="1"/>
  <c r="S1137" i="1" s="1"/>
  <c r="AG1137" i="1"/>
  <c r="AH1137" i="1"/>
  <c r="CV1137" i="1" s="1"/>
  <c r="U1137" i="1" s="1"/>
  <c r="AI1137" i="1"/>
  <c r="CW1137" i="1" s="1"/>
  <c r="V1137" i="1" s="1"/>
  <c r="AJ1137" i="1"/>
  <c r="CX1137" i="1" s="1"/>
  <c r="W1137" i="1" s="1"/>
  <c r="CQ1137" i="1"/>
  <c r="P1137" i="1" s="1"/>
  <c r="CR1137" i="1"/>
  <c r="Q1137" i="1" s="1"/>
  <c r="CU1137" i="1"/>
  <c r="CY1137" i="1"/>
  <c r="X1137" i="1" s="1"/>
  <c r="CZ1137" i="1"/>
  <c r="Y1137" i="1" s="1"/>
  <c r="FR1137" i="1"/>
  <c r="GL1137" i="1"/>
  <c r="GN1137" i="1"/>
  <c r="GO1137" i="1"/>
  <c r="GV1137" i="1"/>
  <c r="GX1137" i="1" s="1"/>
  <c r="C1138" i="1"/>
  <c r="D1138" i="1"/>
  <c r="R1138" i="1"/>
  <c r="AC1138" i="1"/>
  <c r="AD1138" i="1"/>
  <c r="AE1138" i="1"/>
  <c r="AF1138" i="1"/>
  <c r="CT1138" i="1" s="1"/>
  <c r="S1138" i="1" s="1"/>
  <c r="AG1138" i="1"/>
  <c r="CU1138" i="1" s="1"/>
  <c r="T1138" i="1" s="1"/>
  <c r="AH1138" i="1"/>
  <c r="CV1138" i="1" s="1"/>
  <c r="U1138" i="1" s="1"/>
  <c r="AI1138" i="1"/>
  <c r="AJ1138" i="1"/>
  <c r="CX1138" i="1" s="1"/>
  <c r="W1138" i="1" s="1"/>
  <c r="CR1138" i="1"/>
  <c r="Q1138" i="1" s="1"/>
  <c r="CS1138" i="1"/>
  <c r="CW1138" i="1"/>
  <c r="V1138" i="1" s="1"/>
  <c r="FR1138" i="1"/>
  <c r="GK1138" i="1"/>
  <c r="GL1138" i="1"/>
  <c r="GN1138" i="1"/>
  <c r="GO1138" i="1"/>
  <c r="GV1138" i="1"/>
  <c r="GX1138" i="1"/>
  <c r="C1139" i="1"/>
  <c r="D1139" i="1"/>
  <c r="P1139" i="1"/>
  <c r="AC1139" i="1"/>
  <c r="AE1139" i="1"/>
  <c r="CS1139" i="1" s="1"/>
  <c r="R1139" i="1" s="1"/>
  <c r="GK1139" i="1" s="1"/>
  <c r="AF1139" i="1"/>
  <c r="CT1139" i="1" s="1"/>
  <c r="S1139" i="1" s="1"/>
  <c r="AG1139" i="1"/>
  <c r="AH1139" i="1"/>
  <c r="AI1139" i="1"/>
  <c r="CW1139" i="1" s="1"/>
  <c r="V1139" i="1" s="1"/>
  <c r="AJ1139" i="1"/>
  <c r="CX1139" i="1" s="1"/>
  <c r="W1139" i="1" s="1"/>
  <c r="CQ1139" i="1"/>
  <c r="CU1139" i="1"/>
  <c r="T1139" i="1" s="1"/>
  <c r="CV1139" i="1"/>
  <c r="U1139" i="1" s="1"/>
  <c r="FR1139" i="1"/>
  <c r="GL1139" i="1"/>
  <c r="GN1139" i="1"/>
  <c r="GO1139" i="1"/>
  <c r="GV1139" i="1"/>
  <c r="GX1139" i="1" s="1"/>
  <c r="C1140" i="1"/>
  <c r="D1140" i="1"/>
  <c r="S1140" i="1"/>
  <c r="V1140" i="1"/>
  <c r="W1140" i="1"/>
  <c r="AC1140" i="1"/>
  <c r="CQ1140" i="1" s="1"/>
  <c r="P1140" i="1" s="1"/>
  <c r="AD1140" i="1"/>
  <c r="AE1140" i="1"/>
  <c r="AF1140" i="1"/>
  <c r="AG1140" i="1"/>
  <c r="CU1140" i="1" s="1"/>
  <c r="T1140" i="1" s="1"/>
  <c r="AH1140" i="1"/>
  <c r="CV1140" i="1" s="1"/>
  <c r="U1140" i="1" s="1"/>
  <c r="AI1140" i="1"/>
  <c r="AJ1140" i="1"/>
  <c r="CR1140" i="1"/>
  <c r="Q1140" i="1" s="1"/>
  <c r="CP1140" i="1" s="1"/>
  <c r="O1140" i="1" s="1"/>
  <c r="CS1140" i="1"/>
  <c r="R1140" i="1" s="1"/>
  <c r="GK1140" i="1" s="1"/>
  <c r="CT1140" i="1"/>
  <c r="CW1140" i="1"/>
  <c r="CX1140" i="1"/>
  <c r="FR1140" i="1"/>
  <c r="GL1140" i="1"/>
  <c r="GN1140" i="1"/>
  <c r="GO1140" i="1"/>
  <c r="GV1140" i="1"/>
  <c r="GX1140" i="1"/>
  <c r="B1142" i="1"/>
  <c r="B1111" i="1" s="1"/>
  <c r="C1142" i="1"/>
  <c r="C1111" i="1" s="1"/>
  <c r="D1142" i="1"/>
  <c r="F1142" i="1"/>
  <c r="F1111" i="1" s="1"/>
  <c r="G1142" i="1"/>
  <c r="G1111" i="1" s="1"/>
  <c r="AO1142" i="1"/>
  <c r="BX1142" i="1"/>
  <c r="CK1142" i="1"/>
  <c r="CK1111" i="1" s="1"/>
  <c r="CL1142" i="1"/>
  <c r="F1146" i="1"/>
  <c r="D1171" i="1"/>
  <c r="B1173" i="1"/>
  <c r="E1173" i="1"/>
  <c r="F1173" i="1"/>
  <c r="Z1173" i="1"/>
  <c r="AA1173" i="1"/>
  <c r="AM1173" i="1"/>
  <c r="AN1173" i="1"/>
  <c r="AO1173" i="1"/>
  <c r="BD1173" i="1"/>
  <c r="BE1173" i="1"/>
  <c r="BF1173" i="1"/>
  <c r="BG1173" i="1"/>
  <c r="BH1173" i="1"/>
  <c r="BI1173" i="1"/>
  <c r="BJ1173" i="1"/>
  <c r="BK1173" i="1"/>
  <c r="BL1173" i="1"/>
  <c r="BM1173" i="1"/>
  <c r="BN1173" i="1"/>
  <c r="BO1173" i="1"/>
  <c r="BP1173" i="1"/>
  <c r="BQ1173" i="1"/>
  <c r="BR1173" i="1"/>
  <c r="BS1173" i="1"/>
  <c r="BT1173" i="1"/>
  <c r="BU1173" i="1"/>
  <c r="BV1173" i="1"/>
  <c r="BW1173" i="1"/>
  <c r="BX1173" i="1"/>
  <c r="CK1173" i="1"/>
  <c r="CM1173" i="1"/>
  <c r="CN1173" i="1"/>
  <c r="CO1173" i="1"/>
  <c r="CP1173" i="1"/>
  <c r="CQ1173" i="1"/>
  <c r="CR1173" i="1"/>
  <c r="CS1173" i="1"/>
  <c r="CT1173" i="1"/>
  <c r="CU1173" i="1"/>
  <c r="CV1173" i="1"/>
  <c r="CW1173" i="1"/>
  <c r="CX1173" i="1"/>
  <c r="CY1173" i="1"/>
  <c r="CZ1173" i="1"/>
  <c r="DA1173" i="1"/>
  <c r="DB1173" i="1"/>
  <c r="DC1173" i="1"/>
  <c r="DD1173" i="1"/>
  <c r="DE1173" i="1"/>
  <c r="DF1173" i="1"/>
  <c r="DG1173" i="1"/>
  <c r="DH1173" i="1"/>
  <c r="DI1173" i="1"/>
  <c r="DJ1173" i="1"/>
  <c r="DK1173" i="1"/>
  <c r="DL1173" i="1"/>
  <c r="DM1173" i="1"/>
  <c r="DN1173" i="1"/>
  <c r="DO1173" i="1"/>
  <c r="DP1173" i="1"/>
  <c r="DQ1173" i="1"/>
  <c r="DR1173" i="1"/>
  <c r="DS1173" i="1"/>
  <c r="DT1173" i="1"/>
  <c r="DU1173" i="1"/>
  <c r="DV1173" i="1"/>
  <c r="DW1173" i="1"/>
  <c r="DX1173" i="1"/>
  <c r="DY1173" i="1"/>
  <c r="DZ1173" i="1"/>
  <c r="EA1173" i="1"/>
  <c r="EB1173" i="1"/>
  <c r="EC1173" i="1"/>
  <c r="ED1173" i="1"/>
  <c r="EE1173" i="1"/>
  <c r="EF1173" i="1"/>
  <c r="EG1173" i="1"/>
  <c r="EH1173" i="1"/>
  <c r="EI1173" i="1"/>
  <c r="EJ1173" i="1"/>
  <c r="EK1173" i="1"/>
  <c r="EL1173" i="1"/>
  <c r="EM1173" i="1"/>
  <c r="EN1173" i="1"/>
  <c r="EO1173" i="1"/>
  <c r="EP1173" i="1"/>
  <c r="EQ1173" i="1"/>
  <c r="ER1173" i="1"/>
  <c r="ES1173" i="1"/>
  <c r="ET1173" i="1"/>
  <c r="EU1173" i="1"/>
  <c r="EV1173" i="1"/>
  <c r="EW1173" i="1"/>
  <c r="EX1173" i="1"/>
  <c r="EY1173" i="1"/>
  <c r="EZ1173" i="1"/>
  <c r="FA1173" i="1"/>
  <c r="FB1173" i="1"/>
  <c r="FC1173" i="1"/>
  <c r="FD1173" i="1"/>
  <c r="FE1173" i="1"/>
  <c r="FF1173" i="1"/>
  <c r="FG1173" i="1"/>
  <c r="FH1173" i="1"/>
  <c r="FI1173" i="1"/>
  <c r="FJ1173" i="1"/>
  <c r="FK1173" i="1"/>
  <c r="FL1173" i="1"/>
  <c r="FM1173" i="1"/>
  <c r="FN1173" i="1"/>
  <c r="FO1173" i="1"/>
  <c r="FP1173" i="1"/>
  <c r="FQ1173" i="1"/>
  <c r="FR1173" i="1"/>
  <c r="FS1173" i="1"/>
  <c r="FT1173" i="1"/>
  <c r="FU1173" i="1"/>
  <c r="FV1173" i="1"/>
  <c r="FW1173" i="1"/>
  <c r="FX1173" i="1"/>
  <c r="FY1173" i="1"/>
  <c r="FZ1173" i="1"/>
  <c r="GA1173" i="1"/>
  <c r="GB1173" i="1"/>
  <c r="GC1173" i="1"/>
  <c r="GD1173" i="1"/>
  <c r="GE1173" i="1"/>
  <c r="GF1173" i="1"/>
  <c r="GG1173" i="1"/>
  <c r="GH1173" i="1"/>
  <c r="GI1173" i="1"/>
  <c r="GJ1173" i="1"/>
  <c r="GK1173" i="1"/>
  <c r="GL1173" i="1"/>
  <c r="GM1173" i="1"/>
  <c r="GN1173" i="1"/>
  <c r="GO1173" i="1"/>
  <c r="GP1173" i="1"/>
  <c r="GQ1173" i="1"/>
  <c r="GR1173" i="1"/>
  <c r="GS1173" i="1"/>
  <c r="GT1173" i="1"/>
  <c r="GU1173" i="1"/>
  <c r="GV1173" i="1"/>
  <c r="GW1173" i="1"/>
  <c r="GX1173" i="1"/>
  <c r="C1175" i="1"/>
  <c r="D1175" i="1"/>
  <c r="S1175" i="1"/>
  <c r="V1175" i="1"/>
  <c r="W1175" i="1"/>
  <c r="AJ1190" i="1" s="1"/>
  <c r="AC1175" i="1"/>
  <c r="CQ1175" i="1" s="1"/>
  <c r="P1175" i="1" s="1"/>
  <c r="AD1175" i="1"/>
  <c r="AE1175" i="1"/>
  <c r="AF1175" i="1"/>
  <c r="AG1175" i="1"/>
  <c r="CU1175" i="1" s="1"/>
  <c r="T1175" i="1" s="1"/>
  <c r="AH1175" i="1"/>
  <c r="CV1175" i="1" s="1"/>
  <c r="U1175" i="1" s="1"/>
  <c r="AI1175" i="1"/>
  <c r="AJ1175" i="1"/>
  <c r="CR1175" i="1"/>
  <c r="Q1175" i="1" s="1"/>
  <c r="CS1175" i="1"/>
  <c r="R1175" i="1" s="1"/>
  <c r="CT1175" i="1"/>
  <c r="CW1175" i="1"/>
  <c r="CX1175" i="1"/>
  <c r="FR1175" i="1"/>
  <c r="GL1175" i="1"/>
  <c r="GN1175" i="1"/>
  <c r="CB1190" i="1" s="1"/>
  <c r="AS1190" i="1" s="1"/>
  <c r="GO1175" i="1"/>
  <c r="GV1175" i="1"/>
  <c r="GX1175" i="1"/>
  <c r="C1176" i="1"/>
  <c r="D1176" i="1"/>
  <c r="T1176" i="1"/>
  <c r="U1176" i="1"/>
  <c r="AC1176" i="1"/>
  <c r="AD1176" i="1"/>
  <c r="AB1176" i="1" s="1"/>
  <c r="AE1176" i="1"/>
  <c r="CS1176" i="1" s="1"/>
  <c r="R1176" i="1" s="1"/>
  <c r="GK1176" i="1" s="1"/>
  <c r="AF1176" i="1"/>
  <c r="CT1176" i="1" s="1"/>
  <c r="S1176" i="1" s="1"/>
  <c r="AG1176" i="1"/>
  <c r="AH1176" i="1"/>
  <c r="CV1176" i="1" s="1"/>
  <c r="AI1176" i="1"/>
  <c r="CW1176" i="1" s="1"/>
  <c r="V1176" i="1" s="1"/>
  <c r="AJ1176" i="1"/>
  <c r="CX1176" i="1" s="1"/>
  <c r="W1176" i="1" s="1"/>
  <c r="CQ1176" i="1"/>
  <c r="P1176" i="1" s="1"/>
  <c r="CP1176" i="1" s="1"/>
  <c r="O1176" i="1" s="1"/>
  <c r="CR1176" i="1"/>
  <c r="Q1176" i="1" s="1"/>
  <c r="CU1176" i="1"/>
  <c r="CY1176" i="1"/>
  <c r="X1176" i="1" s="1"/>
  <c r="CZ1176" i="1"/>
  <c r="Y1176" i="1" s="1"/>
  <c r="FR1176" i="1"/>
  <c r="GL1176" i="1"/>
  <c r="GN1176" i="1"/>
  <c r="GO1176" i="1"/>
  <c r="GV1176" i="1"/>
  <c r="GX1176" i="1" s="1"/>
  <c r="C1177" i="1"/>
  <c r="D1177" i="1"/>
  <c r="R1177" i="1"/>
  <c r="AC1177" i="1"/>
  <c r="CQ1177" i="1" s="1"/>
  <c r="P1177" i="1" s="1"/>
  <c r="AD1177" i="1"/>
  <c r="AE1177" i="1"/>
  <c r="AF1177" i="1"/>
  <c r="AG1177" i="1"/>
  <c r="CU1177" i="1" s="1"/>
  <c r="T1177" i="1" s="1"/>
  <c r="AH1177" i="1"/>
  <c r="CV1177" i="1" s="1"/>
  <c r="U1177" i="1" s="1"/>
  <c r="AI1177" i="1"/>
  <c r="AJ1177" i="1"/>
  <c r="CX1177" i="1" s="1"/>
  <c r="W1177" i="1" s="1"/>
  <c r="CR1177" i="1"/>
  <c r="Q1177" i="1" s="1"/>
  <c r="CS1177" i="1"/>
  <c r="CT1177" i="1"/>
  <c r="S1177" i="1" s="1"/>
  <c r="CW1177" i="1"/>
  <c r="V1177" i="1" s="1"/>
  <c r="FR1177" i="1"/>
  <c r="GK1177" i="1"/>
  <c r="GL1177" i="1"/>
  <c r="GN1177" i="1"/>
  <c r="GO1177" i="1"/>
  <c r="GV1177" i="1"/>
  <c r="GX1177" i="1"/>
  <c r="C1178" i="1"/>
  <c r="D1178" i="1"/>
  <c r="P1178" i="1"/>
  <c r="AC1178" i="1"/>
  <c r="AE1178" i="1"/>
  <c r="AF1178" i="1"/>
  <c r="CT1178" i="1" s="1"/>
  <c r="S1178" i="1" s="1"/>
  <c r="AG1178" i="1"/>
  <c r="AH1178" i="1"/>
  <c r="AI1178" i="1"/>
  <c r="CW1178" i="1" s="1"/>
  <c r="V1178" i="1" s="1"/>
  <c r="AJ1178" i="1"/>
  <c r="CX1178" i="1" s="1"/>
  <c r="W1178" i="1" s="1"/>
  <c r="CQ1178" i="1"/>
  <c r="CU1178" i="1"/>
  <c r="T1178" i="1" s="1"/>
  <c r="CV1178" i="1"/>
  <c r="U1178" i="1" s="1"/>
  <c r="FR1178" i="1"/>
  <c r="GL1178" i="1"/>
  <c r="GN1178" i="1"/>
  <c r="GO1178" i="1"/>
  <c r="GV1178" i="1"/>
  <c r="GX1178" i="1" s="1"/>
  <c r="C1179" i="1"/>
  <c r="D1179" i="1"/>
  <c r="S1179" i="1"/>
  <c r="V1179" i="1"/>
  <c r="AC1179" i="1"/>
  <c r="CQ1179" i="1" s="1"/>
  <c r="P1179" i="1" s="1"/>
  <c r="AD1179" i="1"/>
  <c r="AE1179" i="1"/>
  <c r="AF1179" i="1"/>
  <c r="AG1179" i="1"/>
  <c r="CU1179" i="1" s="1"/>
  <c r="T1179" i="1" s="1"/>
  <c r="AH1179" i="1"/>
  <c r="CV1179" i="1" s="1"/>
  <c r="U1179" i="1" s="1"/>
  <c r="AI1179" i="1"/>
  <c r="AJ1179" i="1"/>
  <c r="CR1179" i="1"/>
  <c r="Q1179" i="1" s="1"/>
  <c r="CP1179" i="1" s="1"/>
  <c r="O1179" i="1" s="1"/>
  <c r="CS1179" i="1"/>
  <c r="R1179" i="1" s="1"/>
  <c r="GK1179" i="1" s="1"/>
  <c r="CT1179" i="1"/>
  <c r="CW1179" i="1"/>
  <c r="CX1179" i="1"/>
  <c r="W1179" i="1" s="1"/>
  <c r="FR1179" i="1"/>
  <c r="GL1179" i="1"/>
  <c r="GN1179" i="1"/>
  <c r="GO1179" i="1"/>
  <c r="GV1179" i="1"/>
  <c r="GX1179" i="1"/>
  <c r="C1180" i="1"/>
  <c r="D1180" i="1"/>
  <c r="T1180" i="1"/>
  <c r="AC1180" i="1"/>
  <c r="AD1180" i="1"/>
  <c r="AB1180" i="1" s="1"/>
  <c r="AE1180" i="1"/>
  <c r="CS1180" i="1" s="1"/>
  <c r="R1180" i="1" s="1"/>
  <c r="GK1180" i="1" s="1"/>
  <c r="AF1180" i="1"/>
  <c r="CT1180" i="1" s="1"/>
  <c r="S1180" i="1" s="1"/>
  <c r="AG1180" i="1"/>
  <c r="AH1180" i="1"/>
  <c r="CV1180" i="1" s="1"/>
  <c r="U1180" i="1" s="1"/>
  <c r="AI1180" i="1"/>
  <c r="CW1180" i="1" s="1"/>
  <c r="V1180" i="1" s="1"/>
  <c r="AJ1180" i="1"/>
  <c r="CX1180" i="1" s="1"/>
  <c r="W1180" i="1" s="1"/>
  <c r="CQ1180" i="1"/>
  <c r="P1180" i="1" s="1"/>
  <c r="CR1180" i="1"/>
  <c r="Q1180" i="1" s="1"/>
  <c r="CU1180" i="1"/>
  <c r="CY1180" i="1"/>
  <c r="X1180" i="1" s="1"/>
  <c r="CZ1180" i="1"/>
  <c r="Y1180" i="1" s="1"/>
  <c r="FR1180" i="1"/>
  <c r="GL1180" i="1"/>
  <c r="GN1180" i="1"/>
  <c r="GO1180" i="1"/>
  <c r="GV1180" i="1"/>
  <c r="GX1180" i="1" s="1"/>
  <c r="C1181" i="1"/>
  <c r="D1181" i="1"/>
  <c r="I1181" i="1"/>
  <c r="AB1181" i="1"/>
  <c r="AC1181" i="1"/>
  <c r="CQ1181" i="1" s="1"/>
  <c r="AE1181" i="1"/>
  <c r="AD1181" i="1" s="1"/>
  <c r="AF1181" i="1"/>
  <c r="CT1181" i="1" s="1"/>
  <c r="S1181" i="1" s="1"/>
  <c r="CY1181" i="1" s="1"/>
  <c r="X1181" i="1" s="1"/>
  <c r="AG1181" i="1"/>
  <c r="CU1181" i="1" s="1"/>
  <c r="T1181" i="1" s="1"/>
  <c r="AH1181" i="1"/>
  <c r="AI1181" i="1"/>
  <c r="AJ1181" i="1"/>
  <c r="CX1181" i="1" s="1"/>
  <c r="W1181" i="1" s="1"/>
  <c r="CR1181" i="1"/>
  <c r="Q1181" i="1" s="1"/>
  <c r="CV1181" i="1"/>
  <c r="U1181" i="1" s="1"/>
  <c r="CW1181" i="1"/>
  <c r="V1181" i="1" s="1"/>
  <c r="FR1181" i="1"/>
  <c r="GL1181" i="1"/>
  <c r="GN1181" i="1"/>
  <c r="GO1181" i="1"/>
  <c r="GV1181" i="1"/>
  <c r="GX1181" i="1"/>
  <c r="C1182" i="1"/>
  <c r="D1182" i="1"/>
  <c r="W1182" i="1"/>
  <c r="AC1182" i="1"/>
  <c r="AD1182" i="1"/>
  <c r="AE1182" i="1"/>
  <c r="CS1182" i="1" s="1"/>
  <c r="R1182" i="1" s="1"/>
  <c r="AF1182" i="1"/>
  <c r="AG1182" i="1"/>
  <c r="AH1182" i="1"/>
  <c r="CV1182" i="1" s="1"/>
  <c r="U1182" i="1" s="1"/>
  <c r="AI1182" i="1"/>
  <c r="CW1182" i="1" s="1"/>
  <c r="V1182" i="1" s="1"/>
  <c r="AJ1182" i="1"/>
  <c r="CR1182" i="1"/>
  <c r="Q1182" i="1" s="1"/>
  <c r="CT1182" i="1"/>
  <c r="S1182" i="1" s="1"/>
  <c r="CU1182" i="1"/>
  <c r="T1182" i="1" s="1"/>
  <c r="CX1182" i="1"/>
  <c r="FR1182" i="1"/>
  <c r="GK1182" i="1"/>
  <c r="GL1182" i="1"/>
  <c r="GN1182" i="1"/>
  <c r="GO1182" i="1"/>
  <c r="GV1182" i="1"/>
  <c r="GX1182" i="1" s="1"/>
  <c r="C1183" i="1"/>
  <c r="D1183" i="1"/>
  <c r="AC1183" i="1"/>
  <c r="CQ1183" i="1" s="1"/>
  <c r="P1183" i="1" s="1"/>
  <c r="AE1183" i="1"/>
  <c r="AF1183" i="1"/>
  <c r="CT1183" i="1" s="1"/>
  <c r="S1183" i="1" s="1"/>
  <c r="AG1183" i="1"/>
  <c r="CU1183" i="1" s="1"/>
  <c r="T1183" i="1" s="1"/>
  <c r="AH1183" i="1"/>
  <c r="AI1183" i="1"/>
  <c r="CW1183" i="1" s="1"/>
  <c r="V1183" i="1" s="1"/>
  <c r="AJ1183" i="1"/>
  <c r="CX1183" i="1" s="1"/>
  <c r="W1183" i="1" s="1"/>
  <c r="CV1183" i="1"/>
  <c r="U1183" i="1" s="1"/>
  <c r="FR1183" i="1"/>
  <c r="GL1183" i="1"/>
  <c r="GN1183" i="1"/>
  <c r="GO1183" i="1"/>
  <c r="GV1183" i="1"/>
  <c r="GX1183" i="1" s="1"/>
  <c r="C1184" i="1"/>
  <c r="D1184" i="1"/>
  <c r="P1184" i="1"/>
  <c r="T1184" i="1"/>
  <c r="W1184" i="1"/>
  <c r="AC1184" i="1"/>
  <c r="AD1184" i="1"/>
  <c r="AE1184" i="1"/>
  <c r="CS1184" i="1" s="1"/>
  <c r="R1184" i="1" s="1"/>
  <c r="GK1184" i="1" s="1"/>
  <c r="AF1184" i="1"/>
  <c r="AG1184" i="1"/>
  <c r="AH1184" i="1"/>
  <c r="CV1184" i="1" s="1"/>
  <c r="U1184" i="1" s="1"/>
  <c r="AI1184" i="1"/>
  <c r="CW1184" i="1" s="1"/>
  <c r="V1184" i="1" s="1"/>
  <c r="AJ1184" i="1"/>
  <c r="CQ1184" i="1"/>
  <c r="CR1184" i="1"/>
  <c r="Q1184" i="1" s="1"/>
  <c r="CT1184" i="1"/>
  <c r="S1184" i="1" s="1"/>
  <c r="CZ1184" i="1" s="1"/>
  <c r="Y1184" i="1" s="1"/>
  <c r="CU1184" i="1"/>
  <c r="CX1184" i="1"/>
  <c r="FR1184" i="1"/>
  <c r="GL1184" i="1"/>
  <c r="GN1184" i="1"/>
  <c r="GO1184" i="1"/>
  <c r="GV1184" i="1"/>
  <c r="GX1184" i="1" s="1"/>
  <c r="C1185" i="1"/>
  <c r="D1185" i="1"/>
  <c r="V1185" i="1"/>
  <c r="AC1185" i="1"/>
  <c r="CQ1185" i="1" s="1"/>
  <c r="P1185" i="1" s="1"/>
  <c r="AE1185" i="1"/>
  <c r="AF1185" i="1"/>
  <c r="CT1185" i="1" s="1"/>
  <c r="S1185" i="1" s="1"/>
  <c r="CY1185" i="1" s="1"/>
  <c r="X1185" i="1" s="1"/>
  <c r="AG1185" i="1"/>
  <c r="CU1185" i="1" s="1"/>
  <c r="T1185" i="1" s="1"/>
  <c r="AH1185" i="1"/>
  <c r="AI1185" i="1"/>
  <c r="CW1185" i="1" s="1"/>
  <c r="AJ1185" i="1"/>
  <c r="CX1185" i="1" s="1"/>
  <c r="W1185" i="1" s="1"/>
  <c r="CS1185" i="1"/>
  <c r="R1185" i="1" s="1"/>
  <c r="GK1185" i="1" s="1"/>
  <c r="CV1185" i="1"/>
  <c r="U1185" i="1" s="1"/>
  <c r="CZ1185" i="1"/>
  <c r="Y1185" i="1" s="1"/>
  <c r="FR1185" i="1"/>
  <c r="GL1185" i="1"/>
  <c r="GN1185" i="1"/>
  <c r="GO1185" i="1"/>
  <c r="GV1185" i="1"/>
  <c r="GX1185" i="1" s="1"/>
  <c r="C1186" i="1"/>
  <c r="D1186" i="1"/>
  <c r="S1186" i="1"/>
  <c r="CZ1186" i="1" s="1"/>
  <c r="Y1186" i="1" s="1"/>
  <c r="T1186" i="1"/>
  <c r="W1186" i="1"/>
  <c r="AC1186" i="1"/>
  <c r="AD1186" i="1"/>
  <c r="AE1186" i="1"/>
  <c r="CS1186" i="1" s="1"/>
  <c r="R1186" i="1" s="1"/>
  <c r="GK1186" i="1" s="1"/>
  <c r="AF1186" i="1"/>
  <c r="AG1186" i="1"/>
  <c r="AH1186" i="1"/>
  <c r="CV1186" i="1" s="1"/>
  <c r="U1186" i="1" s="1"/>
  <c r="AI1186" i="1"/>
  <c r="CW1186" i="1" s="1"/>
  <c r="V1186" i="1" s="1"/>
  <c r="AJ1186" i="1"/>
  <c r="CQ1186" i="1"/>
  <c r="P1186" i="1" s="1"/>
  <c r="CR1186" i="1"/>
  <c r="Q1186" i="1" s="1"/>
  <c r="CT1186" i="1"/>
  <c r="CU1186" i="1"/>
  <c r="CX1186" i="1"/>
  <c r="CY1186" i="1"/>
  <c r="X1186" i="1" s="1"/>
  <c r="FR1186" i="1"/>
  <c r="GL1186" i="1"/>
  <c r="GN1186" i="1"/>
  <c r="GO1186" i="1"/>
  <c r="GV1186" i="1"/>
  <c r="GX1186" i="1" s="1"/>
  <c r="C1187" i="1"/>
  <c r="D1187" i="1"/>
  <c r="R1187" i="1"/>
  <c r="GK1187" i="1" s="1"/>
  <c r="U1187" i="1"/>
  <c r="AB1187" i="1"/>
  <c r="AC1187" i="1"/>
  <c r="CQ1187" i="1" s="1"/>
  <c r="P1187" i="1" s="1"/>
  <c r="AE1187" i="1"/>
  <c r="AD1187" i="1" s="1"/>
  <c r="AF1187" i="1"/>
  <c r="CT1187" i="1" s="1"/>
  <c r="S1187" i="1" s="1"/>
  <c r="CY1187" i="1" s="1"/>
  <c r="X1187" i="1" s="1"/>
  <c r="AG1187" i="1"/>
  <c r="CU1187" i="1" s="1"/>
  <c r="T1187" i="1" s="1"/>
  <c r="AH1187" i="1"/>
  <c r="AI1187" i="1"/>
  <c r="AJ1187" i="1"/>
  <c r="CX1187" i="1" s="1"/>
  <c r="W1187" i="1" s="1"/>
  <c r="CR1187" i="1"/>
  <c r="Q1187" i="1" s="1"/>
  <c r="CS1187" i="1"/>
  <c r="CV1187" i="1"/>
  <c r="CW1187" i="1"/>
  <c r="V1187" i="1" s="1"/>
  <c r="CZ1187" i="1"/>
  <c r="Y1187" i="1" s="1"/>
  <c r="FR1187" i="1"/>
  <c r="GL1187" i="1"/>
  <c r="GN1187" i="1"/>
  <c r="GO1187" i="1"/>
  <c r="GV1187" i="1"/>
  <c r="GX1187" i="1"/>
  <c r="C1188" i="1"/>
  <c r="D1188" i="1"/>
  <c r="S1188" i="1"/>
  <c r="AC1188" i="1"/>
  <c r="AD1188" i="1"/>
  <c r="AE1188" i="1"/>
  <c r="CS1188" i="1" s="1"/>
  <c r="R1188" i="1" s="1"/>
  <c r="AF1188" i="1"/>
  <c r="AG1188" i="1"/>
  <c r="AH1188" i="1"/>
  <c r="CV1188" i="1" s="1"/>
  <c r="U1188" i="1" s="1"/>
  <c r="AI1188" i="1"/>
  <c r="CW1188" i="1" s="1"/>
  <c r="V1188" i="1" s="1"/>
  <c r="AJ1188" i="1"/>
  <c r="CQ1188" i="1"/>
  <c r="P1188" i="1" s="1"/>
  <c r="CP1188" i="1" s="1"/>
  <c r="O1188" i="1" s="1"/>
  <c r="CR1188" i="1"/>
  <c r="Q1188" i="1" s="1"/>
  <c r="CT1188" i="1"/>
  <c r="CU1188" i="1"/>
  <c r="T1188" i="1" s="1"/>
  <c r="CX1188" i="1"/>
  <c r="W1188" i="1" s="1"/>
  <c r="FR1188" i="1"/>
  <c r="GK1188" i="1"/>
  <c r="GL1188" i="1"/>
  <c r="GN1188" i="1"/>
  <c r="GO1188" i="1"/>
  <c r="GV1188" i="1"/>
  <c r="GX1188" i="1" s="1"/>
  <c r="B1190" i="1"/>
  <c r="C1190" i="1"/>
  <c r="C1173" i="1" s="1"/>
  <c r="D1190" i="1"/>
  <c r="D1173" i="1" s="1"/>
  <c r="F1190" i="1"/>
  <c r="G1190" i="1"/>
  <c r="G1173" i="1" s="1"/>
  <c r="BB1190" i="1"/>
  <c r="BB1173" i="1" s="1"/>
  <c r="BC1190" i="1"/>
  <c r="BX1190" i="1"/>
  <c r="AO1190" i="1" s="1"/>
  <c r="F1194" i="1" s="1"/>
  <c r="CK1190" i="1"/>
  <c r="CL1190" i="1"/>
  <c r="CL1173" i="1" s="1"/>
  <c r="F1203" i="1"/>
  <c r="B1219" i="1"/>
  <c r="B1107" i="1" s="1"/>
  <c r="C1219" i="1"/>
  <c r="C1107" i="1" s="1"/>
  <c r="D1219" i="1"/>
  <c r="F1219" i="1"/>
  <c r="F1107" i="1" s="1"/>
  <c r="G1219" i="1"/>
  <c r="G1107" i="1" s="1"/>
  <c r="D1248" i="1"/>
  <c r="B1250" i="1"/>
  <c r="E1250" i="1"/>
  <c r="Z1250" i="1"/>
  <c r="AA1250" i="1"/>
  <c r="AB1250" i="1"/>
  <c r="AC1250" i="1"/>
  <c r="AD1250" i="1"/>
  <c r="AE1250" i="1"/>
  <c r="AF1250" i="1"/>
  <c r="AG1250" i="1"/>
  <c r="AH1250" i="1"/>
  <c r="AI1250" i="1"/>
  <c r="AJ1250" i="1"/>
  <c r="AK1250" i="1"/>
  <c r="AL1250" i="1"/>
  <c r="AM1250" i="1"/>
  <c r="AN1250" i="1"/>
  <c r="BD1250" i="1"/>
  <c r="BE1250" i="1"/>
  <c r="BF1250" i="1"/>
  <c r="BG1250" i="1"/>
  <c r="BH1250" i="1"/>
  <c r="BI1250" i="1"/>
  <c r="BJ1250" i="1"/>
  <c r="BK1250" i="1"/>
  <c r="BL1250" i="1"/>
  <c r="BM1250" i="1"/>
  <c r="BN1250" i="1"/>
  <c r="BO1250" i="1"/>
  <c r="BP1250" i="1"/>
  <c r="BQ1250" i="1"/>
  <c r="BR1250" i="1"/>
  <c r="BS1250" i="1"/>
  <c r="BT1250" i="1"/>
  <c r="BU1250" i="1"/>
  <c r="BV1250" i="1"/>
  <c r="BW1250" i="1"/>
  <c r="BX1250" i="1"/>
  <c r="BY1250" i="1"/>
  <c r="BZ1250" i="1"/>
  <c r="CA1250" i="1"/>
  <c r="CB1250" i="1"/>
  <c r="CC1250" i="1"/>
  <c r="CD1250" i="1"/>
  <c r="CE1250" i="1"/>
  <c r="CF1250" i="1"/>
  <c r="CG1250" i="1"/>
  <c r="CH1250" i="1"/>
  <c r="CI1250" i="1"/>
  <c r="CJ1250" i="1"/>
  <c r="CK1250" i="1"/>
  <c r="CL1250" i="1"/>
  <c r="CM1250" i="1"/>
  <c r="CN1250" i="1"/>
  <c r="CO1250" i="1"/>
  <c r="CP1250" i="1"/>
  <c r="CQ1250" i="1"/>
  <c r="CR1250" i="1"/>
  <c r="CS1250" i="1"/>
  <c r="CT1250" i="1"/>
  <c r="CU1250" i="1"/>
  <c r="CV1250" i="1"/>
  <c r="CW1250" i="1"/>
  <c r="CX1250" i="1"/>
  <c r="CY1250" i="1"/>
  <c r="CZ1250" i="1"/>
  <c r="DA1250" i="1"/>
  <c r="DB1250" i="1"/>
  <c r="DC1250" i="1"/>
  <c r="DD1250" i="1"/>
  <c r="DE1250" i="1"/>
  <c r="DF1250" i="1"/>
  <c r="DG1250" i="1"/>
  <c r="DH1250" i="1"/>
  <c r="DI1250" i="1"/>
  <c r="DJ1250" i="1"/>
  <c r="DK1250" i="1"/>
  <c r="DL1250" i="1"/>
  <c r="DM1250" i="1"/>
  <c r="DN1250" i="1"/>
  <c r="DO1250" i="1"/>
  <c r="DP1250" i="1"/>
  <c r="DQ1250" i="1"/>
  <c r="DR1250" i="1"/>
  <c r="DS1250" i="1"/>
  <c r="DT1250" i="1"/>
  <c r="DU1250" i="1"/>
  <c r="DV1250" i="1"/>
  <c r="DW1250" i="1"/>
  <c r="DX1250" i="1"/>
  <c r="DY1250" i="1"/>
  <c r="DZ1250" i="1"/>
  <c r="EA1250" i="1"/>
  <c r="EB1250" i="1"/>
  <c r="EC1250" i="1"/>
  <c r="ED1250" i="1"/>
  <c r="EE1250" i="1"/>
  <c r="EF1250" i="1"/>
  <c r="EG1250" i="1"/>
  <c r="EH1250" i="1"/>
  <c r="EI1250" i="1"/>
  <c r="EJ1250" i="1"/>
  <c r="EK1250" i="1"/>
  <c r="EL1250" i="1"/>
  <c r="EM1250" i="1"/>
  <c r="EN1250" i="1"/>
  <c r="EO1250" i="1"/>
  <c r="EP1250" i="1"/>
  <c r="EQ1250" i="1"/>
  <c r="ER1250" i="1"/>
  <c r="ES1250" i="1"/>
  <c r="ET1250" i="1"/>
  <c r="EU1250" i="1"/>
  <c r="EV1250" i="1"/>
  <c r="EW1250" i="1"/>
  <c r="EX1250" i="1"/>
  <c r="EY1250" i="1"/>
  <c r="EZ1250" i="1"/>
  <c r="FA1250" i="1"/>
  <c r="FB1250" i="1"/>
  <c r="FC1250" i="1"/>
  <c r="FD1250" i="1"/>
  <c r="FE1250" i="1"/>
  <c r="FF1250" i="1"/>
  <c r="FG1250" i="1"/>
  <c r="FH1250" i="1"/>
  <c r="FI1250" i="1"/>
  <c r="FJ1250" i="1"/>
  <c r="FK1250" i="1"/>
  <c r="FL1250" i="1"/>
  <c r="FM1250" i="1"/>
  <c r="FN1250" i="1"/>
  <c r="FO1250" i="1"/>
  <c r="FP1250" i="1"/>
  <c r="FQ1250" i="1"/>
  <c r="FR1250" i="1"/>
  <c r="FS1250" i="1"/>
  <c r="FT1250" i="1"/>
  <c r="FU1250" i="1"/>
  <c r="FV1250" i="1"/>
  <c r="FW1250" i="1"/>
  <c r="FX1250" i="1"/>
  <c r="FY1250" i="1"/>
  <c r="FZ1250" i="1"/>
  <c r="GA1250" i="1"/>
  <c r="GB1250" i="1"/>
  <c r="GC1250" i="1"/>
  <c r="GD1250" i="1"/>
  <c r="GE1250" i="1"/>
  <c r="GF1250" i="1"/>
  <c r="GG1250" i="1"/>
  <c r="GH1250" i="1"/>
  <c r="GI1250" i="1"/>
  <c r="GJ1250" i="1"/>
  <c r="GK1250" i="1"/>
  <c r="GL1250" i="1"/>
  <c r="GM1250" i="1"/>
  <c r="GN1250" i="1"/>
  <c r="GO1250" i="1"/>
  <c r="GP1250" i="1"/>
  <c r="GQ1250" i="1"/>
  <c r="GR1250" i="1"/>
  <c r="GS1250" i="1"/>
  <c r="GT1250" i="1"/>
  <c r="GU1250" i="1"/>
  <c r="GV1250" i="1"/>
  <c r="GW1250" i="1"/>
  <c r="GX1250" i="1"/>
  <c r="D1252" i="1"/>
  <c r="B1254" i="1"/>
  <c r="C1254" i="1"/>
  <c r="E1254" i="1"/>
  <c r="G1254" i="1"/>
  <c r="Z1254" i="1"/>
  <c r="AA1254" i="1"/>
  <c r="AM1254" i="1"/>
  <c r="AN1254" i="1"/>
  <c r="BD1254" i="1"/>
  <c r="BE1254" i="1"/>
  <c r="BF1254" i="1"/>
  <c r="BG1254" i="1"/>
  <c r="BH1254" i="1"/>
  <c r="BI1254" i="1"/>
  <c r="BJ1254" i="1"/>
  <c r="BK1254" i="1"/>
  <c r="BL1254" i="1"/>
  <c r="BM1254" i="1"/>
  <c r="BN1254" i="1"/>
  <c r="BO1254" i="1"/>
  <c r="BP1254" i="1"/>
  <c r="BQ1254" i="1"/>
  <c r="BR1254" i="1"/>
  <c r="BS1254" i="1"/>
  <c r="BT1254" i="1"/>
  <c r="BU1254" i="1"/>
  <c r="BV1254" i="1"/>
  <c r="BW1254" i="1"/>
  <c r="CK1254" i="1"/>
  <c r="CM1254" i="1"/>
  <c r="CN1254" i="1"/>
  <c r="CO1254" i="1"/>
  <c r="CP1254" i="1"/>
  <c r="CQ1254" i="1"/>
  <c r="CR1254" i="1"/>
  <c r="CS1254" i="1"/>
  <c r="CT1254" i="1"/>
  <c r="CU1254" i="1"/>
  <c r="CV1254" i="1"/>
  <c r="CW1254" i="1"/>
  <c r="CX1254" i="1"/>
  <c r="CY1254" i="1"/>
  <c r="CZ1254" i="1"/>
  <c r="DA1254" i="1"/>
  <c r="DB1254" i="1"/>
  <c r="DC1254" i="1"/>
  <c r="DD1254" i="1"/>
  <c r="DE1254" i="1"/>
  <c r="DF1254" i="1"/>
  <c r="DG1254" i="1"/>
  <c r="DH1254" i="1"/>
  <c r="DI1254" i="1"/>
  <c r="DJ1254" i="1"/>
  <c r="DK1254" i="1"/>
  <c r="DL1254" i="1"/>
  <c r="DM1254" i="1"/>
  <c r="DN1254" i="1"/>
  <c r="DO1254" i="1"/>
  <c r="DP1254" i="1"/>
  <c r="DQ1254" i="1"/>
  <c r="DR1254" i="1"/>
  <c r="DS1254" i="1"/>
  <c r="DT1254" i="1"/>
  <c r="DU1254" i="1"/>
  <c r="DV1254" i="1"/>
  <c r="DW1254" i="1"/>
  <c r="DX1254" i="1"/>
  <c r="DY1254" i="1"/>
  <c r="DZ1254" i="1"/>
  <c r="EA1254" i="1"/>
  <c r="EB1254" i="1"/>
  <c r="EC1254" i="1"/>
  <c r="ED1254" i="1"/>
  <c r="EE1254" i="1"/>
  <c r="EF1254" i="1"/>
  <c r="EG1254" i="1"/>
  <c r="EH1254" i="1"/>
  <c r="EI1254" i="1"/>
  <c r="EJ1254" i="1"/>
  <c r="EK1254" i="1"/>
  <c r="EL1254" i="1"/>
  <c r="EM1254" i="1"/>
  <c r="EN1254" i="1"/>
  <c r="EO1254" i="1"/>
  <c r="EP1254" i="1"/>
  <c r="EQ1254" i="1"/>
  <c r="ER1254" i="1"/>
  <c r="ES1254" i="1"/>
  <c r="ET1254" i="1"/>
  <c r="EU1254" i="1"/>
  <c r="EV1254" i="1"/>
  <c r="EW1254" i="1"/>
  <c r="EX1254" i="1"/>
  <c r="EY1254" i="1"/>
  <c r="EZ1254" i="1"/>
  <c r="FA1254" i="1"/>
  <c r="FB1254" i="1"/>
  <c r="FC1254" i="1"/>
  <c r="FD1254" i="1"/>
  <c r="FE1254" i="1"/>
  <c r="FF1254" i="1"/>
  <c r="FG1254" i="1"/>
  <c r="FH1254" i="1"/>
  <c r="FI1254" i="1"/>
  <c r="FJ1254" i="1"/>
  <c r="FK1254" i="1"/>
  <c r="FL1254" i="1"/>
  <c r="FM1254" i="1"/>
  <c r="FN1254" i="1"/>
  <c r="FO1254" i="1"/>
  <c r="FP1254" i="1"/>
  <c r="FQ1254" i="1"/>
  <c r="FR1254" i="1"/>
  <c r="FS1254" i="1"/>
  <c r="FT1254" i="1"/>
  <c r="FU1254" i="1"/>
  <c r="FV1254" i="1"/>
  <c r="FW1254" i="1"/>
  <c r="FX1254" i="1"/>
  <c r="FY1254" i="1"/>
  <c r="FZ1254" i="1"/>
  <c r="GA1254" i="1"/>
  <c r="GB1254" i="1"/>
  <c r="GC1254" i="1"/>
  <c r="GD1254" i="1"/>
  <c r="GE1254" i="1"/>
  <c r="GF1254" i="1"/>
  <c r="GG1254" i="1"/>
  <c r="GH1254" i="1"/>
  <c r="GI1254" i="1"/>
  <c r="GJ1254" i="1"/>
  <c r="GK1254" i="1"/>
  <c r="GL1254" i="1"/>
  <c r="GM1254" i="1"/>
  <c r="GN1254" i="1"/>
  <c r="GO1254" i="1"/>
  <c r="GP1254" i="1"/>
  <c r="GQ1254" i="1"/>
  <c r="GR1254" i="1"/>
  <c r="GS1254" i="1"/>
  <c r="GT1254" i="1"/>
  <c r="GU1254" i="1"/>
  <c r="GV1254" i="1"/>
  <c r="GW1254" i="1"/>
  <c r="GX1254" i="1"/>
  <c r="C1256" i="1"/>
  <c r="D1256" i="1"/>
  <c r="S1256" i="1"/>
  <c r="CZ1256" i="1" s="1"/>
  <c r="Y1256" i="1" s="1"/>
  <c r="T1256" i="1"/>
  <c r="AC1256" i="1"/>
  <c r="AD1256" i="1"/>
  <c r="AE1256" i="1"/>
  <c r="CS1256" i="1" s="1"/>
  <c r="R1256" i="1" s="1"/>
  <c r="GK1256" i="1" s="1"/>
  <c r="AF1256" i="1"/>
  <c r="AG1256" i="1"/>
  <c r="AH1256" i="1"/>
  <c r="CV1256" i="1" s="1"/>
  <c r="U1256" i="1" s="1"/>
  <c r="AI1256" i="1"/>
  <c r="CW1256" i="1" s="1"/>
  <c r="V1256" i="1" s="1"/>
  <c r="AI1267" i="1" s="1"/>
  <c r="AJ1256" i="1"/>
  <c r="CQ1256" i="1"/>
  <c r="P1256" i="1" s="1"/>
  <c r="CR1256" i="1"/>
  <c r="Q1256" i="1" s="1"/>
  <c r="CT1256" i="1"/>
  <c r="CU1256" i="1"/>
  <c r="CX1256" i="1"/>
  <c r="W1256" i="1" s="1"/>
  <c r="AJ1267" i="1" s="1"/>
  <c r="CY1256" i="1"/>
  <c r="X1256" i="1" s="1"/>
  <c r="FR1256" i="1"/>
  <c r="GL1256" i="1"/>
  <c r="GN1256" i="1"/>
  <c r="GO1256" i="1"/>
  <c r="GV1256" i="1"/>
  <c r="GX1256" i="1" s="1"/>
  <c r="CJ1267" i="1" s="1"/>
  <c r="C1257" i="1"/>
  <c r="D1257" i="1"/>
  <c r="R1257" i="1"/>
  <c r="GK1257" i="1" s="1"/>
  <c r="U1257" i="1"/>
  <c r="AB1257" i="1"/>
  <c r="AC1257" i="1"/>
  <c r="CQ1257" i="1" s="1"/>
  <c r="P1257" i="1" s="1"/>
  <c r="CP1257" i="1" s="1"/>
  <c r="O1257" i="1" s="1"/>
  <c r="AE1257" i="1"/>
  <c r="AD1257" i="1" s="1"/>
  <c r="AF1257" i="1"/>
  <c r="CT1257" i="1" s="1"/>
  <c r="S1257" i="1" s="1"/>
  <c r="CY1257" i="1" s="1"/>
  <c r="X1257" i="1" s="1"/>
  <c r="AG1257" i="1"/>
  <c r="CU1257" i="1" s="1"/>
  <c r="T1257" i="1" s="1"/>
  <c r="AH1257" i="1"/>
  <c r="AI1257" i="1"/>
  <c r="AJ1257" i="1"/>
  <c r="CX1257" i="1" s="1"/>
  <c r="W1257" i="1" s="1"/>
  <c r="CR1257" i="1"/>
  <c r="Q1257" i="1" s="1"/>
  <c r="CS1257" i="1"/>
  <c r="CV1257" i="1"/>
  <c r="CW1257" i="1"/>
  <c r="V1257" i="1" s="1"/>
  <c r="CZ1257" i="1"/>
  <c r="Y1257" i="1" s="1"/>
  <c r="FR1257" i="1"/>
  <c r="GL1257" i="1"/>
  <c r="GN1257" i="1"/>
  <c r="CB1267" i="1" s="1"/>
  <c r="GO1257" i="1"/>
  <c r="GV1257" i="1"/>
  <c r="GX1257" i="1"/>
  <c r="C1258" i="1"/>
  <c r="D1258" i="1"/>
  <c r="S1258" i="1"/>
  <c r="AC1258" i="1"/>
  <c r="AB1258" i="1" s="1"/>
  <c r="AD1258" i="1"/>
  <c r="AE1258" i="1"/>
  <c r="CS1258" i="1" s="1"/>
  <c r="R1258" i="1" s="1"/>
  <c r="AF1258" i="1"/>
  <c r="AG1258" i="1"/>
  <c r="AH1258" i="1"/>
  <c r="CV1258" i="1" s="1"/>
  <c r="U1258" i="1" s="1"/>
  <c r="AI1258" i="1"/>
  <c r="CW1258" i="1" s="1"/>
  <c r="V1258" i="1" s="1"/>
  <c r="AJ1258" i="1"/>
  <c r="CR1258" i="1"/>
  <c r="Q1258" i="1" s="1"/>
  <c r="CT1258" i="1"/>
  <c r="CU1258" i="1"/>
  <c r="T1258" i="1" s="1"/>
  <c r="CX1258" i="1"/>
  <c r="W1258" i="1" s="1"/>
  <c r="FR1258" i="1"/>
  <c r="GK1258" i="1"/>
  <c r="GL1258" i="1"/>
  <c r="GN1258" i="1"/>
  <c r="GO1258" i="1"/>
  <c r="GV1258" i="1"/>
  <c r="GX1258" i="1" s="1"/>
  <c r="C1259" i="1"/>
  <c r="D1259" i="1"/>
  <c r="Q1259" i="1"/>
  <c r="AB1259" i="1"/>
  <c r="AC1259" i="1"/>
  <c r="CQ1259" i="1" s="1"/>
  <c r="P1259" i="1" s="1"/>
  <c r="AE1259" i="1"/>
  <c r="AD1259" i="1" s="1"/>
  <c r="AF1259" i="1"/>
  <c r="CT1259" i="1" s="1"/>
  <c r="S1259" i="1" s="1"/>
  <c r="CY1259" i="1" s="1"/>
  <c r="X1259" i="1" s="1"/>
  <c r="AG1259" i="1"/>
  <c r="CU1259" i="1" s="1"/>
  <c r="T1259" i="1" s="1"/>
  <c r="AH1259" i="1"/>
  <c r="AI1259" i="1"/>
  <c r="AJ1259" i="1"/>
  <c r="CX1259" i="1" s="1"/>
  <c r="W1259" i="1" s="1"/>
  <c r="CR1259" i="1"/>
  <c r="CV1259" i="1"/>
  <c r="U1259" i="1" s="1"/>
  <c r="CW1259" i="1"/>
  <c r="V1259" i="1" s="1"/>
  <c r="CZ1259" i="1"/>
  <c r="Y1259" i="1" s="1"/>
  <c r="FR1259" i="1"/>
  <c r="GL1259" i="1"/>
  <c r="GN1259" i="1"/>
  <c r="GO1259" i="1"/>
  <c r="GV1259" i="1"/>
  <c r="GX1259" i="1"/>
  <c r="C1260" i="1"/>
  <c r="D1260" i="1"/>
  <c r="S1260" i="1"/>
  <c r="CZ1260" i="1" s="1"/>
  <c r="Y1260" i="1" s="1"/>
  <c r="AC1260" i="1"/>
  <c r="AD1260" i="1"/>
  <c r="AE1260" i="1"/>
  <c r="AF1260" i="1"/>
  <c r="AG1260" i="1"/>
  <c r="CU1260" i="1" s="1"/>
  <c r="T1260" i="1" s="1"/>
  <c r="AH1260" i="1"/>
  <c r="CV1260" i="1" s="1"/>
  <c r="U1260" i="1" s="1"/>
  <c r="AI1260" i="1"/>
  <c r="AJ1260" i="1"/>
  <c r="CR1260" i="1"/>
  <c r="Q1260" i="1" s="1"/>
  <c r="CS1260" i="1"/>
  <c r="R1260" i="1" s="1"/>
  <c r="GK1260" i="1" s="1"/>
  <c r="CT1260" i="1"/>
  <c r="CW1260" i="1"/>
  <c r="V1260" i="1" s="1"/>
  <c r="CX1260" i="1"/>
  <c r="W1260" i="1" s="1"/>
  <c r="CY1260" i="1"/>
  <c r="X1260" i="1" s="1"/>
  <c r="FR1260" i="1"/>
  <c r="GL1260" i="1"/>
  <c r="GN1260" i="1"/>
  <c r="GO1260" i="1"/>
  <c r="GV1260" i="1"/>
  <c r="GX1260" i="1"/>
  <c r="C1261" i="1"/>
  <c r="D1261" i="1"/>
  <c r="R1261" i="1"/>
  <c r="GK1261" i="1" s="1"/>
  <c r="AB1261" i="1"/>
  <c r="AC1261" i="1"/>
  <c r="AE1261" i="1"/>
  <c r="AD1261" i="1" s="1"/>
  <c r="AF1261" i="1"/>
  <c r="CT1261" i="1" s="1"/>
  <c r="S1261" i="1" s="1"/>
  <c r="AG1261" i="1"/>
  <c r="AH1261" i="1"/>
  <c r="AI1261" i="1"/>
  <c r="CW1261" i="1" s="1"/>
  <c r="V1261" i="1" s="1"/>
  <c r="AJ1261" i="1"/>
  <c r="CX1261" i="1" s="1"/>
  <c r="W1261" i="1" s="1"/>
  <c r="CQ1261" i="1"/>
  <c r="P1261" i="1" s="1"/>
  <c r="CS1261" i="1"/>
  <c r="CU1261" i="1"/>
  <c r="T1261" i="1" s="1"/>
  <c r="CV1261" i="1"/>
  <c r="U1261" i="1" s="1"/>
  <c r="FR1261" i="1"/>
  <c r="GL1261" i="1"/>
  <c r="GN1261" i="1"/>
  <c r="GO1261" i="1"/>
  <c r="GV1261" i="1"/>
  <c r="GX1261" i="1" s="1"/>
  <c r="C1262" i="1"/>
  <c r="D1262" i="1"/>
  <c r="T1262" i="1"/>
  <c r="W1262" i="1"/>
  <c r="AC1262" i="1"/>
  <c r="AD1262" i="1"/>
  <c r="AE1262" i="1"/>
  <c r="AF1262" i="1"/>
  <c r="AG1262" i="1"/>
  <c r="AH1262" i="1"/>
  <c r="CV1262" i="1" s="1"/>
  <c r="U1262" i="1" s="1"/>
  <c r="AI1262" i="1"/>
  <c r="AJ1262" i="1"/>
  <c r="CQ1262" i="1"/>
  <c r="P1262" i="1" s="1"/>
  <c r="CR1262" i="1"/>
  <c r="Q1262" i="1" s="1"/>
  <c r="CS1262" i="1"/>
  <c r="R1262" i="1" s="1"/>
  <c r="CT1262" i="1"/>
  <c r="S1262" i="1" s="1"/>
  <c r="CU1262" i="1"/>
  <c r="CW1262" i="1"/>
  <c r="V1262" i="1" s="1"/>
  <c r="CX1262" i="1"/>
  <c r="FR1262" i="1"/>
  <c r="GK1262" i="1"/>
  <c r="GL1262" i="1"/>
  <c r="GN1262" i="1"/>
  <c r="GO1262" i="1"/>
  <c r="GV1262" i="1"/>
  <c r="GX1262" i="1"/>
  <c r="C1263" i="1"/>
  <c r="D1263" i="1"/>
  <c r="U1263" i="1"/>
  <c r="AC1263" i="1"/>
  <c r="AE1263" i="1"/>
  <c r="AD1263" i="1" s="1"/>
  <c r="AB1263" i="1" s="1"/>
  <c r="AF1263" i="1"/>
  <c r="CT1263" i="1" s="1"/>
  <c r="S1263" i="1" s="1"/>
  <c r="CY1263" i="1" s="1"/>
  <c r="X1263" i="1" s="1"/>
  <c r="AG1263" i="1"/>
  <c r="AH1263" i="1"/>
  <c r="AI1263" i="1"/>
  <c r="CW1263" i="1" s="1"/>
  <c r="V1263" i="1" s="1"/>
  <c r="AJ1263" i="1"/>
  <c r="CX1263" i="1" s="1"/>
  <c r="W1263" i="1" s="1"/>
  <c r="CQ1263" i="1"/>
  <c r="P1263" i="1" s="1"/>
  <c r="CS1263" i="1"/>
  <c r="R1263" i="1" s="1"/>
  <c r="GK1263" i="1" s="1"/>
  <c r="CU1263" i="1"/>
  <c r="T1263" i="1" s="1"/>
  <c r="CV1263" i="1"/>
  <c r="CZ1263" i="1"/>
  <c r="Y1263" i="1" s="1"/>
  <c r="FR1263" i="1"/>
  <c r="GL1263" i="1"/>
  <c r="GN1263" i="1"/>
  <c r="GO1263" i="1"/>
  <c r="GV1263" i="1"/>
  <c r="GX1263" i="1"/>
  <c r="C1264" i="1"/>
  <c r="D1264" i="1"/>
  <c r="AC1264" i="1"/>
  <c r="AD1264" i="1"/>
  <c r="AE1264" i="1"/>
  <c r="AF1264" i="1"/>
  <c r="AG1264" i="1"/>
  <c r="CU1264" i="1" s="1"/>
  <c r="T1264" i="1" s="1"/>
  <c r="AH1264" i="1"/>
  <c r="CV1264" i="1" s="1"/>
  <c r="U1264" i="1" s="1"/>
  <c r="AI1264" i="1"/>
  <c r="AJ1264" i="1"/>
  <c r="CR1264" i="1"/>
  <c r="Q1264" i="1" s="1"/>
  <c r="CS1264" i="1"/>
  <c r="R1264" i="1" s="1"/>
  <c r="GK1264" i="1" s="1"/>
  <c r="CT1264" i="1"/>
  <c r="S1264" i="1" s="1"/>
  <c r="CW1264" i="1"/>
  <c r="V1264" i="1" s="1"/>
  <c r="CX1264" i="1"/>
  <c r="W1264" i="1" s="1"/>
  <c r="FR1264" i="1"/>
  <c r="GL1264" i="1"/>
  <c r="GN1264" i="1"/>
  <c r="GO1264" i="1"/>
  <c r="GV1264" i="1"/>
  <c r="GX1264" i="1"/>
  <c r="C1265" i="1"/>
  <c r="D1265" i="1"/>
  <c r="X1265" i="1"/>
  <c r="AC1265" i="1"/>
  <c r="AE1265" i="1"/>
  <c r="AD1265" i="1" s="1"/>
  <c r="AB1265" i="1" s="1"/>
  <c r="AF1265" i="1"/>
  <c r="AG1265" i="1"/>
  <c r="AH1265" i="1"/>
  <c r="AI1265" i="1"/>
  <c r="AJ1265" i="1"/>
  <c r="CQ1265" i="1"/>
  <c r="P1265" i="1" s="1"/>
  <c r="CT1265" i="1"/>
  <c r="S1265" i="1" s="1"/>
  <c r="CU1265" i="1"/>
  <c r="T1265" i="1" s="1"/>
  <c r="CV1265" i="1"/>
  <c r="U1265" i="1" s="1"/>
  <c r="CW1265" i="1"/>
  <c r="V1265" i="1" s="1"/>
  <c r="CX1265" i="1"/>
  <c r="W1265" i="1" s="1"/>
  <c r="CY1265" i="1"/>
  <c r="CZ1265" i="1"/>
  <c r="Y1265" i="1" s="1"/>
  <c r="FR1265" i="1"/>
  <c r="GL1265" i="1"/>
  <c r="GN1265" i="1"/>
  <c r="GO1265" i="1"/>
  <c r="GV1265" i="1"/>
  <c r="GX1265" i="1"/>
  <c r="B1267" i="1"/>
  <c r="C1267" i="1"/>
  <c r="D1267" i="1"/>
  <c r="D1254" i="1" s="1"/>
  <c r="F1267" i="1"/>
  <c r="F1254" i="1" s="1"/>
  <c r="G1267" i="1"/>
  <c r="AH1267" i="1"/>
  <c r="AH1254" i="1" s="1"/>
  <c r="BC1267" i="1"/>
  <c r="BC1254" i="1" s="1"/>
  <c r="BX1267" i="1"/>
  <c r="BX1254" i="1" s="1"/>
  <c r="BY1267" i="1"/>
  <c r="CC1267" i="1"/>
  <c r="AT1267" i="1" s="1"/>
  <c r="CK1267" i="1"/>
  <c r="BB1267" i="1" s="1"/>
  <c r="CL1267" i="1"/>
  <c r="CL1254" i="1" s="1"/>
  <c r="F1283" i="1"/>
  <c r="D1296" i="1"/>
  <c r="D1298" i="1"/>
  <c r="E1298" i="1"/>
  <c r="Z1298" i="1"/>
  <c r="AA1298" i="1"/>
  <c r="AM1298" i="1"/>
  <c r="AN1298" i="1"/>
  <c r="BD1298" i="1"/>
  <c r="BE1298" i="1"/>
  <c r="BF1298" i="1"/>
  <c r="BG1298" i="1"/>
  <c r="BH1298" i="1"/>
  <c r="BI1298" i="1"/>
  <c r="BJ1298" i="1"/>
  <c r="BK1298" i="1"/>
  <c r="BL1298" i="1"/>
  <c r="BM1298" i="1"/>
  <c r="BN1298" i="1"/>
  <c r="BO1298" i="1"/>
  <c r="BP1298" i="1"/>
  <c r="BQ1298" i="1"/>
  <c r="BR1298" i="1"/>
  <c r="BS1298" i="1"/>
  <c r="BT1298" i="1"/>
  <c r="BU1298" i="1"/>
  <c r="BV1298" i="1"/>
  <c r="BW1298" i="1"/>
  <c r="BX1298" i="1"/>
  <c r="CB1298" i="1"/>
  <c r="CM1298" i="1"/>
  <c r="CN1298" i="1"/>
  <c r="CO1298" i="1"/>
  <c r="CP1298" i="1"/>
  <c r="CQ1298" i="1"/>
  <c r="CR1298" i="1"/>
  <c r="CS1298" i="1"/>
  <c r="CT1298" i="1"/>
  <c r="CU1298" i="1"/>
  <c r="CV1298" i="1"/>
  <c r="CW1298" i="1"/>
  <c r="CX1298" i="1"/>
  <c r="CY1298" i="1"/>
  <c r="CZ1298" i="1"/>
  <c r="DA1298" i="1"/>
  <c r="DB1298" i="1"/>
  <c r="DC1298" i="1"/>
  <c r="DD1298" i="1"/>
  <c r="DE1298" i="1"/>
  <c r="DF1298" i="1"/>
  <c r="DG1298" i="1"/>
  <c r="DH1298" i="1"/>
  <c r="DI1298" i="1"/>
  <c r="DJ1298" i="1"/>
  <c r="DK1298" i="1"/>
  <c r="DL1298" i="1"/>
  <c r="DM1298" i="1"/>
  <c r="DN1298" i="1"/>
  <c r="DO1298" i="1"/>
  <c r="DP1298" i="1"/>
  <c r="DQ1298" i="1"/>
  <c r="DR1298" i="1"/>
  <c r="DS1298" i="1"/>
  <c r="DT1298" i="1"/>
  <c r="DU1298" i="1"/>
  <c r="DV1298" i="1"/>
  <c r="DW1298" i="1"/>
  <c r="DX1298" i="1"/>
  <c r="DY1298" i="1"/>
  <c r="DZ1298" i="1"/>
  <c r="EA1298" i="1"/>
  <c r="EB1298" i="1"/>
  <c r="EC1298" i="1"/>
  <c r="ED1298" i="1"/>
  <c r="EE1298" i="1"/>
  <c r="EF1298" i="1"/>
  <c r="EG1298" i="1"/>
  <c r="EH1298" i="1"/>
  <c r="EI1298" i="1"/>
  <c r="EJ1298" i="1"/>
  <c r="EK1298" i="1"/>
  <c r="EL1298" i="1"/>
  <c r="EM1298" i="1"/>
  <c r="EN1298" i="1"/>
  <c r="EO1298" i="1"/>
  <c r="EP1298" i="1"/>
  <c r="EQ1298" i="1"/>
  <c r="ER1298" i="1"/>
  <c r="ES1298" i="1"/>
  <c r="ET1298" i="1"/>
  <c r="EU1298" i="1"/>
  <c r="EV1298" i="1"/>
  <c r="EW1298" i="1"/>
  <c r="EX1298" i="1"/>
  <c r="EY1298" i="1"/>
  <c r="EZ1298" i="1"/>
  <c r="FA1298" i="1"/>
  <c r="FB1298" i="1"/>
  <c r="FC1298" i="1"/>
  <c r="FD1298" i="1"/>
  <c r="FE1298" i="1"/>
  <c r="FF1298" i="1"/>
  <c r="FG1298" i="1"/>
  <c r="FH1298" i="1"/>
  <c r="FI1298" i="1"/>
  <c r="FJ1298" i="1"/>
  <c r="FK1298" i="1"/>
  <c r="FL1298" i="1"/>
  <c r="FM1298" i="1"/>
  <c r="FN1298" i="1"/>
  <c r="FO1298" i="1"/>
  <c r="FP1298" i="1"/>
  <c r="FQ1298" i="1"/>
  <c r="FR1298" i="1"/>
  <c r="FS1298" i="1"/>
  <c r="FT1298" i="1"/>
  <c r="FU1298" i="1"/>
  <c r="FV1298" i="1"/>
  <c r="FW1298" i="1"/>
  <c r="FX1298" i="1"/>
  <c r="FY1298" i="1"/>
  <c r="FZ1298" i="1"/>
  <c r="GA1298" i="1"/>
  <c r="GB1298" i="1"/>
  <c r="GC1298" i="1"/>
  <c r="GD1298" i="1"/>
  <c r="GE1298" i="1"/>
  <c r="GF1298" i="1"/>
  <c r="GG1298" i="1"/>
  <c r="GH1298" i="1"/>
  <c r="GI1298" i="1"/>
  <c r="GJ1298" i="1"/>
  <c r="GK1298" i="1"/>
  <c r="GL1298" i="1"/>
  <c r="GM1298" i="1"/>
  <c r="GN1298" i="1"/>
  <c r="GO1298" i="1"/>
  <c r="GP1298" i="1"/>
  <c r="GQ1298" i="1"/>
  <c r="GR1298" i="1"/>
  <c r="GS1298" i="1"/>
  <c r="GT1298" i="1"/>
  <c r="GU1298" i="1"/>
  <c r="GV1298" i="1"/>
  <c r="GW1298" i="1"/>
  <c r="GX1298" i="1"/>
  <c r="C1300" i="1"/>
  <c r="D1300" i="1"/>
  <c r="R1300" i="1"/>
  <c r="AB1300" i="1"/>
  <c r="AC1300" i="1"/>
  <c r="AE1300" i="1"/>
  <c r="AD1300" i="1" s="1"/>
  <c r="AF1300" i="1"/>
  <c r="CT1300" i="1" s="1"/>
  <c r="S1300" i="1" s="1"/>
  <c r="CY1300" i="1" s="1"/>
  <c r="X1300" i="1" s="1"/>
  <c r="AG1300" i="1"/>
  <c r="AH1300" i="1"/>
  <c r="AI1300" i="1"/>
  <c r="CW1300" i="1" s="1"/>
  <c r="V1300" i="1" s="1"/>
  <c r="AI1303" i="1" s="1"/>
  <c r="AJ1300" i="1"/>
  <c r="CX1300" i="1" s="1"/>
  <c r="W1300" i="1" s="1"/>
  <c r="AJ1303" i="1" s="1"/>
  <c r="CQ1300" i="1"/>
  <c r="P1300" i="1" s="1"/>
  <c r="CS1300" i="1"/>
  <c r="CU1300" i="1"/>
  <c r="T1300" i="1" s="1"/>
  <c r="CV1300" i="1"/>
  <c r="U1300" i="1" s="1"/>
  <c r="AH1303" i="1" s="1"/>
  <c r="FR1300" i="1"/>
  <c r="BY1303" i="1" s="1"/>
  <c r="BY1298" i="1" s="1"/>
  <c r="GL1300" i="1"/>
  <c r="GN1300" i="1"/>
  <c r="CB1303" i="1" s="1"/>
  <c r="AS1303" i="1" s="1"/>
  <c r="AS1298" i="1" s="1"/>
  <c r="GO1300" i="1"/>
  <c r="GV1300" i="1"/>
  <c r="GX1300" i="1" s="1"/>
  <c r="CJ1303" i="1" s="1"/>
  <c r="C1301" i="1"/>
  <c r="D1301" i="1"/>
  <c r="W1301" i="1"/>
  <c r="AC1301" i="1"/>
  <c r="AD1301" i="1"/>
  <c r="AE1301" i="1"/>
  <c r="AF1301" i="1"/>
  <c r="AG1301" i="1"/>
  <c r="AH1301" i="1"/>
  <c r="CV1301" i="1" s="1"/>
  <c r="U1301" i="1" s="1"/>
  <c r="AI1301" i="1"/>
  <c r="AJ1301" i="1"/>
  <c r="CQ1301" i="1"/>
  <c r="P1301" i="1" s="1"/>
  <c r="CR1301" i="1"/>
  <c r="Q1301" i="1" s="1"/>
  <c r="CS1301" i="1"/>
  <c r="R1301" i="1" s="1"/>
  <c r="CT1301" i="1"/>
  <c r="S1301" i="1" s="1"/>
  <c r="CU1301" i="1"/>
  <c r="T1301" i="1" s="1"/>
  <c r="AG1303" i="1" s="1"/>
  <c r="CW1301" i="1"/>
  <c r="V1301" i="1" s="1"/>
  <c r="CX1301" i="1"/>
  <c r="FR1301" i="1"/>
  <c r="GK1301" i="1"/>
  <c r="GL1301" i="1"/>
  <c r="GN1301" i="1"/>
  <c r="GO1301" i="1"/>
  <c r="CC1303" i="1" s="1"/>
  <c r="CC1298" i="1" s="1"/>
  <c r="GV1301" i="1"/>
  <c r="GX1301" i="1"/>
  <c r="B1303" i="1"/>
  <c r="B1298" i="1" s="1"/>
  <c r="C1303" i="1"/>
  <c r="C1298" i="1" s="1"/>
  <c r="D1303" i="1"/>
  <c r="F1303" i="1"/>
  <c r="F1298" i="1" s="1"/>
  <c r="G1303" i="1"/>
  <c r="G1298" i="1" s="1"/>
  <c r="AO1303" i="1"/>
  <c r="AO1298" i="1" s="1"/>
  <c r="AP1303" i="1"/>
  <c r="AP1298" i="1" s="1"/>
  <c r="BB1303" i="1"/>
  <c r="BB1298" i="1" s="1"/>
  <c r="BX1303" i="1"/>
  <c r="BZ1303" i="1"/>
  <c r="CK1303" i="1"/>
  <c r="CK1298" i="1" s="1"/>
  <c r="CL1303" i="1"/>
  <c r="CL1298" i="1" s="1"/>
  <c r="F1307" i="1"/>
  <c r="F1316" i="1"/>
  <c r="D1332" i="1"/>
  <c r="B1334" i="1"/>
  <c r="E1334" i="1"/>
  <c r="F1334" i="1"/>
  <c r="G1334" i="1"/>
  <c r="Z1334" i="1"/>
  <c r="AA1334" i="1"/>
  <c r="AM1334" i="1"/>
  <c r="AN1334" i="1"/>
  <c r="AO1334" i="1"/>
  <c r="BB1334" i="1"/>
  <c r="BD1334" i="1"/>
  <c r="BE1334" i="1"/>
  <c r="BF1334" i="1"/>
  <c r="BG1334" i="1"/>
  <c r="BH1334" i="1"/>
  <c r="BI1334" i="1"/>
  <c r="BJ1334" i="1"/>
  <c r="BK1334" i="1"/>
  <c r="BL1334" i="1"/>
  <c r="BM1334" i="1"/>
  <c r="BN1334" i="1"/>
  <c r="BO1334" i="1"/>
  <c r="BP1334" i="1"/>
  <c r="BQ1334" i="1"/>
  <c r="BR1334" i="1"/>
  <c r="BS1334" i="1"/>
  <c r="BT1334" i="1"/>
  <c r="BU1334" i="1"/>
  <c r="BV1334" i="1"/>
  <c r="BW1334" i="1"/>
  <c r="CK1334" i="1"/>
  <c r="CM1334" i="1"/>
  <c r="CN1334" i="1"/>
  <c r="CO1334" i="1"/>
  <c r="CP1334" i="1"/>
  <c r="CQ1334" i="1"/>
  <c r="CR1334" i="1"/>
  <c r="CS1334" i="1"/>
  <c r="CT1334" i="1"/>
  <c r="CU1334" i="1"/>
  <c r="CV1334" i="1"/>
  <c r="CW1334" i="1"/>
  <c r="CX1334" i="1"/>
  <c r="CY1334" i="1"/>
  <c r="CZ1334" i="1"/>
  <c r="DA1334" i="1"/>
  <c r="DB1334" i="1"/>
  <c r="DC1334" i="1"/>
  <c r="DD1334" i="1"/>
  <c r="DE1334" i="1"/>
  <c r="DF1334" i="1"/>
  <c r="DG1334" i="1"/>
  <c r="DH1334" i="1"/>
  <c r="DI1334" i="1"/>
  <c r="DJ1334" i="1"/>
  <c r="DK1334" i="1"/>
  <c r="DL1334" i="1"/>
  <c r="DM1334" i="1"/>
  <c r="DN1334" i="1"/>
  <c r="DO1334" i="1"/>
  <c r="DP1334" i="1"/>
  <c r="DQ1334" i="1"/>
  <c r="DR1334" i="1"/>
  <c r="DS1334" i="1"/>
  <c r="DT1334" i="1"/>
  <c r="DU1334" i="1"/>
  <c r="DV1334" i="1"/>
  <c r="DW1334" i="1"/>
  <c r="DX1334" i="1"/>
  <c r="DY1334" i="1"/>
  <c r="DZ1334" i="1"/>
  <c r="EA1334" i="1"/>
  <c r="EB1334" i="1"/>
  <c r="EC1334" i="1"/>
  <c r="ED1334" i="1"/>
  <c r="EE1334" i="1"/>
  <c r="EF1334" i="1"/>
  <c r="EG1334" i="1"/>
  <c r="EH1334" i="1"/>
  <c r="EI1334" i="1"/>
  <c r="EJ1334" i="1"/>
  <c r="EK1334" i="1"/>
  <c r="EL1334" i="1"/>
  <c r="EM1334" i="1"/>
  <c r="EN1334" i="1"/>
  <c r="EO1334" i="1"/>
  <c r="EP1334" i="1"/>
  <c r="EQ1334" i="1"/>
  <c r="ER1334" i="1"/>
  <c r="ES1334" i="1"/>
  <c r="ET1334" i="1"/>
  <c r="EU1334" i="1"/>
  <c r="EV1334" i="1"/>
  <c r="EW1334" i="1"/>
  <c r="EX1334" i="1"/>
  <c r="EY1334" i="1"/>
  <c r="EZ1334" i="1"/>
  <c r="FA1334" i="1"/>
  <c r="FB1334" i="1"/>
  <c r="FC1334" i="1"/>
  <c r="FD1334" i="1"/>
  <c r="FE1334" i="1"/>
  <c r="FF1334" i="1"/>
  <c r="FG1334" i="1"/>
  <c r="FH1334" i="1"/>
  <c r="FI1334" i="1"/>
  <c r="FJ1334" i="1"/>
  <c r="FK1334" i="1"/>
  <c r="FL1334" i="1"/>
  <c r="FM1334" i="1"/>
  <c r="FN1334" i="1"/>
  <c r="FO1334" i="1"/>
  <c r="FP1334" i="1"/>
  <c r="FQ1334" i="1"/>
  <c r="FR1334" i="1"/>
  <c r="FS1334" i="1"/>
  <c r="FT1334" i="1"/>
  <c r="FU1334" i="1"/>
  <c r="FV1334" i="1"/>
  <c r="FW1334" i="1"/>
  <c r="FX1334" i="1"/>
  <c r="FY1334" i="1"/>
  <c r="FZ1334" i="1"/>
  <c r="GA1334" i="1"/>
  <c r="GB1334" i="1"/>
  <c r="GC1334" i="1"/>
  <c r="GD1334" i="1"/>
  <c r="GE1334" i="1"/>
  <c r="GF1334" i="1"/>
  <c r="GG1334" i="1"/>
  <c r="GH1334" i="1"/>
  <c r="GI1334" i="1"/>
  <c r="GJ1334" i="1"/>
  <c r="GK1334" i="1"/>
  <c r="GL1334" i="1"/>
  <c r="GM1334" i="1"/>
  <c r="GN1334" i="1"/>
  <c r="GO1334" i="1"/>
  <c r="GP1334" i="1"/>
  <c r="GQ1334" i="1"/>
  <c r="GR1334" i="1"/>
  <c r="GS1334" i="1"/>
  <c r="GT1334" i="1"/>
  <c r="GU1334" i="1"/>
  <c r="GV1334" i="1"/>
  <c r="GW1334" i="1"/>
  <c r="GX1334" i="1"/>
  <c r="C1336" i="1"/>
  <c r="D1336" i="1"/>
  <c r="AC1336" i="1"/>
  <c r="AB1336" i="1" s="1"/>
  <c r="AD1336" i="1"/>
  <c r="AE1336" i="1"/>
  <c r="AF1336" i="1"/>
  <c r="AG1336" i="1"/>
  <c r="CU1336" i="1" s="1"/>
  <c r="T1336" i="1" s="1"/>
  <c r="AG1344" i="1" s="1"/>
  <c r="AH1336" i="1"/>
  <c r="CV1336" i="1" s="1"/>
  <c r="U1336" i="1" s="1"/>
  <c r="AI1336" i="1"/>
  <c r="AJ1336" i="1"/>
  <c r="CR1336" i="1"/>
  <c r="Q1336" i="1" s="1"/>
  <c r="CS1336" i="1"/>
  <c r="R1336" i="1" s="1"/>
  <c r="CT1336" i="1"/>
  <c r="S1336" i="1" s="1"/>
  <c r="CW1336" i="1"/>
  <c r="V1336" i="1" s="1"/>
  <c r="CX1336" i="1"/>
  <c r="W1336" i="1" s="1"/>
  <c r="AJ1344" i="1" s="1"/>
  <c r="FR1336" i="1"/>
  <c r="GL1336" i="1"/>
  <c r="BZ1344" i="1" s="1"/>
  <c r="GN1336" i="1"/>
  <c r="GO1336" i="1"/>
  <c r="GV1336" i="1"/>
  <c r="GX1336" i="1"/>
  <c r="C1337" i="1"/>
  <c r="D1337" i="1"/>
  <c r="R1337" i="1"/>
  <c r="GK1337" i="1" s="1"/>
  <c r="AB1337" i="1"/>
  <c r="AC1337" i="1"/>
  <c r="AE1337" i="1"/>
  <c r="AD1337" i="1" s="1"/>
  <c r="AF1337" i="1"/>
  <c r="CT1337" i="1" s="1"/>
  <c r="S1337" i="1" s="1"/>
  <c r="CY1337" i="1" s="1"/>
  <c r="X1337" i="1" s="1"/>
  <c r="AG1337" i="1"/>
  <c r="AH1337" i="1"/>
  <c r="AI1337" i="1"/>
  <c r="CW1337" i="1" s="1"/>
  <c r="V1337" i="1" s="1"/>
  <c r="AJ1337" i="1"/>
  <c r="CX1337" i="1" s="1"/>
  <c r="W1337" i="1" s="1"/>
  <c r="CQ1337" i="1"/>
  <c r="P1337" i="1" s="1"/>
  <c r="CS1337" i="1"/>
  <c r="CU1337" i="1"/>
  <c r="T1337" i="1" s="1"/>
  <c r="CV1337" i="1"/>
  <c r="U1337" i="1" s="1"/>
  <c r="FR1337" i="1"/>
  <c r="GL1337" i="1"/>
  <c r="GN1337" i="1"/>
  <c r="GO1337" i="1"/>
  <c r="GV1337" i="1"/>
  <c r="GX1337" i="1" s="1"/>
  <c r="C1338" i="1"/>
  <c r="D1338" i="1"/>
  <c r="W1338" i="1"/>
  <c r="AC1338" i="1"/>
  <c r="AD1338" i="1"/>
  <c r="AE1338" i="1"/>
  <c r="AF1338" i="1"/>
  <c r="AG1338" i="1"/>
  <c r="AH1338" i="1"/>
  <c r="CV1338" i="1" s="1"/>
  <c r="U1338" i="1" s="1"/>
  <c r="AI1338" i="1"/>
  <c r="AJ1338" i="1"/>
  <c r="CQ1338" i="1"/>
  <c r="P1338" i="1" s="1"/>
  <c r="CR1338" i="1"/>
  <c r="Q1338" i="1" s="1"/>
  <c r="CS1338" i="1"/>
  <c r="R1338" i="1" s="1"/>
  <c r="CT1338" i="1"/>
  <c r="S1338" i="1" s="1"/>
  <c r="CU1338" i="1"/>
  <c r="T1338" i="1" s="1"/>
  <c r="CW1338" i="1"/>
  <c r="V1338" i="1" s="1"/>
  <c r="CX1338" i="1"/>
  <c r="FR1338" i="1"/>
  <c r="GK1338" i="1"/>
  <c r="GL1338" i="1"/>
  <c r="GN1338" i="1"/>
  <c r="GO1338" i="1"/>
  <c r="GV1338" i="1"/>
  <c r="GX1338" i="1"/>
  <c r="C1339" i="1"/>
  <c r="D1339" i="1"/>
  <c r="U1339" i="1"/>
  <c r="AC1339" i="1"/>
  <c r="AE1339" i="1"/>
  <c r="AD1339" i="1" s="1"/>
  <c r="AB1339" i="1" s="1"/>
  <c r="AF1339" i="1"/>
  <c r="CT1339" i="1" s="1"/>
  <c r="S1339" i="1" s="1"/>
  <c r="CY1339" i="1" s="1"/>
  <c r="X1339" i="1" s="1"/>
  <c r="AG1339" i="1"/>
  <c r="AH1339" i="1"/>
  <c r="AI1339" i="1"/>
  <c r="CW1339" i="1" s="1"/>
  <c r="V1339" i="1" s="1"/>
  <c r="AJ1339" i="1"/>
  <c r="CX1339" i="1" s="1"/>
  <c r="W1339" i="1" s="1"/>
  <c r="CQ1339" i="1"/>
  <c r="P1339" i="1" s="1"/>
  <c r="CS1339" i="1"/>
  <c r="R1339" i="1" s="1"/>
  <c r="GK1339" i="1" s="1"/>
  <c r="CU1339" i="1"/>
  <c r="T1339" i="1" s="1"/>
  <c r="CV1339" i="1"/>
  <c r="CZ1339" i="1"/>
  <c r="Y1339" i="1" s="1"/>
  <c r="FR1339" i="1"/>
  <c r="GL1339" i="1"/>
  <c r="GN1339" i="1"/>
  <c r="GO1339" i="1"/>
  <c r="GV1339" i="1"/>
  <c r="GX1339" i="1"/>
  <c r="C1340" i="1"/>
  <c r="D1340" i="1"/>
  <c r="AC1340" i="1"/>
  <c r="AB1340" i="1" s="1"/>
  <c r="AD1340" i="1"/>
  <c r="AE1340" i="1"/>
  <c r="AF1340" i="1"/>
  <c r="AG1340" i="1"/>
  <c r="CU1340" i="1" s="1"/>
  <c r="T1340" i="1" s="1"/>
  <c r="AH1340" i="1"/>
  <c r="CV1340" i="1" s="1"/>
  <c r="U1340" i="1" s="1"/>
  <c r="AI1340" i="1"/>
  <c r="AJ1340" i="1"/>
  <c r="CR1340" i="1"/>
  <c r="Q1340" i="1" s="1"/>
  <c r="CS1340" i="1"/>
  <c r="R1340" i="1" s="1"/>
  <c r="GK1340" i="1" s="1"/>
  <c r="CT1340" i="1"/>
  <c r="S1340" i="1" s="1"/>
  <c r="CW1340" i="1"/>
  <c r="V1340" i="1" s="1"/>
  <c r="CX1340" i="1"/>
  <c r="W1340" i="1" s="1"/>
  <c r="FR1340" i="1"/>
  <c r="GL1340" i="1"/>
  <c r="GN1340" i="1"/>
  <c r="GO1340" i="1"/>
  <c r="GV1340" i="1"/>
  <c r="GX1340" i="1"/>
  <c r="C1341" i="1"/>
  <c r="D1341" i="1"/>
  <c r="R1341" i="1"/>
  <c r="GK1341" i="1" s="1"/>
  <c r="AB1341" i="1"/>
  <c r="AC1341" i="1"/>
  <c r="AE1341" i="1"/>
  <c r="AD1341" i="1" s="1"/>
  <c r="AF1341" i="1"/>
  <c r="CT1341" i="1" s="1"/>
  <c r="S1341" i="1" s="1"/>
  <c r="CY1341" i="1" s="1"/>
  <c r="X1341" i="1" s="1"/>
  <c r="AG1341" i="1"/>
  <c r="AH1341" i="1"/>
  <c r="AI1341" i="1"/>
  <c r="CW1341" i="1" s="1"/>
  <c r="V1341" i="1" s="1"/>
  <c r="AJ1341" i="1"/>
  <c r="CX1341" i="1" s="1"/>
  <c r="W1341" i="1" s="1"/>
  <c r="CQ1341" i="1"/>
  <c r="P1341" i="1" s="1"/>
  <c r="CS1341" i="1"/>
  <c r="CU1341" i="1"/>
  <c r="T1341" i="1" s="1"/>
  <c r="CV1341" i="1"/>
  <c r="U1341" i="1" s="1"/>
  <c r="FR1341" i="1"/>
  <c r="GL1341" i="1"/>
  <c r="GN1341" i="1"/>
  <c r="GO1341" i="1"/>
  <c r="GV1341" i="1"/>
  <c r="GX1341" i="1" s="1"/>
  <c r="C1342" i="1"/>
  <c r="D1342" i="1"/>
  <c r="W1342" i="1"/>
  <c r="AC1342" i="1"/>
  <c r="AD1342" i="1"/>
  <c r="AE1342" i="1"/>
  <c r="AF1342" i="1"/>
  <c r="AG1342" i="1"/>
  <c r="AH1342" i="1"/>
  <c r="CV1342" i="1" s="1"/>
  <c r="U1342" i="1" s="1"/>
  <c r="AI1342" i="1"/>
  <c r="AJ1342" i="1"/>
  <c r="CQ1342" i="1"/>
  <c r="P1342" i="1" s="1"/>
  <c r="CR1342" i="1"/>
  <c r="Q1342" i="1" s="1"/>
  <c r="CS1342" i="1"/>
  <c r="R1342" i="1" s="1"/>
  <c r="CT1342" i="1"/>
  <c r="S1342" i="1" s="1"/>
  <c r="CU1342" i="1"/>
  <c r="T1342" i="1" s="1"/>
  <c r="CW1342" i="1"/>
  <c r="V1342" i="1" s="1"/>
  <c r="CX1342" i="1"/>
  <c r="FR1342" i="1"/>
  <c r="GK1342" i="1"/>
  <c r="GL1342" i="1"/>
  <c r="GN1342" i="1"/>
  <c r="GO1342" i="1"/>
  <c r="GV1342" i="1"/>
  <c r="GX1342" i="1"/>
  <c r="B1344" i="1"/>
  <c r="C1344" i="1"/>
  <c r="C1334" i="1" s="1"/>
  <c r="D1344" i="1"/>
  <c r="D1334" i="1" s="1"/>
  <c r="F1344" i="1"/>
  <c r="G1344" i="1"/>
  <c r="AO1344" i="1"/>
  <c r="BB1344" i="1"/>
  <c r="BX1344" i="1"/>
  <c r="BX1334" i="1" s="1"/>
  <c r="CK1344" i="1"/>
  <c r="CL1344" i="1"/>
  <c r="CL1334" i="1" s="1"/>
  <c r="F1348" i="1"/>
  <c r="F1357" i="1"/>
  <c r="B1373" i="1"/>
  <c r="C1373" i="1"/>
  <c r="C1250" i="1" s="1"/>
  <c r="D1373" i="1"/>
  <c r="D1250" i="1" s="1"/>
  <c r="F1373" i="1"/>
  <c r="F1250" i="1" s="1"/>
  <c r="G1373" i="1"/>
  <c r="G1250" i="1" s="1"/>
  <c r="BB1373" i="1"/>
  <c r="BB1250" i="1" s="1"/>
  <c r="D1402" i="1"/>
  <c r="E1404" i="1"/>
  <c r="Z1404" i="1"/>
  <c r="AA1404" i="1"/>
  <c r="AB1404" i="1"/>
  <c r="AC1404" i="1"/>
  <c r="AD1404" i="1"/>
  <c r="AE1404" i="1"/>
  <c r="AF1404" i="1"/>
  <c r="AG1404" i="1"/>
  <c r="AH1404" i="1"/>
  <c r="AI1404" i="1"/>
  <c r="AJ1404" i="1"/>
  <c r="AK1404" i="1"/>
  <c r="AL1404" i="1"/>
  <c r="AM1404" i="1"/>
  <c r="AN1404" i="1"/>
  <c r="BD1404" i="1"/>
  <c r="BE1404" i="1"/>
  <c r="BF1404" i="1"/>
  <c r="BG1404" i="1"/>
  <c r="BH1404" i="1"/>
  <c r="BI1404" i="1"/>
  <c r="BJ1404" i="1"/>
  <c r="BK1404" i="1"/>
  <c r="BL1404" i="1"/>
  <c r="BM1404" i="1"/>
  <c r="BN1404" i="1"/>
  <c r="BO1404" i="1"/>
  <c r="BP1404" i="1"/>
  <c r="BQ1404" i="1"/>
  <c r="BR1404" i="1"/>
  <c r="BS1404" i="1"/>
  <c r="BT1404" i="1"/>
  <c r="BU1404" i="1"/>
  <c r="BV1404" i="1"/>
  <c r="BW1404" i="1"/>
  <c r="BX1404" i="1"/>
  <c r="BY1404" i="1"/>
  <c r="BZ1404" i="1"/>
  <c r="CA1404" i="1"/>
  <c r="CB1404" i="1"/>
  <c r="CC1404" i="1"/>
  <c r="CD1404" i="1"/>
  <c r="CE1404" i="1"/>
  <c r="CF1404" i="1"/>
  <c r="CG1404" i="1"/>
  <c r="CH1404" i="1"/>
  <c r="CI1404" i="1"/>
  <c r="CJ1404" i="1"/>
  <c r="CK1404" i="1"/>
  <c r="CL1404" i="1"/>
  <c r="CM1404" i="1"/>
  <c r="CN1404" i="1"/>
  <c r="CO1404" i="1"/>
  <c r="CP1404" i="1"/>
  <c r="CQ1404" i="1"/>
  <c r="CR1404" i="1"/>
  <c r="CS1404" i="1"/>
  <c r="CT1404" i="1"/>
  <c r="CU1404" i="1"/>
  <c r="CV1404" i="1"/>
  <c r="CW1404" i="1"/>
  <c r="CX1404" i="1"/>
  <c r="CY1404" i="1"/>
  <c r="CZ1404" i="1"/>
  <c r="DA1404" i="1"/>
  <c r="DB1404" i="1"/>
  <c r="DC1404" i="1"/>
  <c r="DD1404" i="1"/>
  <c r="DE1404" i="1"/>
  <c r="DF1404" i="1"/>
  <c r="DG1404" i="1"/>
  <c r="DH1404" i="1"/>
  <c r="DI1404" i="1"/>
  <c r="DJ1404" i="1"/>
  <c r="DK1404" i="1"/>
  <c r="DL1404" i="1"/>
  <c r="DM1404" i="1"/>
  <c r="DN1404" i="1"/>
  <c r="DO1404" i="1"/>
  <c r="DP1404" i="1"/>
  <c r="DQ1404" i="1"/>
  <c r="DR1404" i="1"/>
  <c r="DS1404" i="1"/>
  <c r="DT1404" i="1"/>
  <c r="DU1404" i="1"/>
  <c r="DV1404" i="1"/>
  <c r="DW1404" i="1"/>
  <c r="DX1404" i="1"/>
  <c r="DY1404" i="1"/>
  <c r="DZ1404" i="1"/>
  <c r="EA1404" i="1"/>
  <c r="EB1404" i="1"/>
  <c r="EC1404" i="1"/>
  <c r="ED1404" i="1"/>
  <c r="EE1404" i="1"/>
  <c r="EF1404" i="1"/>
  <c r="EG1404" i="1"/>
  <c r="EH1404" i="1"/>
  <c r="EI1404" i="1"/>
  <c r="EJ1404" i="1"/>
  <c r="EK1404" i="1"/>
  <c r="EL1404" i="1"/>
  <c r="EM1404" i="1"/>
  <c r="EN1404" i="1"/>
  <c r="EO1404" i="1"/>
  <c r="EP1404" i="1"/>
  <c r="EQ1404" i="1"/>
  <c r="ER1404" i="1"/>
  <c r="ES1404" i="1"/>
  <c r="ET1404" i="1"/>
  <c r="EU1404" i="1"/>
  <c r="EV1404" i="1"/>
  <c r="EW1404" i="1"/>
  <c r="EX1404" i="1"/>
  <c r="EY1404" i="1"/>
  <c r="EZ1404" i="1"/>
  <c r="FA1404" i="1"/>
  <c r="FB1404" i="1"/>
  <c r="FC1404" i="1"/>
  <c r="FD1404" i="1"/>
  <c r="FE1404" i="1"/>
  <c r="FF1404" i="1"/>
  <c r="FG1404" i="1"/>
  <c r="FH1404" i="1"/>
  <c r="FI1404" i="1"/>
  <c r="FJ1404" i="1"/>
  <c r="FK1404" i="1"/>
  <c r="FL1404" i="1"/>
  <c r="FM1404" i="1"/>
  <c r="FN1404" i="1"/>
  <c r="FO1404" i="1"/>
  <c r="FP1404" i="1"/>
  <c r="FQ1404" i="1"/>
  <c r="FR1404" i="1"/>
  <c r="FS1404" i="1"/>
  <c r="FT1404" i="1"/>
  <c r="FU1404" i="1"/>
  <c r="FV1404" i="1"/>
  <c r="FW1404" i="1"/>
  <c r="FX1404" i="1"/>
  <c r="FY1404" i="1"/>
  <c r="FZ1404" i="1"/>
  <c r="GA1404" i="1"/>
  <c r="GB1404" i="1"/>
  <c r="GC1404" i="1"/>
  <c r="GD1404" i="1"/>
  <c r="GE1404" i="1"/>
  <c r="GF1404" i="1"/>
  <c r="GG1404" i="1"/>
  <c r="GH1404" i="1"/>
  <c r="GI1404" i="1"/>
  <c r="GJ1404" i="1"/>
  <c r="GK1404" i="1"/>
  <c r="GL1404" i="1"/>
  <c r="GM1404" i="1"/>
  <c r="GN1404" i="1"/>
  <c r="GO1404" i="1"/>
  <c r="GP1404" i="1"/>
  <c r="GQ1404" i="1"/>
  <c r="GR1404" i="1"/>
  <c r="GS1404" i="1"/>
  <c r="GT1404" i="1"/>
  <c r="GU1404" i="1"/>
  <c r="GV1404" i="1"/>
  <c r="GW1404" i="1"/>
  <c r="GX1404" i="1"/>
  <c r="D1406" i="1"/>
  <c r="B1408" i="1"/>
  <c r="C1408" i="1"/>
  <c r="E1408" i="1"/>
  <c r="G1408" i="1"/>
  <c r="Z1408" i="1"/>
  <c r="AA1408" i="1"/>
  <c r="AM1408" i="1"/>
  <c r="AN1408" i="1"/>
  <c r="BD1408" i="1"/>
  <c r="BE1408" i="1"/>
  <c r="BF1408" i="1"/>
  <c r="BG1408" i="1"/>
  <c r="BH1408" i="1"/>
  <c r="BI1408" i="1"/>
  <c r="BJ1408" i="1"/>
  <c r="BK1408" i="1"/>
  <c r="BL1408" i="1"/>
  <c r="BM1408" i="1"/>
  <c r="BN1408" i="1"/>
  <c r="BO1408" i="1"/>
  <c r="BP1408" i="1"/>
  <c r="BQ1408" i="1"/>
  <c r="BR1408" i="1"/>
  <c r="BS1408" i="1"/>
  <c r="BT1408" i="1"/>
  <c r="BU1408" i="1"/>
  <c r="BV1408" i="1"/>
  <c r="BW1408" i="1"/>
  <c r="CK1408" i="1"/>
  <c r="CL1408" i="1"/>
  <c r="CM1408" i="1"/>
  <c r="CN1408" i="1"/>
  <c r="CO1408" i="1"/>
  <c r="CP1408" i="1"/>
  <c r="CQ1408" i="1"/>
  <c r="CR1408" i="1"/>
  <c r="CS1408" i="1"/>
  <c r="CT1408" i="1"/>
  <c r="CU1408" i="1"/>
  <c r="CV1408" i="1"/>
  <c r="CW1408" i="1"/>
  <c r="CX1408" i="1"/>
  <c r="CY1408" i="1"/>
  <c r="CZ1408" i="1"/>
  <c r="DA1408" i="1"/>
  <c r="DB1408" i="1"/>
  <c r="DC1408" i="1"/>
  <c r="DD1408" i="1"/>
  <c r="DE1408" i="1"/>
  <c r="DF1408" i="1"/>
  <c r="DG1408" i="1"/>
  <c r="DH1408" i="1"/>
  <c r="DI1408" i="1"/>
  <c r="DJ1408" i="1"/>
  <c r="DK1408" i="1"/>
  <c r="DL1408" i="1"/>
  <c r="DM1408" i="1"/>
  <c r="DN1408" i="1"/>
  <c r="DO1408" i="1"/>
  <c r="DP1408" i="1"/>
  <c r="DQ1408" i="1"/>
  <c r="DR1408" i="1"/>
  <c r="DS1408" i="1"/>
  <c r="DT1408" i="1"/>
  <c r="DU1408" i="1"/>
  <c r="DV1408" i="1"/>
  <c r="DW1408" i="1"/>
  <c r="DX1408" i="1"/>
  <c r="DY1408" i="1"/>
  <c r="DZ1408" i="1"/>
  <c r="EA1408" i="1"/>
  <c r="EB1408" i="1"/>
  <c r="EC1408" i="1"/>
  <c r="ED1408" i="1"/>
  <c r="EE1408" i="1"/>
  <c r="EF1408" i="1"/>
  <c r="EG1408" i="1"/>
  <c r="EH1408" i="1"/>
  <c r="EI1408" i="1"/>
  <c r="EJ1408" i="1"/>
  <c r="EK1408" i="1"/>
  <c r="EL1408" i="1"/>
  <c r="EM1408" i="1"/>
  <c r="EN1408" i="1"/>
  <c r="EO1408" i="1"/>
  <c r="EP1408" i="1"/>
  <c r="EQ1408" i="1"/>
  <c r="ER1408" i="1"/>
  <c r="ES1408" i="1"/>
  <c r="ET1408" i="1"/>
  <c r="EU1408" i="1"/>
  <c r="EV1408" i="1"/>
  <c r="EW1408" i="1"/>
  <c r="EX1408" i="1"/>
  <c r="EY1408" i="1"/>
  <c r="EZ1408" i="1"/>
  <c r="FA1408" i="1"/>
  <c r="FB1408" i="1"/>
  <c r="FC1408" i="1"/>
  <c r="FD1408" i="1"/>
  <c r="FE1408" i="1"/>
  <c r="FF1408" i="1"/>
  <c r="FG1408" i="1"/>
  <c r="FH1408" i="1"/>
  <c r="FI1408" i="1"/>
  <c r="FJ1408" i="1"/>
  <c r="FK1408" i="1"/>
  <c r="FL1408" i="1"/>
  <c r="FM1408" i="1"/>
  <c r="FN1408" i="1"/>
  <c r="FO1408" i="1"/>
  <c r="FP1408" i="1"/>
  <c r="FQ1408" i="1"/>
  <c r="FR1408" i="1"/>
  <c r="FS1408" i="1"/>
  <c r="FT1408" i="1"/>
  <c r="FU1408" i="1"/>
  <c r="FV1408" i="1"/>
  <c r="FW1408" i="1"/>
  <c r="FX1408" i="1"/>
  <c r="FY1408" i="1"/>
  <c r="FZ1408" i="1"/>
  <c r="GA1408" i="1"/>
  <c r="GB1408" i="1"/>
  <c r="GC1408" i="1"/>
  <c r="GD1408" i="1"/>
  <c r="GE1408" i="1"/>
  <c r="GF1408" i="1"/>
  <c r="GG1408" i="1"/>
  <c r="GH1408" i="1"/>
  <c r="GI1408" i="1"/>
  <c r="GJ1408" i="1"/>
  <c r="GK1408" i="1"/>
  <c r="GL1408" i="1"/>
  <c r="GM1408" i="1"/>
  <c r="GN1408" i="1"/>
  <c r="GO1408" i="1"/>
  <c r="GP1408" i="1"/>
  <c r="GQ1408" i="1"/>
  <c r="GR1408" i="1"/>
  <c r="GS1408" i="1"/>
  <c r="GT1408" i="1"/>
  <c r="GU1408" i="1"/>
  <c r="GV1408" i="1"/>
  <c r="GW1408" i="1"/>
  <c r="GX1408" i="1"/>
  <c r="C1410" i="1"/>
  <c r="D1410" i="1"/>
  <c r="W1410" i="1"/>
  <c r="AC1410" i="1"/>
  <c r="AD1410" i="1"/>
  <c r="AE1410" i="1"/>
  <c r="AF1410" i="1"/>
  <c r="AG1410" i="1"/>
  <c r="AH1410" i="1"/>
  <c r="CV1410" i="1" s="1"/>
  <c r="U1410" i="1" s="1"/>
  <c r="AI1410" i="1"/>
  <c r="AJ1410" i="1"/>
  <c r="CQ1410" i="1"/>
  <c r="P1410" i="1" s="1"/>
  <c r="CR1410" i="1"/>
  <c r="Q1410" i="1" s="1"/>
  <c r="CS1410" i="1"/>
  <c r="R1410" i="1" s="1"/>
  <c r="CT1410" i="1"/>
  <c r="S1410" i="1" s="1"/>
  <c r="CU1410" i="1"/>
  <c r="T1410" i="1" s="1"/>
  <c r="CW1410" i="1"/>
  <c r="V1410" i="1" s="1"/>
  <c r="CX1410" i="1"/>
  <c r="FR1410" i="1"/>
  <c r="GK1410" i="1"/>
  <c r="GL1410" i="1"/>
  <c r="GN1410" i="1"/>
  <c r="GO1410" i="1"/>
  <c r="CC1415" i="1" s="1"/>
  <c r="GV1410" i="1"/>
  <c r="GX1410" i="1"/>
  <c r="C1411" i="1"/>
  <c r="D1411" i="1"/>
  <c r="U1411" i="1"/>
  <c r="AC1411" i="1"/>
  <c r="AE1411" i="1"/>
  <c r="AD1411" i="1" s="1"/>
  <c r="AB1411" i="1" s="1"/>
  <c r="AF1411" i="1"/>
  <c r="CT1411" i="1" s="1"/>
  <c r="S1411" i="1" s="1"/>
  <c r="CY1411" i="1" s="1"/>
  <c r="X1411" i="1" s="1"/>
  <c r="AG1411" i="1"/>
  <c r="AH1411" i="1"/>
  <c r="AI1411" i="1"/>
  <c r="CW1411" i="1" s="1"/>
  <c r="V1411" i="1" s="1"/>
  <c r="AJ1411" i="1"/>
  <c r="CX1411" i="1" s="1"/>
  <c r="W1411" i="1" s="1"/>
  <c r="CQ1411" i="1"/>
  <c r="P1411" i="1" s="1"/>
  <c r="CU1411" i="1"/>
  <c r="T1411" i="1" s="1"/>
  <c r="CV1411" i="1"/>
  <c r="CZ1411" i="1"/>
  <c r="Y1411" i="1" s="1"/>
  <c r="FR1411" i="1"/>
  <c r="GL1411" i="1"/>
  <c r="GN1411" i="1"/>
  <c r="GO1411" i="1"/>
  <c r="GV1411" i="1"/>
  <c r="GX1411" i="1"/>
  <c r="C1412" i="1"/>
  <c r="D1412" i="1"/>
  <c r="AC1412" i="1"/>
  <c r="AB1412" i="1" s="1"/>
  <c r="AD1412" i="1"/>
  <c r="AE1412" i="1"/>
  <c r="AF1412" i="1"/>
  <c r="AG1412" i="1"/>
  <c r="CU1412" i="1" s="1"/>
  <c r="T1412" i="1" s="1"/>
  <c r="AH1412" i="1"/>
  <c r="CV1412" i="1" s="1"/>
  <c r="U1412" i="1" s="1"/>
  <c r="AI1412" i="1"/>
  <c r="AJ1412" i="1"/>
  <c r="CR1412" i="1"/>
  <c r="Q1412" i="1" s="1"/>
  <c r="CS1412" i="1"/>
  <c r="R1412" i="1" s="1"/>
  <c r="GK1412" i="1" s="1"/>
  <c r="CT1412" i="1"/>
  <c r="S1412" i="1" s="1"/>
  <c r="CW1412" i="1"/>
  <c r="V1412" i="1" s="1"/>
  <c r="CX1412" i="1"/>
  <c r="W1412" i="1" s="1"/>
  <c r="FR1412" i="1"/>
  <c r="GL1412" i="1"/>
  <c r="GN1412" i="1"/>
  <c r="GO1412" i="1"/>
  <c r="GV1412" i="1"/>
  <c r="GX1412" i="1"/>
  <c r="C1413" i="1"/>
  <c r="D1413" i="1"/>
  <c r="R1413" i="1"/>
  <c r="GK1413" i="1" s="1"/>
  <c r="AB1413" i="1"/>
  <c r="AC1413" i="1"/>
  <c r="AE1413" i="1"/>
  <c r="AD1413" i="1" s="1"/>
  <c r="AF1413" i="1"/>
  <c r="CT1413" i="1" s="1"/>
  <c r="S1413" i="1" s="1"/>
  <c r="CY1413" i="1" s="1"/>
  <c r="X1413" i="1" s="1"/>
  <c r="AG1413" i="1"/>
  <c r="AH1413" i="1"/>
  <c r="AI1413" i="1"/>
  <c r="CW1413" i="1" s="1"/>
  <c r="V1413" i="1" s="1"/>
  <c r="AJ1413" i="1"/>
  <c r="CX1413" i="1" s="1"/>
  <c r="W1413" i="1" s="1"/>
  <c r="CQ1413" i="1"/>
  <c r="P1413" i="1" s="1"/>
  <c r="CS1413" i="1"/>
  <c r="CU1413" i="1"/>
  <c r="T1413" i="1" s="1"/>
  <c r="CV1413" i="1"/>
  <c r="U1413" i="1" s="1"/>
  <c r="AH1415" i="1" s="1"/>
  <c r="FR1413" i="1"/>
  <c r="GL1413" i="1"/>
  <c r="GN1413" i="1"/>
  <c r="GO1413" i="1"/>
  <c r="GV1413" i="1"/>
  <c r="GX1413" i="1" s="1"/>
  <c r="CJ1415" i="1" s="1"/>
  <c r="B1415" i="1"/>
  <c r="C1415" i="1"/>
  <c r="D1415" i="1"/>
  <c r="D1408" i="1" s="1"/>
  <c r="F1415" i="1"/>
  <c r="F1408" i="1" s="1"/>
  <c r="G1415" i="1"/>
  <c r="BC1415" i="1"/>
  <c r="BC1408" i="1" s="1"/>
  <c r="BX1415" i="1"/>
  <c r="BX1408" i="1" s="1"/>
  <c r="BY1415" i="1"/>
  <c r="CB1415" i="1"/>
  <c r="CB1408" i="1" s="1"/>
  <c r="CK1415" i="1"/>
  <c r="BB1415" i="1" s="1"/>
  <c r="CL1415" i="1"/>
  <c r="F1431" i="1"/>
  <c r="D1444" i="1"/>
  <c r="D1446" i="1"/>
  <c r="E1446" i="1"/>
  <c r="Z1446" i="1"/>
  <c r="AA1446" i="1"/>
  <c r="AM1446" i="1"/>
  <c r="AN1446" i="1"/>
  <c r="BD1446" i="1"/>
  <c r="BE1446" i="1"/>
  <c r="BF1446" i="1"/>
  <c r="BG1446" i="1"/>
  <c r="BH1446" i="1"/>
  <c r="BI1446" i="1"/>
  <c r="BJ1446" i="1"/>
  <c r="BK1446" i="1"/>
  <c r="BL1446" i="1"/>
  <c r="BM1446" i="1"/>
  <c r="BN1446" i="1"/>
  <c r="BO1446" i="1"/>
  <c r="BP1446" i="1"/>
  <c r="BQ1446" i="1"/>
  <c r="BR1446" i="1"/>
  <c r="BS1446" i="1"/>
  <c r="BT1446" i="1"/>
  <c r="BU1446" i="1"/>
  <c r="BV1446" i="1"/>
  <c r="BW1446" i="1"/>
  <c r="BX1446" i="1"/>
  <c r="CM1446" i="1"/>
  <c r="CN1446" i="1"/>
  <c r="CO1446" i="1"/>
  <c r="CP1446" i="1"/>
  <c r="CQ1446" i="1"/>
  <c r="CR1446" i="1"/>
  <c r="CS1446" i="1"/>
  <c r="CT1446" i="1"/>
  <c r="CU1446" i="1"/>
  <c r="CV1446" i="1"/>
  <c r="CW1446" i="1"/>
  <c r="CX1446" i="1"/>
  <c r="CY1446" i="1"/>
  <c r="CZ1446" i="1"/>
  <c r="DA1446" i="1"/>
  <c r="DB1446" i="1"/>
  <c r="DC1446" i="1"/>
  <c r="DD1446" i="1"/>
  <c r="DE1446" i="1"/>
  <c r="DF1446" i="1"/>
  <c r="DG1446" i="1"/>
  <c r="DH1446" i="1"/>
  <c r="DI1446" i="1"/>
  <c r="DJ1446" i="1"/>
  <c r="DK1446" i="1"/>
  <c r="DL1446" i="1"/>
  <c r="DM1446" i="1"/>
  <c r="DN1446" i="1"/>
  <c r="DO1446" i="1"/>
  <c r="DP1446" i="1"/>
  <c r="DQ1446" i="1"/>
  <c r="DR1446" i="1"/>
  <c r="DS1446" i="1"/>
  <c r="DT1446" i="1"/>
  <c r="DU1446" i="1"/>
  <c r="DV1446" i="1"/>
  <c r="DW1446" i="1"/>
  <c r="DX1446" i="1"/>
  <c r="DY1446" i="1"/>
  <c r="DZ1446" i="1"/>
  <c r="EA1446" i="1"/>
  <c r="EB1446" i="1"/>
  <c r="EC1446" i="1"/>
  <c r="ED1446" i="1"/>
  <c r="EE1446" i="1"/>
  <c r="EF1446" i="1"/>
  <c r="EG1446" i="1"/>
  <c r="EH1446" i="1"/>
  <c r="EI1446" i="1"/>
  <c r="EJ1446" i="1"/>
  <c r="EK1446" i="1"/>
  <c r="EL1446" i="1"/>
  <c r="EM1446" i="1"/>
  <c r="EN1446" i="1"/>
  <c r="EO1446" i="1"/>
  <c r="EP1446" i="1"/>
  <c r="EQ1446" i="1"/>
  <c r="ER1446" i="1"/>
  <c r="ES1446" i="1"/>
  <c r="ET1446" i="1"/>
  <c r="EU1446" i="1"/>
  <c r="EV1446" i="1"/>
  <c r="EW1446" i="1"/>
  <c r="EX1446" i="1"/>
  <c r="EY1446" i="1"/>
  <c r="EZ1446" i="1"/>
  <c r="FA1446" i="1"/>
  <c r="FB1446" i="1"/>
  <c r="FC1446" i="1"/>
  <c r="FD1446" i="1"/>
  <c r="FE1446" i="1"/>
  <c r="FF1446" i="1"/>
  <c r="FG1446" i="1"/>
  <c r="FH1446" i="1"/>
  <c r="FI1446" i="1"/>
  <c r="FJ1446" i="1"/>
  <c r="FK1446" i="1"/>
  <c r="FL1446" i="1"/>
  <c r="FM1446" i="1"/>
  <c r="FN1446" i="1"/>
  <c r="FO1446" i="1"/>
  <c r="FP1446" i="1"/>
  <c r="FQ1446" i="1"/>
  <c r="FR1446" i="1"/>
  <c r="FS1446" i="1"/>
  <c r="FT1446" i="1"/>
  <c r="FU1446" i="1"/>
  <c r="FV1446" i="1"/>
  <c r="FW1446" i="1"/>
  <c r="FX1446" i="1"/>
  <c r="FY1446" i="1"/>
  <c r="FZ1446" i="1"/>
  <c r="GA1446" i="1"/>
  <c r="GB1446" i="1"/>
  <c r="GC1446" i="1"/>
  <c r="GD1446" i="1"/>
  <c r="GE1446" i="1"/>
  <c r="GF1446" i="1"/>
  <c r="GG1446" i="1"/>
  <c r="GH1446" i="1"/>
  <c r="GI1446" i="1"/>
  <c r="GJ1446" i="1"/>
  <c r="GK1446" i="1"/>
  <c r="GL1446" i="1"/>
  <c r="GM1446" i="1"/>
  <c r="GN1446" i="1"/>
  <c r="GO1446" i="1"/>
  <c r="GP1446" i="1"/>
  <c r="GQ1446" i="1"/>
  <c r="GR1446" i="1"/>
  <c r="GS1446" i="1"/>
  <c r="GT1446" i="1"/>
  <c r="GU1446" i="1"/>
  <c r="GV1446" i="1"/>
  <c r="GW1446" i="1"/>
  <c r="GX1446" i="1"/>
  <c r="C1448" i="1"/>
  <c r="D1448" i="1"/>
  <c r="R1448" i="1"/>
  <c r="U1448" i="1"/>
  <c r="AB1448" i="1"/>
  <c r="AC1448" i="1"/>
  <c r="AE1448" i="1"/>
  <c r="AD1448" i="1" s="1"/>
  <c r="AF1448" i="1"/>
  <c r="CT1448" i="1" s="1"/>
  <c r="S1448" i="1" s="1"/>
  <c r="CY1448" i="1" s="1"/>
  <c r="X1448" i="1" s="1"/>
  <c r="AG1448" i="1"/>
  <c r="AH1448" i="1"/>
  <c r="AI1448" i="1"/>
  <c r="AJ1448" i="1"/>
  <c r="CX1448" i="1" s="1"/>
  <c r="W1448" i="1" s="1"/>
  <c r="CQ1448" i="1"/>
  <c r="P1448" i="1" s="1"/>
  <c r="CR1448" i="1"/>
  <c r="Q1448" i="1" s="1"/>
  <c r="CS1448" i="1"/>
  <c r="CU1448" i="1"/>
  <c r="T1448" i="1" s="1"/>
  <c r="CV1448" i="1"/>
  <c r="CW1448" i="1"/>
  <c r="V1448" i="1" s="1"/>
  <c r="AI1453" i="1" s="1"/>
  <c r="FR1448" i="1"/>
  <c r="GL1448" i="1"/>
  <c r="GN1448" i="1"/>
  <c r="GO1448" i="1"/>
  <c r="GV1448" i="1"/>
  <c r="GX1448" i="1"/>
  <c r="CJ1453" i="1" s="1"/>
  <c r="BA1453" i="1" s="1"/>
  <c r="C1449" i="1"/>
  <c r="D1449" i="1"/>
  <c r="P1449" i="1"/>
  <c r="AC1449" i="1"/>
  <c r="AD1449" i="1"/>
  <c r="AE1449" i="1"/>
  <c r="AF1449" i="1"/>
  <c r="AG1449" i="1"/>
  <c r="AH1449" i="1"/>
  <c r="CV1449" i="1" s="1"/>
  <c r="U1449" i="1" s="1"/>
  <c r="AI1449" i="1"/>
  <c r="AJ1449" i="1"/>
  <c r="CQ1449" i="1"/>
  <c r="CR1449" i="1"/>
  <c r="Q1449" i="1" s="1"/>
  <c r="CS1449" i="1"/>
  <c r="R1449" i="1" s="1"/>
  <c r="GK1449" i="1" s="1"/>
  <c r="CT1449" i="1"/>
  <c r="S1449" i="1" s="1"/>
  <c r="CU1449" i="1"/>
  <c r="T1449" i="1" s="1"/>
  <c r="CW1449" i="1"/>
  <c r="V1449" i="1" s="1"/>
  <c r="CX1449" i="1"/>
  <c r="W1449" i="1" s="1"/>
  <c r="AJ1453" i="1" s="1"/>
  <c r="FR1449" i="1"/>
  <c r="GL1449" i="1"/>
  <c r="BZ1453" i="1" s="1"/>
  <c r="GN1449" i="1"/>
  <c r="GO1449" i="1"/>
  <c r="GV1449" i="1"/>
  <c r="GX1449" i="1"/>
  <c r="C1450" i="1"/>
  <c r="D1450" i="1"/>
  <c r="U1450" i="1"/>
  <c r="AC1450" i="1"/>
  <c r="AE1450" i="1"/>
  <c r="AD1450" i="1" s="1"/>
  <c r="AB1450" i="1" s="1"/>
  <c r="AF1450" i="1"/>
  <c r="CT1450" i="1" s="1"/>
  <c r="S1450" i="1" s="1"/>
  <c r="CY1450" i="1" s="1"/>
  <c r="X1450" i="1" s="1"/>
  <c r="AG1450" i="1"/>
  <c r="AH1450" i="1"/>
  <c r="AI1450" i="1"/>
  <c r="CW1450" i="1" s="1"/>
  <c r="V1450" i="1" s="1"/>
  <c r="AJ1450" i="1"/>
  <c r="CX1450" i="1" s="1"/>
  <c r="W1450" i="1" s="1"/>
  <c r="CQ1450" i="1"/>
  <c r="P1450" i="1" s="1"/>
  <c r="CS1450" i="1"/>
  <c r="R1450" i="1" s="1"/>
  <c r="GK1450" i="1" s="1"/>
  <c r="CU1450" i="1"/>
  <c r="T1450" i="1" s="1"/>
  <c r="CV1450" i="1"/>
  <c r="FR1450" i="1"/>
  <c r="GL1450" i="1"/>
  <c r="GN1450" i="1"/>
  <c r="GO1450" i="1"/>
  <c r="GV1450" i="1"/>
  <c r="GX1450" i="1"/>
  <c r="C1451" i="1"/>
  <c r="D1451" i="1"/>
  <c r="AC1451" i="1"/>
  <c r="AD1451" i="1"/>
  <c r="AE1451" i="1"/>
  <c r="AF1451" i="1"/>
  <c r="AG1451" i="1"/>
  <c r="AH1451" i="1"/>
  <c r="CV1451" i="1" s="1"/>
  <c r="U1451" i="1" s="1"/>
  <c r="AI1451" i="1"/>
  <c r="AJ1451" i="1"/>
  <c r="CQ1451" i="1"/>
  <c r="P1451" i="1" s="1"/>
  <c r="CP1451" i="1" s="1"/>
  <c r="O1451" i="1" s="1"/>
  <c r="CR1451" i="1"/>
  <c r="Q1451" i="1" s="1"/>
  <c r="CS1451" i="1"/>
  <c r="R1451" i="1" s="1"/>
  <c r="GK1451" i="1" s="1"/>
  <c r="CT1451" i="1"/>
  <c r="S1451" i="1" s="1"/>
  <c r="CU1451" i="1"/>
  <c r="T1451" i="1" s="1"/>
  <c r="CW1451" i="1"/>
  <c r="V1451" i="1" s="1"/>
  <c r="CX1451" i="1"/>
  <c r="W1451" i="1" s="1"/>
  <c r="FR1451" i="1"/>
  <c r="GL1451" i="1"/>
  <c r="GN1451" i="1"/>
  <c r="GO1451" i="1"/>
  <c r="GV1451" i="1"/>
  <c r="GX1451" i="1"/>
  <c r="B1453" i="1"/>
  <c r="B1446" i="1" s="1"/>
  <c r="C1453" i="1"/>
  <c r="C1446" i="1" s="1"/>
  <c r="D1453" i="1"/>
  <c r="F1453" i="1"/>
  <c r="F1446" i="1" s="1"/>
  <c r="G1453" i="1"/>
  <c r="G1446" i="1" s="1"/>
  <c r="AO1453" i="1"/>
  <c r="AO1446" i="1" s="1"/>
  <c r="BB1453" i="1"/>
  <c r="BB1446" i="1" s="1"/>
  <c r="BC1453" i="1"/>
  <c r="BX1453" i="1"/>
  <c r="CK1453" i="1"/>
  <c r="CK1446" i="1" s="1"/>
  <c r="CL1453" i="1"/>
  <c r="CL1446" i="1" s="1"/>
  <c r="F1457" i="1"/>
  <c r="F1466" i="1"/>
  <c r="D1482" i="1"/>
  <c r="C1484" i="1"/>
  <c r="E1484" i="1"/>
  <c r="F1484" i="1"/>
  <c r="Z1484" i="1"/>
  <c r="AA1484" i="1"/>
  <c r="AM1484" i="1"/>
  <c r="AN1484" i="1"/>
  <c r="AO1484" i="1"/>
  <c r="BB1484" i="1"/>
  <c r="BD1484" i="1"/>
  <c r="BE1484" i="1"/>
  <c r="BF1484" i="1"/>
  <c r="BG1484" i="1"/>
  <c r="BH1484" i="1"/>
  <c r="BI1484" i="1"/>
  <c r="BJ1484" i="1"/>
  <c r="BK1484" i="1"/>
  <c r="BL1484" i="1"/>
  <c r="BM1484" i="1"/>
  <c r="BN1484" i="1"/>
  <c r="BO1484" i="1"/>
  <c r="BP1484" i="1"/>
  <c r="BQ1484" i="1"/>
  <c r="BR1484" i="1"/>
  <c r="BS1484" i="1"/>
  <c r="BT1484" i="1"/>
  <c r="BU1484" i="1"/>
  <c r="BV1484" i="1"/>
  <c r="BW1484" i="1"/>
  <c r="CK1484" i="1"/>
  <c r="CL1484" i="1"/>
  <c r="CM1484" i="1"/>
  <c r="CN1484" i="1"/>
  <c r="CO1484" i="1"/>
  <c r="CP1484" i="1"/>
  <c r="CQ1484" i="1"/>
  <c r="CR1484" i="1"/>
  <c r="CS1484" i="1"/>
  <c r="CT1484" i="1"/>
  <c r="CU1484" i="1"/>
  <c r="CV1484" i="1"/>
  <c r="CW1484" i="1"/>
  <c r="CX1484" i="1"/>
  <c r="CY1484" i="1"/>
  <c r="CZ1484" i="1"/>
  <c r="DA1484" i="1"/>
  <c r="DB1484" i="1"/>
  <c r="DC1484" i="1"/>
  <c r="DD1484" i="1"/>
  <c r="DE1484" i="1"/>
  <c r="DF1484" i="1"/>
  <c r="DG1484" i="1"/>
  <c r="DH1484" i="1"/>
  <c r="DI1484" i="1"/>
  <c r="DJ1484" i="1"/>
  <c r="DK1484" i="1"/>
  <c r="DL1484" i="1"/>
  <c r="DM1484" i="1"/>
  <c r="DN1484" i="1"/>
  <c r="DO1484" i="1"/>
  <c r="DP1484" i="1"/>
  <c r="DQ1484" i="1"/>
  <c r="DR1484" i="1"/>
  <c r="DS1484" i="1"/>
  <c r="DT1484" i="1"/>
  <c r="DU1484" i="1"/>
  <c r="DV1484" i="1"/>
  <c r="DW1484" i="1"/>
  <c r="DX1484" i="1"/>
  <c r="DY1484" i="1"/>
  <c r="DZ1484" i="1"/>
  <c r="EA1484" i="1"/>
  <c r="EB1484" i="1"/>
  <c r="EC1484" i="1"/>
  <c r="ED1484" i="1"/>
  <c r="EE1484" i="1"/>
  <c r="EF1484" i="1"/>
  <c r="EG1484" i="1"/>
  <c r="EH1484" i="1"/>
  <c r="EI1484" i="1"/>
  <c r="EJ1484" i="1"/>
  <c r="EK1484" i="1"/>
  <c r="EL1484" i="1"/>
  <c r="EM1484" i="1"/>
  <c r="EN1484" i="1"/>
  <c r="EO1484" i="1"/>
  <c r="EP1484" i="1"/>
  <c r="EQ1484" i="1"/>
  <c r="ER1484" i="1"/>
  <c r="ES1484" i="1"/>
  <c r="ET1484" i="1"/>
  <c r="EU1484" i="1"/>
  <c r="EV1484" i="1"/>
  <c r="EW1484" i="1"/>
  <c r="EX1484" i="1"/>
  <c r="EY1484" i="1"/>
  <c r="EZ1484" i="1"/>
  <c r="FA1484" i="1"/>
  <c r="FB1484" i="1"/>
  <c r="FC1484" i="1"/>
  <c r="FD1484" i="1"/>
  <c r="FE1484" i="1"/>
  <c r="FF1484" i="1"/>
  <c r="FG1484" i="1"/>
  <c r="FH1484" i="1"/>
  <c r="FI1484" i="1"/>
  <c r="FJ1484" i="1"/>
  <c r="FK1484" i="1"/>
  <c r="FL1484" i="1"/>
  <c r="FM1484" i="1"/>
  <c r="FN1484" i="1"/>
  <c r="FO1484" i="1"/>
  <c r="FP1484" i="1"/>
  <c r="FQ1484" i="1"/>
  <c r="FR1484" i="1"/>
  <c r="FS1484" i="1"/>
  <c r="FT1484" i="1"/>
  <c r="FU1484" i="1"/>
  <c r="FV1484" i="1"/>
  <c r="FW1484" i="1"/>
  <c r="FX1484" i="1"/>
  <c r="FY1484" i="1"/>
  <c r="FZ1484" i="1"/>
  <c r="GA1484" i="1"/>
  <c r="GB1484" i="1"/>
  <c r="GC1484" i="1"/>
  <c r="GD1484" i="1"/>
  <c r="GE1484" i="1"/>
  <c r="GF1484" i="1"/>
  <c r="GG1484" i="1"/>
  <c r="GH1484" i="1"/>
  <c r="GI1484" i="1"/>
  <c r="GJ1484" i="1"/>
  <c r="GK1484" i="1"/>
  <c r="GL1484" i="1"/>
  <c r="GM1484" i="1"/>
  <c r="GN1484" i="1"/>
  <c r="GO1484" i="1"/>
  <c r="GP1484" i="1"/>
  <c r="GQ1484" i="1"/>
  <c r="GR1484" i="1"/>
  <c r="GS1484" i="1"/>
  <c r="GT1484" i="1"/>
  <c r="GU1484" i="1"/>
  <c r="GV1484" i="1"/>
  <c r="GW1484" i="1"/>
  <c r="GX1484" i="1"/>
  <c r="C1486" i="1"/>
  <c r="D1486" i="1"/>
  <c r="P1486" i="1"/>
  <c r="AC1486" i="1"/>
  <c r="AD1486" i="1"/>
  <c r="AE1486" i="1"/>
  <c r="AF1486" i="1"/>
  <c r="AG1486" i="1"/>
  <c r="AH1486" i="1"/>
  <c r="CV1486" i="1" s="1"/>
  <c r="U1486" i="1" s="1"/>
  <c r="AI1486" i="1"/>
  <c r="AJ1486" i="1"/>
  <c r="CQ1486" i="1"/>
  <c r="CR1486" i="1"/>
  <c r="Q1486" i="1" s="1"/>
  <c r="CS1486" i="1"/>
  <c r="R1486" i="1" s="1"/>
  <c r="CT1486" i="1"/>
  <c r="S1486" i="1" s="1"/>
  <c r="CU1486" i="1"/>
  <c r="T1486" i="1" s="1"/>
  <c r="CW1486" i="1"/>
  <c r="V1486" i="1" s="1"/>
  <c r="CX1486" i="1"/>
  <c r="W1486" i="1" s="1"/>
  <c r="AJ1490" i="1" s="1"/>
  <c r="FR1486" i="1"/>
  <c r="GL1486" i="1"/>
  <c r="BZ1490" i="1" s="1"/>
  <c r="GN1486" i="1"/>
  <c r="GO1486" i="1"/>
  <c r="GV1486" i="1"/>
  <c r="GX1486" i="1"/>
  <c r="C1487" i="1"/>
  <c r="D1487" i="1"/>
  <c r="U1487" i="1"/>
  <c r="AC1487" i="1"/>
  <c r="AE1487" i="1"/>
  <c r="AD1487" i="1" s="1"/>
  <c r="AB1487" i="1" s="1"/>
  <c r="AF1487" i="1"/>
  <c r="CT1487" i="1" s="1"/>
  <c r="S1487" i="1" s="1"/>
  <c r="CY1487" i="1" s="1"/>
  <c r="X1487" i="1" s="1"/>
  <c r="AG1487" i="1"/>
  <c r="AH1487" i="1"/>
  <c r="AI1487" i="1"/>
  <c r="CW1487" i="1" s="1"/>
  <c r="V1487" i="1" s="1"/>
  <c r="AJ1487" i="1"/>
  <c r="CX1487" i="1" s="1"/>
  <c r="W1487" i="1" s="1"/>
  <c r="CQ1487" i="1"/>
  <c r="P1487" i="1" s="1"/>
  <c r="CU1487" i="1"/>
  <c r="T1487" i="1" s="1"/>
  <c r="CV1487" i="1"/>
  <c r="FR1487" i="1"/>
  <c r="BY1490" i="1" s="1"/>
  <c r="BY1484" i="1" s="1"/>
  <c r="GL1487" i="1"/>
  <c r="GN1487" i="1"/>
  <c r="GO1487" i="1"/>
  <c r="GV1487" i="1"/>
  <c r="GX1487" i="1"/>
  <c r="C1488" i="1"/>
  <c r="D1488" i="1"/>
  <c r="AC1488" i="1"/>
  <c r="AD1488" i="1"/>
  <c r="AE1488" i="1"/>
  <c r="AF1488" i="1"/>
  <c r="AG1488" i="1"/>
  <c r="AH1488" i="1"/>
  <c r="CV1488" i="1" s="1"/>
  <c r="U1488" i="1" s="1"/>
  <c r="AI1488" i="1"/>
  <c r="AJ1488" i="1"/>
  <c r="CQ1488" i="1"/>
  <c r="P1488" i="1" s="1"/>
  <c r="CP1488" i="1" s="1"/>
  <c r="O1488" i="1" s="1"/>
  <c r="CR1488" i="1"/>
  <c r="Q1488" i="1" s="1"/>
  <c r="CS1488" i="1"/>
  <c r="R1488" i="1" s="1"/>
  <c r="GK1488" i="1" s="1"/>
  <c r="CT1488" i="1"/>
  <c r="S1488" i="1" s="1"/>
  <c r="CU1488" i="1"/>
  <c r="T1488" i="1" s="1"/>
  <c r="CW1488" i="1"/>
  <c r="V1488" i="1" s="1"/>
  <c r="CX1488" i="1"/>
  <c r="W1488" i="1" s="1"/>
  <c r="FR1488" i="1"/>
  <c r="GL1488" i="1"/>
  <c r="GN1488" i="1"/>
  <c r="GO1488" i="1"/>
  <c r="GV1488" i="1"/>
  <c r="GX1488" i="1"/>
  <c r="B1490" i="1"/>
  <c r="B1484" i="1" s="1"/>
  <c r="C1490" i="1"/>
  <c r="D1490" i="1"/>
  <c r="D1484" i="1" s="1"/>
  <c r="F1490" i="1"/>
  <c r="G1490" i="1"/>
  <c r="G1484" i="1" s="1"/>
  <c r="AO1490" i="1"/>
  <c r="BB1490" i="1"/>
  <c r="BC1490" i="1"/>
  <c r="BX1490" i="1"/>
  <c r="BX1484" i="1" s="1"/>
  <c r="CK1490" i="1"/>
  <c r="CL1490" i="1"/>
  <c r="F1494" i="1"/>
  <c r="F1503" i="1"/>
  <c r="D1519" i="1"/>
  <c r="C1521" i="1"/>
  <c r="E1521" i="1"/>
  <c r="F1521" i="1"/>
  <c r="Z1521" i="1"/>
  <c r="AA1521" i="1"/>
  <c r="AM1521" i="1"/>
  <c r="AN1521" i="1"/>
  <c r="AO1521" i="1"/>
  <c r="BB1521" i="1"/>
  <c r="BD1521" i="1"/>
  <c r="BE1521" i="1"/>
  <c r="BF1521" i="1"/>
  <c r="BG1521" i="1"/>
  <c r="BH1521" i="1"/>
  <c r="BI1521" i="1"/>
  <c r="BJ1521" i="1"/>
  <c r="BK1521" i="1"/>
  <c r="BL1521" i="1"/>
  <c r="BM1521" i="1"/>
  <c r="BN1521" i="1"/>
  <c r="BO1521" i="1"/>
  <c r="BP1521" i="1"/>
  <c r="BQ1521" i="1"/>
  <c r="BR1521" i="1"/>
  <c r="BS1521" i="1"/>
  <c r="BT1521" i="1"/>
  <c r="BU1521" i="1"/>
  <c r="BV1521" i="1"/>
  <c r="BW1521" i="1"/>
  <c r="CK1521" i="1"/>
  <c r="CL1521" i="1"/>
  <c r="CM1521" i="1"/>
  <c r="CN1521" i="1"/>
  <c r="CO1521" i="1"/>
  <c r="CP1521" i="1"/>
  <c r="CQ1521" i="1"/>
  <c r="CR1521" i="1"/>
  <c r="CS1521" i="1"/>
  <c r="CT1521" i="1"/>
  <c r="CU1521" i="1"/>
  <c r="CV1521" i="1"/>
  <c r="CW1521" i="1"/>
  <c r="CX1521" i="1"/>
  <c r="CY1521" i="1"/>
  <c r="CZ1521" i="1"/>
  <c r="DA1521" i="1"/>
  <c r="DB1521" i="1"/>
  <c r="DC1521" i="1"/>
  <c r="DD1521" i="1"/>
  <c r="DE1521" i="1"/>
  <c r="DF1521" i="1"/>
  <c r="DG1521" i="1"/>
  <c r="DH1521" i="1"/>
  <c r="DI1521" i="1"/>
  <c r="DJ1521" i="1"/>
  <c r="DK1521" i="1"/>
  <c r="DL1521" i="1"/>
  <c r="DM1521" i="1"/>
  <c r="DN1521" i="1"/>
  <c r="DO1521" i="1"/>
  <c r="DP1521" i="1"/>
  <c r="DQ1521" i="1"/>
  <c r="DR1521" i="1"/>
  <c r="DS1521" i="1"/>
  <c r="DT1521" i="1"/>
  <c r="DU1521" i="1"/>
  <c r="DV1521" i="1"/>
  <c r="DW1521" i="1"/>
  <c r="DX1521" i="1"/>
  <c r="DY1521" i="1"/>
  <c r="DZ1521" i="1"/>
  <c r="EA1521" i="1"/>
  <c r="EB1521" i="1"/>
  <c r="EC1521" i="1"/>
  <c r="ED1521" i="1"/>
  <c r="EE1521" i="1"/>
  <c r="EF1521" i="1"/>
  <c r="EG1521" i="1"/>
  <c r="EH1521" i="1"/>
  <c r="EI1521" i="1"/>
  <c r="EJ1521" i="1"/>
  <c r="EK1521" i="1"/>
  <c r="EL1521" i="1"/>
  <c r="EM1521" i="1"/>
  <c r="EN1521" i="1"/>
  <c r="EO1521" i="1"/>
  <c r="EP1521" i="1"/>
  <c r="EQ1521" i="1"/>
  <c r="ER1521" i="1"/>
  <c r="ES1521" i="1"/>
  <c r="ET1521" i="1"/>
  <c r="EU1521" i="1"/>
  <c r="EV1521" i="1"/>
  <c r="EW1521" i="1"/>
  <c r="EX1521" i="1"/>
  <c r="EY1521" i="1"/>
  <c r="EZ1521" i="1"/>
  <c r="FA1521" i="1"/>
  <c r="FB1521" i="1"/>
  <c r="FC1521" i="1"/>
  <c r="FD1521" i="1"/>
  <c r="FE1521" i="1"/>
  <c r="FF1521" i="1"/>
  <c r="FG1521" i="1"/>
  <c r="FH1521" i="1"/>
  <c r="FI1521" i="1"/>
  <c r="FJ1521" i="1"/>
  <c r="FK1521" i="1"/>
  <c r="FL1521" i="1"/>
  <c r="FM1521" i="1"/>
  <c r="FN1521" i="1"/>
  <c r="FO1521" i="1"/>
  <c r="FP1521" i="1"/>
  <c r="FQ1521" i="1"/>
  <c r="FR1521" i="1"/>
  <c r="FS1521" i="1"/>
  <c r="FT1521" i="1"/>
  <c r="FU1521" i="1"/>
  <c r="FV1521" i="1"/>
  <c r="FW1521" i="1"/>
  <c r="FX1521" i="1"/>
  <c r="FY1521" i="1"/>
  <c r="FZ1521" i="1"/>
  <c r="GA1521" i="1"/>
  <c r="GB1521" i="1"/>
  <c r="GC1521" i="1"/>
  <c r="GD1521" i="1"/>
  <c r="GE1521" i="1"/>
  <c r="GF1521" i="1"/>
  <c r="GG1521" i="1"/>
  <c r="GH1521" i="1"/>
  <c r="GI1521" i="1"/>
  <c r="GJ1521" i="1"/>
  <c r="GK1521" i="1"/>
  <c r="GL1521" i="1"/>
  <c r="GM1521" i="1"/>
  <c r="GN1521" i="1"/>
  <c r="GO1521" i="1"/>
  <c r="GP1521" i="1"/>
  <c r="GQ1521" i="1"/>
  <c r="GR1521" i="1"/>
  <c r="GS1521" i="1"/>
  <c r="GT1521" i="1"/>
  <c r="GU1521" i="1"/>
  <c r="GV1521" i="1"/>
  <c r="GW1521" i="1"/>
  <c r="GX1521" i="1"/>
  <c r="C1523" i="1"/>
  <c r="D1523" i="1"/>
  <c r="P1523" i="1"/>
  <c r="AC1523" i="1"/>
  <c r="AD1523" i="1"/>
  <c r="AE1523" i="1"/>
  <c r="AF1523" i="1"/>
  <c r="AG1523" i="1"/>
  <c r="AH1523" i="1"/>
  <c r="CV1523" i="1" s="1"/>
  <c r="U1523" i="1" s="1"/>
  <c r="AI1523" i="1"/>
  <c r="AJ1523" i="1"/>
  <c r="CQ1523" i="1"/>
  <c r="CR1523" i="1"/>
  <c r="Q1523" i="1" s="1"/>
  <c r="CS1523" i="1"/>
  <c r="R1523" i="1" s="1"/>
  <c r="CT1523" i="1"/>
  <c r="S1523" i="1" s="1"/>
  <c r="CU1523" i="1"/>
  <c r="T1523" i="1" s="1"/>
  <c r="AG1527" i="1" s="1"/>
  <c r="CW1523" i="1"/>
  <c r="V1523" i="1" s="1"/>
  <c r="CX1523" i="1"/>
  <c r="W1523" i="1" s="1"/>
  <c r="FR1523" i="1"/>
  <c r="GL1523" i="1"/>
  <c r="BZ1527" i="1" s="1"/>
  <c r="GN1523" i="1"/>
  <c r="GO1523" i="1"/>
  <c r="GV1523" i="1"/>
  <c r="GX1523" i="1"/>
  <c r="C1524" i="1"/>
  <c r="D1524" i="1"/>
  <c r="U1524" i="1"/>
  <c r="AC1524" i="1"/>
  <c r="AE1524" i="1"/>
  <c r="AD1524" i="1" s="1"/>
  <c r="AB1524" i="1" s="1"/>
  <c r="AF1524" i="1"/>
  <c r="CT1524" i="1" s="1"/>
  <c r="S1524" i="1" s="1"/>
  <c r="CY1524" i="1" s="1"/>
  <c r="X1524" i="1" s="1"/>
  <c r="AG1524" i="1"/>
  <c r="AH1524" i="1"/>
  <c r="AI1524" i="1"/>
  <c r="CW1524" i="1" s="1"/>
  <c r="V1524" i="1" s="1"/>
  <c r="AJ1524" i="1"/>
  <c r="CX1524" i="1" s="1"/>
  <c r="W1524" i="1" s="1"/>
  <c r="CQ1524" i="1"/>
  <c r="P1524" i="1" s="1"/>
  <c r="CU1524" i="1"/>
  <c r="T1524" i="1" s="1"/>
  <c r="CV1524" i="1"/>
  <c r="FR1524" i="1"/>
  <c r="BY1527" i="1" s="1"/>
  <c r="GL1524" i="1"/>
  <c r="GN1524" i="1"/>
  <c r="GO1524" i="1"/>
  <c r="GV1524" i="1"/>
  <c r="GX1524" i="1"/>
  <c r="C1525" i="1"/>
  <c r="D1525" i="1"/>
  <c r="AC1525" i="1"/>
  <c r="AD1525" i="1"/>
  <c r="AE1525" i="1"/>
  <c r="AF1525" i="1"/>
  <c r="AG1525" i="1"/>
  <c r="AH1525" i="1"/>
  <c r="CV1525" i="1" s="1"/>
  <c r="U1525" i="1" s="1"/>
  <c r="AI1525" i="1"/>
  <c r="AJ1525" i="1"/>
  <c r="CQ1525" i="1"/>
  <c r="P1525" i="1" s="1"/>
  <c r="CR1525" i="1"/>
  <c r="Q1525" i="1" s="1"/>
  <c r="CS1525" i="1"/>
  <c r="R1525" i="1" s="1"/>
  <c r="GK1525" i="1" s="1"/>
  <c r="CT1525" i="1"/>
  <c r="S1525" i="1" s="1"/>
  <c r="CU1525" i="1"/>
  <c r="T1525" i="1" s="1"/>
  <c r="CW1525" i="1"/>
  <c r="V1525" i="1" s="1"/>
  <c r="CX1525" i="1"/>
  <c r="W1525" i="1" s="1"/>
  <c r="FR1525" i="1"/>
  <c r="GL1525" i="1"/>
  <c r="GN1525" i="1"/>
  <c r="GO1525" i="1"/>
  <c r="GV1525" i="1"/>
  <c r="GX1525" i="1"/>
  <c r="B1527" i="1"/>
  <c r="B1521" i="1" s="1"/>
  <c r="C1527" i="1"/>
  <c r="D1527" i="1"/>
  <c r="D1521" i="1" s="1"/>
  <c r="F1527" i="1"/>
  <c r="G1527" i="1"/>
  <c r="G1521" i="1" s="1"/>
  <c r="AO1527" i="1"/>
  <c r="BB1527" i="1"/>
  <c r="BC1527" i="1"/>
  <c r="BX1527" i="1"/>
  <c r="BX1521" i="1" s="1"/>
  <c r="CK1527" i="1"/>
  <c r="CL1527" i="1"/>
  <c r="F1531" i="1"/>
  <c r="F1540" i="1"/>
  <c r="D1556" i="1"/>
  <c r="B1558" i="1"/>
  <c r="C1558" i="1"/>
  <c r="E1558" i="1"/>
  <c r="G1558" i="1"/>
  <c r="Z1558" i="1"/>
  <c r="AA1558" i="1"/>
  <c r="AM1558" i="1"/>
  <c r="AN1558" i="1"/>
  <c r="BD1558" i="1"/>
  <c r="BE1558" i="1"/>
  <c r="BF1558" i="1"/>
  <c r="BG1558" i="1"/>
  <c r="BH1558" i="1"/>
  <c r="BI1558" i="1"/>
  <c r="BJ1558" i="1"/>
  <c r="BK1558" i="1"/>
  <c r="BL1558" i="1"/>
  <c r="BM1558" i="1"/>
  <c r="BN1558" i="1"/>
  <c r="BO1558" i="1"/>
  <c r="BP1558" i="1"/>
  <c r="BQ1558" i="1"/>
  <c r="BR1558" i="1"/>
  <c r="BS1558" i="1"/>
  <c r="BT1558" i="1"/>
  <c r="BU1558" i="1"/>
  <c r="BV1558" i="1"/>
  <c r="BW1558" i="1"/>
  <c r="CL1558" i="1"/>
  <c r="CM1558" i="1"/>
  <c r="CN1558" i="1"/>
  <c r="CO1558" i="1"/>
  <c r="CP1558" i="1"/>
  <c r="CQ1558" i="1"/>
  <c r="CR1558" i="1"/>
  <c r="CS1558" i="1"/>
  <c r="CT1558" i="1"/>
  <c r="CU1558" i="1"/>
  <c r="CV1558" i="1"/>
  <c r="CW1558" i="1"/>
  <c r="CX1558" i="1"/>
  <c r="CY1558" i="1"/>
  <c r="CZ1558" i="1"/>
  <c r="DA1558" i="1"/>
  <c r="DB1558" i="1"/>
  <c r="DC1558" i="1"/>
  <c r="DD1558" i="1"/>
  <c r="DE1558" i="1"/>
  <c r="DF1558" i="1"/>
  <c r="DG1558" i="1"/>
  <c r="DH1558" i="1"/>
  <c r="DI1558" i="1"/>
  <c r="DJ1558" i="1"/>
  <c r="DK1558" i="1"/>
  <c r="DL1558" i="1"/>
  <c r="DM1558" i="1"/>
  <c r="DN1558" i="1"/>
  <c r="DO1558" i="1"/>
  <c r="DP1558" i="1"/>
  <c r="DQ1558" i="1"/>
  <c r="DR1558" i="1"/>
  <c r="DS1558" i="1"/>
  <c r="DT1558" i="1"/>
  <c r="DU1558" i="1"/>
  <c r="DV1558" i="1"/>
  <c r="DW1558" i="1"/>
  <c r="DX1558" i="1"/>
  <c r="DY1558" i="1"/>
  <c r="DZ1558" i="1"/>
  <c r="EA1558" i="1"/>
  <c r="EB1558" i="1"/>
  <c r="EC1558" i="1"/>
  <c r="ED1558" i="1"/>
  <c r="EE1558" i="1"/>
  <c r="EF1558" i="1"/>
  <c r="EG1558" i="1"/>
  <c r="EH1558" i="1"/>
  <c r="EI1558" i="1"/>
  <c r="EJ1558" i="1"/>
  <c r="EK1558" i="1"/>
  <c r="EL1558" i="1"/>
  <c r="EM1558" i="1"/>
  <c r="EN1558" i="1"/>
  <c r="EO1558" i="1"/>
  <c r="EP1558" i="1"/>
  <c r="EQ1558" i="1"/>
  <c r="ER1558" i="1"/>
  <c r="ES1558" i="1"/>
  <c r="ET1558" i="1"/>
  <c r="EU1558" i="1"/>
  <c r="EV1558" i="1"/>
  <c r="EW1558" i="1"/>
  <c r="EX1558" i="1"/>
  <c r="EY1558" i="1"/>
  <c r="EZ1558" i="1"/>
  <c r="FA1558" i="1"/>
  <c r="FB1558" i="1"/>
  <c r="FC1558" i="1"/>
  <c r="FD1558" i="1"/>
  <c r="FE1558" i="1"/>
  <c r="FF1558" i="1"/>
  <c r="FG1558" i="1"/>
  <c r="FH1558" i="1"/>
  <c r="FI1558" i="1"/>
  <c r="FJ1558" i="1"/>
  <c r="FK1558" i="1"/>
  <c r="FL1558" i="1"/>
  <c r="FM1558" i="1"/>
  <c r="FN1558" i="1"/>
  <c r="FO1558" i="1"/>
  <c r="FP1558" i="1"/>
  <c r="FQ1558" i="1"/>
  <c r="FR1558" i="1"/>
  <c r="FS1558" i="1"/>
  <c r="FT1558" i="1"/>
  <c r="FU1558" i="1"/>
  <c r="FV1558" i="1"/>
  <c r="FW1558" i="1"/>
  <c r="FX1558" i="1"/>
  <c r="FY1558" i="1"/>
  <c r="FZ1558" i="1"/>
  <c r="GA1558" i="1"/>
  <c r="GB1558" i="1"/>
  <c r="GC1558" i="1"/>
  <c r="GD1558" i="1"/>
  <c r="GE1558" i="1"/>
  <c r="GF1558" i="1"/>
  <c r="GG1558" i="1"/>
  <c r="GH1558" i="1"/>
  <c r="GI1558" i="1"/>
  <c r="GJ1558" i="1"/>
  <c r="GK1558" i="1"/>
  <c r="GL1558" i="1"/>
  <c r="GM1558" i="1"/>
  <c r="GN1558" i="1"/>
  <c r="GO1558" i="1"/>
  <c r="GP1558" i="1"/>
  <c r="GQ1558" i="1"/>
  <c r="GR1558" i="1"/>
  <c r="GS1558" i="1"/>
  <c r="GT1558" i="1"/>
  <c r="GU1558" i="1"/>
  <c r="GV1558" i="1"/>
  <c r="GW1558" i="1"/>
  <c r="GX1558" i="1"/>
  <c r="C1560" i="1"/>
  <c r="D1560" i="1"/>
  <c r="P1560" i="1"/>
  <c r="AC1560" i="1"/>
  <c r="AD1560" i="1"/>
  <c r="AE1560" i="1"/>
  <c r="AF1560" i="1"/>
  <c r="AG1560" i="1"/>
  <c r="AH1560" i="1"/>
  <c r="CV1560" i="1" s="1"/>
  <c r="U1560" i="1" s="1"/>
  <c r="AI1560" i="1"/>
  <c r="AJ1560" i="1"/>
  <c r="CQ1560" i="1"/>
  <c r="CR1560" i="1"/>
  <c r="Q1560" i="1" s="1"/>
  <c r="CS1560" i="1"/>
  <c r="R1560" i="1" s="1"/>
  <c r="CT1560" i="1"/>
  <c r="S1560" i="1" s="1"/>
  <c r="CU1560" i="1"/>
  <c r="T1560" i="1" s="1"/>
  <c r="CW1560" i="1"/>
  <c r="V1560" i="1" s="1"/>
  <c r="CX1560" i="1"/>
  <c r="W1560" i="1" s="1"/>
  <c r="AJ1565" i="1" s="1"/>
  <c r="FR1560" i="1"/>
  <c r="GL1560" i="1"/>
  <c r="BZ1565" i="1" s="1"/>
  <c r="AQ1565" i="1" s="1"/>
  <c r="GN1560" i="1"/>
  <c r="GO1560" i="1"/>
  <c r="GV1560" i="1"/>
  <c r="GX1560" i="1"/>
  <c r="C1561" i="1"/>
  <c r="D1561" i="1"/>
  <c r="U1561" i="1"/>
  <c r="AC1561" i="1"/>
  <c r="AE1561" i="1"/>
  <c r="AD1561" i="1" s="1"/>
  <c r="AB1561" i="1" s="1"/>
  <c r="AF1561" i="1"/>
  <c r="CT1561" i="1" s="1"/>
  <c r="S1561" i="1" s="1"/>
  <c r="CY1561" i="1" s="1"/>
  <c r="X1561" i="1" s="1"/>
  <c r="AG1561" i="1"/>
  <c r="AH1561" i="1"/>
  <c r="AI1561" i="1"/>
  <c r="CW1561" i="1" s="1"/>
  <c r="V1561" i="1" s="1"/>
  <c r="AJ1561" i="1"/>
  <c r="CX1561" i="1" s="1"/>
  <c r="W1561" i="1" s="1"/>
  <c r="CQ1561" i="1"/>
  <c r="P1561" i="1" s="1"/>
  <c r="CU1561" i="1"/>
  <c r="T1561" i="1" s="1"/>
  <c r="CV1561" i="1"/>
  <c r="FR1561" i="1"/>
  <c r="BY1565" i="1" s="1"/>
  <c r="GL1561" i="1"/>
  <c r="GN1561" i="1"/>
  <c r="GO1561" i="1"/>
  <c r="GV1561" i="1"/>
  <c r="GX1561" i="1"/>
  <c r="C1562" i="1"/>
  <c r="D1562" i="1"/>
  <c r="AC1562" i="1"/>
  <c r="AD1562" i="1"/>
  <c r="AE1562" i="1"/>
  <c r="AF1562" i="1"/>
  <c r="AG1562" i="1"/>
  <c r="AH1562" i="1"/>
  <c r="CV1562" i="1" s="1"/>
  <c r="U1562" i="1" s="1"/>
  <c r="AH1565" i="1" s="1"/>
  <c r="AI1562" i="1"/>
  <c r="AJ1562" i="1"/>
  <c r="CQ1562" i="1"/>
  <c r="P1562" i="1" s="1"/>
  <c r="CP1562" i="1" s="1"/>
  <c r="O1562" i="1" s="1"/>
  <c r="CR1562" i="1"/>
  <c r="Q1562" i="1" s="1"/>
  <c r="CS1562" i="1"/>
  <c r="R1562" i="1" s="1"/>
  <c r="GK1562" i="1" s="1"/>
  <c r="CT1562" i="1"/>
  <c r="S1562" i="1" s="1"/>
  <c r="CU1562" i="1"/>
  <c r="T1562" i="1" s="1"/>
  <c r="CW1562" i="1"/>
  <c r="V1562" i="1" s="1"/>
  <c r="CX1562" i="1"/>
  <c r="W1562" i="1" s="1"/>
  <c r="FR1562" i="1"/>
  <c r="GL1562" i="1"/>
  <c r="GN1562" i="1"/>
  <c r="GO1562" i="1"/>
  <c r="GV1562" i="1"/>
  <c r="GX1562" i="1"/>
  <c r="C1563" i="1"/>
  <c r="D1563" i="1"/>
  <c r="R1563" i="1"/>
  <c r="GK1563" i="1" s="1"/>
  <c r="U1563" i="1"/>
  <c r="AB1563" i="1"/>
  <c r="AC1563" i="1"/>
  <c r="AE1563" i="1"/>
  <c r="AD1563" i="1" s="1"/>
  <c r="AF1563" i="1"/>
  <c r="CT1563" i="1" s="1"/>
  <c r="S1563" i="1" s="1"/>
  <c r="CY1563" i="1" s="1"/>
  <c r="X1563" i="1" s="1"/>
  <c r="AG1563" i="1"/>
  <c r="AH1563" i="1"/>
  <c r="AI1563" i="1"/>
  <c r="AJ1563" i="1"/>
  <c r="CX1563" i="1" s="1"/>
  <c r="W1563" i="1" s="1"/>
  <c r="CQ1563" i="1"/>
  <c r="P1563" i="1" s="1"/>
  <c r="CR1563" i="1"/>
  <c r="Q1563" i="1" s="1"/>
  <c r="CS1563" i="1"/>
  <c r="CU1563" i="1"/>
  <c r="T1563" i="1" s="1"/>
  <c r="CV1563" i="1"/>
  <c r="CW1563" i="1"/>
  <c r="V1563" i="1" s="1"/>
  <c r="FR1563" i="1"/>
  <c r="GL1563" i="1"/>
  <c r="GN1563" i="1"/>
  <c r="GO1563" i="1"/>
  <c r="GV1563" i="1"/>
  <c r="GX1563" i="1"/>
  <c r="CJ1565" i="1" s="1"/>
  <c r="B1565" i="1"/>
  <c r="C1565" i="1"/>
  <c r="D1565" i="1"/>
  <c r="D1558" i="1" s="1"/>
  <c r="F1565" i="1"/>
  <c r="F1558" i="1" s="1"/>
  <c r="G1565" i="1"/>
  <c r="BC1565" i="1"/>
  <c r="BC1558" i="1" s="1"/>
  <c r="BX1565" i="1"/>
  <c r="BX1558" i="1" s="1"/>
  <c r="CB1565" i="1"/>
  <c r="CB1558" i="1" s="1"/>
  <c r="CC1565" i="1"/>
  <c r="AT1565" i="1" s="1"/>
  <c r="F1583" i="1" s="1"/>
  <c r="CK1565" i="1"/>
  <c r="BB1565" i="1" s="1"/>
  <c r="F1578" i="1" s="1"/>
  <c r="CL1565" i="1"/>
  <c r="F1581" i="1"/>
  <c r="D1594" i="1"/>
  <c r="E1596" i="1"/>
  <c r="Z1596" i="1"/>
  <c r="AA1596" i="1"/>
  <c r="AM1596" i="1"/>
  <c r="AN1596" i="1"/>
  <c r="BC1596" i="1"/>
  <c r="BD1596" i="1"/>
  <c r="BE1596" i="1"/>
  <c r="BF1596" i="1"/>
  <c r="BG1596" i="1"/>
  <c r="BH1596" i="1"/>
  <c r="BI1596" i="1"/>
  <c r="BJ1596" i="1"/>
  <c r="BK1596" i="1"/>
  <c r="BL1596" i="1"/>
  <c r="BM1596" i="1"/>
  <c r="BN1596" i="1"/>
  <c r="BO1596" i="1"/>
  <c r="BP1596" i="1"/>
  <c r="BQ1596" i="1"/>
  <c r="BR1596" i="1"/>
  <c r="BS1596" i="1"/>
  <c r="BT1596" i="1"/>
  <c r="BU1596" i="1"/>
  <c r="BV1596" i="1"/>
  <c r="BW1596" i="1"/>
  <c r="BX1596" i="1"/>
  <c r="CM1596" i="1"/>
  <c r="CN1596" i="1"/>
  <c r="CO1596" i="1"/>
  <c r="CP1596" i="1"/>
  <c r="CQ1596" i="1"/>
  <c r="CR1596" i="1"/>
  <c r="CS1596" i="1"/>
  <c r="CT1596" i="1"/>
  <c r="CU1596" i="1"/>
  <c r="CV1596" i="1"/>
  <c r="CW1596" i="1"/>
  <c r="CX1596" i="1"/>
  <c r="CY1596" i="1"/>
  <c r="CZ1596" i="1"/>
  <c r="DA1596" i="1"/>
  <c r="DB1596" i="1"/>
  <c r="DC1596" i="1"/>
  <c r="DD1596" i="1"/>
  <c r="DE1596" i="1"/>
  <c r="DF1596" i="1"/>
  <c r="DG1596" i="1"/>
  <c r="DH1596" i="1"/>
  <c r="DI1596" i="1"/>
  <c r="DJ1596" i="1"/>
  <c r="DK1596" i="1"/>
  <c r="DL1596" i="1"/>
  <c r="DM1596" i="1"/>
  <c r="DN1596" i="1"/>
  <c r="DO1596" i="1"/>
  <c r="DP1596" i="1"/>
  <c r="DQ1596" i="1"/>
  <c r="DR1596" i="1"/>
  <c r="DS1596" i="1"/>
  <c r="DT1596" i="1"/>
  <c r="DU1596" i="1"/>
  <c r="DV1596" i="1"/>
  <c r="DW1596" i="1"/>
  <c r="DX1596" i="1"/>
  <c r="DY1596" i="1"/>
  <c r="DZ1596" i="1"/>
  <c r="EA1596" i="1"/>
  <c r="EB1596" i="1"/>
  <c r="EC1596" i="1"/>
  <c r="ED1596" i="1"/>
  <c r="EE1596" i="1"/>
  <c r="EF1596" i="1"/>
  <c r="EG1596" i="1"/>
  <c r="EH1596" i="1"/>
  <c r="EI1596" i="1"/>
  <c r="EJ1596" i="1"/>
  <c r="EK1596" i="1"/>
  <c r="EL1596" i="1"/>
  <c r="EM1596" i="1"/>
  <c r="EN1596" i="1"/>
  <c r="EO1596" i="1"/>
  <c r="EP1596" i="1"/>
  <c r="EQ1596" i="1"/>
  <c r="ER1596" i="1"/>
  <c r="ES1596" i="1"/>
  <c r="ET1596" i="1"/>
  <c r="EU1596" i="1"/>
  <c r="EV1596" i="1"/>
  <c r="EW1596" i="1"/>
  <c r="EX1596" i="1"/>
  <c r="EY1596" i="1"/>
  <c r="EZ1596" i="1"/>
  <c r="FA1596" i="1"/>
  <c r="FB1596" i="1"/>
  <c r="FC1596" i="1"/>
  <c r="FD1596" i="1"/>
  <c r="FE1596" i="1"/>
  <c r="FF1596" i="1"/>
  <c r="FG1596" i="1"/>
  <c r="FH1596" i="1"/>
  <c r="FI1596" i="1"/>
  <c r="FJ1596" i="1"/>
  <c r="FK1596" i="1"/>
  <c r="FL1596" i="1"/>
  <c r="FM1596" i="1"/>
  <c r="FN1596" i="1"/>
  <c r="FO1596" i="1"/>
  <c r="FP1596" i="1"/>
  <c r="FQ1596" i="1"/>
  <c r="FR1596" i="1"/>
  <c r="FS1596" i="1"/>
  <c r="FT1596" i="1"/>
  <c r="FU1596" i="1"/>
  <c r="FV1596" i="1"/>
  <c r="FW1596" i="1"/>
  <c r="FX1596" i="1"/>
  <c r="FY1596" i="1"/>
  <c r="FZ1596" i="1"/>
  <c r="GA1596" i="1"/>
  <c r="GB1596" i="1"/>
  <c r="GC1596" i="1"/>
  <c r="GD1596" i="1"/>
  <c r="GE1596" i="1"/>
  <c r="GF1596" i="1"/>
  <c r="GG1596" i="1"/>
  <c r="GH1596" i="1"/>
  <c r="GI1596" i="1"/>
  <c r="GJ1596" i="1"/>
  <c r="GK1596" i="1"/>
  <c r="GL1596" i="1"/>
  <c r="GM1596" i="1"/>
  <c r="GN1596" i="1"/>
  <c r="GO1596" i="1"/>
  <c r="GP1596" i="1"/>
  <c r="GQ1596" i="1"/>
  <c r="GR1596" i="1"/>
  <c r="GS1596" i="1"/>
  <c r="GT1596" i="1"/>
  <c r="GU1596" i="1"/>
  <c r="GV1596" i="1"/>
  <c r="GW1596" i="1"/>
  <c r="GX1596" i="1"/>
  <c r="C1598" i="1"/>
  <c r="D1598" i="1"/>
  <c r="U1598" i="1"/>
  <c r="AC1598" i="1"/>
  <c r="AE1598" i="1"/>
  <c r="AD1598" i="1" s="1"/>
  <c r="AB1598" i="1" s="1"/>
  <c r="AF1598" i="1"/>
  <c r="CT1598" i="1" s="1"/>
  <c r="S1598" i="1" s="1"/>
  <c r="AG1598" i="1"/>
  <c r="AH1598" i="1"/>
  <c r="AI1598" i="1"/>
  <c r="CW1598" i="1" s="1"/>
  <c r="V1598" i="1" s="1"/>
  <c r="AI1602" i="1" s="1"/>
  <c r="AJ1598" i="1"/>
  <c r="CX1598" i="1" s="1"/>
  <c r="W1598" i="1" s="1"/>
  <c r="CQ1598" i="1"/>
  <c r="P1598" i="1" s="1"/>
  <c r="CU1598" i="1"/>
  <c r="T1598" i="1" s="1"/>
  <c r="CV1598" i="1"/>
  <c r="CZ1598" i="1"/>
  <c r="Y1598" i="1" s="1"/>
  <c r="FR1598" i="1"/>
  <c r="GL1598" i="1"/>
  <c r="GN1598" i="1"/>
  <c r="GO1598" i="1"/>
  <c r="GV1598" i="1"/>
  <c r="GX1598" i="1"/>
  <c r="C1599" i="1"/>
  <c r="D1599" i="1"/>
  <c r="AC1599" i="1"/>
  <c r="AB1599" i="1" s="1"/>
  <c r="AD1599" i="1"/>
  <c r="AE1599" i="1"/>
  <c r="AF1599" i="1"/>
  <c r="AG1599" i="1"/>
  <c r="CU1599" i="1" s="1"/>
  <c r="T1599" i="1" s="1"/>
  <c r="AH1599" i="1"/>
  <c r="CV1599" i="1" s="1"/>
  <c r="U1599" i="1" s="1"/>
  <c r="AI1599" i="1"/>
  <c r="AJ1599" i="1"/>
  <c r="CR1599" i="1"/>
  <c r="Q1599" i="1" s="1"/>
  <c r="CS1599" i="1"/>
  <c r="R1599" i="1" s="1"/>
  <c r="GK1599" i="1" s="1"/>
  <c r="CT1599" i="1"/>
  <c r="S1599" i="1" s="1"/>
  <c r="CW1599" i="1"/>
  <c r="V1599" i="1" s="1"/>
  <c r="CX1599" i="1"/>
  <c r="W1599" i="1" s="1"/>
  <c r="FR1599" i="1"/>
  <c r="GL1599" i="1"/>
  <c r="BZ1602" i="1" s="1"/>
  <c r="GN1599" i="1"/>
  <c r="GO1599" i="1"/>
  <c r="GV1599" i="1"/>
  <c r="GX1599" i="1"/>
  <c r="C1600" i="1"/>
  <c r="D1600" i="1"/>
  <c r="R1600" i="1"/>
  <c r="GK1600" i="1" s="1"/>
  <c r="AB1600" i="1"/>
  <c r="AC1600" i="1"/>
  <c r="AE1600" i="1"/>
  <c r="AD1600" i="1" s="1"/>
  <c r="AF1600" i="1"/>
  <c r="CT1600" i="1" s="1"/>
  <c r="S1600" i="1" s="1"/>
  <c r="CY1600" i="1" s="1"/>
  <c r="X1600" i="1" s="1"/>
  <c r="AG1600" i="1"/>
  <c r="AH1600" i="1"/>
  <c r="AI1600" i="1"/>
  <c r="CW1600" i="1" s="1"/>
  <c r="V1600" i="1" s="1"/>
  <c r="AJ1600" i="1"/>
  <c r="CX1600" i="1" s="1"/>
  <c r="W1600" i="1" s="1"/>
  <c r="CQ1600" i="1"/>
  <c r="P1600" i="1" s="1"/>
  <c r="CS1600" i="1"/>
  <c r="CU1600" i="1"/>
  <c r="T1600" i="1" s="1"/>
  <c r="CV1600" i="1"/>
  <c r="U1600" i="1" s="1"/>
  <c r="AH1602" i="1" s="1"/>
  <c r="FR1600" i="1"/>
  <c r="GL1600" i="1"/>
  <c r="GN1600" i="1"/>
  <c r="GO1600" i="1"/>
  <c r="GV1600" i="1"/>
  <c r="GX1600" i="1" s="1"/>
  <c r="CJ1602" i="1" s="1"/>
  <c r="B1602" i="1"/>
  <c r="B1596" i="1" s="1"/>
  <c r="C1602" i="1"/>
  <c r="C1596" i="1" s="1"/>
  <c r="D1602" i="1"/>
  <c r="D1596" i="1" s="1"/>
  <c r="F1602" i="1"/>
  <c r="F1596" i="1" s="1"/>
  <c r="G1602" i="1"/>
  <c r="G1596" i="1" s="1"/>
  <c r="BC1602" i="1"/>
  <c r="BX1602" i="1"/>
  <c r="AO1602" i="1" s="1"/>
  <c r="BY1602" i="1"/>
  <c r="CB1602" i="1"/>
  <c r="CB1596" i="1" s="1"/>
  <c r="CC1602" i="1"/>
  <c r="CG1602" i="1"/>
  <c r="CK1602" i="1"/>
  <c r="CL1602" i="1"/>
  <c r="CL1596" i="1" s="1"/>
  <c r="F1618" i="1"/>
  <c r="D1631" i="1"/>
  <c r="E1633" i="1"/>
  <c r="Z1633" i="1"/>
  <c r="AA1633" i="1"/>
  <c r="AM1633" i="1"/>
  <c r="AN1633" i="1"/>
  <c r="BD1633" i="1"/>
  <c r="BE1633" i="1"/>
  <c r="BF1633" i="1"/>
  <c r="BG1633" i="1"/>
  <c r="BH1633" i="1"/>
  <c r="BI1633" i="1"/>
  <c r="BJ1633" i="1"/>
  <c r="BK1633" i="1"/>
  <c r="BL1633" i="1"/>
  <c r="BM1633" i="1"/>
  <c r="BN1633" i="1"/>
  <c r="BO1633" i="1"/>
  <c r="BP1633" i="1"/>
  <c r="BQ1633" i="1"/>
  <c r="BR1633" i="1"/>
  <c r="BS1633" i="1"/>
  <c r="BT1633" i="1"/>
  <c r="BU1633" i="1"/>
  <c r="BV1633" i="1"/>
  <c r="BW1633" i="1"/>
  <c r="CM1633" i="1"/>
  <c r="CN1633" i="1"/>
  <c r="CO1633" i="1"/>
  <c r="CP1633" i="1"/>
  <c r="CQ1633" i="1"/>
  <c r="CR1633" i="1"/>
  <c r="CS1633" i="1"/>
  <c r="CT1633" i="1"/>
  <c r="CU1633" i="1"/>
  <c r="CV1633" i="1"/>
  <c r="CW1633" i="1"/>
  <c r="CX1633" i="1"/>
  <c r="CY1633" i="1"/>
  <c r="CZ1633" i="1"/>
  <c r="DA1633" i="1"/>
  <c r="DB1633" i="1"/>
  <c r="DC1633" i="1"/>
  <c r="DD1633" i="1"/>
  <c r="DE1633" i="1"/>
  <c r="DF1633" i="1"/>
  <c r="DG1633" i="1"/>
  <c r="DH1633" i="1"/>
  <c r="DI1633" i="1"/>
  <c r="DJ1633" i="1"/>
  <c r="DK1633" i="1"/>
  <c r="DL1633" i="1"/>
  <c r="DM1633" i="1"/>
  <c r="DN1633" i="1"/>
  <c r="DO1633" i="1"/>
  <c r="DP1633" i="1"/>
  <c r="DQ1633" i="1"/>
  <c r="DR1633" i="1"/>
  <c r="DS1633" i="1"/>
  <c r="DT1633" i="1"/>
  <c r="DU1633" i="1"/>
  <c r="DV1633" i="1"/>
  <c r="DW1633" i="1"/>
  <c r="DX1633" i="1"/>
  <c r="DY1633" i="1"/>
  <c r="DZ1633" i="1"/>
  <c r="EA1633" i="1"/>
  <c r="EB1633" i="1"/>
  <c r="EC1633" i="1"/>
  <c r="ED1633" i="1"/>
  <c r="EE1633" i="1"/>
  <c r="EF1633" i="1"/>
  <c r="EG1633" i="1"/>
  <c r="EH1633" i="1"/>
  <c r="EI1633" i="1"/>
  <c r="EJ1633" i="1"/>
  <c r="EK1633" i="1"/>
  <c r="EL1633" i="1"/>
  <c r="EM1633" i="1"/>
  <c r="EN1633" i="1"/>
  <c r="EO1633" i="1"/>
  <c r="EP1633" i="1"/>
  <c r="EQ1633" i="1"/>
  <c r="ER1633" i="1"/>
  <c r="ES1633" i="1"/>
  <c r="ET1633" i="1"/>
  <c r="EU1633" i="1"/>
  <c r="EV1633" i="1"/>
  <c r="EW1633" i="1"/>
  <c r="EX1633" i="1"/>
  <c r="EY1633" i="1"/>
  <c r="EZ1633" i="1"/>
  <c r="FA1633" i="1"/>
  <c r="FB1633" i="1"/>
  <c r="FC1633" i="1"/>
  <c r="FD1633" i="1"/>
  <c r="FE1633" i="1"/>
  <c r="FF1633" i="1"/>
  <c r="FG1633" i="1"/>
  <c r="FH1633" i="1"/>
  <c r="FI1633" i="1"/>
  <c r="FJ1633" i="1"/>
  <c r="FK1633" i="1"/>
  <c r="FL1633" i="1"/>
  <c r="FM1633" i="1"/>
  <c r="FN1633" i="1"/>
  <c r="FO1633" i="1"/>
  <c r="FP1633" i="1"/>
  <c r="FQ1633" i="1"/>
  <c r="FR1633" i="1"/>
  <c r="FS1633" i="1"/>
  <c r="FT1633" i="1"/>
  <c r="FU1633" i="1"/>
  <c r="FV1633" i="1"/>
  <c r="FW1633" i="1"/>
  <c r="FX1633" i="1"/>
  <c r="FY1633" i="1"/>
  <c r="FZ1633" i="1"/>
  <c r="GA1633" i="1"/>
  <c r="GB1633" i="1"/>
  <c r="GC1633" i="1"/>
  <c r="GD1633" i="1"/>
  <c r="GE1633" i="1"/>
  <c r="GF1633" i="1"/>
  <c r="GG1633" i="1"/>
  <c r="GH1633" i="1"/>
  <c r="GI1633" i="1"/>
  <c r="GJ1633" i="1"/>
  <c r="GK1633" i="1"/>
  <c r="GL1633" i="1"/>
  <c r="GM1633" i="1"/>
  <c r="GN1633" i="1"/>
  <c r="GO1633" i="1"/>
  <c r="GP1633" i="1"/>
  <c r="GQ1633" i="1"/>
  <c r="GR1633" i="1"/>
  <c r="GS1633" i="1"/>
  <c r="GT1633" i="1"/>
  <c r="GU1633" i="1"/>
  <c r="GV1633" i="1"/>
  <c r="GW1633" i="1"/>
  <c r="GX1633" i="1"/>
  <c r="C1635" i="1"/>
  <c r="D1635" i="1"/>
  <c r="R1635" i="1"/>
  <c r="GK1635" i="1" s="1"/>
  <c r="U1635" i="1"/>
  <c r="AB1635" i="1"/>
  <c r="AC1635" i="1"/>
  <c r="AE1635" i="1"/>
  <c r="AD1635" i="1" s="1"/>
  <c r="AF1635" i="1"/>
  <c r="CT1635" i="1" s="1"/>
  <c r="S1635" i="1" s="1"/>
  <c r="CZ1635" i="1" s="1"/>
  <c r="Y1635" i="1" s="1"/>
  <c r="AG1635" i="1"/>
  <c r="AH1635" i="1"/>
  <c r="AI1635" i="1"/>
  <c r="AJ1635" i="1"/>
  <c r="CX1635" i="1" s="1"/>
  <c r="W1635" i="1" s="1"/>
  <c r="CQ1635" i="1"/>
  <c r="P1635" i="1" s="1"/>
  <c r="CR1635" i="1"/>
  <c r="Q1635" i="1" s="1"/>
  <c r="CS1635" i="1"/>
  <c r="CU1635" i="1"/>
  <c r="T1635" i="1" s="1"/>
  <c r="CV1635" i="1"/>
  <c r="CW1635" i="1"/>
  <c r="V1635" i="1" s="1"/>
  <c r="FR1635" i="1"/>
  <c r="GL1635" i="1"/>
  <c r="GN1635" i="1"/>
  <c r="GO1635" i="1"/>
  <c r="GV1635" i="1"/>
  <c r="GX1635" i="1"/>
  <c r="C1636" i="1"/>
  <c r="D1636" i="1"/>
  <c r="P1636" i="1"/>
  <c r="AC1636" i="1"/>
  <c r="AD1636" i="1"/>
  <c r="AE1636" i="1"/>
  <c r="AF1636" i="1"/>
  <c r="AG1636" i="1"/>
  <c r="AH1636" i="1"/>
  <c r="CV1636" i="1" s="1"/>
  <c r="U1636" i="1" s="1"/>
  <c r="AI1636" i="1"/>
  <c r="AJ1636" i="1"/>
  <c r="CQ1636" i="1"/>
  <c r="CR1636" i="1"/>
  <c r="Q1636" i="1" s="1"/>
  <c r="CS1636" i="1"/>
  <c r="R1636" i="1" s="1"/>
  <c r="CT1636" i="1"/>
  <c r="S1636" i="1" s="1"/>
  <c r="CU1636" i="1"/>
  <c r="T1636" i="1" s="1"/>
  <c r="CW1636" i="1"/>
  <c r="V1636" i="1" s="1"/>
  <c r="CX1636" i="1"/>
  <c r="W1636" i="1" s="1"/>
  <c r="FR1636" i="1"/>
  <c r="GL1636" i="1"/>
  <c r="BZ1639" i="1" s="1"/>
  <c r="GN1636" i="1"/>
  <c r="GO1636" i="1"/>
  <c r="CC1639" i="1" s="1"/>
  <c r="GV1636" i="1"/>
  <c r="GX1636" i="1"/>
  <c r="C1637" i="1"/>
  <c r="D1637" i="1"/>
  <c r="U1637" i="1"/>
  <c r="AC1637" i="1"/>
  <c r="AE1637" i="1"/>
  <c r="AD1637" i="1" s="1"/>
  <c r="AB1637" i="1" s="1"/>
  <c r="AF1637" i="1"/>
  <c r="CT1637" i="1" s="1"/>
  <c r="S1637" i="1" s="1"/>
  <c r="CY1637" i="1" s="1"/>
  <c r="X1637" i="1" s="1"/>
  <c r="AG1637" i="1"/>
  <c r="AH1637" i="1"/>
  <c r="AI1637" i="1"/>
  <c r="CW1637" i="1" s="1"/>
  <c r="V1637" i="1" s="1"/>
  <c r="AJ1637" i="1"/>
  <c r="CX1637" i="1" s="1"/>
  <c r="W1637" i="1" s="1"/>
  <c r="CQ1637" i="1"/>
  <c r="P1637" i="1" s="1"/>
  <c r="CS1637" i="1"/>
  <c r="R1637" i="1" s="1"/>
  <c r="GK1637" i="1" s="1"/>
  <c r="CU1637" i="1"/>
  <c r="T1637" i="1" s="1"/>
  <c r="CV1637" i="1"/>
  <c r="FR1637" i="1"/>
  <c r="BY1639" i="1" s="1"/>
  <c r="GL1637" i="1"/>
  <c r="GN1637" i="1"/>
  <c r="GO1637" i="1"/>
  <c r="GV1637" i="1"/>
  <c r="GX1637" i="1"/>
  <c r="B1639" i="1"/>
  <c r="B1633" i="1" s="1"/>
  <c r="C1639" i="1"/>
  <c r="C1633" i="1" s="1"/>
  <c r="D1639" i="1"/>
  <c r="D1633" i="1" s="1"/>
  <c r="F1639" i="1"/>
  <c r="F1633" i="1" s="1"/>
  <c r="G1639" i="1"/>
  <c r="G1633" i="1" s="1"/>
  <c r="AH1639" i="1"/>
  <c r="AH1633" i="1" s="1"/>
  <c r="AO1639" i="1"/>
  <c r="AO1633" i="1" s="1"/>
  <c r="BX1639" i="1"/>
  <c r="BX1633" i="1" s="1"/>
  <c r="CB1639" i="1"/>
  <c r="CB1633" i="1" s="1"/>
  <c r="CJ1639" i="1"/>
  <c r="BA1639" i="1" s="1"/>
  <c r="CK1639" i="1"/>
  <c r="CL1639" i="1"/>
  <c r="CL1633" i="1" s="1"/>
  <c r="F1643" i="1"/>
  <c r="B1668" i="1"/>
  <c r="B1404" i="1" s="1"/>
  <c r="C1668" i="1"/>
  <c r="C1404" i="1" s="1"/>
  <c r="D1668" i="1"/>
  <c r="D1404" i="1" s="1"/>
  <c r="F1668" i="1"/>
  <c r="F1404" i="1" s="1"/>
  <c r="G1668" i="1"/>
  <c r="G1404" i="1" s="1"/>
  <c r="D1697" i="1"/>
  <c r="C1699" i="1"/>
  <c r="D1699" i="1"/>
  <c r="E1699" i="1"/>
  <c r="G1699" i="1"/>
  <c r="Z1699" i="1"/>
  <c r="AA1699" i="1"/>
  <c r="AM1699" i="1"/>
  <c r="AN1699" i="1"/>
  <c r="BD1699" i="1"/>
  <c r="BE1699" i="1"/>
  <c r="BF1699" i="1"/>
  <c r="BG1699" i="1"/>
  <c r="BH1699" i="1"/>
  <c r="BI1699" i="1"/>
  <c r="BJ1699" i="1"/>
  <c r="BK1699" i="1"/>
  <c r="BL1699" i="1"/>
  <c r="BM1699" i="1"/>
  <c r="BN1699" i="1"/>
  <c r="BO1699" i="1"/>
  <c r="BP1699" i="1"/>
  <c r="BQ1699" i="1"/>
  <c r="BR1699" i="1"/>
  <c r="BS1699" i="1"/>
  <c r="BT1699" i="1"/>
  <c r="BU1699" i="1"/>
  <c r="BV1699" i="1"/>
  <c r="BW1699" i="1"/>
  <c r="CL1699" i="1"/>
  <c r="CM1699" i="1"/>
  <c r="CN1699" i="1"/>
  <c r="CO1699" i="1"/>
  <c r="CP1699" i="1"/>
  <c r="CQ1699" i="1"/>
  <c r="CR1699" i="1"/>
  <c r="CS1699" i="1"/>
  <c r="CT1699" i="1"/>
  <c r="CU1699" i="1"/>
  <c r="CV1699" i="1"/>
  <c r="CW1699" i="1"/>
  <c r="CX1699" i="1"/>
  <c r="CY1699" i="1"/>
  <c r="CZ1699" i="1"/>
  <c r="DA1699" i="1"/>
  <c r="DB1699" i="1"/>
  <c r="DC1699" i="1"/>
  <c r="DD1699" i="1"/>
  <c r="DE1699" i="1"/>
  <c r="DF1699" i="1"/>
  <c r="DG1699" i="1"/>
  <c r="DH1699" i="1"/>
  <c r="DI1699" i="1"/>
  <c r="DJ1699" i="1"/>
  <c r="DK1699" i="1"/>
  <c r="DL1699" i="1"/>
  <c r="DM1699" i="1"/>
  <c r="DN1699" i="1"/>
  <c r="DO1699" i="1"/>
  <c r="DP1699" i="1"/>
  <c r="DQ1699" i="1"/>
  <c r="DR1699" i="1"/>
  <c r="DS1699" i="1"/>
  <c r="DT1699" i="1"/>
  <c r="DU1699" i="1"/>
  <c r="DV1699" i="1"/>
  <c r="DW1699" i="1"/>
  <c r="DX1699" i="1"/>
  <c r="DY1699" i="1"/>
  <c r="DZ1699" i="1"/>
  <c r="EA1699" i="1"/>
  <c r="EB1699" i="1"/>
  <c r="EC1699" i="1"/>
  <c r="ED1699" i="1"/>
  <c r="EE1699" i="1"/>
  <c r="EF1699" i="1"/>
  <c r="EG1699" i="1"/>
  <c r="EH1699" i="1"/>
  <c r="EI1699" i="1"/>
  <c r="EJ1699" i="1"/>
  <c r="EK1699" i="1"/>
  <c r="EL1699" i="1"/>
  <c r="EM1699" i="1"/>
  <c r="EN1699" i="1"/>
  <c r="EO1699" i="1"/>
  <c r="EP1699" i="1"/>
  <c r="EQ1699" i="1"/>
  <c r="ER1699" i="1"/>
  <c r="ES1699" i="1"/>
  <c r="ET1699" i="1"/>
  <c r="EU1699" i="1"/>
  <c r="EV1699" i="1"/>
  <c r="EW1699" i="1"/>
  <c r="EX1699" i="1"/>
  <c r="EY1699" i="1"/>
  <c r="EZ1699" i="1"/>
  <c r="FA1699" i="1"/>
  <c r="FB1699" i="1"/>
  <c r="FC1699" i="1"/>
  <c r="FD1699" i="1"/>
  <c r="FE1699" i="1"/>
  <c r="FF1699" i="1"/>
  <c r="FG1699" i="1"/>
  <c r="FH1699" i="1"/>
  <c r="FI1699" i="1"/>
  <c r="FJ1699" i="1"/>
  <c r="FK1699" i="1"/>
  <c r="FL1699" i="1"/>
  <c r="FM1699" i="1"/>
  <c r="FN1699" i="1"/>
  <c r="FO1699" i="1"/>
  <c r="FP1699" i="1"/>
  <c r="FQ1699" i="1"/>
  <c r="FR1699" i="1"/>
  <c r="FS1699" i="1"/>
  <c r="FT1699" i="1"/>
  <c r="FU1699" i="1"/>
  <c r="FV1699" i="1"/>
  <c r="FW1699" i="1"/>
  <c r="FX1699" i="1"/>
  <c r="FY1699" i="1"/>
  <c r="FZ1699" i="1"/>
  <c r="GA1699" i="1"/>
  <c r="GB1699" i="1"/>
  <c r="GC1699" i="1"/>
  <c r="GD1699" i="1"/>
  <c r="GE1699" i="1"/>
  <c r="GF1699" i="1"/>
  <c r="GG1699" i="1"/>
  <c r="GH1699" i="1"/>
  <c r="GI1699" i="1"/>
  <c r="GJ1699" i="1"/>
  <c r="GK1699" i="1"/>
  <c r="GL1699" i="1"/>
  <c r="GM1699" i="1"/>
  <c r="GN1699" i="1"/>
  <c r="GO1699" i="1"/>
  <c r="GP1699" i="1"/>
  <c r="GQ1699" i="1"/>
  <c r="GR1699" i="1"/>
  <c r="GS1699" i="1"/>
  <c r="GT1699" i="1"/>
  <c r="GU1699" i="1"/>
  <c r="GV1699" i="1"/>
  <c r="GW1699" i="1"/>
  <c r="GX1699" i="1"/>
  <c r="C1701" i="1"/>
  <c r="D1701" i="1"/>
  <c r="P1701" i="1"/>
  <c r="AC1701" i="1"/>
  <c r="AE1701" i="1"/>
  <c r="CS1701" i="1" s="1"/>
  <c r="R1701" i="1" s="1"/>
  <c r="GK1701" i="1" s="1"/>
  <c r="AF1701" i="1"/>
  <c r="AG1701" i="1"/>
  <c r="AH1701" i="1"/>
  <c r="CV1701" i="1" s="1"/>
  <c r="U1701" i="1" s="1"/>
  <c r="AH1704" i="1" s="1"/>
  <c r="AI1701" i="1"/>
  <c r="CW1701" i="1" s="1"/>
  <c r="V1701" i="1" s="1"/>
  <c r="AJ1701" i="1"/>
  <c r="CQ1701" i="1"/>
  <c r="CT1701" i="1"/>
  <c r="S1701" i="1" s="1"/>
  <c r="AF1704" i="1" s="1"/>
  <c r="CU1701" i="1"/>
  <c r="T1701" i="1" s="1"/>
  <c r="AG1704" i="1" s="1"/>
  <c r="CX1701" i="1"/>
  <c r="W1701" i="1" s="1"/>
  <c r="CY1701" i="1"/>
  <c r="X1701" i="1" s="1"/>
  <c r="CZ1701" i="1"/>
  <c r="Y1701" i="1" s="1"/>
  <c r="FR1701" i="1"/>
  <c r="GL1701" i="1"/>
  <c r="GN1701" i="1"/>
  <c r="GO1701" i="1"/>
  <c r="GV1701" i="1"/>
  <c r="GX1701" i="1" s="1"/>
  <c r="CJ1704" i="1" s="1"/>
  <c r="CJ1699" i="1" s="1"/>
  <c r="C1702" i="1"/>
  <c r="D1702" i="1"/>
  <c r="R1702" i="1"/>
  <c r="S1702" i="1"/>
  <c r="AC1702" i="1"/>
  <c r="CQ1702" i="1" s="1"/>
  <c r="P1702" i="1" s="1"/>
  <c r="CP1702" i="1" s="1"/>
  <c r="O1702" i="1" s="1"/>
  <c r="AD1702" i="1"/>
  <c r="AE1702" i="1"/>
  <c r="AF1702" i="1"/>
  <c r="AG1702" i="1"/>
  <c r="CU1702" i="1" s="1"/>
  <c r="T1702" i="1" s="1"/>
  <c r="AH1702" i="1"/>
  <c r="AI1702" i="1"/>
  <c r="AJ1702" i="1"/>
  <c r="CX1702" i="1" s="1"/>
  <c r="W1702" i="1" s="1"/>
  <c r="AJ1704" i="1" s="1"/>
  <c r="CR1702" i="1"/>
  <c r="Q1702" i="1" s="1"/>
  <c r="CS1702" i="1"/>
  <c r="CT1702" i="1"/>
  <c r="CV1702" i="1"/>
  <c r="U1702" i="1" s="1"/>
  <c r="CW1702" i="1"/>
  <c r="V1702" i="1" s="1"/>
  <c r="AI1704" i="1" s="1"/>
  <c r="FR1702" i="1"/>
  <c r="BY1704" i="1" s="1"/>
  <c r="GK1702" i="1"/>
  <c r="GL1702" i="1"/>
  <c r="GN1702" i="1"/>
  <c r="CB1704" i="1" s="1"/>
  <c r="CB1699" i="1" s="1"/>
  <c r="GO1702" i="1"/>
  <c r="GV1702" i="1"/>
  <c r="GX1702" i="1"/>
  <c r="B1704" i="1"/>
  <c r="B1699" i="1" s="1"/>
  <c r="C1704" i="1"/>
  <c r="D1704" i="1"/>
  <c r="F1704" i="1"/>
  <c r="F1699" i="1" s="1"/>
  <c r="G1704" i="1"/>
  <c r="AO1704" i="1"/>
  <c r="AO1699" i="1" s="1"/>
  <c r="AS1704" i="1"/>
  <c r="AS1699" i="1" s="1"/>
  <c r="BA1704" i="1"/>
  <c r="BA1699" i="1" s="1"/>
  <c r="BX1704" i="1"/>
  <c r="BX1699" i="1" s="1"/>
  <c r="BZ1704" i="1"/>
  <c r="AQ1704" i="1" s="1"/>
  <c r="F1714" i="1" s="1"/>
  <c r="CC1704" i="1"/>
  <c r="CC1699" i="1" s="1"/>
  <c r="CK1704" i="1"/>
  <c r="CK1699" i="1" s="1"/>
  <c r="CL1704" i="1"/>
  <c r="BC1704" i="1" s="1"/>
  <c r="BC1699" i="1" s="1"/>
  <c r="F1708" i="1"/>
  <c r="F1720" i="1"/>
  <c r="D1733" i="1"/>
  <c r="B1735" i="1"/>
  <c r="E1735" i="1"/>
  <c r="F1735" i="1"/>
  <c r="Z1735" i="1"/>
  <c r="AA1735" i="1"/>
  <c r="AM1735" i="1"/>
  <c r="AN1735" i="1"/>
  <c r="BD1735" i="1"/>
  <c r="BE1735" i="1"/>
  <c r="BF1735" i="1"/>
  <c r="BG1735" i="1"/>
  <c r="BH1735" i="1"/>
  <c r="BI1735" i="1"/>
  <c r="BJ1735" i="1"/>
  <c r="BK1735" i="1"/>
  <c r="BL1735" i="1"/>
  <c r="BM1735" i="1"/>
  <c r="BN1735" i="1"/>
  <c r="BO1735" i="1"/>
  <c r="BP1735" i="1"/>
  <c r="BQ1735" i="1"/>
  <c r="BR1735" i="1"/>
  <c r="BS1735" i="1"/>
  <c r="BT1735" i="1"/>
  <c r="BU1735" i="1"/>
  <c r="BV1735" i="1"/>
  <c r="BW1735" i="1"/>
  <c r="CC1735" i="1"/>
  <c r="CK1735" i="1"/>
  <c r="CM1735" i="1"/>
  <c r="CN1735" i="1"/>
  <c r="CO1735" i="1"/>
  <c r="CP1735" i="1"/>
  <c r="CQ1735" i="1"/>
  <c r="CR1735" i="1"/>
  <c r="CS1735" i="1"/>
  <c r="CT1735" i="1"/>
  <c r="CU1735" i="1"/>
  <c r="CV1735" i="1"/>
  <c r="CW1735" i="1"/>
  <c r="CX1735" i="1"/>
  <c r="CY1735" i="1"/>
  <c r="CZ1735" i="1"/>
  <c r="DA1735" i="1"/>
  <c r="DB1735" i="1"/>
  <c r="DC1735" i="1"/>
  <c r="DD1735" i="1"/>
  <c r="DE1735" i="1"/>
  <c r="DF1735" i="1"/>
  <c r="DG1735" i="1"/>
  <c r="DH1735" i="1"/>
  <c r="DI1735" i="1"/>
  <c r="DJ1735" i="1"/>
  <c r="DK1735" i="1"/>
  <c r="DL1735" i="1"/>
  <c r="DM1735" i="1"/>
  <c r="DN1735" i="1"/>
  <c r="DO1735" i="1"/>
  <c r="DP1735" i="1"/>
  <c r="DQ1735" i="1"/>
  <c r="DR1735" i="1"/>
  <c r="DS1735" i="1"/>
  <c r="DT1735" i="1"/>
  <c r="DU1735" i="1"/>
  <c r="DV1735" i="1"/>
  <c r="DW1735" i="1"/>
  <c r="DX1735" i="1"/>
  <c r="DY1735" i="1"/>
  <c r="DZ1735" i="1"/>
  <c r="EA1735" i="1"/>
  <c r="EB1735" i="1"/>
  <c r="EC1735" i="1"/>
  <c r="ED1735" i="1"/>
  <c r="EE1735" i="1"/>
  <c r="EF1735" i="1"/>
  <c r="EG1735" i="1"/>
  <c r="EH1735" i="1"/>
  <c r="EI1735" i="1"/>
  <c r="EJ1735" i="1"/>
  <c r="EK1735" i="1"/>
  <c r="EL1735" i="1"/>
  <c r="EM1735" i="1"/>
  <c r="EN1735" i="1"/>
  <c r="EO1735" i="1"/>
  <c r="EP1735" i="1"/>
  <c r="EQ1735" i="1"/>
  <c r="ER1735" i="1"/>
  <c r="ES1735" i="1"/>
  <c r="ET1735" i="1"/>
  <c r="EU1735" i="1"/>
  <c r="EV1735" i="1"/>
  <c r="EW1735" i="1"/>
  <c r="EX1735" i="1"/>
  <c r="EY1735" i="1"/>
  <c r="EZ1735" i="1"/>
  <c r="FA1735" i="1"/>
  <c r="FB1735" i="1"/>
  <c r="FC1735" i="1"/>
  <c r="FD1735" i="1"/>
  <c r="FE1735" i="1"/>
  <c r="FF1735" i="1"/>
  <c r="FG1735" i="1"/>
  <c r="FH1735" i="1"/>
  <c r="FI1735" i="1"/>
  <c r="FJ1735" i="1"/>
  <c r="FK1735" i="1"/>
  <c r="FL1735" i="1"/>
  <c r="FM1735" i="1"/>
  <c r="FN1735" i="1"/>
  <c r="FO1735" i="1"/>
  <c r="FP1735" i="1"/>
  <c r="FQ1735" i="1"/>
  <c r="FR1735" i="1"/>
  <c r="FS1735" i="1"/>
  <c r="FT1735" i="1"/>
  <c r="FU1735" i="1"/>
  <c r="FV1735" i="1"/>
  <c r="FW1735" i="1"/>
  <c r="FX1735" i="1"/>
  <c r="FY1735" i="1"/>
  <c r="FZ1735" i="1"/>
  <c r="GA1735" i="1"/>
  <c r="GB1735" i="1"/>
  <c r="GC1735" i="1"/>
  <c r="GD1735" i="1"/>
  <c r="GE1735" i="1"/>
  <c r="GF1735" i="1"/>
  <c r="GG1735" i="1"/>
  <c r="GH1735" i="1"/>
  <c r="GI1735" i="1"/>
  <c r="GJ1735" i="1"/>
  <c r="GK1735" i="1"/>
  <c r="GL1735" i="1"/>
  <c r="GM1735" i="1"/>
  <c r="GN1735" i="1"/>
  <c r="GO1735" i="1"/>
  <c r="GP1735" i="1"/>
  <c r="GQ1735" i="1"/>
  <c r="GR1735" i="1"/>
  <c r="GS1735" i="1"/>
  <c r="GT1735" i="1"/>
  <c r="GU1735" i="1"/>
  <c r="GV1735" i="1"/>
  <c r="GW1735" i="1"/>
  <c r="GX1735" i="1"/>
  <c r="C1737" i="1"/>
  <c r="D1737" i="1"/>
  <c r="I1737" i="1"/>
  <c r="AC1737" i="1"/>
  <c r="AE1737" i="1"/>
  <c r="AD1737" i="1" s="1"/>
  <c r="AB1737" i="1" s="1"/>
  <c r="AF1737" i="1"/>
  <c r="CT1737" i="1" s="1"/>
  <c r="S1737" i="1" s="1"/>
  <c r="AG1737" i="1"/>
  <c r="AH1737" i="1"/>
  <c r="AI1737" i="1"/>
  <c r="CW1737" i="1" s="1"/>
  <c r="V1737" i="1" s="1"/>
  <c r="AI1741" i="1" s="1"/>
  <c r="AJ1737" i="1"/>
  <c r="CX1737" i="1" s="1"/>
  <c r="W1737" i="1" s="1"/>
  <c r="CQ1737" i="1"/>
  <c r="CS1737" i="1"/>
  <c r="R1737" i="1" s="1"/>
  <c r="CU1737" i="1"/>
  <c r="T1737" i="1" s="1"/>
  <c r="AG1741" i="1" s="1"/>
  <c r="CV1737" i="1"/>
  <c r="FR1737" i="1"/>
  <c r="BY1741" i="1" s="1"/>
  <c r="AP1741" i="1" s="1"/>
  <c r="GL1737" i="1"/>
  <c r="GN1737" i="1"/>
  <c r="CB1741" i="1" s="1"/>
  <c r="GO1737" i="1"/>
  <c r="GV1737" i="1"/>
  <c r="C1738" i="1"/>
  <c r="D1738" i="1"/>
  <c r="I1738" i="1"/>
  <c r="R1738" i="1"/>
  <c r="S1738" i="1"/>
  <c r="AC1738" i="1"/>
  <c r="CQ1738" i="1" s="1"/>
  <c r="P1738" i="1" s="1"/>
  <c r="CP1738" i="1" s="1"/>
  <c r="O1738" i="1" s="1"/>
  <c r="AE1738" i="1"/>
  <c r="AD1738" i="1" s="1"/>
  <c r="AF1738" i="1"/>
  <c r="AG1738" i="1"/>
  <c r="CU1738" i="1" s="1"/>
  <c r="T1738" i="1" s="1"/>
  <c r="AH1738" i="1"/>
  <c r="AI1738" i="1"/>
  <c r="AJ1738" i="1"/>
  <c r="CX1738" i="1" s="1"/>
  <c r="W1738" i="1" s="1"/>
  <c r="CR1738" i="1"/>
  <c r="Q1738" i="1" s="1"/>
  <c r="CS1738" i="1"/>
  <c r="CT1738" i="1"/>
  <c r="CV1738" i="1"/>
  <c r="U1738" i="1" s="1"/>
  <c r="CW1738" i="1"/>
  <c r="V1738" i="1" s="1"/>
  <c r="FR1738" i="1"/>
  <c r="GK1738" i="1"/>
  <c r="GL1738" i="1"/>
  <c r="GN1738" i="1"/>
  <c r="GO1738" i="1"/>
  <c r="CC1741" i="1" s="1"/>
  <c r="AT1741" i="1" s="1"/>
  <c r="AT1735" i="1" s="1"/>
  <c r="GV1738" i="1"/>
  <c r="GX1738" i="1"/>
  <c r="C1739" i="1"/>
  <c r="D1739" i="1"/>
  <c r="P1739" i="1"/>
  <c r="AC1739" i="1"/>
  <c r="AE1739" i="1"/>
  <c r="CS1739" i="1" s="1"/>
  <c r="R1739" i="1" s="1"/>
  <c r="GK1739" i="1" s="1"/>
  <c r="AF1739" i="1"/>
  <c r="AG1739" i="1"/>
  <c r="AH1739" i="1"/>
  <c r="CV1739" i="1" s="1"/>
  <c r="U1739" i="1" s="1"/>
  <c r="AI1739" i="1"/>
  <c r="CW1739" i="1" s="1"/>
  <c r="V1739" i="1" s="1"/>
  <c r="AJ1739" i="1"/>
  <c r="CQ1739" i="1"/>
  <c r="CT1739" i="1"/>
  <c r="S1739" i="1" s="1"/>
  <c r="CU1739" i="1"/>
  <c r="T1739" i="1" s="1"/>
  <c r="CX1739" i="1"/>
  <c r="W1739" i="1" s="1"/>
  <c r="CY1739" i="1"/>
  <c r="X1739" i="1" s="1"/>
  <c r="CZ1739" i="1"/>
  <c r="Y1739" i="1" s="1"/>
  <c r="FR1739" i="1"/>
  <c r="GL1739" i="1"/>
  <c r="BZ1741" i="1" s="1"/>
  <c r="BZ1735" i="1" s="1"/>
  <c r="GN1739" i="1"/>
  <c r="GO1739" i="1"/>
  <c r="GV1739" i="1"/>
  <c r="GX1739" i="1" s="1"/>
  <c r="B1741" i="1"/>
  <c r="C1741" i="1"/>
  <c r="C1735" i="1" s="1"/>
  <c r="D1741" i="1"/>
  <c r="D1735" i="1" s="1"/>
  <c r="F1741" i="1"/>
  <c r="G1741" i="1"/>
  <c r="G1735" i="1" s="1"/>
  <c r="BC1741" i="1"/>
  <c r="BX1741" i="1"/>
  <c r="CK1741" i="1"/>
  <c r="BB1741" i="1" s="1"/>
  <c r="CL1741" i="1"/>
  <c r="CL1735" i="1" s="1"/>
  <c r="D1770" i="1"/>
  <c r="C1772" i="1"/>
  <c r="E1772" i="1"/>
  <c r="G1772" i="1"/>
  <c r="Z1772" i="1"/>
  <c r="AA1772" i="1"/>
  <c r="AM1772" i="1"/>
  <c r="AN1772" i="1"/>
  <c r="BD1772" i="1"/>
  <c r="BE1772" i="1"/>
  <c r="BF1772" i="1"/>
  <c r="BG1772" i="1"/>
  <c r="BH1772" i="1"/>
  <c r="BI1772" i="1"/>
  <c r="BJ1772" i="1"/>
  <c r="BK1772" i="1"/>
  <c r="BL1772" i="1"/>
  <c r="BM1772" i="1"/>
  <c r="BN1772" i="1"/>
  <c r="BO1772" i="1"/>
  <c r="BP1772" i="1"/>
  <c r="BQ1772" i="1"/>
  <c r="BR1772" i="1"/>
  <c r="BS1772" i="1"/>
  <c r="BT1772" i="1"/>
  <c r="BU1772" i="1"/>
  <c r="BV1772" i="1"/>
  <c r="BW1772" i="1"/>
  <c r="CL1772" i="1"/>
  <c r="CM1772" i="1"/>
  <c r="CN1772" i="1"/>
  <c r="CO1772" i="1"/>
  <c r="CP1772" i="1"/>
  <c r="CQ1772" i="1"/>
  <c r="CR1772" i="1"/>
  <c r="CS1772" i="1"/>
  <c r="CT1772" i="1"/>
  <c r="CU1772" i="1"/>
  <c r="CV1772" i="1"/>
  <c r="CW1772" i="1"/>
  <c r="CX1772" i="1"/>
  <c r="CY1772" i="1"/>
  <c r="CZ1772" i="1"/>
  <c r="DA1772" i="1"/>
  <c r="DB1772" i="1"/>
  <c r="DC1772" i="1"/>
  <c r="DD1772" i="1"/>
  <c r="DE1772" i="1"/>
  <c r="DF1772" i="1"/>
  <c r="DG1772" i="1"/>
  <c r="DH1772" i="1"/>
  <c r="DI1772" i="1"/>
  <c r="DJ1772" i="1"/>
  <c r="DK1772" i="1"/>
  <c r="DL1772" i="1"/>
  <c r="DM1772" i="1"/>
  <c r="DN1772" i="1"/>
  <c r="DO1772" i="1"/>
  <c r="DP1772" i="1"/>
  <c r="DQ1772" i="1"/>
  <c r="DR1772" i="1"/>
  <c r="DS1772" i="1"/>
  <c r="DT1772" i="1"/>
  <c r="DU1772" i="1"/>
  <c r="DV1772" i="1"/>
  <c r="DW1772" i="1"/>
  <c r="DX1772" i="1"/>
  <c r="DY1772" i="1"/>
  <c r="DZ1772" i="1"/>
  <c r="EA1772" i="1"/>
  <c r="EB1772" i="1"/>
  <c r="EC1772" i="1"/>
  <c r="ED1772" i="1"/>
  <c r="EE1772" i="1"/>
  <c r="EF1772" i="1"/>
  <c r="EG1772" i="1"/>
  <c r="EH1772" i="1"/>
  <c r="EI1772" i="1"/>
  <c r="EJ1772" i="1"/>
  <c r="EK1772" i="1"/>
  <c r="EL1772" i="1"/>
  <c r="EM1772" i="1"/>
  <c r="EN1772" i="1"/>
  <c r="EO1772" i="1"/>
  <c r="EP1772" i="1"/>
  <c r="EQ1772" i="1"/>
  <c r="ER1772" i="1"/>
  <c r="ES1772" i="1"/>
  <c r="ET1772" i="1"/>
  <c r="EU1772" i="1"/>
  <c r="EV1772" i="1"/>
  <c r="EW1772" i="1"/>
  <c r="EX1772" i="1"/>
  <c r="EY1772" i="1"/>
  <c r="EZ1772" i="1"/>
  <c r="FA1772" i="1"/>
  <c r="FB1772" i="1"/>
  <c r="FC1772" i="1"/>
  <c r="FD1772" i="1"/>
  <c r="FE1772" i="1"/>
  <c r="FF1772" i="1"/>
  <c r="FG1772" i="1"/>
  <c r="FH1772" i="1"/>
  <c r="FI1772" i="1"/>
  <c r="FJ1772" i="1"/>
  <c r="FK1772" i="1"/>
  <c r="FL1772" i="1"/>
  <c r="FM1772" i="1"/>
  <c r="FN1772" i="1"/>
  <c r="FO1772" i="1"/>
  <c r="FP1772" i="1"/>
  <c r="FQ1772" i="1"/>
  <c r="FR1772" i="1"/>
  <c r="FS1772" i="1"/>
  <c r="FT1772" i="1"/>
  <c r="FU1772" i="1"/>
  <c r="FV1772" i="1"/>
  <c r="FW1772" i="1"/>
  <c r="FX1772" i="1"/>
  <c r="FY1772" i="1"/>
  <c r="FZ1772" i="1"/>
  <c r="GA1772" i="1"/>
  <c r="GB1772" i="1"/>
  <c r="GC1772" i="1"/>
  <c r="GD1772" i="1"/>
  <c r="GE1772" i="1"/>
  <c r="GF1772" i="1"/>
  <c r="GG1772" i="1"/>
  <c r="GH1772" i="1"/>
  <c r="GI1772" i="1"/>
  <c r="GJ1772" i="1"/>
  <c r="GK1772" i="1"/>
  <c r="GL1772" i="1"/>
  <c r="GM1772" i="1"/>
  <c r="GN1772" i="1"/>
  <c r="GO1772" i="1"/>
  <c r="GP1772" i="1"/>
  <c r="GQ1772" i="1"/>
  <c r="GR1772" i="1"/>
  <c r="GS1772" i="1"/>
  <c r="GT1772" i="1"/>
  <c r="GU1772" i="1"/>
  <c r="GV1772" i="1"/>
  <c r="GW1772" i="1"/>
  <c r="GX1772" i="1"/>
  <c r="C1774" i="1"/>
  <c r="D1774" i="1"/>
  <c r="P1774" i="1"/>
  <c r="AC1782" i="1" s="1"/>
  <c r="AC1774" i="1"/>
  <c r="AE1774" i="1"/>
  <c r="CS1774" i="1" s="1"/>
  <c r="R1774" i="1" s="1"/>
  <c r="AF1774" i="1"/>
  <c r="AG1774" i="1"/>
  <c r="AH1774" i="1"/>
  <c r="CV1774" i="1" s="1"/>
  <c r="U1774" i="1" s="1"/>
  <c r="AH1782" i="1" s="1"/>
  <c r="AI1774" i="1"/>
  <c r="CW1774" i="1" s="1"/>
  <c r="V1774" i="1" s="1"/>
  <c r="AJ1774" i="1"/>
  <c r="CQ1774" i="1"/>
  <c r="CT1774" i="1"/>
  <c r="S1774" i="1" s="1"/>
  <c r="CU1774" i="1"/>
  <c r="T1774" i="1" s="1"/>
  <c r="CX1774" i="1"/>
  <c r="W1774" i="1" s="1"/>
  <c r="CZ1774" i="1"/>
  <c r="Y1774" i="1" s="1"/>
  <c r="FR1774" i="1"/>
  <c r="GL1774" i="1"/>
  <c r="GN1774" i="1"/>
  <c r="GO1774" i="1"/>
  <c r="GV1774" i="1"/>
  <c r="GX1774" i="1" s="1"/>
  <c r="C1775" i="1"/>
  <c r="D1775" i="1"/>
  <c r="R1775" i="1"/>
  <c r="S1775" i="1"/>
  <c r="AC1775" i="1"/>
  <c r="CQ1775" i="1" s="1"/>
  <c r="P1775" i="1" s="1"/>
  <c r="AD1775" i="1"/>
  <c r="AE1775" i="1"/>
  <c r="AF1775" i="1"/>
  <c r="AG1775" i="1"/>
  <c r="CU1775" i="1" s="1"/>
  <c r="T1775" i="1" s="1"/>
  <c r="AH1775" i="1"/>
  <c r="CV1775" i="1" s="1"/>
  <c r="U1775" i="1" s="1"/>
  <c r="AI1775" i="1"/>
  <c r="AJ1775" i="1"/>
  <c r="CX1775" i="1" s="1"/>
  <c r="W1775" i="1" s="1"/>
  <c r="CP1775" i="1"/>
  <c r="O1775" i="1" s="1"/>
  <c r="CR1775" i="1"/>
  <c r="Q1775" i="1" s="1"/>
  <c r="CS1775" i="1"/>
  <c r="CT1775" i="1"/>
  <c r="CW1775" i="1"/>
  <c r="V1775" i="1" s="1"/>
  <c r="FR1775" i="1"/>
  <c r="GK1775" i="1"/>
  <c r="GL1775" i="1"/>
  <c r="GN1775" i="1"/>
  <c r="GO1775" i="1"/>
  <c r="GV1775" i="1"/>
  <c r="GX1775" i="1"/>
  <c r="C1776" i="1"/>
  <c r="D1776" i="1"/>
  <c r="P1776" i="1"/>
  <c r="AC1776" i="1"/>
  <c r="AE1776" i="1"/>
  <c r="CS1776" i="1" s="1"/>
  <c r="R1776" i="1" s="1"/>
  <c r="GK1776" i="1" s="1"/>
  <c r="AF1776" i="1"/>
  <c r="CT1776" i="1" s="1"/>
  <c r="S1776" i="1" s="1"/>
  <c r="CZ1776" i="1" s="1"/>
  <c r="Y1776" i="1" s="1"/>
  <c r="AG1776" i="1"/>
  <c r="AH1776" i="1"/>
  <c r="AI1776" i="1"/>
  <c r="CW1776" i="1" s="1"/>
  <c r="V1776" i="1" s="1"/>
  <c r="AJ1776" i="1"/>
  <c r="CX1776" i="1" s="1"/>
  <c r="W1776" i="1" s="1"/>
  <c r="CQ1776" i="1"/>
  <c r="CU1776" i="1"/>
  <c r="T1776" i="1" s="1"/>
  <c r="CV1776" i="1"/>
  <c r="U1776" i="1" s="1"/>
  <c r="FR1776" i="1"/>
  <c r="GL1776" i="1"/>
  <c r="GN1776" i="1"/>
  <c r="GO1776" i="1"/>
  <c r="GV1776" i="1"/>
  <c r="GX1776" i="1" s="1"/>
  <c r="C1777" i="1"/>
  <c r="D1777" i="1"/>
  <c r="S1777" i="1"/>
  <c r="V1777" i="1"/>
  <c r="W1777" i="1"/>
  <c r="AC1777" i="1"/>
  <c r="CQ1777" i="1" s="1"/>
  <c r="P1777" i="1" s="1"/>
  <c r="AD1777" i="1"/>
  <c r="AE1777" i="1"/>
  <c r="AF1777" i="1"/>
  <c r="AG1777" i="1"/>
  <c r="CU1777" i="1" s="1"/>
  <c r="T1777" i="1" s="1"/>
  <c r="AH1777" i="1"/>
  <c r="CV1777" i="1" s="1"/>
  <c r="U1777" i="1" s="1"/>
  <c r="AI1777" i="1"/>
  <c r="AJ1777" i="1"/>
  <c r="CR1777" i="1"/>
  <c r="Q1777" i="1" s="1"/>
  <c r="CP1777" i="1" s="1"/>
  <c r="O1777" i="1" s="1"/>
  <c r="CS1777" i="1"/>
  <c r="R1777" i="1" s="1"/>
  <c r="GK1777" i="1" s="1"/>
  <c r="CT1777" i="1"/>
  <c r="CW1777" i="1"/>
  <c r="CX1777" i="1"/>
  <c r="FR1777" i="1"/>
  <c r="GL1777" i="1"/>
  <c r="GN1777" i="1"/>
  <c r="GO1777" i="1"/>
  <c r="GV1777" i="1"/>
  <c r="GX1777" i="1"/>
  <c r="C1778" i="1"/>
  <c r="D1778" i="1"/>
  <c r="T1778" i="1"/>
  <c r="AC1778" i="1"/>
  <c r="AD1778" i="1"/>
  <c r="AB1778" i="1" s="1"/>
  <c r="AE1778" i="1"/>
  <c r="CS1778" i="1" s="1"/>
  <c r="R1778" i="1" s="1"/>
  <c r="GK1778" i="1" s="1"/>
  <c r="AF1778" i="1"/>
  <c r="CT1778" i="1" s="1"/>
  <c r="S1778" i="1" s="1"/>
  <c r="AG1778" i="1"/>
  <c r="AH1778" i="1"/>
  <c r="CV1778" i="1" s="1"/>
  <c r="U1778" i="1" s="1"/>
  <c r="AI1778" i="1"/>
  <c r="CW1778" i="1" s="1"/>
  <c r="V1778" i="1" s="1"/>
  <c r="AJ1778" i="1"/>
  <c r="CX1778" i="1" s="1"/>
  <c r="W1778" i="1" s="1"/>
  <c r="CQ1778" i="1"/>
  <c r="P1778" i="1" s="1"/>
  <c r="CR1778" i="1"/>
  <c r="Q1778" i="1" s="1"/>
  <c r="CU1778" i="1"/>
  <c r="CY1778" i="1"/>
  <c r="X1778" i="1" s="1"/>
  <c r="CZ1778" i="1"/>
  <c r="Y1778" i="1" s="1"/>
  <c r="FR1778" i="1"/>
  <c r="GL1778" i="1"/>
  <c r="GN1778" i="1"/>
  <c r="GO1778" i="1"/>
  <c r="GV1778" i="1"/>
  <c r="GX1778" i="1" s="1"/>
  <c r="C1779" i="1"/>
  <c r="D1779" i="1"/>
  <c r="R1779" i="1"/>
  <c r="S1779" i="1"/>
  <c r="AC1779" i="1"/>
  <c r="CQ1779" i="1" s="1"/>
  <c r="P1779" i="1" s="1"/>
  <c r="CP1779" i="1" s="1"/>
  <c r="O1779" i="1" s="1"/>
  <c r="AD1779" i="1"/>
  <c r="AE1779" i="1"/>
  <c r="AF1779" i="1"/>
  <c r="AG1779" i="1"/>
  <c r="CU1779" i="1" s="1"/>
  <c r="T1779" i="1" s="1"/>
  <c r="AH1779" i="1"/>
  <c r="CV1779" i="1" s="1"/>
  <c r="U1779" i="1" s="1"/>
  <c r="AI1779" i="1"/>
  <c r="AJ1779" i="1"/>
  <c r="CX1779" i="1" s="1"/>
  <c r="W1779" i="1" s="1"/>
  <c r="CR1779" i="1"/>
  <c r="Q1779" i="1" s="1"/>
  <c r="CS1779" i="1"/>
  <c r="CT1779" i="1"/>
  <c r="CW1779" i="1"/>
  <c r="V1779" i="1" s="1"/>
  <c r="FR1779" i="1"/>
  <c r="GK1779" i="1"/>
  <c r="GL1779" i="1"/>
  <c r="GN1779" i="1"/>
  <c r="GO1779" i="1"/>
  <c r="GV1779" i="1"/>
  <c r="GX1779" i="1"/>
  <c r="C1780" i="1"/>
  <c r="D1780" i="1"/>
  <c r="P1780" i="1"/>
  <c r="AC1780" i="1"/>
  <c r="AE1780" i="1"/>
  <c r="CS1780" i="1" s="1"/>
  <c r="R1780" i="1" s="1"/>
  <c r="GK1780" i="1" s="1"/>
  <c r="AF1780" i="1"/>
  <c r="CT1780" i="1" s="1"/>
  <c r="S1780" i="1" s="1"/>
  <c r="CZ1780" i="1" s="1"/>
  <c r="Y1780" i="1" s="1"/>
  <c r="AG1780" i="1"/>
  <c r="AH1780" i="1"/>
  <c r="AI1780" i="1"/>
  <c r="CW1780" i="1" s="1"/>
  <c r="V1780" i="1" s="1"/>
  <c r="AJ1780" i="1"/>
  <c r="CX1780" i="1" s="1"/>
  <c r="W1780" i="1" s="1"/>
  <c r="CQ1780" i="1"/>
  <c r="CU1780" i="1"/>
  <c r="T1780" i="1" s="1"/>
  <c r="CV1780" i="1"/>
  <c r="U1780" i="1" s="1"/>
  <c r="FR1780" i="1"/>
  <c r="GL1780" i="1"/>
  <c r="GN1780" i="1"/>
  <c r="GO1780" i="1"/>
  <c r="GV1780" i="1"/>
  <c r="GX1780" i="1" s="1"/>
  <c r="B1782" i="1"/>
  <c r="B1772" i="1" s="1"/>
  <c r="C1782" i="1"/>
  <c r="D1782" i="1"/>
  <c r="D1772" i="1" s="1"/>
  <c r="F1782" i="1"/>
  <c r="F1772" i="1" s="1"/>
  <c r="G1782" i="1"/>
  <c r="BC1782" i="1"/>
  <c r="F1798" i="1" s="1"/>
  <c r="BX1782" i="1"/>
  <c r="CB1782" i="1"/>
  <c r="CJ1782" i="1"/>
  <c r="CK1782" i="1"/>
  <c r="CK1772" i="1" s="1"/>
  <c r="CL1782" i="1"/>
  <c r="D1811" i="1"/>
  <c r="C1813" i="1"/>
  <c r="D1813" i="1"/>
  <c r="E1813" i="1"/>
  <c r="G1813" i="1"/>
  <c r="S1813" i="1"/>
  <c r="Z1813" i="1"/>
  <c r="AA1813" i="1"/>
  <c r="AI1813" i="1"/>
  <c r="AM1813" i="1"/>
  <c r="AN1813" i="1"/>
  <c r="BD1813" i="1"/>
  <c r="BE1813" i="1"/>
  <c r="BF1813" i="1"/>
  <c r="BG1813" i="1"/>
  <c r="BH1813" i="1"/>
  <c r="BI1813" i="1"/>
  <c r="BJ1813" i="1"/>
  <c r="BK1813" i="1"/>
  <c r="BL1813" i="1"/>
  <c r="BM1813" i="1"/>
  <c r="BN1813" i="1"/>
  <c r="BO1813" i="1"/>
  <c r="BP1813" i="1"/>
  <c r="BQ1813" i="1"/>
  <c r="BR1813" i="1"/>
  <c r="BS1813" i="1"/>
  <c r="BT1813" i="1"/>
  <c r="BU1813" i="1"/>
  <c r="BV1813" i="1"/>
  <c r="BW1813" i="1"/>
  <c r="BZ1813" i="1"/>
  <c r="CL1813" i="1"/>
  <c r="CM1813" i="1"/>
  <c r="CN1813" i="1"/>
  <c r="CO1813" i="1"/>
  <c r="CP1813" i="1"/>
  <c r="CQ1813" i="1"/>
  <c r="CR1813" i="1"/>
  <c r="CS1813" i="1"/>
  <c r="CT1813" i="1"/>
  <c r="CU1813" i="1"/>
  <c r="CV1813" i="1"/>
  <c r="CW1813" i="1"/>
  <c r="CX1813" i="1"/>
  <c r="CY1813" i="1"/>
  <c r="CZ1813" i="1"/>
  <c r="DA1813" i="1"/>
  <c r="DB1813" i="1"/>
  <c r="DC1813" i="1"/>
  <c r="DD1813" i="1"/>
  <c r="DE1813" i="1"/>
  <c r="DF1813" i="1"/>
  <c r="DG1813" i="1"/>
  <c r="DH1813" i="1"/>
  <c r="DI1813" i="1"/>
  <c r="DJ1813" i="1"/>
  <c r="DK1813" i="1"/>
  <c r="DL1813" i="1"/>
  <c r="DM1813" i="1"/>
  <c r="DN1813" i="1"/>
  <c r="DO1813" i="1"/>
  <c r="DP1813" i="1"/>
  <c r="DQ1813" i="1"/>
  <c r="DR1813" i="1"/>
  <c r="DS1813" i="1"/>
  <c r="DT1813" i="1"/>
  <c r="DU1813" i="1"/>
  <c r="DV1813" i="1"/>
  <c r="DW1813" i="1"/>
  <c r="DX1813" i="1"/>
  <c r="DY1813" i="1"/>
  <c r="DZ1813" i="1"/>
  <c r="EA1813" i="1"/>
  <c r="EB1813" i="1"/>
  <c r="EC1813" i="1"/>
  <c r="ED1813" i="1"/>
  <c r="EE1813" i="1"/>
  <c r="EF1813" i="1"/>
  <c r="EG1813" i="1"/>
  <c r="EH1813" i="1"/>
  <c r="EI1813" i="1"/>
  <c r="EJ1813" i="1"/>
  <c r="EK1813" i="1"/>
  <c r="EL1813" i="1"/>
  <c r="EM1813" i="1"/>
  <c r="EN1813" i="1"/>
  <c r="EO1813" i="1"/>
  <c r="EP1813" i="1"/>
  <c r="EQ1813" i="1"/>
  <c r="ER1813" i="1"/>
  <c r="ES1813" i="1"/>
  <c r="ET1813" i="1"/>
  <c r="EU1813" i="1"/>
  <c r="EV1813" i="1"/>
  <c r="EW1813" i="1"/>
  <c r="EX1813" i="1"/>
  <c r="EY1813" i="1"/>
  <c r="EZ1813" i="1"/>
  <c r="FA1813" i="1"/>
  <c r="FB1813" i="1"/>
  <c r="FC1813" i="1"/>
  <c r="FD1813" i="1"/>
  <c r="FE1813" i="1"/>
  <c r="FF1813" i="1"/>
  <c r="FG1813" i="1"/>
  <c r="FH1813" i="1"/>
  <c r="FI1813" i="1"/>
  <c r="FJ1813" i="1"/>
  <c r="FK1813" i="1"/>
  <c r="FL1813" i="1"/>
  <c r="FM1813" i="1"/>
  <c r="FN1813" i="1"/>
  <c r="FO1813" i="1"/>
  <c r="FP1813" i="1"/>
  <c r="FQ1813" i="1"/>
  <c r="FR1813" i="1"/>
  <c r="FS1813" i="1"/>
  <c r="FT1813" i="1"/>
  <c r="FU1813" i="1"/>
  <c r="FV1813" i="1"/>
  <c r="FW1813" i="1"/>
  <c r="FX1813" i="1"/>
  <c r="FY1813" i="1"/>
  <c r="FZ1813" i="1"/>
  <c r="GA1813" i="1"/>
  <c r="GB1813" i="1"/>
  <c r="GC1813" i="1"/>
  <c r="GD1813" i="1"/>
  <c r="GE1813" i="1"/>
  <c r="GF1813" i="1"/>
  <c r="GG1813" i="1"/>
  <c r="GH1813" i="1"/>
  <c r="GI1813" i="1"/>
  <c r="GJ1813" i="1"/>
  <c r="GK1813" i="1"/>
  <c r="GL1813" i="1"/>
  <c r="GM1813" i="1"/>
  <c r="GN1813" i="1"/>
  <c r="GO1813" i="1"/>
  <c r="GP1813" i="1"/>
  <c r="GQ1813" i="1"/>
  <c r="GR1813" i="1"/>
  <c r="GS1813" i="1"/>
  <c r="GT1813" i="1"/>
  <c r="GU1813" i="1"/>
  <c r="GV1813" i="1"/>
  <c r="GW1813" i="1"/>
  <c r="GX1813" i="1"/>
  <c r="C1815" i="1"/>
  <c r="D1815" i="1"/>
  <c r="T1815" i="1"/>
  <c r="AG1817" i="1" s="1"/>
  <c r="AC1815" i="1"/>
  <c r="AD1815" i="1"/>
  <c r="AB1815" i="1" s="1"/>
  <c r="AE1815" i="1"/>
  <c r="CS1815" i="1" s="1"/>
  <c r="R1815" i="1" s="1"/>
  <c r="AF1815" i="1"/>
  <c r="CT1815" i="1" s="1"/>
  <c r="S1815" i="1" s="1"/>
  <c r="AF1817" i="1" s="1"/>
  <c r="AF1813" i="1" s="1"/>
  <c r="AG1815" i="1"/>
  <c r="AH1815" i="1"/>
  <c r="CV1815" i="1" s="1"/>
  <c r="U1815" i="1" s="1"/>
  <c r="AH1817" i="1" s="1"/>
  <c r="AI1815" i="1"/>
  <c r="CW1815" i="1" s="1"/>
  <c r="V1815" i="1" s="1"/>
  <c r="AI1817" i="1" s="1"/>
  <c r="V1817" i="1" s="1"/>
  <c r="V1813" i="1" s="1"/>
  <c r="AJ1815" i="1"/>
  <c r="CX1815" i="1" s="1"/>
  <c r="W1815" i="1" s="1"/>
  <c r="AJ1817" i="1" s="1"/>
  <c r="AJ1813" i="1" s="1"/>
  <c r="CQ1815" i="1"/>
  <c r="P1815" i="1" s="1"/>
  <c r="CR1815" i="1"/>
  <c r="Q1815" i="1" s="1"/>
  <c r="AD1817" i="1" s="1"/>
  <c r="CU1815" i="1"/>
  <c r="CY1815" i="1"/>
  <c r="X1815" i="1" s="1"/>
  <c r="AK1817" i="1" s="1"/>
  <c r="CZ1815" i="1"/>
  <c r="Y1815" i="1" s="1"/>
  <c r="AL1817" i="1" s="1"/>
  <c r="FR1815" i="1"/>
  <c r="GL1815" i="1"/>
  <c r="BZ1817" i="1" s="1"/>
  <c r="AQ1817" i="1" s="1"/>
  <c r="GN1815" i="1"/>
  <c r="GO1815" i="1"/>
  <c r="GV1815" i="1"/>
  <c r="GX1815" i="1" s="1"/>
  <c r="B1817" i="1"/>
  <c r="B1813" i="1" s="1"/>
  <c r="C1817" i="1"/>
  <c r="D1817" i="1"/>
  <c r="F1817" i="1"/>
  <c r="F1813" i="1" s="1"/>
  <c r="G1817" i="1"/>
  <c r="S1817" i="1"/>
  <c r="F1832" i="1" s="1"/>
  <c r="BC1817" i="1"/>
  <c r="F1833" i="1" s="1"/>
  <c r="BX1817" i="1"/>
  <c r="BY1817" i="1"/>
  <c r="BY1813" i="1" s="1"/>
  <c r="CB1817" i="1"/>
  <c r="CC1817" i="1"/>
  <c r="CC1813" i="1" s="1"/>
  <c r="CI1817" i="1"/>
  <c r="AZ1817" i="1" s="1"/>
  <c r="CJ1817" i="1"/>
  <c r="CK1817" i="1"/>
  <c r="CK1813" i="1" s="1"/>
  <c r="CL1817" i="1"/>
  <c r="F1840" i="1"/>
  <c r="D1846" i="1"/>
  <c r="E1848" i="1"/>
  <c r="G1848" i="1"/>
  <c r="Z1848" i="1"/>
  <c r="AA1848" i="1"/>
  <c r="AB1848" i="1"/>
  <c r="AC1848" i="1"/>
  <c r="AD1848" i="1"/>
  <c r="AE1848" i="1"/>
  <c r="AF1848" i="1"/>
  <c r="AG1848" i="1"/>
  <c r="AH1848" i="1"/>
  <c r="AI1848" i="1"/>
  <c r="AJ1848" i="1"/>
  <c r="AK1848" i="1"/>
  <c r="AL1848" i="1"/>
  <c r="AM1848" i="1"/>
  <c r="AN1848" i="1"/>
  <c r="BB1848" i="1"/>
  <c r="BD1848" i="1"/>
  <c r="BE1848" i="1"/>
  <c r="BF1848" i="1"/>
  <c r="BG1848" i="1"/>
  <c r="BH1848" i="1"/>
  <c r="BI1848" i="1"/>
  <c r="BJ1848" i="1"/>
  <c r="BK1848" i="1"/>
  <c r="BL1848" i="1"/>
  <c r="BM1848" i="1"/>
  <c r="BN1848" i="1"/>
  <c r="BO1848" i="1"/>
  <c r="BP1848" i="1"/>
  <c r="BQ1848" i="1"/>
  <c r="BR1848" i="1"/>
  <c r="BS1848" i="1"/>
  <c r="BT1848" i="1"/>
  <c r="BU1848" i="1"/>
  <c r="BV1848" i="1"/>
  <c r="BW1848" i="1"/>
  <c r="BX1848" i="1"/>
  <c r="BY1848" i="1"/>
  <c r="BZ1848" i="1"/>
  <c r="CA1848" i="1"/>
  <c r="CB1848" i="1"/>
  <c r="CC1848" i="1"/>
  <c r="CD1848" i="1"/>
  <c r="CE1848" i="1"/>
  <c r="CF1848" i="1"/>
  <c r="CG1848" i="1"/>
  <c r="CH1848" i="1"/>
  <c r="CI1848" i="1"/>
  <c r="CJ1848" i="1"/>
  <c r="CK1848" i="1"/>
  <c r="CL1848" i="1"/>
  <c r="CM1848" i="1"/>
  <c r="CN1848" i="1"/>
  <c r="CO1848" i="1"/>
  <c r="CP1848" i="1"/>
  <c r="CQ1848" i="1"/>
  <c r="CR1848" i="1"/>
  <c r="CS1848" i="1"/>
  <c r="CT1848" i="1"/>
  <c r="CU1848" i="1"/>
  <c r="CV1848" i="1"/>
  <c r="CW1848" i="1"/>
  <c r="CX1848" i="1"/>
  <c r="CY1848" i="1"/>
  <c r="CZ1848" i="1"/>
  <c r="DA1848" i="1"/>
  <c r="DB1848" i="1"/>
  <c r="DC1848" i="1"/>
  <c r="DD1848" i="1"/>
  <c r="DE1848" i="1"/>
  <c r="DF1848" i="1"/>
  <c r="DG1848" i="1"/>
  <c r="DH1848" i="1"/>
  <c r="DI1848" i="1"/>
  <c r="DJ1848" i="1"/>
  <c r="DK1848" i="1"/>
  <c r="DL1848" i="1"/>
  <c r="DM1848" i="1"/>
  <c r="DN1848" i="1"/>
  <c r="DO1848" i="1"/>
  <c r="DP1848" i="1"/>
  <c r="DQ1848" i="1"/>
  <c r="DR1848" i="1"/>
  <c r="DS1848" i="1"/>
  <c r="DT1848" i="1"/>
  <c r="DU1848" i="1"/>
  <c r="DV1848" i="1"/>
  <c r="DW1848" i="1"/>
  <c r="DX1848" i="1"/>
  <c r="DY1848" i="1"/>
  <c r="DZ1848" i="1"/>
  <c r="EA1848" i="1"/>
  <c r="EB1848" i="1"/>
  <c r="EC1848" i="1"/>
  <c r="ED1848" i="1"/>
  <c r="EE1848" i="1"/>
  <c r="EF1848" i="1"/>
  <c r="EG1848" i="1"/>
  <c r="EH1848" i="1"/>
  <c r="EI1848" i="1"/>
  <c r="EJ1848" i="1"/>
  <c r="EK1848" i="1"/>
  <c r="EL1848" i="1"/>
  <c r="EM1848" i="1"/>
  <c r="EN1848" i="1"/>
  <c r="EO1848" i="1"/>
  <c r="EP1848" i="1"/>
  <c r="EQ1848" i="1"/>
  <c r="ER1848" i="1"/>
  <c r="ES1848" i="1"/>
  <c r="ET1848" i="1"/>
  <c r="EU1848" i="1"/>
  <c r="EV1848" i="1"/>
  <c r="EW1848" i="1"/>
  <c r="EX1848" i="1"/>
  <c r="EY1848" i="1"/>
  <c r="EZ1848" i="1"/>
  <c r="FA1848" i="1"/>
  <c r="FB1848" i="1"/>
  <c r="FC1848" i="1"/>
  <c r="FD1848" i="1"/>
  <c r="FE1848" i="1"/>
  <c r="FF1848" i="1"/>
  <c r="FG1848" i="1"/>
  <c r="FH1848" i="1"/>
  <c r="FI1848" i="1"/>
  <c r="FJ1848" i="1"/>
  <c r="FK1848" i="1"/>
  <c r="FL1848" i="1"/>
  <c r="FM1848" i="1"/>
  <c r="FN1848" i="1"/>
  <c r="FO1848" i="1"/>
  <c r="FP1848" i="1"/>
  <c r="FQ1848" i="1"/>
  <c r="FR1848" i="1"/>
  <c r="FS1848" i="1"/>
  <c r="FT1848" i="1"/>
  <c r="FU1848" i="1"/>
  <c r="FV1848" i="1"/>
  <c r="FW1848" i="1"/>
  <c r="FX1848" i="1"/>
  <c r="FY1848" i="1"/>
  <c r="FZ1848" i="1"/>
  <c r="GA1848" i="1"/>
  <c r="GB1848" i="1"/>
  <c r="GC1848" i="1"/>
  <c r="GD1848" i="1"/>
  <c r="GE1848" i="1"/>
  <c r="GF1848" i="1"/>
  <c r="GG1848" i="1"/>
  <c r="GH1848" i="1"/>
  <c r="GI1848" i="1"/>
  <c r="GJ1848" i="1"/>
  <c r="GK1848" i="1"/>
  <c r="GL1848" i="1"/>
  <c r="GM1848" i="1"/>
  <c r="GN1848" i="1"/>
  <c r="GO1848" i="1"/>
  <c r="GP1848" i="1"/>
  <c r="GQ1848" i="1"/>
  <c r="GR1848" i="1"/>
  <c r="GS1848" i="1"/>
  <c r="GT1848" i="1"/>
  <c r="GU1848" i="1"/>
  <c r="GV1848" i="1"/>
  <c r="GW1848" i="1"/>
  <c r="GX1848" i="1"/>
  <c r="D1850" i="1"/>
  <c r="D1852" i="1"/>
  <c r="E1852" i="1"/>
  <c r="Z1852" i="1"/>
  <c r="AA1852" i="1"/>
  <c r="AM1852" i="1"/>
  <c r="AN1852" i="1"/>
  <c r="BD1852" i="1"/>
  <c r="BE1852" i="1"/>
  <c r="BF1852" i="1"/>
  <c r="BG1852" i="1"/>
  <c r="BH1852" i="1"/>
  <c r="BI1852" i="1"/>
  <c r="BJ1852" i="1"/>
  <c r="BK1852" i="1"/>
  <c r="BL1852" i="1"/>
  <c r="BM1852" i="1"/>
  <c r="BN1852" i="1"/>
  <c r="BO1852" i="1"/>
  <c r="BP1852" i="1"/>
  <c r="BQ1852" i="1"/>
  <c r="BR1852" i="1"/>
  <c r="BS1852" i="1"/>
  <c r="BT1852" i="1"/>
  <c r="BU1852" i="1"/>
  <c r="BV1852" i="1"/>
  <c r="BW1852" i="1"/>
  <c r="BX1852" i="1"/>
  <c r="CB1852" i="1"/>
  <c r="CM1852" i="1"/>
  <c r="CN1852" i="1"/>
  <c r="CO1852" i="1"/>
  <c r="CP1852" i="1"/>
  <c r="CQ1852" i="1"/>
  <c r="CR1852" i="1"/>
  <c r="CS1852" i="1"/>
  <c r="CT1852" i="1"/>
  <c r="CU1852" i="1"/>
  <c r="CV1852" i="1"/>
  <c r="CW1852" i="1"/>
  <c r="CX1852" i="1"/>
  <c r="CY1852" i="1"/>
  <c r="CZ1852" i="1"/>
  <c r="DA1852" i="1"/>
  <c r="DB1852" i="1"/>
  <c r="DC1852" i="1"/>
  <c r="DD1852" i="1"/>
  <c r="DE1852" i="1"/>
  <c r="DF1852" i="1"/>
  <c r="DG1852" i="1"/>
  <c r="DH1852" i="1"/>
  <c r="DI1852" i="1"/>
  <c r="DJ1852" i="1"/>
  <c r="DK1852" i="1"/>
  <c r="DL1852" i="1"/>
  <c r="DM1852" i="1"/>
  <c r="DN1852" i="1"/>
  <c r="DO1852" i="1"/>
  <c r="DP1852" i="1"/>
  <c r="DQ1852" i="1"/>
  <c r="DR1852" i="1"/>
  <c r="DS1852" i="1"/>
  <c r="DT1852" i="1"/>
  <c r="DU1852" i="1"/>
  <c r="DV1852" i="1"/>
  <c r="DW1852" i="1"/>
  <c r="DX1852" i="1"/>
  <c r="DY1852" i="1"/>
  <c r="DZ1852" i="1"/>
  <c r="EA1852" i="1"/>
  <c r="EB1852" i="1"/>
  <c r="EC1852" i="1"/>
  <c r="ED1852" i="1"/>
  <c r="EE1852" i="1"/>
  <c r="EF1852" i="1"/>
  <c r="EG1852" i="1"/>
  <c r="EH1852" i="1"/>
  <c r="EI1852" i="1"/>
  <c r="EJ1852" i="1"/>
  <c r="EK1852" i="1"/>
  <c r="EL1852" i="1"/>
  <c r="EM1852" i="1"/>
  <c r="EN1852" i="1"/>
  <c r="EO1852" i="1"/>
  <c r="EP1852" i="1"/>
  <c r="EQ1852" i="1"/>
  <c r="ER1852" i="1"/>
  <c r="ES1852" i="1"/>
  <c r="ET1852" i="1"/>
  <c r="EU1852" i="1"/>
  <c r="EV1852" i="1"/>
  <c r="EW1852" i="1"/>
  <c r="EX1852" i="1"/>
  <c r="EY1852" i="1"/>
  <c r="EZ1852" i="1"/>
  <c r="FA1852" i="1"/>
  <c r="FB1852" i="1"/>
  <c r="FC1852" i="1"/>
  <c r="FD1852" i="1"/>
  <c r="FE1852" i="1"/>
  <c r="FF1852" i="1"/>
  <c r="FG1852" i="1"/>
  <c r="FH1852" i="1"/>
  <c r="FI1852" i="1"/>
  <c r="FJ1852" i="1"/>
  <c r="FK1852" i="1"/>
  <c r="FL1852" i="1"/>
  <c r="FM1852" i="1"/>
  <c r="FN1852" i="1"/>
  <c r="FO1852" i="1"/>
  <c r="FP1852" i="1"/>
  <c r="FQ1852" i="1"/>
  <c r="FR1852" i="1"/>
  <c r="FS1852" i="1"/>
  <c r="FT1852" i="1"/>
  <c r="FU1852" i="1"/>
  <c r="FV1852" i="1"/>
  <c r="FW1852" i="1"/>
  <c r="FX1852" i="1"/>
  <c r="FY1852" i="1"/>
  <c r="FZ1852" i="1"/>
  <c r="GA1852" i="1"/>
  <c r="GB1852" i="1"/>
  <c r="GC1852" i="1"/>
  <c r="GD1852" i="1"/>
  <c r="GE1852" i="1"/>
  <c r="GF1852" i="1"/>
  <c r="GG1852" i="1"/>
  <c r="GH1852" i="1"/>
  <c r="GI1852" i="1"/>
  <c r="GJ1852" i="1"/>
  <c r="GK1852" i="1"/>
  <c r="GL1852" i="1"/>
  <c r="GM1852" i="1"/>
  <c r="GN1852" i="1"/>
  <c r="GO1852" i="1"/>
  <c r="GP1852" i="1"/>
  <c r="GQ1852" i="1"/>
  <c r="GR1852" i="1"/>
  <c r="GS1852" i="1"/>
  <c r="GT1852" i="1"/>
  <c r="GU1852" i="1"/>
  <c r="GV1852" i="1"/>
  <c r="GW1852" i="1"/>
  <c r="GX1852" i="1"/>
  <c r="C1854" i="1"/>
  <c r="D1854" i="1"/>
  <c r="R1854" i="1"/>
  <c r="AB1854" i="1"/>
  <c r="AC1854" i="1"/>
  <c r="AE1854" i="1"/>
  <c r="AD1854" i="1" s="1"/>
  <c r="AF1854" i="1"/>
  <c r="CT1854" i="1" s="1"/>
  <c r="S1854" i="1" s="1"/>
  <c r="CY1854" i="1" s="1"/>
  <c r="X1854" i="1" s="1"/>
  <c r="AG1854" i="1"/>
  <c r="AH1854" i="1"/>
  <c r="AI1854" i="1"/>
  <c r="CW1854" i="1" s="1"/>
  <c r="V1854" i="1" s="1"/>
  <c r="AI1857" i="1" s="1"/>
  <c r="AJ1854" i="1"/>
  <c r="CX1854" i="1" s="1"/>
  <c r="W1854" i="1" s="1"/>
  <c r="AJ1857" i="1" s="1"/>
  <c r="CQ1854" i="1"/>
  <c r="P1854" i="1" s="1"/>
  <c r="CS1854" i="1"/>
  <c r="CU1854" i="1"/>
  <c r="T1854" i="1" s="1"/>
  <c r="CV1854" i="1"/>
  <c r="U1854" i="1" s="1"/>
  <c r="AH1857" i="1" s="1"/>
  <c r="FR1854" i="1"/>
  <c r="BY1857" i="1" s="1"/>
  <c r="BY1852" i="1" s="1"/>
  <c r="GL1854" i="1"/>
  <c r="GN1854" i="1"/>
  <c r="CB1857" i="1" s="1"/>
  <c r="AS1857" i="1" s="1"/>
  <c r="F1874" i="1" s="1"/>
  <c r="GO1854" i="1"/>
  <c r="GV1854" i="1"/>
  <c r="GX1854" i="1" s="1"/>
  <c r="CJ1857" i="1" s="1"/>
  <c r="C1855" i="1"/>
  <c r="D1855" i="1"/>
  <c r="W1855" i="1"/>
  <c r="AC1855" i="1"/>
  <c r="AD1855" i="1"/>
  <c r="AE1855" i="1"/>
  <c r="AF1855" i="1"/>
  <c r="AG1855" i="1"/>
  <c r="AH1855" i="1"/>
  <c r="CV1855" i="1" s="1"/>
  <c r="U1855" i="1" s="1"/>
  <c r="AI1855" i="1"/>
  <c r="AJ1855" i="1"/>
  <c r="CQ1855" i="1"/>
  <c r="P1855" i="1" s="1"/>
  <c r="CP1855" i="1" s="1"/>
  <c r="O1855" i="1" s="1"/>
  <c r="CR1855" i="1"/>
  <c r="Q1855" i="1" s="1"/>
  <c r="CS1855" i="1"/>
  <c r="R1855" i="1" s="1"/>
  <c r="CT1855" i="1"/>
  <c r="S1855" i="1" s="1"/>
  <c r="CU1855" i="1"/>
  <c r="T1855" i="1" s="1"/>
  <c r="AG1857" i="1" s="1"/>
  <c r="CW1855" i="1"/>
  <c r="V1855" i="1" s="1"/>
  <c r="CX1855" i="1"/>
  <c r="FR1855" i="1"/>
  <c r="GK1855" i="1"/>
  <c r="GL1855" i="1"/>
  <c r="GN1855" i="1"/>
  <c r="GO1855" i="1"/>
  <c r="CC1857" i="1" s="1"/>
  <c r="CC1852" i="1" s="1"/>
  <c r="GV1855" i="1"/>
  <c r="GX1855" i="1"/>
  <c r="B1857" i="1"/>
  <c r="B1852" i="1" s="1"/>
  <c r="C1857" i="1"/>
  <c r="C1852" i="1" s="1"/>
  <c r="D1857" i="1"/>
  <c r="F1857" i="1"/>
  <c r="F1852" i="1" s="1"/>
  <c r="G1857" i="1"/>
  <c r="G1852" i="1" s="1"/>
  <c r="AO1857" i="1"/>
  <c r="AO1852" i="1" s="1"/>
  <c r="AP1857" i="1"/>
  <c r="AP1852" i="1" s="1"/>
  <c r="BB1857" i="1"/>
  <c r="BB1852" i="1" s="1"/>
  <c r="BX1857" i="1"/>
  <c r="BZ1857" i="1"/>
  <c r="CK1857" i="1"/>
  <c r="CK1852" i="1" s="1"/>
  <c r="CL1857" i="1"/>
  <c r="CL1852" i="1" s="1"/>
  <c r="F1861" i="1"/>
  <c r="F1870" i="1"/>
  <c r="D1886" i="1"/>
  <c r="B1888" i="1"/>
  <c r="E1888" i="1"/>
  <c r="F1888" i="1"/>
  <c r="G1888" i="1"/>
  <c r="Z1888" i="1"/>
  <c r="AA1888" i="1"/>
  <c r="AM1888" i="1"/>
  <c r="AN1888" i="1"/>
  <c r="BB1888" i="1"/>
  <c r="BD1888" i="1"/>
  <c r="BE1888" i="1"/>
  <c r="BF1888" i="1"/>
  <c r="BG1888" i="1"/>
  <c r="BH1888" i="1"/>
  <c r="BI1888" i="1"/>
  <c r="BJ1888" i="1"/>
  <c r="BK1888" i="1"/>
  <c r="BL1888" i="1"/>
  <c r="BM1888" i="1"/>
  <c r="BN1888" i="1"/>
  <c r="BO1888" i="1"/>
  <c r="BP1888" i="1"/>
  <c r="BQ1888" i="1"/>
  <c r="BR1888" i="1"/>
  <c r="BS1888" i="1"/>
  <c r="BT1888" i="1"/>
  <c r="BU1888" i="1"/>
  <c r="BV1888" i="1"/>
  <c r="BW1888" i="1"/>
  <c r="CK1888" i="1"/>
  <c r="CM1888" i="1"/>
  <c r="CN1888" i="1"/>
  <c r="CO1888" i="1"/>
  <c r="CP1888" i="1"/>
  <c r="CQ1888" i="1"/>
  <c r="CR1888" i="1"/>
  <c r="CS1888" i="1"/>
  <c r="CT1888" i="1"/>
  <c r="CU1888" i="1"/>
  <c r="CV1888" i="1"/>
  <c r="CW1888" i="1"/>
  <c r="CX1888" i="1"/>
  <c r="CY1888" i="1"/>
  <c r="CZ1888" i="1"/>
  <c r="DA1888" i="1"/>
  <c r="DB1888" i="1"/>
  <c r="DC1888" i="1"/>
  <c r="DD1888" i="1"/>
  <c r="DE1888" i="1"/>
  <c r="DF1888" i="1"/>
  <c r="DG1888" i="1"/>
  <c r="DH1888" i="1"/>
  <c r="DI1888" i="1"/>
  <c r="DJ1888" i="1"/>
  <c r="DK1888" i="1"/>
  <c r="DL1888" i="1"/>
  <c r="DM1888" i="1"/>
  <c r="DN1888" i="1"/>
  <c r="DO1888" i="1"/>
  <c r="DP1888" i="1"/>
  <c r="DQ1888" i="1"/>
  <c r="DR1888" i="1"/>
  <c r="DS1888" i="1"/>
  <c r="DT1888" i="1"/>
  <c r="DU1888" i="1"/>
  <c r="DV1888" i="1"/>
  <c r="DW1888" i="1"/>
  <c r="DX1888" i="1"/>
  <c r="DY1888" i="1"/>
  <c r="DZ1888" i="1"/>
  <c r="EA1888" i="1"/>
  <c r="EB1888" i="1"/>
  <c r="EC1888" i="1"/>
  <c r="ED1888" i="1"/>
  <c r="EE1888" i="1"/>
  <c r="EF1888" i="1"/>
  <c r="EG1888" i="1"/>
  <c r="EH1888" i="1"/>
  <c r="EI1888" i="1"/>
  <c r="EJ1888" i="1"/>
  <c r="EK1888" i="1"/>
  <c r="EL1888" i="1"/>
  <c r="EM1888" i="1"/>
  <c r="EN1888" i="1"/>
  <c r="EO1888" i="1"/>
  <c r="EP1888" i="1"/>
  <c r="EQ1888" i="1"/>
  <c r="ER1888" i="1"/>
  <c r="ES1888" i="1"/>
  <c r="ET1888" i="1"/>
  <c r="EU1888" i="1"/>
  <c r="EV1888" i="1"/>
  <c r="EW1888" i="1"/>
  <c r="EX1888" i="1"/>
  <c r="EY1888" i="1"/>
  <c r="EZ1888" i="1"/>
  <c r="FA1888" i="1"/>
  <c r="FB1888" i="1"/>
  <c r="FC1888" i="1"/>
  <c r="FD1888" i="1"/>
  <c r="FE1888" i="1"/>
  <c r="FF1888" i="1"/>
  <c r="FG1888" i="1"/>
  <c r="FH1888" i="1"/>
  <c r="FI1888" i="1"/>
  <c r="FJ1888" i="1"/>
  <c r="FK1888" i="1"/>
  <c r="FL1888" i="1"/>
  <c r="FM1888" i="1"/>
  <c r="FN1888" i="1"/>
  <c r="FO1888" i="1"/>
  <c r="FP1888" i="1"/>
  <c r="FQ1888" i="1"/>
  <c r="FR1888" i="1"/>
  <c r="FS1888" i="1"/>
  <c r="FT1888" i="1"/>
  <c r="FU1888" i="1"/>
  <c r="FV1888" i="1"/>
  <c r="FW1888" i="1"/>
  <c r="FX1888" i="1"/>
  <c r="FY1888" i="1"/>
  <c r="FZ1888" i="1"/>
  <c r="GA1888" i="1"/>
  <c r="GB1888" i="1"/>
  <c r="GC1888" i="1"/>
  <c r="GD1888" i="1"/>
  <c r="GE1888" i="1"/>
  <c r="GF1888" i="1"/>
  <c r="GG1888" i="1"/>
  <c r="GH1888" i="1"/>
  <c r="GI1888" i="1"/>
  <c r="GJ1888" i="1"/>
  <c r="GK1888" i="1"/>
  <c r="GL1888" i="1"/>
  <c r="GM1888" i="1"/>
  <c r="GN1888" i="1"/>
  <c r="GO1888" i="1"/>
  <c r="GP1888" i="1"/>
  <c r="GQ1888" i="1"/>
  <c r="GR1888" i="1"/>
  <c r="GS1888" i="1"/>
  <c r="GT1888" i="1"/>
  <c r="GU1888" i="1"/>
  <c r="GV1888" i="1"/>
  <c r="GW1888" i="1"/>
  <c r="GX1888" i="1"/>
  <c r="C1890" i="1"/>
  <c r="D1890" i="1"/>
  <c r="AC1890" i="1"/>
  <c r="AB1890" i="1" s="1"/>
  <c r="AD1890" i="1"/>
  <c r="AE1890" i="1"/>
  <c r="AF1890" i="1"/>
  <c r="AG1890" i="1"/>
  <c r="CU1890" i="1" s="1"/>
  <c r="T1890" i="1" s="1"/>
  <c r="AH1890" i="1"/>
  <c r="CV1890" i="1" s="1"/>
  <c r="U1890" i="1" s="1"/>
  <c r="AI1890" i="1"/>
  <c r="AJ1890" i="1"/>
  <c r="CR1890" i="1"/>
  <c r="Q1890" i="1" s="1"/>
  <c r="CS1890" i="1"/>
  <c r="R1890" i="1" s="1"/>
  <c r="CT1890" i="1"/>
  <c r="S1890" i="1" s="1"/>
  <c r="CW1890" i="1"/>
  <c r="V1890" i="1" s="1"/>
  <c r="CX1890" i="1"/>
  <c r="W1890" i="1" s="1"/>
  <c r="FR1890" i="1"/>
  <c r="GL1890" i="1"/>
  <c r="GN1890" i="1"/>
  <c r="GO1890" i="1"/>
  <c r="GV1890" i="1"/>
  <c r="GX1890" i="1"/>
  <c r="C1891" i="1"/>
  <c r="D1891" i="1"/>
  <c r="R1891" i="1"/>
  <c r="GK1891" i="1" s="1"/>
  <c r="AB1891" i="1"/>
  <c r="AC1891" i="1"/>
  <c r="AE1891" i="1"/>
  <c r="AD1891" i="1" s="1"/>
  <c r="AF1891" i="1"/>
  <c r="CT1891" i="1" s="1"/>
  <c r="S1891" i="1" s="1"/>
  <c r="CY1891" i="1" s="1"/>
  <c r="X1891" i="1" s="1"/>
  <c r="AG1891" i="1"/>
  <c r="AH1891" i="1"/>
  <c r="AI1891" i="1"/>
  <c r="CW1891" i="1" s="1"/>
  <c r="V1891" i="1" s="1"/>
  <c r="AJ1891" i="1"/>
  <c r="CX1891" i="1" s="1"/>
  <c r="W1891" i="1" s="1"/>
  <c r="CQ1891" i="1"/>
  <c r="P1891" i="1" s="1"/>
  <c r="CS1891" i="1"/>
  <c r="CU1891" i="1"/>
  <c r="T1891" i="1" s="1"/>
  <c r="CV1891" i="1"/>
  <c r="U1891" i="1" s="1"/>
  <c r="FR1891" i="1"/>
  <c r="GL1891" i="1"/>
  <c r="GN1891" i="1"/>
  <c r="GO1891" i="1"/>
  <c r="GV1891" i="1"/>
  <c r="GX1891" i="1" s="1"/>
  <c r="C1892" i="1"/>
  <c r="D1892" i="1"/>
  <c r="W1892" i="1"/>
  <c r="AC1892" i="1"/>
  <c r="AD1892" i="1"/>
  <c r="AE1892" i="1"/>
  <c r="AF1892" i="1"/>
  <c r="AG1892" i="1"/>
  <c r="AH1892" i="1"/>
  <c r="CV1892" i="1" s="1"/>
  <c r="U1892" i="1" s="1"/>
  <c r="AI1892" i="1"/>
  <c r="AJ1892" i="1"/>
  <c r="CQ1892" i="1"/>
  <c r="P1892" i="1" s="1"/>
  <c r="CP1892" i="1" s="1"/>
  <c r="O1892" i="1" s="1"/>
  <c r="CR1892" i="1"/>
  <c r="Q1892" i="1" s="1"/>
  <c r="CS1892" i="1"/>
  <c r="R1892" i="1" s="1"/>
  <c r="CT1892" i="1"/>
  <c r="S1892" i="1" s="1"/>
  <c r="CU1892" i="1"/>
  <c r="T1892" i="1" s="1"/>
  <c r="CW1892" i="1"/>
  <c r="V1892" i="1" s="1"/>
  <c r="CX1892" i="1"/>
  <c r="FR1892" i="1"/>
  <c r="GK1892" i="1"/>
  <c r="GL1892" i="1"/>
  <c r="GN1892" i="1"/>
  <c r="GO1892" i="1"/>
  <c r="GV1892" i="1"/>
  <c r="GX1892" i="1"/>
  <c r="C1893" i="1"/>
  <c r="D1893" i="1"/>
  <c r="U1893" i="1"/>
  <c r="AC1893" i="1"/>
  <c r="AE1893" i="1"/>
  <c r="AD1893" i="1" s="1"/>
  <c r="AB1893" i="1" s="1"/>
  <c r="AF1893" i="1"/>
  <c r="CT1893" i="1" s="1"/>
  <c r="S1893" i="1" s="1"/>
  <c r="CY1893" i="1" s="1"/>
  <c r="X1893" i="1" s="1"/>
  <c r="AG1893" i="1"/>
  <c r="AH1893" i="1"/>
  <c r="AI1893" i="1"/>
  <c r="CW1893" i="1" s="1"/>
  <c r="V1893" i="1" s="1"/>
  <c r="AJ1893" i="1"/>
  <c r="CX1893" i="1" s="1"/>
  <c r="W1893" i="1" s="1"/>
  <c r="CQ1893" i="1"/>
  <c r="P1893" i="1" s="1"/>
  <c r="CS1893" i="1"/>
  <c r="R1893" i="1" s="1"/>
  <c r="GK1893" i="1" s="1"/>
  <c r="CU1893" i="1"/>
  <c r="T1893" i="1" s="1"/>
  <c r="CV1893" i="1"/>
  <c r="CZ1893" i="1"/>
  <c r="Y1893" i="1" s="1"/>
  <c r="FR1893" i="1"/>
  <c r="GL1893" i="1"/>
  <c r="GN1893" i="1"/>
  <c r="GO1893" i="1"/>
  <c r="GV1893" i="1"/>
  <c r="GX1893" i="1"/>
  <c r="C1894" i="1"/>
  <c r="D1894" i="1"/>
  <c r="AC1894" i="1"/>
  <c r="AB1894" i="1" s="1"/>
  <c r="AD1894" i="1"/>
  <c r="AE1894" i="1"/>
  <c r="AF1894" i="1"/>
  <c r="AG1894" i="1"/>
  <c r="CU1894" i="1" s="1"/>
  <c r="T1894" i="1" s="1"/>
  <c r="AH1894" i="1"/>
  <c r="CV1894" i="1" s="1"/>
  <c r="U1894" i="1" s="1"/>
  <c r="AI1894" i="1"/>
  <c r="AJ1894" i="1"/>
  <c r="CR1894" i="1"/>
  <c r="Q1894" i="1" s="1"/>
  <c r="CS1894" i="1"/>
  <c r="R1894" i="1" s="1"/>
  <c r="GK1894" i="1" s="1"/>
  <c r="CT1894" i="1"/>
  <c r="S1894" i="1" s="1"/>
  <c r="CW1894" i="1"/>
  <c r="V1894" i="1" s="1"/>
  <c r="CX1894" i="1"/>
  <c r="W1894" i="1" s="1"/>
  <c r="FR1894" i="1"/>
  <c r="GL1894" i="1"/>
  <c r="GN1894" i="1"/>
  <c r="GO1894" i="1"/>
  <c r="GV1894" i="1"/>
  <c r="GX1894" i="1"/>
  <c r="C1895" i="1"/>
  <c r="D1895" i="1"/>
  <c r="AB1895" i="1"/>
  <c r="AC1895" i="1"/>
  <c r="AE1895" i="1"/>
  <c r="AD1895" i="1" s="1"/>
  <c r="AF1895" i="1"/>
  <c r="CT1895" i="1" s="1"/>
  <c r="S1895" i="1" s="1"/>
  <c r="CY1895" i="1" s="1"/>
  <c r="X1895" i="1" s="1"/>
  <c r="AG1895" i="1"/>
  <c r="AH1895" i="1"/>
  <c r="AI1895" i="1"/>
  <c r="CW1895" i="1" s="1"/>
  <c r="V1895" i="1" s="1"/>
  <c r="AJ1895" i="1"/>
  <c r="CX1895" i="1" s="1"/>
  <c r="W1895" i="1" s="1"/>
  <c r="CQ1895" i="1"/>
  <c r="P1895" i="1" s="1"/>
  <c r="CU1895" i="1"/>
  <c r="T1895" i="1" s="1"/>
  <c r="CV1895" i="1"/>
  <c r="U1895" i="1" s="1"/>
  <c r="FR1895" i="1"/>
  <c r="GL1895" i="1"/>
  <c r="GN1895" i="1"/>
  <c r="GO1895" i="1"/>
  <c r="GV1895" i="1"/>
  <c r="GX1895" i="1" s="1"/>
  <c r="C1896" i="1"/>
  <c r="D1896" i="1"/>
  <c r="W1896" i="1"/>
  <c r="AC1896" i="1"/>
  <c r="AD1896" i="1"/>
  <c r="AE1896" i="1"/>
  <c r="AF1896" i="1"/>
  <c r="AG1896" i="1"/>
  <c r="AH1896" i="1"/>
  <c r="CV1896" i="1" s="1"/>
  <c r="U1896" i="1" s="1"/>
  <c r="AI1896" i="1"/>
  <c r="AJ1896" i="1"/>
  <c r="CQ1896" i="1"/>
  <c r="P1896" i="1" s="1"/>
  <c r="CP1896" i="1" s="1"/>
  <c r="O1896" i="1" s="1"/>
  <c r="CR1896" i="1"/>
  <c r="Q1896" i="1" s="1"/>
  <c r="CS1896" i="1"/>
  <c r="R1896" i="1" s="1"/>
  <c r="CT1896" i="1"/>
  <c r="S1896" i="1" s="1"/>
  <c r="CU1896" i="1"/>
  <c r="T1896" i="1" s="1"/>
  <c r="CW1896" i="1"/>
  <c r="V1896" i="1" s="1"/>
  <c r="CX1896" i="1"/>
  <c r="FR1896" i="1"/>
  <c r="GK1896" i="1"/>
  <c r="GL1896" i="1"/>
  <c r="GN1896" i="1"/>
  <c r="GO1896" i="1"/>
  <c r="GV1896" i="1"/>
  <c r="GX1896" i="1"/>
  <c r="B1898" i="1"/>
  <c r="C1898" i="1"/>
  <c r="C1888" i="1" s="1"/>
  <c r="D1898" i="1"/>
  <c r="D1888" i="1" s="1"/>
  <c r="F1898" i="1"/>
  <c r="G1898" i="1"/>
  <c r="BB1898" i="1"/>
  <c r="BX1898" i="1"/>
  <c r="BX1888" i="1" s="1"/>
  <c r="BZ1898" i="1"/>
  <c r="CG1898" i="1" s="1"/>
  <c r="AX1898" i="1" s="1"/>
  <c r="CK1898" i="1"/>
  <c r="CL1898" i="1"/>
  <c r="BC1898" i="1" s="1"/>
  <c r="F1911" i="1"/>
  <c r="B1927" i="1"/>
  <c r="B1848" i="1" s="1"/>
  <c r="C1927" i="1"/>
  <c r="C1848" i="1" s="1"/>
  <c r="D1927" i="1"/>
  <c r="D1848" i="1" s="1"/>
  <c r="F1927" i="1"/>
  <c r="F1848" i="1" s="1"/>
  <c r="G1927" i="1"/>
  <c r="BB1927" i="1"/>
  <c r="F1940" i="1" s="1"/>
  <c r="B1956" i="1"/>
  <c r="B356" i="1" s="1"/>
  <c r="C1956" i="1"/>
  <c r="C356" i="1" s="1"/>
  <c r="D1956" i="1"/>
  <c r="D356" i="1" s="1"/>
  <c r="F1956" i="1"/>
  <c r="F356" i="1" s="1"/>
  <c r="G1956" i="1"/>
  <c r="B1985" i="1"/>
  <c r="B18" i="1" s="1"/>
  <c r="C1985" i="1"/>
  <c r="C18" i="1" s="1"/>
  <c r="D1985" i="1"/>
  <c r="D18" i="1" s="1"/>
  <c r="F1985" i="1"/>
  <c r="F18" i="1" s="1"/>
  <c r="G1985" i="1"/>
  <c r="G18" i="1" s="1"/>
  <c r="K1453" i="5" l="1"/>
  <c r="P1178" i="5"/>
  <c r="K328" i="5"/>
  <c r="P338" i="5"/>
  <c r="K94" i="5"/>
  <c r="P776" i="5"/>
  <c r="K2258" i="5"/>
  <c r="P1698" i="5"/>
  <c r="P2673" i="5"/>
  <c r="K2168" i="5"/>
  <c r="K248" i="5"/>
  <c r="K1943" i="5"/>
  <c r="P1208" i="5"/>
  <c r="P194" i="5"/>
  <c r="P2093" i="5"/>
  <c r="K2968" i="5"/>
  <c r="K2408" i="5"/>
  <c r="K2288" i="5"/>
  <c r="P44" i="5"/>
  <c r="K2886" i="5"/>
  <c r="K2218" i="5"/>
  <c r="P308" i="5"/>
  <c r="K278" i="5"/>
  <c r="P2208" i="5"/>
  <c r="K1148" i="5"/>
  <c r="P154" i="5"/>
  <c r="P568" i="5"/>
  <c r="P218" i="5"/>
  <c r="P1233" i="5"/>
  <c r="P2248" i="5"/>
  <c r="P1846" i="5"/>
  <c r="P608" i="5"/>
  <c r="P268" i="5"/>
  <c r="P2663" i="5"/>
  <c r="K1533" i="5"/>
  <c r="P1736" i="5"/>
  <c r="K2053" i="5"/>
  <c r="K2013" i="5"/>
  <c r="K1903" i="5"/>
  <c r="K64" i="5"/>
  <c r="P228" i="5"/>
  <c r="P2958" i="5"/>
  <c r="I2970" i="5" s="1"/>
  <c r="P2528" i="5"/>
  <c r="K114" i="5"/>
  <c r="P3013" i="5"/>
  <c r="K2906" i="5"/>
  <c r="P2348" i="5"/>
  <c r="P1388" i="5"/>
  <c r="K1103" i="5"/>
  <c r="K348" i="5"/>
  <c r="K134" i="5"/>
  <c r="K258" i="5"/>
  <c r="P1983" i="5"/>
  <c r="P1138" i="5"/>
  <c r="K548" i="5"/>
  <c r="K204" i="5"/>
  <c r="P618" i="5"/>
  <c r="K238" i="5"/>
  <c r="P588" i="5"/>
  <c r="K1933" i="5"/>
  <c r="K84" i="5"/>
  <c r="K2896" i="5"/>
  <c r="P1508" i="5"/>
  <c r="P1856" i="5"/>
  <c r="K578" i="5"/>
  <c r="K2388" i="5"/>
  <c r="P2638" i="5"/>
  <c r="K1188" i="5"/>
  <c r="P648" i="5"/>
  <c r="K2023" i="5"/>
  <c r="P124" i="5"/>
  <c r="P598" i="5"/>
  <c r="P184" i="5"/>
  <c r="K104" i="5"/>
  <c r="P164" i="5"/>
  <c r="P2718" i="5"/>
  <c r="P2178" i="5"/>
  <c r="P816" i="5"/>
  <c r="P1348" i="5"/>
  <c r="P1893" i="5"/>
  <c r="K1168" i="5"/>
  <c r="P538" i="5"/>
  <c r="G356" i="1"/>
  <c r="A3051" i="5"/>
  <c r="K2328" i="5"/>
  <c r="P2866" i="5"/>
  <c r="P1273" i="5"/>
  <c r="P2063" i="5"/>
  <c r="P1973" i="5"/>
  <c r="P1218" i="5"/>
  <c r="P638" i="5"/>
  <c r="K2298" i="5"/>
  <c r="P558" i="5"/>
  <c r="K318" i="5"/>
  <c r="K144" i="5"/>
  <c r="K2653" i="5"/>
  <c r="P2653" i="5"/>
  <c r="P2238" i="5"/>
  <c r="G22" i="1"/>
  <c r="A701" i="5"/>
  <c r="P2603" i="5"/>
  <c r="K2603" i="5"/>
  <c r="K2628" i="5"/>
  <c r="P2628" i="5"/>
  <c r="K3023" i="5"/>
  <c r="P3023" i="5"/>
  <c r="K2278" i="5"/>
  <c r="P2278" i="5"/>
  <c r="P1498" i="5"/>
  <c r="K1498" i="5"/>
  <c r="K2788" i="5"/>
  <c r="P2788" i="5"/>
  <c r="K2488" i="5"/>
  <c r="P2488" i="5"/>
  <c r="K2268" i="5"/>
  <c r="P2268" i="5"/>
  <c r="P2368" i="5"/>
  <c r="K2368" i="5"/>
  <c r="P1608" i="5"/>
  <c r="K1608" i="5"/>
  <c r="P931" i="5"/>
  <c r="K931" i="5"/>
  <c r="K2083" i="5"/>
  <c r="P2083" i="5"/>
  <c r="P901" i="5"/>
  <c r="K901" i="5"/>
  <c r="K2768" i="5"/>
  <c r="P2768" i="5"/>
  <c r="P991" i="5"/>
  <c r="K991" i="5"/>
  <c r="K1771" i="5"/>
  <c r="P1771" i="5"/>
  <c r="K1123" i="5"/>
  <c r="P1123" i="5"/>
  <c r="K513" i="5"/>
  <c r="P513" i="5"/>
  <c r="K1063" i="5"/>
  <c r="P1063" i="5"/>
  <c r="K373" i="5"/>
  <c r="P373" i="5"/>
  <c r="P3043" i="5"/>
  <c r="K3043" i="5"/>
  <c r="P2733" i="5"/>
  <c r="K2733" i="5"/>
  <c r="K2538" i="5"/>
  <c r="P2538" i="5"/>
  <c r="P2358" i="5"/>
  <c r="K2358" i="5"/>
  <c r="K2983" i="5"/>
  <c r="P2983" i="5"/>
  <c r="K2198" i="5"/>
  <c r="P2198" i="5"/>
  <c r="P1433" i="5"/>
  <c r="K1433" i="5"/>
  <c r="K2188" i="5"/>
  <c r="P2188" i="5"/>
  <c r="K1358" i="5"/>
  <c r="P1358" i="5"/>
  <c r="K2043" i="5"/>
  <c r="P2043" i="5"/>
  <c r="P1338" i="5"/>
  <c r="K1338" i="5"/>
  <c r="P831" i="5"/>
  <c r="K831" i="5"/>
  <c r="K2498" i="5"/>
  <c r="P2498" i="5"/>
  <c r="K1283" i="5"/>
  <c r="P1283" i="5"/>
  <c r="P1653" i="5"/>
  <c r="K1653" i="5"/>
  <c r="P971" i="5"/>
  <c r="K971" i="5"/>
  <c r="K1688" i="5"/>
  <c r="P1688" i="5"/>
  <c r="P951" i="5"/>
  <c r="K951" i="5"/>
  <c r="K1478" i="5"/>
  <c r="P1478" i="5"/>
  <c r="I1480" i="5" s="1"/>
  <c r="K2508" i="5"/>
  <c r="P2508" i="5"/>
  <c r="K1083" i="5"/>
  <c r="P1083" i="5"/>
  <c r="K413" i="5"/>
  <c r="P413" i="5"/>
  <c r="K1113" i="5"/>
  <c r="P1113" i="5"/>
  <c r="K686" i="5"/>
  <c r="P686" i="5"/>
  <c r="K503" i="5"/>
  <c r="P503" i="5"/>
  <c r="K453" i="5"/>
  <c r="P453" i="5"/>
  <c r="P3003" i="5"/>
  <c r="K3003" i="5"/>
  <c r="P2708" i="5"/>
  <c r="K2708" i="5"/>
  <c r="K2993" i="5"/>
  <c r="P2993" i="5"/>
  <c r="K2926" i="5"/>
  <c r="P2926" i="5"/>
  <c r="P2338" i="5"/>
  <c r="K2338" i="5"/>
  <c r="K2916" i="5"/>
  <c r="P2916" i="5"/>
  <c r="K2558" i="5"/>
  <c r="P2558" i="5"/>
  <c r="K2618" i="5"/>
  <c r="P2618" i="5"/>
  <c r="K2123" i="5"/>
  <c r="P2123" i="5"/>
  <c r="P1543" i="5"/>
  <c r="K1543" i="5"/>
  <c r="P1408" i="5"/>
  <c r="K1408" i="5"/>
  <c r="K2448" i="5"/>
  <c r="P2448" i="5"/>
  <c r="K2133" i="5"/>
  <c r="P2133" i="5"/>
  <c r="P1563" i="5"/>
  <c r="K1563" i="5"/>
  <c r="K1318" i="5"/>
  <c r="P1318" i="5"/>
  <c r="K1963" i="5"/>
  <c r="P1963" i="5"/>
  <c r="P1443" i="5"/>
  <c r="K1443" i="5"/>
  <c r="P1263" i="5"/>
  <c r="K1263" i="5"/>
  <c r="P891" i="5"/>
  <c r="K891" i="5"/>
  <c r="P806" i="5"/>
  <c r="K806" i="5"/>
  <c r="P2743" i="5"/>
  <c r="K2743" i="5"/>
  <c r="K2153" i="5"/>
  <c r="P2153" i="5"/>
  <c r="K1761" i="5"/>
  <c r="P1761" i="5"/>
  <c r="P1243" i="5"/>
  <c r="K1243" i="5"/>
  <c r="P861" i="5"/>
  <c r="K861" i="5"/>
  <c r="K1953" i="5"/>
  <c r="P1953" i="5"/>
  <c r="K2073" i="5"/>
  <c r="P2073" i="5"/>
  <c r="P1598" i="5"/>
  <c r="K1598" i="5"/>
  <c r="K796" i="5"/>
  <c r="P796" i="5"/>
  <c r="K1923" i="5"/>
  <c r="P1923" i="5"/>
  <c r="K1303" i="5"/>
  <c r="P1303" i="5"/>
  <c r="K1708" i="5"/>
  <c r="P1708" i="5"/>
  <c r="K1006" i="5"/>
  <c r="P1006" i="5"/>
  <c r="K1831" i="5"/>
  <c r="P1831" i="5"/>
  <c r="K1026" i="5"/>
  <c r="P1026" i="5"/>
  <c r="K403" i="5"/>
  <c r="P403" i="5"/>
  <c r="K1073" i="5"/>
  <c r="P1073" i="5"/>
  <c r="K2478" i="5"/>
  <c r="P2478" i="5"/>
  <c r="K1678" i="5"/>
  <c r="P1678" i="5"/>
  <c r="K1198" i="5"/>
  <c r="P1198" i="5"/>
  <c r="K1093" i="5"/>
  <c r="P1093" i="5"/>
  <c r="K628" i="5"/>
  <c r="P628" i="5"/>
  <c r="K493" i="5"/>
  <c r="P493" i="5"/>
  <c r="K433" i="5"/>
  <c r="P433" i="5"/>
  <c r="P2806" i="5"/>
  <c r="K2806" i="5"/>
  <c r="P2548" i="5"/>
  <c r="K2548" i="5"/>
  <c r="P2378" i="5"/>
  <c r="K2378" i="5"/>
  <c r="K2688" i="5"/>
  <c r="P2688" i="5"/>
  <c r="K2831" i="5"/>
  <c r="P2831" i="5"/>
  <c r="P1588" i="5"/>
  <c r="K1588" i="5"/>
  <c r="P1328" i="5"/>
  <c r="K1328" i="5"/>
  <c r="P1633" i="5"/>
  <c r="K1633" i="5"/>
  <c r="K1398" i="5"/>
  <c r="P1398" i="5"/>
  <c r="K2113" i="5"/>
  <c r="P2113" i="5"/>
  <c r="P1378" i="5"/>
  <c r="K1378" i="5"/>
  <c r="P851" i="5"/>
  <c r="K851" i="5"/>
  <c r="K786" i="5"/>
  <c r="P786" i="5"/>
  <c r="K1811" i="5"/>
  <c r="P1811" i="5"/>
  <c r="K1913" i="5"/>
  <c r="P1913" i="5"/>
  <c r="K2228" i="5"/>
  <c r="P2228" i="5"/>
  <c r="P941" i="5"/>
  <c r="K941" i="5"/>
  <c r="K423" i="5"/>
  <c r="P423" i="5"/>
  <c r="K363" i="5"/>
  <c r="P363" i="5"/>
  <c r="K1781" i="5"/>
  <c r="P1781" i="5"/>
  <c r="K1016" i="5"/>
  <c r="P1016" i="5"/>
  <c r="K463" i="5"/>
  <c r="P463" i="5"/>
  <c r="K3033" i="5"/>
  <c r="P3033" i="5"/>
  <c r="P2593" i="5"/>
  <c r="K2593" i="5"/>
  <c r="P2583" i="5"/>
  <c r="K2583" i="5"/>
  <c r="K2778" i="5"/>
  <c r="P2778" i="5"/>
  <c r="P1573" i="5"/>
  <c r="K1573" i="5"/>
  <c r="K2468" i="5"/>
  <c r="P2468" i="5"/>
  <c r="P1618" i="5"/>
  <c r="K1618" i="5"/>
  <c r="P1553" i="5"/>
  <c r="K1553" i="5"/>
  <c r="P911" i="5"/>
  <c r="K911" i="5"/>
  <c r="K1801" i="5"/>
  <c r="P1801" i="5"/>
  <c r="P881" i="5"/>
  <c r="K881" i="5"/>
  <c r="K2003" i="5"/>
  <c r="P2003" i="5"/>
  <c r="K1718" i="5"/>
  <c r="P1718" i="5"/>
  <c r="K1158" i="5"/>
  <c r="P1158" i="5"/>
  <c r="K696" i="5"/>
  <c r="P696" i="5"/>
  <c r="K1036" i="5"/>
  <c r="P1036" i="5"/>
  <c r="P2941" i="5"/>
  <c r="I2943" i="5" s="1"/>
  <c r="K2941" i="5"/>
  <c r="P2573" i="5"/>
  <c r="K2573" i="5"/>
  <c r="K2698" i="5"/>
  <c r="P2698" i="5"/>
  <c r="P2816" i="5"/>
  <c r="K2816" i="5"/>
  <c r="P2398" i="5"/>
  <c r="K2398" i="5"/>
  <c r="P2318" i="5"/>
  <c r="K2318" i="5"/>
  <c r="P2753" i="5"/>
  <c r="K2753" i="5"/>
  <c r="K2458" i="5"/>
  <c r="P2458" i="5"/>
  <c r="K2851" i="5"/>
  <c r="P2851" i="5"/>
  <c r="K2423" i="5"/>
  <c r="P2423" i="5"/>
  <c r="P1643" i="5"/>
  <c r="K1643" i="5"/>
  <c r="P1523" i="5"/>
  <c r="K1523" i="5"/>
  <c r="P1368" i="5"/>
  <c r="K1368" i="5"/>
  <c r="K2876" i="5"/>
  <c r="P2876" i="5"/>
  <c r="K2433" i="5"/>
  <c r="P2433" i="5"/>
  <c r="P1746" i="5"/>
  <c r="K1746" i="5"/>
  <c r="P1463" i="5"/>
  <c r="K1463" i="5"/>
  <c r="K2841" i="5"/>
  <c r="P2841" i="5"/>
  <c r="K1883" i="5"/>
  <c r="P1883" i="5"/>
  <c r="P1418" i="5"/>
  <c r="K1418" i="5"/>
  <c r="P961" i="5"/>
  <c r="K961" i="5"/>
  <c r="P871" i="5"/>
  <c r="K871" i="5"/>
  <c r="P766" i="5"/>
  <c r="K766" i="5"/>
  <c r="K2103" i="5"/>
  <c r="P2103" i="5"/>
  <c r="P921" i="5"/>
  <c r="K921" i="5"/>
  <c r="P841" i="5"/>
  <c r="K841" i="5"/>
  <c r="K1866" i="5"/>
  <c r="P1866" i="5"/>
  <c r="K1993" i="5"/>
  <c r="P1993" i="5"/>
  <c r="K1253" i="5"/>
  <c r="P1253" i="5"/>
  <c r="K756" i="5"/>
  <c r="P756" i="5"/>
  <c r="P981" i="5"/>
  <c r="K981" i="5"/>
  <c r="K2033" i="5"/>
  <c r="P2033" i="5"/>
  <c r="K2143" i="5"/>
  <c r="P2143" i="5"/>
  <c r="K1668" i="5"/>
  <c r="P1668" i="5"/>
  <c r="K676" i="5"/>
  <c r="P676" i="5"/>
  <c r="K1791" i="5"/>
  <c r="P1791" i="5"/>
  <c r="K443" i="5"/>
  <c r="P443" i="5"/>
  <c r="K393" i="5"/>
  <c r="P393" i="5"/>
  <c r="K666" i="5"/>
  <c r="P666" i="5"/>
  <c r="K1821" i="5"/>
  <c r="P1821" i="5"/>
  <c r="K1293" i="5"/>
  <c r="P1293" i="5"/>
  <c r="K1053" i="5"/>
  <c r="P1053" i="5"/>
  <c r="K523" i="5"/>
  <c r="P523" i="5"/>
  <c r="K483" i="5"/>
  <c r="P483" i="5"/>
  <c r="K383" i="5"/>
  <c r="P383" i="5"/>
  <c r="BA1857" i="1"/>
  <c r="CJ1852" i="1"/>
  <c r="Y1817" i="1"/>
  <c r="AL1813" i="1"/>
  <c r="AF1699" i="1"/>
  <c r="S1704" i="1"/>
  <c r="CJ1596" i="1"/>
  <c r="BA1602" i="1"/>
  <c r="V1602" i="1"/>
  <c r="AI1596" i="1"/>
  <c r="U1565" i="1"/>
  <c r="AH1558" i="1"/>
  <c r="T1527" i="1"/>
  <c r="AG1521" i="1"/>
  <c r="CZ1449" i="1"/>
  <c r="Y1449" i="1" s="1"/>
  <c r="AF1453" i="1"/>
  <c r="CY1449" i="1"/>
  <c r="X1449" i="1" s="1"/>
  <c r="U1415" i="1"/>
  <c r="AH1408" i="1"/>
  <c r="AJ1334" i="1"/>
  <c r="W1344" i="1"/>
  <c r="AI1298" i="1"/>
  <c r="V1303" i="1"/>
  <c r="CZ1264" i="1"/>
  <c r="Y1264" i="1" s="1"/>
  <c r="CY1264" i="1"/>
  <c r="X1264" i="1" s="1"/>
  <c r="CJ1254" i="1"/>
  <c r="BA1267" i="1"/>
  <c r="CY1130" i="1"/>
  <c r="X1130" i="1" s="1"/>
  <c r="CZ1130" i="1"/>
  <c r="Y1130" i="1" s="1"/>
  <c r="CZ1896" i="1"/>
  <c r="Y1896" i="1" s="1"/>
  <c r="GM1896" i="1" s="1"/>
  <c r="CY1896" i="1"/>
  <c r="X1896" i="1" s="1"/>
  <c r="CJ1898" i="1"/>
  <c r="AH1852" i="1"/>
  <c r="U1857" i="1"/>
  <c r="AJ1852" i="1"/>
  <c r="W1857" i="1"/>
  <c r="AK1813" i="1"/>
  <c r="X1817" i="1"/>
  <c r="GP1738" i="1"/>
  <c r="AI1735" i="1"/>
  <c r="V1741" i="1"/>
  <c r="CZ1636" i="1"/>
  <c r="Y1636" i="1" s="1"/>
  <c r="AL1639" i="1" s="1"/>
  <c r="CY1636" i="1"/>
  <c r="X1636" i="1" s="1"/>
  <c r="AO1596" i="1"/>
  <c r="F1606" i="1"/>
  <c r="GP1562" i="1"/>
  <c r="CI1565" i="1"/>
  <c r="AP1565" i="1"/>
  <c r="BY1558" i="1"/>
  <c r="AE1565" i="1"/>
  <c r="CP1523" i="1"/>
  <c r="O1523" i="1" s="1"/>
  <c r="AJ1484" i="1"/>
  <c r="W1490" i="1"/>
  <c r="AJ1446" i="1"/>
  <c r="W1453" i="1"/>
  <c r="AC1415" i="1"/>
  <c r="CP1410" i="1"/>
  <c r="O1410" i="1" s="1"/>
  <c r="W1190" i="1"/>
  <c r="AJ1173" i="1"/>
  <c r="GP1140" i="1"/>
  <c r="CY1126" i="1"/>
  <c r="X1126" i="1" s="1"/>
  <c r="CZ1126" i="1"/>
  <c r="Y1126" i="1" s="1"/>
  <c r="AG848" i="1"/>
  <c r="T855" i="1"/>
  <c r="CZ1894" i="1"/>
  <c r="Y1894" i="1" s="1"/>
  <c r="CY1894" i="1"/>
  <c r="X1894" i="1" s="1"/>
  <c r="CZ1892" i="1"/>
  <c r="Y1892" i="1" s="1"/>
  <c r="CY1892" i="1"/>
  <c r="X1892" i="1" s="1"/>
  <c r="AI1852" i="1"/>
  <c r="V1857" i="1"/>
  <c r="F1827" i="1"/>
  <c r="AQ1813" i="1"/>
  <c r="CP1778" i="1"/>
  <c r="O1778" i="1" s="1"/>
  <c r="GK1737" i="1"/>
  <c r="AE1741" i="1"/>
  <c r="AI1699" i="1"/>
  <c r="V1704" i="1"/>
  <c r="BA1633" i="1"/>
  <c r="F1659" i="1"/>
  <c r="CC1633" i="1"/>
  <c r="AT1639" i="1"/>
  <c r="AE1639" i="1"/>
  <c r="AI1639" i="1"/>
  <c r="CZ1562" i="1"/>
  <c r="Y1562" i="1" s="1"/>
  <c r="CY1562" i="1"/>
  <c r="X1562" i="1" s="1"/>
  <c r="GM1562" i="1" s="1"/>
  <c r="AI1565" i="1"/>
  <c r="CP1525" i="1"/>
  <c r="O1525" i="1" s="1"/>
  <c r="CI1527" i="1"/>
  <c r="AJ1527" i="1"/>
  <c r="CZ1488" i="1"/>
  <c r="Y1488" i="1" s="1"/>
  <c r="GM1488" i="1" s="1"/>
  <c r="CY1488" i="1"/>
  <c r="X1488" i="1" s="1"/>
  <c r="AT1415" i="1"/>
  <c r="CC1408" i="1"/>
  <c r="CZ1410" i="1"/>
  <c r="Y1410" i="1" s="1"/>
  <c r="AL1415" i="1" s="1"/>
  <c r="AF1415" i="1"/>
  <c r="CY1410" i="1"/>
  <c r="X1410" i="1" s="1"/>
  <c r="CP1338" i="1"/>
  <c r="O1338" i="1" s="1"/>
  <c r="CJ1344" i="1"/>
  <c r="CG1344" i="1"/>
  <c r="BZ1334" i="1"/>
  <c r="AQ1344" i="1"/>
  <c r="CZ1336" i="1"/>
  <c r="Y1336" i="1" s="1"/>
  <c r="AF1344" i="1"/>
  <c r="CY1336" i="1"/>
  <c r="X1336" i="1" s="1"/>
  <c r="AG1298" i="1"/>
  <c r="T1303" i="1"/>
  <c r="CP1301" i="1"/>
  <c r="O1301" i="1" s="1"/>
  <c r="BA1303" i="1"/>
  <c r="CJ1298" i="1"/>
  <c r="AJ1254" i="1"/>
  <c r="W1267" i="1"/>
  <c r="CY1177" i="1"/>
  <c r="X1177" i="1" s="1"/>
  <c r="CZ1177" i="1"/>
  <c r="Y1177" i="1" s="1"/>
  <c r="AF1190" i="1"/>
  <c r="CP1177" i="1"/>
  <c r="O1177" i="1" s="1"/>
  <c r="BY1111" i="1"/>
  <c r="CI1142" i="1"/>
  <c r="AP1142" i="1"/>
  <c r="AH1070" i="1"/>
  <c r="U1076" i="1"/>
  <c r="GP1037" i="1"/>
  <c r="AG1852" i="1"/>
  <c r="T1857" i="1"/>
  <c r="CP1815" i="1"/>
  <c r="O1815" i="1" s="1"/>
  <c r="AC1817" i="1"/>
  <c r="U1782" i="1"/>
  <c r="AH1772" i="1"/>
  <c r="AH1699" i="1"/>
  <c r="U1704" i="1"/>
  <c r="CZ1599" i="1"/>
  <c r="Y1599" i="1" s="1"/>
  <c r="CY1599" i="1"/>
  <c r="X1599" i="1" s="1"/>
  <c r="CZ1560" i="1"/>
  <c r="Y1560" i="1" s="1"/>
  <c r="AF1565" i="1"/>
  <c r="CY1560" i="1"/>
  <c r="X1560" i="1" s="1"/>
  <c r="CG1527" i="1"/>
  <c r="BZ1521" i="1"/>
  <c r="AQ1527" i="1"/>
  <c r="CZ1486" i="1"/>
  <c r="Y1486" i="1" s="1"/>
  <c r="AF1490" i="1"/>
  <c r="CY1486" i="1"/>
  <c r="X1486" i="1" s="1"/>
  <c r="AK1490" i="1" s="1"/>
  <c r="CP1486" i="1"/>
  <c r="O1486" i="1" s="1"/>
  <c r="AC1453" i="1"/>
  <c r="AD1415" i="1"/>
  <c r="CZ1342" i="1"/>
  <c r="Y1342" i="1" s="1"/>
  <c r="CY1342" i="1"/>
  <c r="X1342" i="1" s="1"/>
  <c r="T1344" i="1"/>
  <c r="AG1334" i="1"/>
  <c r="CB1254" i="1"/>
  <c r="AS1267" i="1"/>
  <c r="AI1254" i="1"/>
  <c r="V1267" i="1"/>
  <c r="AQ1142" i="1"/>
  <c r="BZ1111" i="1"/>
  <c r="CG1142" i="1"/>
  <c r="GP930" i="1"/>
  <c r="F1914" i="1"/>
  <c r="BC1888" i="1"/>
  <c r="GM1892" i="1"/>
  <c r="GP1892" i="1"/>
  <c r="CZ1890" i="1"/>
  <c r="Y1890" i="1" s="1"/>
  <c r="AF1898" i="1"/>
  <c r="CY1890" i="1"/>
  <c r="X1890" i="1" s="1"/>
  <c r="AK1898" i="1" s="1"/>
  <c r="CZ1855" i="1"/>
  <c r="Y1855" i="1" s="1"/>
  <c r="GP1855" i="1" s="1"/>
  <c r="CY1855" i="1"/>
  <c r="X1855" i="1" s="1"/>
  <c r="GM1855" i="1" s="1"/>
  <c r="AF1857" i="1"/>
  <c r="AK1857" i="1"/>
  <c r="AG1813" i="1"/>
  <c r="T1817" i="1"/>
  <c r="AC1772" i="1"/>
  <c r="P1782" i="1"/>
  <c r="CE1782" i="1"/>
  <c r="AS1741" i="1"/>
  <c r="CB1735" i="1"/>
  <c r="AG1735" i="1"/>
  <c r="T1741" i="1"/>
  <c r="BY1699" i="1"/>
  <c r="CI1704" i="1"/>
  <c r="AP1704" i="1"/>
  <c r="CI1639" i="1"/>
  <c r="BY1633" i="1"/>
  <c r="AP1639" i="1"/>
  <c r="CP1636" i="1"/>
  <c r="O1636" i="1" s="1"/>
  <c r="AH1596" i="1"/>
  <c r="U1602" i="1"/>
  <c r="CJ1558" i="1"/>
  <c r="BA1565" i="1"/>
  <c r="AJ1558" i="1"/>
  <c r="W1565" i="1"/>
  <c r="CZ1523" i="1"/>
  <c r="Y1523" i="1" s="1"/>
  <c r="AL1527" i="1" s="1"/>
  <c r="CY1523" i="1"/>
  <c r="X1523" i="1" s="1"/>
  <c r="AF1527" i="1"/>
  <c r="GP1488" i="1"/>
  <c r="CZ1451" i="1"/>
  <c r="Y1451" i="1" s="1"/>
  <c r="CY1451" i="1"/>
  <c r="X1451" i="1" s="1"/>
  <c r="GM1451" i="1" s="1"/>
  <c r="AI1446" i="1"/>
  <c r="V1453" i="1"/>
  <c r="AG1415" i="1"/>
  <c r="AI1111" i="1"/>
  <c r="V1142" i="1"/>
  <c r="F1905" i="1"/>
  <c r="AX1888" i="1"/>
  <c r="AJ1898" i="1"/>
  <c r="AG1898" i="1"/>
  <c r="AZ1813" i="1"/>
  <c r="F1828" i="1"/>
  <c r="Q1817" i="1"/>
  <c r="AD1813" i="1"/>
  <c r="U1817" i="1"/>
  <c r="AH1813" i="1"/>
  <c r="AG1782" i="1"/>
  <c r="AJ1699" i="1"/>
  <c r="W1704" i="1"/>
  <c r="AG1699" i="1"/>
  <c r="T1704" i="1"/>
  <c r="AG1565" i="1"/>
  <c r="CZ1525" i="1"/>
  <c r="Y1525" i="1" s="1"/>
  <c r="CY1525" i="1"/>
  <c r="X1525" i="1" s="1"/>
  <c r="CG1490" i="1"/>
  <c r="BZ1484" i="1"/>
  <c r="AQ1490" i="1"/>
  <c r="AG1490" i="1"/>
  <c r="BZ1446" i="1"/>
  <c r="CG1453" i="1"/>
  <c r="AQ1453" i="1"/>
  <c r="AG1453" i="1"/>
  <c r="CJ1408" i="1"/>
  <c r="BA1415" i="1"/>
  <c r="CZ1412" i="1"/>
  <c r="Y1412" i="1" s="1"/>
  <c r="CY1412" i="1"/>
  <c r="X1412" i="1" s="1"/>
  <c r="AI1415" i="1"/>
  <c r="CP1342" i="1"/>
  <c r="O1342" i="1" s="1"/>
  <c r="CZ1340" i="1"/>
  <c r="Y1340" i="1" s="1"/>
  <c r="CY1340" i="1"/>
  <c r="X1340" i="1" s="1"/>
  <c r="CZ1338" i="1"/>
  <c r="Y1338" i="1" s="1"/>
  <c r="CY1338" i="1"/>
  <c r="X1338" i="1" s="1"/>
  <c r="CZ1301" i="1"/>
  <c r="Y1301" i="1" s="1"/>
  <c r="CY1301" i="1"/>
  <c r="X1301" i="1" s="1"/>
  <c r="AK1303" i="1" s="1"/>
  <c r="AF1303" i="1"/>
  <c r="AH1298" i="1"/>
  <c r="U1303" i="1"/>
  <c r="AJ1298" i="1"/>
  <c r="W1303" i="1"/>
  <c r="CZ1182" i="1"/>
  <c r="Y1182" i="1" s="1"/>
  <c r="CY1182" i="1"/>
  <c r="X1182" i="1" s="1"/>
  <c r="CY1138" i="1"/>
  <c r="X1138" i="1" s="1"/>
  <c r="CZ1138" i="1"/>
  <c r="Y1138" i="1" s="1"/>
  <c r="CY1134" i="1"/>
  <c r="X1134" i="1" s="1"/>
  <c r="CZ1134" i="1"/>
  <c r="Y1134" i="1" s="1"/>
  <c r="GM1128" i="1"/>
  <c r="AQ1898" i="1"/>
  <c r="CP1854" i="1"/>
  <c r="O1854" i="1" s="1"/>
  <c r="AE1857" i="1"/>
  <c r="GK1854" i="1"/>
  <c r="CJ1813" i="1"/>
  <c r="BA1817" i="1"/>
  <c r="CB1772" i="1"/>
  <c r="AS1782" i="1"/>
  <c r="CZ1779" i="1"/>
  <c r="Y1779" i="1" s="1"/>
  <c r="CY1779" i="1"/>
  <c r="X1779" i="1" s="1"/>
  <c r="GM1779" i="1" s="1"/>
  <c r="CZ1775" i="1"/>
  <c r="Y1775" i="1" s="1"/>
  <c r="AL1782" i="1" s="1"/>
  <c r="CY1775" i="1"/>
  <c r="X1775" i="1" s="1"/>
  <c r="GM1775" i="1" s="1"/>
  <c r="AO1741" i="1"/>
  <c r="CG1741" i="1"/>
  <c r="F1750" i="1"/>
  <c r="AP1735" i="1"/>
  <c r="CY1737" i="1"/>
  <c r="X1737" i="1" s="1"/>
  <c r="AF1741" i="1"/>
  <c r="BB1704" i="1"/>
  <c r="AT1704" i="1"/>
  <c r="AS1602" i="1"/>
  <c r="AC1565" i="1"/>
  <c r="AT1558" i="1"/>
  <c r="F1543" i="1"/>
  <c r="BC1521" i="1"/>
  <c r="F1506" i="1"/>
  <c r="BC1484" i="1"/>
  <c r="F1469" i="1"/>
  <c r="AH1453" i="1"/>
  <c r="BC1446" i="1"/>
  <c r="AS1415" i="1"/>
  <c r="CS1411" i="1"/>
  <c r="R1411" i="1" s="1"/>
  <c r="CP1341" i="1"/>
  <c r="O1341" i="1" s="1"/>
  <c r="CS1265" i="1"/>
  <c r="R1265" i="1" s="1"/>
  <c r="GK1265" i="1" s="1"/>
  <c r="CY1183" i="1"/>
  <c r="X1183" i="1" s="1"/>
  <c r="CZ1183" i="1"/>
  <c r="Y1183" i="1" s="1"/>
  <c r="CZ1178" i="1"/>
  <c r="Y1178" i="1" s="1"/>
  <c r="CY1178" i="1"/>
  <c r="X1178" i="1" s="1"/>
  <c r="GP1176" i="1"/>
  <c r="CZ1135" i="1"/>
  <c r="Y1135" i="1" s="1"/>
  <c r="CY1135" i="1"/>
  <c r="X1135" i="1" s="1"/>
  <c r="CY1123" i="1"/>
  <c r="X1123" i="1" s="1"/>
  <c r="CZ1123" i="1"/>
  <c r="Y1123" i="1" s="1"/>
  <c r="CZ1122" i="1"/>
  <c r="Y1122" i="1" s="1"/>
  <c r="CY1122" i="1"/>
  <c r="X1122" i="1" s="1"/>
  <c r="CY1115" i="1"/>
  <c r="X1115" i="1" s="1"/>
  <c r="CZ1115" i="1"/>
  <c r="Y1115" i="1" s="1"/>
  <c r="CZ1114" i="1"/>
  <c r="Y1114" i="1" s="1"/>
  <c r="CY1114" i="1"/>
  <c r="X1114" i="1" s="1"/>
  <c r="BA1076" i="1"/>
  <c r="CJ1070" i="1"/>
  <c r="CJ1028" i="1"/>
  <c r="BA1039" i="1"/>
  <c r="CP1032" i="1"/>
  <c r="O1032" i="1" s="1"/>
  <c r="AJ992" i="1"/>
  <c r="W997" i="1"/>
  <c r="CT929" i="1"/>
  <c r="S929" i="1" s="1"/>
  <c r="AB929" i="1"/>
  <c r="BA777" i="1"/>
  <c r="CJ772" i="1"/>
  <c r="AE777" i="1"/>
  <c r="GK774" i="1"/>
  <c r="CS586" i="1"/>
  <c r="R586" i="1" s="1"/>
  <c r="GK586" i="1" s="1"/>
  <c r="AD586" i="1"/>
  <c r="AB586" i="1" s="1"/>
  <c r="CR586" i="1"/>
  <c r="Q586" i="1" s="1"/>
  <c r="CR1893" i="1"/>
  <c r="Q1893" i="1" s="1"/>
  <c r="BY1898" i="1"/>
  <c r="AE1898" i="1"/>
  <c r="CL1888" i="1"/>
  <c r="CB1813" i="1"/>
  <c r="AS1817" i="1"/>
  <c r="CP1780" i="1"/>
  <c r="O1780" i="1" s="1"/>
  <c r="AF1782" i="1"/>
  <c r="GK1774" i="1"/>
  <c r="AE1782" i="1"/>
  <c r="F1754" i="1"/>
  <c r="BB1735" i="1"/>
  <c r="BC1735" i="1"/>
  <c r="F1757" i="1"/>
  <c r="CZ1737" i="1"/>
  <c r="Y1737" i="1" s="1"/>
  <c r="CX726" i="3"/>
  <c r="CX724" i="3"/>
  <c r="CX725" i="3"/>
  <c r="AC1704" i="1"/>
  <c r="AQ1699" i="1"/>
  <c r="U1639" i="1"/>
  <c r="GK1636" i="1"/>
  <c r="CJ1633" i="1"/>
  <c r="CG1596" i="1"/>
  <c r="AX1602" i="1"/>
  <c r="BZ1596" i="1"/>
  <c r="AQ1602" i="1"/>
  <c r="AS1565" i="1"/>
  <c r="CZ1561" i="1"/>
  <c r="Y1561" i="1" s="1"/>
  <c r="CS1561" i="1"/>
  <c r="R1561" i="1" s="1"/>
  <c r="GK1561" i="1" s="1"/>
  <c r="GK1560" i="1"/>
  <c r="CC1558" i="1"/>
  <c r="AC1527" i="1"/>
  <c r="CI1490" i="1"/>
  <c r="AC1490" i="1"/>
  <c r="CZ1487" i="1"/>
  <c r="Y1487" i="1" s="1"/>
  <c r="CS1487" i="1"/>
  <c r="R1487" i="1" s="1"/>
  <c r="GK1487" i="1" s="1"/>
  <c r="GK1486" i="1"/>
  <c r="AI1490" i="1"/>
  <c r="AB1451" i="1"/>
  <c r="CZ1450" i="1"/>
  <c r="Y1450" i="1" s="1"/>
  <c r="BC1344" i="1"/>
  <c r="BY1344" i="1"/>
  <c r="AO1267" i="1"/>
  <c r="CR1265" i="1"/>
  <c r="Q1265" i="1" s="1"/>
  <c r="AB1188" i="1"/>
  <c r="CP1180" i="1"/>
  <c r="O1180" i="1" s="1"/>
  <c r="CS1178" i="1"/>
  <c r="R1178" i="1" s="1"/>
  <c r="GK1178" i="1" s="1"/>
  <c r="AD1178" i="1"/>
  <c r="AB1178" i="1" s="1"/>
  <c r="CR1178" i="1"/>
  <c r="Q1178" i="1" s="1"/>
  <c r="AB1177" i="1"/>
  <c r="AI1190" i="1"/>
  <c r="CZ1139" i="1"/>
  <c r="Y1139" i="1" s="1"/>
  <c r="CY1139" i="1"/>
  <c r="X1139" i="1" s="1"/>
  <c r="CQ1130" i="1"/>
  <c r="P1130" i="1" s="1"/>
  <c r="CP1130" i="1" s="1"/>
  <c r="O1130" i="1" s="1"/>
  <c r="AB1130" i="1"/>
  <c r="V1076" i="1"/>
  <c r="AI1070" i="1"/>
  <c r="AB1896" i="1"/>
  <c r="CZ1895" i="1"/>
  <c r="Y1895" i="1" s="1"/>
  <c r="CS1895" i="1"/>
  <c r="R1895" i="1" s="1"/>
  <c r="GK1895" i="1" s="1"/>
  <c r="CR1895" i="1"/>
  <c r="Q1895" i="1" s="1"/>
  <c r="CP1895" i="1" s="1"/>
  <c r="O1895" i="1" s="1"/>
  <c r="CQ1894" i="1"/>
  <c r="P1894" i="1" s="1"/>
  <c r="CP1894" i="1" s="1"/>
  <c r="O1894" i="1" s="1"/>
  <c r="CR1891" i="1"/>
  <c r="Q1891" i="1" s="1"/>
  <c r="CP1891" i="1" s="1"/>
  <c r="O1891" i="1" s="1"/>
  <c r="CC1898" i="1"/>
  <c r="CQ1890" i="1"/>
  <c r="P1890" i="1" s="1"/>
  <c r="AH1898" i="1"/>
  <c r="BZ1888" i="1"/>
  <c r="F1866" i="1"/>
  <c r="BZ1852" i="1"/>
  <c r="CG1857" i="1"/>
  <c r="AQ1857" i="1"/>
  <c r="CR1854" i="1"/>
  <c r="Q1854" i="1" s="1"/>
  <c r="AD1857" i="1" s="1"/>
  <c r="W1817" i="1"/>
  <c r="GK1815" i="1"/>
  <c r="AE1817" i="1"/>
  <c r="CI1813" i="1"/>
  <c r="CY1780" i="1"/>
  <c r="X1780" i="1" s="1"/>
  <c r="AB1777" i="1"/>
  <c r="CY1776" i="1"/>
  <c r="X1776" i="1" s="1"/>
  <c r="BC1772" i="1"/>
  <c r="F1759" i="1"/>
  <c r="CI1741" i="1"/>
  <c r="AQ1741" i="1"/>
  <c r="CX727" i="3"/>
  <c r="CX729" i="3"/>
  <c r="CX728" i="3"/>
  <c r="P1737" i="1"/>
  <c r="BX1735" i="1"/>
  <c r="F1721" i="1"/>
  <c r="AE1704" i="1"/>
  <c r="CK1633" i="1"/>
  <c r="BB1639" i="1"/>
  <c r="AS1639" i="1"/>
  <c r="AB1636" i="1"/>
  <c r="CK1596" i="1"/>
  <c r="BB1602" i="1"/>
  <c r="CC1596" i="1"/>
  <c r="AT1602" i="1"/>
  <c r="CR1600" i="1"/>
  <c r="Q1600" i="1" s="1"/>
  <c r="CQ1599" i="1"/>
  <c r="P1599" i="1" s="1"/>
  <c r="CP1599" i="1" s="1"/>
  <c r="O1599" i="1" s="1"/>
  <c r="AG1602" i="1"/>
  <c r="AJ1602" i="1"/>
  <c r="CY1598" i="1"/>
  <c r="X1598" i="1" s="1"/>
  <c r="AK1602" i="1" s="1"/>
  <c r="AF1602" i="1"/>
  <c r="AO1565" i="1"/>
  <c r="CZ1563" i="1"/>
  <c r="Y1563" i="1" s="1"/>
  <c r="CP1561" i="1"/>
  <c r="O1561" i="1" s="1"/>
  <c r="CP1560" i="1"/>
  <c r="O1560" i="1" s="1"/>
  <c r="AB1560" i="1"/>
  <c r="AP1527" i="1"/>
  <c r="CP1524" i="1"/>
  <c r="O1524" i="1" s="1"/>
  <c r="CJ1527" i="1"/>
  <c r="CB1527" i="1"/>
  <c r="AB1523" i="1"/>
  <c r="BY1521" i="1"/>
  <c r="AP1490" i="1"/>
  <c r="CJ1490" i="1"/>
  <c r="CB1490" i="1"/>
  <c r="AB1486" i="1"/>
  <c r="CP1449" i="1"/>
  <c r="O1449" i="1" s="1"/>
  <c r="AB1449" i="1"/>
  <c r="CB1453" i="1"/>
  <c r="CZ1448" i="1"/>
  <c r="Y1448" i="1" s="1"/>
  <c r="F1428" i="1"/>
  <c r="BB1668" i="1"/>
  <c r="CR1413" i="1"/>
  <c r="Q1413" i="1" s="1"/>
  <c r="CQ1412" i="1"/>
  <c r="P1412" i="1" s="1"/>
  <c r="CP1412" i="1" s="1"/>
  <c r="O1412" i="1" s="1"/>
  <c r="BZ1415" i="1"/>
  <c r="BB1408" i="1"/>
  <c r="CR1341" i="1"/>
  <c r="Q1341" i="1" s="1"/>
  <c r="CQ1340" i="1"/>
  <c r="P1340" i="1" s="1"/>
  <c r="CP1340" i="1" s="1"/>
  <c r="O1340" i="1" s="1"/>
  <c r="CR1337" i="1"/>
  <c r="Q1337" i="1" s="1"/>
  <c r="AD1344" i="1" s="1"/>
  <c r="CC1344" i="1"/>
  <c r="CQ1336" i="1"/>
  <c r="P1336" i="1" s="1"/>
  <c r="AH1344" i="1"/>
  <c r="F1320" i="1"/>
  <c r="F1312" i="1"/>
  <c r="BZ1298" i="1"/>
  <c r="CG1303" i="1"/>
  <c r="AQ1303" i="1"/>
  <c r="CR1300" i="1"/>
  <c r="Q1300" i="1" s="1"/>
  <c r="AD1303" i="1" s="1"/>
  <c r="CR1263" i="1"/>
  <c r="Q1263" i="1" s="1"/>
  <c r="CZ1262" i="1"/>
  <c r="Y1262" i="1" s="1"/>
  <c r="CY1262" i="1"/>
  <c r="X1262" i="1" s="1"/>
  <c r="CQ1258" i="1"/>
  <c r="P1258" i="1" s="1"/>
  <c r="CP1258" i="1" s="1"/>
  <c r="O1258" i="1" s="1"/>
  <c r="BZ1267" i="1"/>
  <c r="CC1254" i="1"/>
  <c r="CZ1188" i="1"/>
  <c r="Y1188" i="1" s="1"/>
  <c r="CY1188" i="1"/>
  <c r="X1188" i="1" s="1"/>
  <c r="GP1188" i="1" s="1"/>
  <c r="CP1187" i="1"/>
  <c r="O1187" i="1" s="1"/>
  <c r="CP1186" i="1"/>
  <c r="O1186" i="1" s="1"/>
  <c r="AD1185" i="1"/>
  <c r="AB1185" i="1" s="1"/>
  <c r="CR1185" i="1"/>
  <c r="Q1185" i="1" s="1"/>
  <c r="CP1185" i="1" s="1"/>
  <c r="O1185" i="1" s="1"/>
  <c r="CP1184" i="1"/>
  <c r="O1184" i="1" s="1"/>
  <c r="AB1182" i="1"/>
  <c r="CQ1182" i="1"/>
  <c r="P1182" i="1" s="1"/>
  <c r="CP1182" i="1" s="1"/>
  <c r="O1182" i="1" s="1"/>
  <c r="BZ1190" i="1"/>
  <c r="CC1190" i="1"/>
  <c r="CP1175" i="1"/>
  <c r="O1175" i="1" s="1"/>
  <c r="AF1142" i="1"/>
  <c r="CQ1138" i="1"/>
  <c r="P1138" i="1" s="1"/>
  <c r="CP1138" i="1" s="1"/>
  <c r="O1138" i="1" s="1"/>
  <c r="AB1138" i="1"/>
  <c r="CZ1131" i="1"/>
  <c r="Y1131" i="1" s="1"/>
  <c r="CY1131" i="1"/>
  <c r="X1131" i="1" s="1"/>
  <c r="CP1129" i="1"/>
  <c r="O1129" i="1" s="1"/>
  <c r="CP1118" i="1"/>
  <c r="O1118" i="1" s="1"/>
  <c r="AH1142" i="1"/>
  <c r="GM1073" i="1"/>
  <c r="AT1039" i="1"/>
  <c r="CY1036" i="1"/>
  <c r="X1036" i="1" s="1"/>
  <c r="CY1035" i="1"/>
  <c r="X1035" i="1" s="1"/>
  <c r="CZ1035" i="1"/>
  <c r="Y1035" i="1" s="1"/>
  <c r="CZ1030" i="1"/>
  <c r="Y1030" i="1" s="1"/>
  <c r="AF1039" i="1"/>
  <c r="CZ925" i="1"/>
  <c r="Y925" i="1" s="1"/>
  <c r="CY925" i="1"/>
  <c r="X925" i="1" s="1"/>
  <c r="AF932" i="1"/>
  <c r="T892" i="1"/>
  <c r="AG886" i="1"/>
  <c r="AL855" i="1"/>
  <c r="CS812" i="1"/>
  <c r="R812" i="1" s="1"/>
  <c r="GK812" i="1" s="1"/>
  <c r="AD812" i="1"/>
  <c r="CR812" i="1"/>
  <c r="Q812" i="1" s="1"/>
  <c r="GM811" i="1"/>
  <c r="CG1888" i="1"/>
  <c r="BX1813" i="1"/>
  <c r="AO1817" i="1"/>
  <c r="CG1817" i="1"/>
  <c r="CJ1772" i="1"/>
  <c r="BA1782" i="1"/>
  <c r="CZ1738" i="1"/>
  <c r="Y1738" i="1" s="1"/>
  <c r="CY1738" i="1"/>
  <c r="X1738" i="1" s="1"/>
  <c r="GM1738" i="1" s="1"/>
  <c r="AJ1741" i="1"/>
  <c r="CZ1702" i="1"/>
  <c r="Y1702" i="1" s="1"/>
  <c r="AL1704" i="1" s="1"/>
  <c r="CY1702" i="1"/>
  <c r="X1702" i="1" s="1"/>
  <c r="GM1702" i="1" s="1"/>
  <c r="BZ1633" i="1"/>
  <c r="AQ1639" i="1"/>
  <c r="CP1600" i="1"/>
  <c r="O1600" i="1" s="1"/>
  <c r="CS1598" i="1"/>
  <c r="R1598" i="1" s="1"/>
  <c r="F1575" i="1"/>
  <c r="AQ1558" i="1"/>
  <c r="BB1558" i="1"/>
  <c r="F1473" i="1"/>
  <c r="BA1446" i="1"/>
  <c r="CP1413" i="1"/>
  <c r="O1413" i="1" s="1"/>
  <c r="AJ1415" i="1"/>
  <c r="AE1303" i="1"/>
  <c r="GK1300" i="1"/>
  <c r="BY1254" i="1"/>
  <c r="CI1267" i="1"/>
  <c r="AP1267" i="1"/>
  <c r="AG1267" i="1"/>
  <c r="AS1173" i="1"/>
  <c r="F1207" i="1"/>
  <c r="GP1133" i="1"/>
  <c r="GM1133" i="1"/>
  <c r="CQ1126" i="1"/>
  <c r="P1126" i="1" s="1"/>
  <c r="CP1126" i="1" s="1"/>
  <c r="O1126" i="1" s="1"/>
  <c r="AB1126" i="1"/>
  <c r="GP1119" i="1"/>
  <c r="GM1119" i="1"/>
  <c r="GP1116" i="1"/>
  <c r="AG1070" i="1"/>
  <c r="T1076" i="1"/>
  <c r="AQ1039" i="1"/>
  <c r="BZ1028" i="1"/>
  <c r="CP1030" i="1"/>
  <c r="O1030" i="1" s="1"/>
  <c r="AC1039" i="1"/>
  <c r="F1008" i="1"/>
  <c r="AZ992" i="1"/>
  <c r="AJ932" i="1"/>
  <c r="CI772" i="1"/>
  <c r="AZ777" i="1"/>
  <c r="CZ627" i="1"/>
  <c r="Y627" i="1" s="1"/>
  <c r="CY627" i="1"/>
  <c r="X627" i="1" s="1"/>
  <c r="CT457" i="1"/>
  <c r="S457" i="1" s="1"/>
  <c r="AB457" i="1"/>
  <c r="BC1857" i="1"/>
  <c r="BC1813" i="1"/>
  <c r="AB1779" i="1"/>
  <c r="AB1775" i="1"/>
  <c r="CY1774" i="1"/>
  <c r="X1774" i="1" s="1"/>
  <c r="AI1782" i="1"/>
  <c r="CP1739" i="1"/>
  <c r="O1739" i="1" s="1"/>
  <c r="AB1738" i="1"/>
  <c r="AB1702" i="1"/>
  <c r="CG1639" i="1"/>
  <c r="CZ1637" i="1"/>
  <c r="Y1637" i="1" s="1"/>
  <c r="AC1639" i="1"/>
  <c r="CP1635" i="1"/>
  <c r="O1635" i="1" s="1"/>
  <c r="CI1602" i="1"/>
  <c r="BY1596" i="1"/>
  <c r="AP1602" i="1"/>
  <c r="CR1598" i="1"/>
  <c r="Q1598" i="1" s="1"/>
  <c r="CP1563" i="1"/>
  <c r="O1563" i="1" s="1"/>
  <c r="AB1562" i="1"/>
  <c r="CK1558" i="1"/>
  <c r="AB1525" i="1"/>
  <c r="CZ1524" i="1"/>
  <c r="Y1524" i="1" s="1"/>
  <c r="CS1524" i="1"/>
  <c r="R1524" i="1" s="1"/>
  <c r="GK1524" i="1" s="1"/>
  <c r="GK1523" i="1"/>
  <c r="AI1527" i="1"/>
  <c r="AB1488" i="1"/>
  <c r="AD1490" i="1"/>
  <c r="CP1448" i="1"/>
  <c r="O1448" i="1" s="1"/>
  <c r="AE1453" i="1"/>
  <c r="GK1448" i="1"/>
  <c r="CJ1446" i="1"/>
  <c r="CI1415" i="1"/>
  <c r="AP1415" i="1"/>
  <c r="CR1411" i="1"/>
  <c r="Q1411" i="1" s="1"/>
  <c r="F1386" i="1"/>
  <c r="CR1339" i="1"/>
  <c r="Q1339" i="1" s="1"/>
  <c r="CP1339" i="1" s="1"/>
  <c r="O1339" i="1" s="1"/>
  <c r="AE1344" i="1"/>
  <c r="BC1303" i="1"/>
  <c r="U1267" i="1"/>
  <c r="AB1264" i="1"/>
  <c r="CQ1264" i="1"/>
  <c r="P1264" i="1" s="1"/>
  <c r="CP1264" i="1" s="1"/>
  <c r="O1264" i="1" s="1"/>
  <c r="CY1261" i="1"/>
  <c r="X1261" i="1" s="1"/>
  <c r="CZ1261" i="1"/>
  <c r="Y1261" i="1" s="1"/>
  <c r="AD1183" i="1"/>
  <c r="AB1183" i="1" s="1"/>
  <c r="CS1183" i="1"/>
  <c r="R1183" i="1" s="1"/>
  <c r="GK1183" i="1" s="1"/>
  <c r="CR1183" i="1"/>
  <c r="Q1183" i="1" s="1"/>
  <c r="CP1183" i="1" s="1"/>
  <c r="O1183" i="1" s="1"/>
  <c r="CZ1181" i="1"/>
  <c r="Y1181" i="1" s="1"/>
  <c r="GM1176" i="1"/>
  <c r="CB1173" i="1"/>
  <c r="CP1137" i="1"/>
  <c r="O1137" i="1" s="1"/>
  <c r="AB1123" i="1"/>
  <c r="AB1115" i="1"/>
  <c r="CC1142" i="1"/>
  <c r="AJ1142" i="1"/>
  <c r="CY1072" i="1"/>
  <c r="X1072" i="1" s="1"/>
  <c r="AF1076" i="1"/>
  <c r="CZ1072" i="1"/>
  <c r="Y1072" i="1" s="1"/>
  <c r="GM1072" i="1" s="1"/>
  <c r="BY1028" i="1"/>
  <c r="CI1039" i="1"/>
  <c r="AP1039" i="1"/>
  <c r="U1039" i="1"/>
  <c r="CY1034" i="1"/>
  <c r="X1034" i="1" s="1"/>
  <c r="CZ1034" i="1"/>
  <c r="Y1034" i="1" s="1"/>
  <c r="CZ927" i="1"/>
  <c r="Y927" i="1" s="1"/>
  <c r="CY927" i="1"/>
  <c r="X927" i="1" s="1"/>
  <c r="CZ888" i="1"/>
  <c r="Y888" i="1" s="1"/>
  <c r="AL892" i="1" s="1"/>
  <c r="CY888" i="1"/>
  <c r="X888" i="1" s="1"/>
  <c r="AF892" i="1"/>
  <c r="CP851" i="1"/>
  <c r="O851" i="1" s="1"/>
  <c r="AJ772" i="1"/>
  <c r="W777" i="1"/>
  <c r="AB774" i="1"/>
  <c r="CT774" i="1"/>
  <c r="S774" i="1" s="1"/>
  <c r="AS704" i="1"/>
  <c r="F725" i="1"/>
  <c r="AT673" i="1"/>
  <c r="CC666" i="1"/>
  <c r="CX206" i="3"/>
  <c r="S588" i="1"/>
  <c r="CT587" i="1"/>
  <c r="S587" i="1" s="1"/>
  <c r="AB587" i="1"/>
  <c r="CS501" i="1"/>
  <c r="R501" i="1" s="1"/>
  <c r="GK501" i="1" s="1"/>
  <c r="AD501" i="1"/>
  <c r="CR501" i="1"/>
  <c r="Q501" i="1" s="1"/>
  <c r="CP501" i="1" s="1"/>
  <c r="O501" i="1" s="1"/>
  <c r="CP1893" i="1"/>
  <c r="O1893" i="1" s="1"/>
  <c r="AB1892" i="1"/>
  <c r="CB1898" i="1"/>
  <c r="CZ1891" i="1"/>
  <c r="Y1891" i="1" s="1"/>
  <c r="GK1890" i="1"/>
  <c r="AI1898" i="1"/>
  <c r="CI1857" i="1"/>
  <c r="AT1857" i="1"/>
  <c r="AC1857" i="1"/>
  <c r="AB1855" i="1"/>
  <c r="AS1852" i="1"/>
  <c r="CZ1854" i="1"/>
  <c r="Y1854" i="1" s="1"/>
  <c r="BX1772" i="1"/>
  <c r="AO1782" i="1"/>
  <c r="CG1782" i="1"/>
  <c r="CR1780" i="1"/>
  <c r="Q1780" i="1" s="1"/>
  <c r="AD1780" i="1"/>
  <c r="AB1780" i="1" s="1"/>
  <c r="CZ1777" i="1"/>
  <c r="Y1777" i="1" s="1"/>
  <c r="CY1777" i="1"/>
  <c r="X1777" i="1" s="1"/>
  <c r="GM1777" i="1" s="1"/>
  <c r="CR1776" i="1"/>
  <c r="Q1776" i="1" s="1"/>
  <c r="CP1776" i="1" s="1"/>
  <c r="O1776" i="1" s="1"/>
  <c r="AD1776" i="1"/>
  <c r="AB1776" i="1" s="1"/>
  <c r="CC1782" i="1"/>
  <c r="BY1782" i="1"/>
  <c r="CH1782" i="1" s="1"/>
  <c r="BZ1782" i="1"/>
  <c r="AJ1782" i="1"/>
  <c r="CR1774" i="1"/>
  <c r="Q1774" i="1" s="1"/>
  <c r="AD1782" i="1" s="1"/>
  <c r="AD1774" i="1"/>
  <c r="AB1774" i="1" s="1"/>
  <c r="CR1739" i="1"/>
  <c r="Q1739" i="1" s="1"/>
  <c r="AD1739" i="1"/>
  <c r="AB1739" i="1" s="1"/>
  <c r="GX1737" i="1"/>
  <c r="CJ1741" i="1" s="1"/>
  <c r="CR1737" i="1"/>
  <c r="Q1737" i="1" s="1"/>
  <c r="AD1741" i="1" s="1"/>
  <c r="U1737" i="1"/>
  <c r="AH1741" i="1" s="1"/>
  <c r="BY1735" i="1"/>
  <c r="F1724" i="1"/>
  <c r="CG1704" i="1"/>
  <c r="CR1701" i="1"/>
  <c r="Q1701" i="1" s="1"/>
  <c r="AD1704" i="1" s="1"/>
  <c r="AD1701" i="1"/>
  <c r="AB1701" i="1" s="1"/>
  <c r="BZ1699" i="1"/>
  <c r="CR1637" i="1"/>
  <c r="Q1637" i="1" s="1"/>
  <c r="AD1639" i="1" s="1"/>
  <c r="AG1639" i="1"/>
  <c r="AJ1639" i="1"/>
  <c r="CY1635" i="1"/>
  <c r="X1635" i="1" s="1"/>
  <c r="AF1639" i="1"/>
  <c r="CZ1600" i="1"/>
  <c r="Y1600" i="1" s="1"/>
  <c r="AL1602" i="1" s="1"/>
  <c r="AC1602" i="1"/>
  <c r="CP1598" i="1"/>
  <c r="O1598" i="1" s="1"/>
  <c r="CG1565" i="1"/>
  <c r="CR1561" i="1"/>
  <c r="Q1561" i="1" s="1"/>
  <c r="AD1565" i="1" s="1"/>
  <c r="BZ1558" i="1"/>
  <c r="CR1524" i="1"/>
  <c r="Q1524" i="1" s="1"/>
  <c r="AD1527" i="1" s="1"/>
  <c r="CC1527" i="1"/>
  <c r="AH1527" i="1"/>
  <c r="CR1487" i="1"/>
  <c r="Q1487" i="1" s="1"/>
  <c r="CP1487" i="1" s="1"/>
  <c r="O1487" i="1" s="1"/>
  <c r="CC1490" i="1"/>
  <c r="AH1490" i="1"/>
  <c r="CR1450" i="1"/>
  <c r="Q1450" i="1" s="1"/>
  <c r="AD1453" i="1" s="1"/>
  <c r="CC1453" i="1"/>
  <c r="BY1453" i="1"/>
  <c r="AO1415" i="1"/>
  <c r="CZ1413" i="1"/>
  <c r="Y1413" i="1" s="1"/>
  <c r="CP1411" i="1"/>
  <c r="O1411" i="1" s="1"/>
  <c r="AB1410" i="1"/>
  <c r="BY1408" i="1"/>
  <c r="AB1342" i="1"/>
  <c r="CZ1341" i="1"/>
  <c r="Y1341" i="1" s="1"/>
  <c r="AB1338" i="1"/>
  <c r="CB1344" i="1"/>
  <c r="CZ1337" i="1"/>
  <c r="Y1337" i="1" s="1"/>
  <c r="GK1336" i="1"/>
  <c r="AI1344" i="1"/>
  <c r="CI1303" i="1"/>
  <c r="AT1303" i="1"/>
  <c r="AC1303" i="1"/>
  <c r="AB1301" i="1"/>
  <c r="CZ1300" i="1"/>
  <c r="Y1300" i="1" s="1"/>
  <c r="BB1254" i="1"/>
  <c r="F1280" i="1"/>
  <c r="F1285" i="1"/>
  <c r="AT1254" i="1"/>
  <c r="CP1262" i="1"/>
  <c r="O1262" i="1" s="1"/>
  <c r="AB1260" i="1"/>
  <c r="CQ1260" i="1"/>
  <c r="P1260" i="1" s="1"/>
  <c r="CP1260" i="1" s="1"/>
  <c r="O1260" i="1" s="1"/>
  <c r="CZ1258" i="1"/>
  <c r="Y1258" i="1" s="1"/>
  <c r="CY1258" i="1"/>
  <c r="X1258" i="1" s="1"/>
  <c r="AK1267" i="1" s="1"/>
  <c r="GP1257" i="1"/>
  <c r="GM1257" i="1"/>
  <c r="CP1256" i="1"/>
  <c r="O1256" i="1" s="1"/>
  <c r="BC1173" i="1"/>
  <c r="F1206" i="1"/>
  <c r="CY1184" i="1"/>
  <c r="X1184" i="1" s="1"/>
  <c r="CP1178" i="1"/>
  <c r="O1178" i="1" s="1"/>
  <c r="AG1190" i="1"/>
  <c r="BY1190" i="1"/>
  <c r="GK1175" i="1"/>
  <c r="AH1190" i="1"/>
  <c r="CQ1134" i="1"/>
  <c r="P1134" i="1" s="1"/>
  <c r="CP1134" i="1" s="1"/>
  <c r="O1134" i="1" s="1"/>
  <c r="AB1134" i="1"/>
  <c r="CZ1127" i="1"/>
  <c r="Y1127" i="1" s="1"/>
  <c r="CY1127" i="1"/>
  <c r="X1127" i="1" s="1"/>
  <c r="CP1125" i="1"/>
  <c r="O1125" i="1" s="1"/>
  <c r="AB1122" i="1"/>
  <c r="CQ1122" i="1"/>
  <c r="P1122" i="1" s="1"/>
  <c r="CP1122" i="1" s="1"/>
  <c r="O1122" i="1" s="1"/>
  <c r="AD1117" i="1"/>
  <c r="AB1117" i="1" s="1"/>
  <c r="CR1117" i="1"/>
  <c r="Q1117" i="1" s="1"/>
  <c r="CS1117" i="1"/>
  <c r="R1117" i="1" s="1"/>
  <c r="GK1117" i="1" s="1"/>
  <c r="CZ1116" i="1"/>
  <c r="Y1116" i="1" s="1"/>
  <c r="CY1116" i="1"/>
  <c r="X1116" i="1" s="1"/>
  <c r="GM1116" i="1" s="1"/>
  <c r="AB1114" i="1"/>
  <c r="CQ1114" i="1"/>
  <c r="P1114" i="1" s="1"/>
  <c r="CP1114" i="1" s="1"/>
  <c r="O1114" i="1" s="1"/>
  <c r="CB1142" i="1"/>
  <c r="CI1076" i="1"/>
  <c r="AP1076" i="1"/>
  <c r="BY1070" i="1"/>
  <c r="AH992" i="1"/>
  <c r="U997" i="1"/>
  <c r="T997" i="1"/>
  <c r="AG992" i="1"/>
  <c r="AD992" i="1"/>
  <c r="Q997" i="1"/>
  <c r="F948" i="1"/>
  <c r="BC923" i="1"/>
  <c r="CQ813" i="1"/>
  <c r="P813" i="1" s="1"/>
  <c r="CP813" i="1" s="1"/>
  <c r="O813" i="1" s="1"/>
  <c r="AB813" i="1"/>
  <c r="GK706" i="1"/>
  <c r="AE708" i="1"/>
  <c r="AL666" i="1"/>
  <c r="Y673" i="1"/>
  <c r="CP633" i="1"/>
  <c r="O633" i="1" s="1"/>
  <c r="CY631" i="1"/>
  <c r="X631" i="1" s="1"/>
  <c r="CZ631" i="1"/>
  <c r="Y631" i="1" s="1"/>
  <c r="GX588" i="1"/>
  <c r="CI590" i="1"/>
  <c r="BY579" i="1"/>
  <c r="AP590" i="1"/>
  <c r="CQ542" i="1"/>
  <c r="P542" i="1" s="1"/>
  <c r="CP542" i="1" s="1"/>
  <c r="O542" i="1" s="1"/>
  <c r="AB542" i="1"/>
  <c r="CS541" i="1"/>
  <c r="R541" i="1" s="1"/>
  <c r="GK541" i="1" s="1"/>
  <c r="AD541" i="1"/>
  <c r="CR541" i="1"/>
  <c r="Q541" i="1" s="1"/>
  <c r="CX164" i="3"/>
  <c r="CX165" i="3"/>
  <c r="S503" i="1"/>
  <c r="CT502" i="1"/>
  <c r="S502" i="1" s="1"/>
  <c r="AB502" i="1"/>
  <c r="BY97" i="1"/>
  <c r="CI111" i="1"/>
  <c r="AP111" i="1"/>
  <c r="CZ109" i="1"/>
  <c r="Y109" i="1" s="1"/>
  <c r="CY109" i="1"/>
  <c r="X109" i="1" s="1"/>
  <c r="CY1074" i="1"/>
  <c r="X1074" i="1" s="1"/>
  <c r="CZ1074" i="1"/>
  <c r="Y1074" i="1" s="1"/>
  <c r="AJ1076" i="1"/>
  <c r="CY1037" i="1"/>
  <c r="X1037" i="1" s="1"/>
  <c r="GM1037" i="1" s="1"/>
  <c r="CZ1037" i="1"/>
  <c r="Y1037" i="1" s="1"/>
  <c r="AD1035" i="1"/>
  <c r="AB1035" i="1" s="1"/>
  <c r="CR1035" i="1"/>
  <c r="Q1035" i="1" s="1"/>
  <c r="CP1035" i="1" s="1"/>
  <c r="O1035" i="1" s="1"/>
  <c r="AO997" i="1"/>
  <c r="CG997" i="1"/>
  <c r="F908" i="1"/>
  <c r="BC886" i="1"/>
  <c r="CZ890" i="1"/>
  <c r="Y890" i="1" s="1"/>
  <c r="CY890" i="1"/>
  <c r="X890" i="1" s="1"/>
  <c r="GP890" i="1" s="1"/>
  <c r="AI855" i="1"/>
  <c r="AK704" i="1"/>
  <c r="X708" i="1"/>
  <c r="CB666" i="1"/>
  <c r="AS673" i="1"/>
  <c r="CP625" i="1"/>
  <c r="O625" i="1" s="1"/>
  <c r="CZ540" i="1"/>
  <c r="Y540" i="1" s="1"/>
  <c r="CY540" i="1"/>
  <c r="X540" i="1" s="1"/>
  <c r="CP540" i="1"/>
  <c r="O540" i="1" s="1"/>
  <c r="CQ538" i="1"/>
  <c r="P538" i="1" s="1"/>
  <c r="AB538" i="1"/>
  <c r="AP494" i="1"/>
  <c r="F514" i="1"/>
  <c r="BB459" i="1"/>
  <c r="CK452" i="1"/>
  <c r="CS411" i="1"/>
  <c r="R411" i="1" s="1"/>
  <c r="GK411" i="1" s="1"/>
  <c r="AD411" i="1"/>
  <c r="CR411" i="1"/>
  <c r="Q411" i="1" s="1"/>
  <c r="CP411" i="1" s="1"/>
  <c r="O411" i="1" s="1"/>
  <c r="AB410" i="1"/>
  <c r="CQ410" i="1"/>
  <c r="P410" i="1" s="1"/>
  <c r="CP410" i="1" s="1"/>
  <c r="O410" i="1" s="1"/>
  <c r="U296" i="1"/>
  <c r="AH289" i="1"/>
  <c r="CS177" i="1"/>
  <c r="R177" i="1" s="1"/>
  <c r="AD177" i="1"/>
  <c r="CR177" i="1"/>
  <c r="Q177" i="1" s="1"/>
  <c r="AF1267" i="1"/>
  <c r="CR1261" i="1"/>
  <c r="Q1261" i="1" s="1"/>
  <c r="AD1267" i="1" s="1"/>
  <c r="CS1259" i="1"/>
  <c r="R1259" i="1" s="1"/>
  <c r="GK1259" i="1" s="1"/>
  <c r="CP1259" i="1"/>
  <c r="O1259" i="1" s="1"/>
  <c r="AB1184" i="1"/>
  <c r="CS1181" i="1"/>
  <c r="R1181" i="1" s="1"/>
  <c r="GK1181" i="1" s="1"/>
  <c r="P1181" i="1"/>
  <c r="AB1179" i="1"/>
  <c r="AB1175" i="1"/>
  <c r="BB1142" i="1"/>
  <c r="AB1140" i="1"/>
  <c r="AB1136" i="1"/>
  <c r="AB1132" i="1"/>
  <c r="AB1128" i="1"/>
  <c r="AB1124" i="1"/>
  <c r="CR1123" i="1"/>
  <c r="Q1123" i="1" s="1"/>
  <c r="CS1121" i="1"/>
  <c r="R1121" i="1" s="1"/>
  <c r="GK1121" i="1" s="1"/>
  <c r="CP1121" i="1"/>
  <c r="O1121" i="1" s="1"/>
  <c r="CY1120" i="1"/>
  <c r="X1120" i="1" s="1"/>
  <c r="GP1120" i="1" s="1"/>
  <c r="AB1116" i="1"/>
  <c r="CR1115" i="1"/>
  <c r="Q1115" i="1" s="1"/>
  <c r="CS1113" i="1"/>
  <c r="R1113" i="1" s="1"/>
  <c r="CP1113" i="1"/>
  <c r="O1113" i="1" s="1"/>
  <c r="CR1074" i="1"/>
  <c r="Q1074" i="1" s="1"/>
  <c r="AD1076" i="1" s="1"/>
  <c r="AB1073" i="1"/>
  <c r="CS1035" i="1"/>
  <c r="R1035" i="1" s="1"/>
  <c r="GK1035" i="1" s="1"/>
  <c r="CR1034" i="1"/>
  <c r="Q1034" i="1" s="1"/>
  <c r="CP1034" i="1" s="1"/>
  <c r="O1034" i="1" s="1"/>
  <c r="AD1034" i="1"/>
  <c r="CS1032" i="1"/>
  <c r="R1032" i="1" s="1"/>
  <c r="GK1032" i="1" s="1"/>
  <c r="AD1032" i="1"/>
  <c r="AB1032" i="1" s="1"/>
  <c r="CR1032" i="1"/>
  <c r="Q1032" i="1" s="1"/>
  <c r="AG1039" i="1"/>
  <c r="AI1039" i="1"/>
  <c r="CS1030" i="1"/>
  <c r="R1030" i="1" s="1"/>
  <c r="AD1030" i="1"/>
  <c r="CR1030" i="1"/>
  <c r="Q1030" i="1" s="1"/>
  <c r="BA992" i="1"/>
  <c r="CP929" i="1"/>
  <c r="O929" i="1" s="1"/>
  <c r="AB927" i="1"/>
  <c r="CQ927" i="1"/>
  <c r="P927" i="1" s="1"/>
  <c r="CP927" i="1" s="1"/>
  <c r="O927" i="1" s="1"/>
  <c r="CG932" i="1"/>
  <c r="BZ923" i="1"/>
  <c r="AQ932" i="1"/>
  <c r="AI932" i="1"/>
  <c r="AG932" i="1"/>
  <c r="AB925" i="1"/>
  <c r="CQ925" i="1"/>
  <c r="P925" i="1" s="1"/>
  <c r="CY889" i="1"/>
  <c r="X889" i="1" s="1"/>
  <c r="CZ889" i="1"/>
  <c r="Y889" i="1" s="1"/>
  <c r="GP889" i="1" s="1"/>
  <c r="CB886" i="1"/>
  <c r="AS892" i="1"/>
  <c r="AJ892" i="1"/>
  <c r="CZ851" i="1"/>
  <c r="Y851" i="1" s="1"/>
  <c r="CY851" i="1"/>
  <c r="X851" i="1" s="1"/>
  <c r="AD815" i="1"/>
  <c r="AB815" i="1" s="1"/>
  <c r="CR815" i="1"/>
  <c r="Q815" i="1" s="1"/>
  <c r="CP812" i="1"/>
  <c r="O812" i="1" s="1"/>
  <c r="AB811" i="1"/>
  <c r="AF817" i="1"/>
  <c r="AD772" i="1"/>
  <c r="Q777" i="1"/>
  <c r="AH772" i="1"/>
  <c r="U777" i="1"/>
  <c r="AI673" i="1"/>
  <c r="CZ632" i="1"/>
  <c r="Y632" i="1" s="1"/>
  <c r="CY632" i="1"/>
  <c r="X632" i="1" s="1"/>
  <c r="CP632" i="1"/>
  <c r="O632" i="1" s="1"/>
  <c r="V588" i="1"/>
  <c r="CJ590" i="1"/>
  <c r="CP582" i="1"/>
  <c r="O582" i="1" s="1"/>
  <c r="AB581" i="1"/>
  <c r="CQ581" i="1"/>
  <c r="P581" i="1" s="1"/>
  <c r="CZ546" i="1"/>
  <c r="Y546" i="1" s="1"/>
  <c r="CY546" i="1"/>
  <c r="X546" i="1" s="1"/>
  <c r="BY494" i="1"/>
  <c r="CI505" i="1"/>
  <c r="V503" i="1"/>
  <c r="AI505" i="1" s="1"/>
  <c r="GP497" i="1"/>
  <c r="CY456" i="1"/>
  <c r="X456" i="1" s="1"/>
  <c r="CZ456" i="1"/>
  <c r="Y456" i="1" s="1"/>
  <c r="BA370" i="1"/>
  <c r="CJ360" i="1"/>
  <c r="CJ229" i="1"/>
  <c r="CX415" i="3"/>
  <c r="CX417" i="3"/>
  <c r="CX416" i="3"/>
  <c r="AB1120" i="1"/>
  <c r="CP1117" i="1"/>
  <c r="O1117" i="1" s="1"/>
  <c r="CJ1142" i="1"/>
  <c r="CC1076" i="1"/>
  <c r="BX1028" i="1"/>
  <c r="CG1039" i="1"/>
  <c r="CY1033" i="1"/>
  <c r="X1033" i="1" s="1"/>
  <c r="GP1033" i="1" s="1"/>
  <c r="CZ1033" i="1"/>
  <c r="Y1033" i="1" s="1"/>
  <c r="CZ1031" i="1"/>
  <c r="Y1031" i="1" s="1"/>
  <c r="CY1031" i="1"/>
  <c r="X1031" i="1" s="1"/>
  <c r="GM1031" i="1" s="1"/>
  <c r="CP926" i="1"/>
  <c r="O926" i="1" s="1"/>
  <c r="AJ848" i="1"/>
  <c r="W855" i="1"/>
  <c r="CC848" i="1"/>
  <c r="AT855" i="1"/>
  <c r="AT704" i="1"/>
  <c r="AG673" i="1"/>
  <c r="CX214" i="3"/>
  <c r="CX215" i="3"/>
  <c r="CX216" i="3"/>
  <c r="U626" i="1"/>
  <c r="AJ505" i="1"/>
  <c r="AJ459" i="1"/>
  <c r="CZ416" i="1"/>
  <c r="Y416" i="1" s="1"/>
  <c r="CY416" i="1"/>
  <c r="X416" i="1" s="1"/>
  <c r="CZ413" i="1"/>
  <c r="Y413" i="1" s="1"/>
  <c r="CY413" i="1"/>
  <c r="X413" i="1" s="1"/>
  <c r="CZ406" i="1"/>
  <c r="Y406" i="1" s="1"/>
  <c r="CY406" i="1"/>
  <c r="X406" i="1" s="1"/>
  <c r="CZ405" i="1"/>
  <c r="Y405" i="1" s="1"/>
  <c r="CY405" i="1"/>
  <c r="X405" i="1" s="1"/>
  <c r="AE421" i="1"/>
  <c r="GK403" i="1"/>
  <c r="AG296" i="1"/>
  <c r="CS178" i="1"/>
  <c r="R178" i="1" s="1"/>
  <c r="GK178" i="1" s="1"/>
  <c r="AD178" i="1"/>
  <c r="CR178" i="1"/>
  <c r="Q178" i="1" s="1"/>
  <c r="CP178" i="1" s="1"/>
  <c r="O178" i="1" s="1"/>
  <c r="AO1898" i="1"/>
  <c r="BB1817" i="1"/>
  <c r="AT1817" i="1"/>
  <c r="AP1817" i="1"/>
  <c r="BB1782" i="1"/>
  <c r="BC1639" i="1"/>
  <c r="BC1668" i="1" s="1"/>
  <c r="CP1265" i="1"/>
  <c r="O1265" i="1" s="1"/>
  <c r="CP1263" i="1"/>
  <c r="O1263" i="1" s="1"/>
  <c r="AB1262" i="1"/>
  <c r="AB1256" i="1"/>
  <c r="AB1186" i="1"/>
  <c r="CX518" i="3"/>
  <c r="CX519" i="3"/>
  <c r="CX520" i="3"/>
  <c r="CY1179" i="1"/>
  <c r="X1179" i="1" s="1"/>
  <c r="GP1179" i="1" s="1"/>
  <c r="CZ1179" i="1"/>
  <c r="Y1179" i="1" s="1"/>
  <c r="CJ1190" i="1"/>
  <c r="CY1175" i="1"/>
  <c r="X1175" i="1" s="1"/>
  <c r="AK1190" i="1" s="1"/>
  <c r="CZ1175" i="1"/>
  <c r="Y1175" i="1" s="1"/>
  <c r="BC1142" i="1"/>
  <c r="CL1111" i="1"/>
  <c r="AO1111" i="1"/>
  <c r="AO1219" i="1"/>
  <c r="CY1140" i="1"/>
  <c r="X1140" i="1" s="1"/>
  <c r="GM1140" i="1" s="1"/>
  <c r="CZ1140" i="1"/>
  <c r="Y1140" i="1" s="1"/>
  <c r="CR1139" i="1"/>
  <c r="Q1139" i="1" s="1"/>
  <c r="CP1139" i="1" s="1"/>
  <c r="O1139" i="1" s="1"/>
  <c r="AD1139" i="1"/>
  <c r="AB1139" i="1" s="1"/>
  <c r="CY1136" i="1"/>
  <c r="X1136" i="1" s="1"/>
  <c r="GP1136" i="1" s="1"/>
  <c r="CZ1136" i="1"/>
  <c r="Y1136" i="1" s="1"/>
  <c r="GM1136" i="1" s="1"/>
  <c r="CR1135" i="1"/>
  <c r="Q1135" i="1" s="1"/>
  <c r="CP1135" i="1" s="1"/>
  <c r="O1135" i="1" s="1"/>
  <c r="AD1135" i="1"/>
  <c r="AB1135" i="1" s="1"/>
  <c r="CY1132" i="1"/>
  <c r="X1132" i="1" s="1"/>
  <c r="GP1132" i="1" s="1"/>
  <c r="CZ1132" i="1"/>
  <c r="Y1132" i="1" s="1"/>
  <c r="GM1132" i="1" s="1"/>
  <c r="CR1131" i="1"/>
  <c r="Q1131" i="1" s="1"/>
  <c r="CP1131" i="1" s="1"/>
  <c r="O1131" i="1" s="1"/>
  <c r="AD1131" i="1"/>
  <c r="AB1131" i="1" s="1"/>
  <c r="CY1128" i="1"/>
  <c r="X1128" i="1" s="1"/>
  <c r="CZ1128" i="1"/>
  <c r="Y1128" i="1" s="1"/>
  <c r="GP1128" i="1" s="1"/>
  <c r="CR1127" i="1"/>
  <c r="Q1127" i="1" s="1"/>
  <c r="CP1127" i="1" s="1"/>
  <c r="O1127" i="1" s="1"/>
  <c r="AD1127" i="1"/>
  <c r="AB1127" i="1" s="1"/>
  <c r="GX1124" i="1"/>
  <c r="T1124" i="1"/>
  <c r="AG1142" i="1" s="1"/>
  <c r="P1124" i="1"/>
  <c r="CP1124" i="1" s="1"/>
  <c r="O1124" i="1" s="1"/>
  <c r="S1124" i="1"/>
  <c r="CS1123" i="1"/>
  <c r="R1123" i="1" s="1"/>
  <c r="GK1123" i="1" s="1"/>
  <c r="CP1123" i="1"/>
  <c r="O1123" i="1" s="1"/>
  <c r="AB1118" i="1"/>
  <c r="CS1115" i="1"/>
  <c r="R1115" i="1" s="1"/>
  <c r="GK1115" i="1" s="1"/>
  <c r="CP1115" i="1"/>
  <c r="O1115" i="1" s="1"/>
  <c r="CK1070" i="1"/>
  <c r="BB1076" i="1"/>
  <c r="BZ1070" i="1"/>
  <c r="AQ1076" i="1"/>
  <c r="CG1076" i="1"/>
  <c r="CS1074" i="1"/>
  <c r="R1074" i="1" s="1"/>
  <c r="GK1074" i="1" s="1"/>
  <c r="CQ1074" i="1"/>
  <c r="P1074" i="1" s="1"/>
  <c r="CP1074" i="1" s="1"/>
  <c r="O1074" i="1" s="1"/>
  <c r="AB1076" i="1" s="1"/>
  <c r="AB1074" i="1"/>
  <c r="CB1070" i="1"/>
  <c r="AS1076" i="1"/>
  <c r="GK1072" i="1"/>
  <c r="AO1039" i="1"/>
  <c r="AB1036" i="1"/>
  <c r="CQ1036" i="1"/>
  <c r="P1036" i="1" s="1"/>
  <c r="CP1036" i="1" s="1"/>
  <c r="O1036" i="1" s="1"/>
  <c r="CB1039" i="1"/>
  <c r="AJ1039" i="1"/>
  <c r="CP995" i="1"/>
  <c r="O995" i="1" s="1"/>
  <c r="AC997" i="1"/>
  <c r="CZ994" i="1"/>
  <c r="Y994" i="1" s="1"/>
  <c r="AL997" i="1" s="1"/>
  <c r="AF997" i="1"/>
  <c r="CY994" i="1"/>
  <c r="X994" i="1" s="1"/>
  <c r="AK997" i="1" s="1"/>
  <c r="BX992" i="1"/>
  <c r="CZ930" i="1"/>
  <c r="Y930" i="1" s="1"/>
  <c r="CY930" i="1"/>
  <c r="X930" i="1" s="1"/>
  <c r="GM930" i="1" s="1"/>
  <c r="AE892" i="1"/>
  <c r="GK888" i="1"/>
  <c r="AP848" i="1"/>
  <c r="F864" i="1"/>
  <c r="CZ853" i="1"/>
  <c r="Y853" i="1" s="1"/>
  <c r="CY853" i="1"/>
  <c r="X853" i="1" s="1"/>
  <c r="CJ855" i="1"/>
  <c r="BY848" i="1"/>
  <c r="CI855" i="1"/>
  <c r="AE855" i="1"/>
  <c r="GK850" i="1"/>
  <c r="CC808" i="1"/>
  <c r="AT817" i="1"/>
  <c r="CP814" i="1"/>
  <c r="O814" i="1" s="1"/>
  <c r="AG817" i="1"/>
  <c r="AI817" i="1"/>
  <c r="CS810" i="1"/>
  <c r="R810" i="1" s="1"/>
  <c r="AD810" i="1"/>
  <c r="AB810" i="1" s="1"/>
  <c r="CR810" i="1"/>
  <c r="Q810" i="1" s="1"/>
  <c r="AC777" i="1"/>
  <c r="AT777" i="1"/>
  <c r="CC772" i="1"/>
  <c r="AP777" i="1"/>
  <c r="BY772" i="1"/>
  <c r="CK704" i="1"/>
  <c r="BB708" i="1"/>
  <c r="V704" i="1"/>
  <c r="F731" i="1"/>
  <c r="AD706" i="1"/>
  <c r="AB706" i="1" s="1"/>
  <c r="CR706" i="1"/>
  <c r="Q706" i="1" s="1"/>
  <c r="AD708" i="1" s="1"/>
  <c r="AF673" i="1"/>
  <c r="CY668" i="1"/>
  <c r="X668" i="1" s="1"/>
  <c r="AK673" i="1" s="1"/>
  <c r="CS633" i="1"/>
  <c r="R633" i="1" s="1"/>
  <c r="GK633" i="1" s="1"/>
  <c r="AD633" i="1"/>
  <c r="AB633" i="1" s="1"/>
  <c r="CR633" i="1"/>
  <c r="Q633" i="1" s="1"/>
  <c r="CZ628" i="1"/>
  <c r="Y628" i="1" s="1"/>
  <c r="CY628" i="1"/>
  <c r="X628" i="1" s="1"/>
  <c r="CP586" i="1"/>
  <c r="O586" i="1" s="1"/>
  <c r="CZ585" i="1"/>
  <c r="Y585" i="1" s="1"/>
  <c r="CY585" i="1"/>
  <c r="X585" i="1" s="1"/>
  <c r="AI590" i="1"/>
  <c r="CP541" i="1"/>
  <c r="O541" i="1" s="1"/>
  <c r="CZ500" i="1"/>
  <c r="Y500" i="1" s="1"/>
  <c r="CY500" i="1"/>
  <c r="X500" i="1" s="1"/>
  <c r="CT499" i="1"/>
  <c r="S499" i="1" s="1"/>
  <c r="CZ417" i="1"/>
  <c r="Y417" i="1" s="1"/>
  <c r="CY417" i="1"/>
  <c r="X417" i="1" s="1"/>
  <c r="CY292" i="1"/>
  <c r="X292" i="1" s="1"/>
  <c r="AK296" i="1" s="1"/>
  <c r="CZ292" i="1"/>
  <c r="Y292" i="1" s="1"/>
  <c r="AF296" i="1"/>
  <c r="GK291" i="1"/>
  <c r="AE296" i="1"/>
  <c r="BB1039" i="1"/>
  <c r="AB1034" i="1"/>
  <c r="BC992" i="1"/>
  <c r="F1013" i="1"/>
  <c r="AP997" i="1"/>
  <c r="BY992" i="1"/>
  <c r="CC992" i="1"/>
  <c r="CS928" i="1"/>
  <c r="R928" i="1" s="1"/>
  <c r="GK928" i="1" s="1"/>
  <c r="AD928" i="1"/>
  <c r="AB928" i="1" s="1"/>
  <c r="CR928" i="1"/>
  <c r="Q928" i="1" s="1"/>
  <c r="CP928" i="1" s="1"/>
  <c r="O928" i="1" s="1"/>
  <c r="AD926" i="1"/>
  <c r="AB926" i="1" s="1"/>
  <c r="CR926" i="1"/>
  <c r="Q926" i="1" s="1"/>
  <c r="CI886" i="1"/>
  <c r="AZ892" i="1"/>
  <c r="CJ892" i="1"/>
  <c r="CG892" i="1"/>
  <c r="BZ886" i="1"/>
  <c r="AQ892" i="1"/>
  <c r="AB888" i="1"/>
  <c r="CQ888" i="1"/>
  <c r="P888" i="1" s="1"/>
  <c r="CP852" i="1"/>
  <c r="O852" i="1" s="1"/>
  <c r="AB851" i="1"/>
  <c r="AS855" i="1"/>
  <c r="CB848" i="1"/>
  <c r="AH855" i="1"/>
  <c r="CY850" i="1"/>
  <c r="X850" i="1" s="1"/>
  <c r="AK855" i="1" s="1"/>
  <c r="AF855" i="1"/>
  <c r="CZ814" i="1"/>
  <c r="Y814" i="1" s="1"/>
  <c r="CY814" i="1"/>
  <c r="X814" i="1" s="1"/>
  <c r="CZ813" i="1"/>
  <c r="Y813" i="1" s="1"/>
  <c r="CY813" i="1"/>
  <c r="X813" i="1" s="1"/>
  <c r="CZ811" i="1"/>
  <c r="Y811" i="1" s="1"/>
  <c r="AL817" i="1" s="1"/>
  <c r="CY811" i="1"/>
  <c r="X811" i="1" s="1"/>
  <c r="GP811" i="1" s="1"/>
  <c r="CJ817" i="1"/>
  <c r="F794" i="1"/>
  <c r="BZ772" i="1"/>
  <c r="AQ777" i="1"/>
  <c r="AI777" i="1"/>
  <c r="AO704" i="1"/>
  <c r="F712" i="1"/>
  <c r="CJ704" i="1"/>
  <c r="BA708" i="1"/>
  <c r="AG704" i="1"/>
  <c r="T708" i="1"/>
  <c r="AB670" i="1"/>
  <c r="CQ670" i="1"/>
  <c r="P670" i="1" s="1"/>
  <c r="CP670" i="1" s="1"/>
  <c r="O670" i="1" s="1"/>
  <c r="BY673" i="1"/>
  <c r="GK669" i="1"/>
  <c r="AE673" i="1"/>
  <c r="CJ666" i="1"/>
  <c r="BA673" i="1"/>
  <c r="AD631" i="1"/>
  <c r="AB631" i="1" s="1"/>
  <c r="CR631" i="1"/>
  <c r="Q631" i="1" s="1"/>
  <c r="CS631" i="1"/>
  <c r="R631" i="1" s="1"/>
  <c r="GK631" i="1" s="1"/>
  <c r="CP630" i="1"/>
  <c r="O630" i="1" s="1"/>
  <c r="CZ629" i="1"/>
  <c r="Y629" i="1" s="1"/>
  <c r="CY629" i="1"/>
  <c r="X629" i="1" s="1"/>
  <c r="GM629" i="1" s="1"/>
  <c r="CZ624" i="1"/>
  <c r="Y624" i="1" s="1"/>
  <c r="CY624" i="1"/>
  <c r="X624" i="1" s="1"/>
  <c r="AG635" i="1"/>
  <c r="AH635" i="1"/>
  <c r="BC590" i="1"/>
  <c r="CL579" i="1"/>
  <c r="AE590" i="1"/>
  <c r="AD584" i="1"/>
  <c r="AB584" i="1" s="1"/>
  <c r="CR584" i="1"/>
  <c r="Q584" i="1" s="1"/>
  <c r="CP583" i="1"/>
  <c r="O583" i="1" s="1"/>
  <c r="CZ581" i="1"/>
  <c r="Y581" i="1" s="1"/>
  <c r="AF590" i="1"/>
  <c r="AI548" i="1"/>
  <c r="BC505" i="1"/>
  <c r="CL494" i="1"/>
  <c r="CZ496" i="1"/>
  <c r="Y496" i="1" s="1"/>
  <c r="CY496" i="1"/>
  <c r="X496" i="1" s="1"/>
  <c r="AF505" i="1"/>
  <c r="AH459" i="1"/>
  <c r="AG459" i="1"/>
  <c r="CT418" i="1"/>
  <c r="S418" i="1" s="1"/>
  <c r="AB418" i="1"/>
  <c r="CS368" i="1"/>
  <c r="R368" i="1" s="1"/>
  <c r="GK368" i="1" s="1"/>
  <c r="AD368" i="1"/>
  <c r="AB368" i="1" s="1"/>
  <c r="CR368" i="1"/>
  <c r="Q368" i="1" s="1"/>
  <c r="AB367" i="1"/>
  <c r="CQ367" i="1"/>
  <c r="P367" i="1" s="1"/>
  <c r="CP367" i="1" s="1"/>
  <c r="O367" i="1" s="1"/>
  <c r="AG370" i="1"/>
  <c r="AB362" i="1"/>
  <c r="CQ362" i="1"/>
  <c r="P362" i="1" s="1"/>
  <c r="CL1070" i="1"/>
  <c r="BC1076" i="1"/>
  <c r="AC1076" i="1"/>
  <c r="AB1030" i="1"/>
  <c r="AI992" i="1"/>
  <c r="V997" i="1"/>
  <c r="AE992" i="1"/>
  <c r="R997" i="1"/>
  <c r="CB992" i="1"/>
  <c r="CI932" i="1"/>
  <c r="CJ932" i="1"/>
  <c r="CB932" i="1"/>
  <c r="AE932" i="1"/>
  <c r="CL848" i="1"/>
  <c r="BC855" i="1"/>
  <c r="BZ848" i="1"/>
  <c r="CG855" i="1"/>
  <c r="AD850" i="1"/>
  <c r="AB850" i="1" s="1"/>
  <c r="CR850" i="1"/>
  <c r="Q850" i="1" s="1"/>
  <c r="AD855" i="1" s="1"/>
  <c r="CK808" i="1"/>
  <c r="BB817" i="1"/>
  <c r="BX808" i="1"/>
  <c r="CG817" i="1"/>
  <c r="AO817" i="1"/>
  <c r="CB817" i="1"/>
  <c r="AH817" i="1"/>
  <c r="AG772" i="1"/>
  <c r="T777" i="1"/>
  <c r="CL704" i="1"/>
  <c r="BC708" i="1"/>
  <c r="AJ704" i="1"/>
  <c r="W708" i="1"/>
  <c r="U704" i="1"/>
  <c r="F730" i="1"/>
  <c r="AJ673" i="1"/>
  <c r="BC621" i="1"/>
  <c r="F651" i="1"/>
  <c r="CS628" i="1"/>
  <c r="R628" i="1" s="1"/>
  <c r="GK628" i="1" s="1"/>
  <c r="AD628" i="1"/>
  <c r="CR628" i="1"/>
  <c r="Q628" i="1" s="1"/>
  <c r="CP628" i="1" s="1"/>
  <c r="O628" i="1" s="1"/>
  <c r="CB635" i="1"/>
  <c r="R626" i="1"/>
  <c r="GK626" i="1" s="1"/>
  <c r="GK623" i="1"/>
  <c r="AE635" i="1"/>
  <c r="AT590" i="1"/>
  <c r="CC579" i="1"/>
  <c r="CZ543" i="1"/>
  <c r="Y543" i="1" s="1"/>
  <c r="CY543" i="1"/>
  <c r="X543" i="1" s="1"/>
  <c r="AG548" i="1"/>
  <c r="AJ548" i="1"/>
  <c r="AE548" i="1"/>
  <c r="GK538" i="1"/>
  <c r="AI452" i="1"/>
  <c r="V459" i="1"/>
  <c r="CS456" i="1"/>
  <c r="R456" i="1" s="1"/>
  <c r="GK456" i="1" s="1"/>
  <c r="AD456" i="1"/>
  <c r="CR456" i="1"/>
  <c r="Q456" i="1" s="1"/>
  <c r="CZ455" i="1"/>
  <c r="Y455" i="1" s="1"/>
  <c r="CY455" i="1"/>
  <c r="X455" i="1" s="1"/>
  <c r="CZ454" i="1"/>
  <c r="Y454" i="1" s="1"/>
  <c r="CY454" i="1"/>
  <c r="X454" i="1" s="1"/>
  <c r="CJ452" i="1"/>
  <c r="BA459" i="1"/>
  <c r="CX110" i="3"/>
  <c r="CX109" i="3"/>
  <c r="U408" i="1"/>
  <c r="GX408" i="1"/>
  <c r="GM407" i="1"/>
  <c r="CZ224" i="1"/>
  <c r="Y224" i="1" s="1"/>
  <c r="CY224" i="1"/>
  <c r="X224" i="1" s="1"/>
  <c r="CP224" i="1"/>
  <c r="O224" i="1" s="1"/>
  <c r="AB224" i="1"/>
  <c r="CZ222" i="1"/>
  <c r="Y222" i="1" s="1"/>
  <c r="CY222" i="1"/>
  <c r="X222" i="1" s="1"/>
  <c r="BB175" i="1"/>
  <c r="F196" i="1"/>
  <c r="BB258" i="1"/>
  <c r="AP183" i="1"/>
  <c r="CI183" i="1"/>
  <c r="BY175" i="1"/>
  <c r="AI97" i="1"/>
  <c r="V111" i="1"/>
  <c r="CZ99" i="1"/>
  <c r="Y99" i="1" s="1"/>
  <c r="CY99" i="1"/>
  <c r="X99" i="1" s="1"/>
  <c r="AB995" i="1"/>
  <c r="AB930" i="1"/>
  <c r="CX323" i="3"/>
  <c r="CX324" i="3"/>
  <c r="CC932" i="1"/>
  <c r="AH932" i="1"/>
  <c r="AB890" i="1"/>
  <c r="AI892" i="1"/>
  <c r="AD892" i="1"/>
  <c r="F868" i="1"/>
  <c r="CQ853" i="1"/>
  <c r="P853" i="1" s="1"/>
  <c r="CP853" i="1" s="1"/>
  <c r="O853" i="1" s="1"/>
  <c r="CP815" i="1"/>
  <c r="O815" i="1" s="1"/>
  <c r="AB814" i="1"/>
  <c r="BZ817" i="1"/>
  <c r="AJ817" i="1"/>
  <c r="AO777" i="1"/>
  <c r="CG777" i="1"/>
  <c r="AB775" i="1"/>
  <c r="BZ704" i="1"/>
  <c r="AQ708" i="1"/>
  <c r="Y708" i="1"/>
  <c r="AC708" i="1"/>
  <c r="F689" i="1"/>
  <c r="BX666" i="1"/>
  <c r="AO673" i="1"/>
  <c r="CQ668" i="1"/>
  <c r="P668" i="1" s="1"/>
  <c r="AD673" i="1"/>
  <c r="CX230" i="3"/>
  <c r="CX229" i="3"/>
  <c r="U631" i="1"/>
  <c r="GX631" i="1"/>
  <c r="CJ635" i="1" s="1"/>
  <c r="AI635" i="1"/>
  <c r="BB579" i="1"/>
  <c r="F603" i="1"/>
  <c r="W588" i="1"/>
  <c r="AJ590" i="1" s="1"/>
  <c r="R588" i="1"/>
  <c r="GK588" i="1" s="1"/>
  <c r="CQ588" i="1"/>
  <c r="P588" i="1" s="1"/>
  <c r="AB588" i="1"/>
  <c r="CQ585" i="1"/>
  <c r="P585" i="1" s="1"/>
  <c r="CP585" i="1" s="1"/>
  <c r="O585" i="1" s="1"/>
  <c r="CZ584" i="1"/>
  <c r="Y584" i="1" s="1"/>
  <c r="BZ590" i="1"/>
  <c r="CL536" i="1"/>
  <c r="BC548" i="1"/>
  <c r="CG548" i="1"/>
  <c r="BZ536" i="1"/>
  <c r="CP546" i="1"/>
  <c r="O546" i="1" s="1"/>
  <c r="CP545" i="1"/>
  <c r="O545" i="1" s="1"/>
  <c r="CS539" i="1"/>
  <c r="R539" i="1" s="1"/>
  <c r="GK539" i="1" s="1"/>
  <c r="AD539" i="1"/>
  <c r="CR539" i="1"/>
  <c r="Q539" i="1" s="1"/>
  <c r="AD548" i="1" s="1"/>
  <c r="CJ548" i="1"/>
  <c r="AH548" i="1"/>
  <c r="W503" i="1"/>
  <c r="R503" i="1"/>
  <c r="GK503" i="1" s="1"/>
  <c r="CQ503" i="1"/>
  <c r="P503" i="1" s="1"/>
  <c r="CP503" i="1" s="1"/>
  <c r="O503" i="1" s="1"/>
  <c r="AB503" i="1"/>
  <c r="CQ500" i="1"/>
  <c r="P500" i="1" s="1"/>
  <c r="CP500" i="1" s="1"/>
  <c r="O500" i="1" s="1"/>
  <c r="CC505" i="1"/>
  <c r="BZ505" i="1"/>
  <c r="CP496" i="1"/>
  <c r="O496" i="1" s="1"/>
  <c r="R408" i="1"/>
  <c r="GK408" i="1" s="1"/>
  <c r="V405" i="1"/>
  <c r="AI421" i="1" s="1"/>
  <c r="CJ421" i="1"/>
  <c r="BY421" i="1"/>
  <c r="AB404" i="1"/>
  <c r="CB360" i="1"/>
  <c r="AS370" i="1"/>
  <c r="CZ364" i="1"/>
  <c r="Y364" i="1" s="1"/>
  <c r="CY364" i="1"/>
  <c r="X364" i="1" s="1"/>
  <c r="GP364" i="1" s="1"/>
  <c r="BZ360" i="1"/>
  <c r="AQ370" i="1"/>
  <c r="AF370" i="1"/>
  <c r="CZ362" i="1"/>
  <c r="Y362" i="1" s="1"/>
  <c r="CY362" i="1"/>
  <c r="X362" i="1" s="1"/>
  <c r="BC296" i="1"/>
  <c r="CL289" i="1"/>
  <c r="AB292" i="1"/>
  <c r="AJ229" i="1"/>
  <c r="BZ175" i="1"/>
  <c r="AQ183" i="1"/>
  <c r="CZ178" i="1"/>
  <c r="Y178" i="1" s="1"/>
  <c r="CY178" i="1"/>
  <c r="X178" i="1" s="1"/>
  <c r="CQ58" i="1"/>
  <c r="P58" i="1" s="1"/>
  <c r="CP58" i="1" s="1"/>
  <c r="O58" i="1" s="1"/>
  <c r="AB58" i="1"/>
  <c r="CT50" i="1"/>
  <c r="S50" i="1" s="1"/>
  <c r="AB50" i="1"/>
  <c r="CC892" i="1"/>
  <c r="AH892" i="1"/>
  <c r="BY808" i="1"/>
  <c r="CI817" i="1"/>
  <c r="AP817" i="1"/>
  <c r="AB812" i="1"/>
  <c r="BC772" i="1"/>
  <c r="F793" i="1"/>
  <c r="BY704" i="1"/>
  <c r="CI708" i="1"/>
  <c r="AX708" i="1"/>
  <c r="AP708" i="1"/>
  <c r="AF704" i="1"/>
  <c r="S708" i="1"/>
  <c r="GM671" i="1"/>
  <c r="AB627" i="1"/>
  <c r="CQ627" i="1"/>
  <c r="P627" i="1" s="1"/>
  <c r="CP627" i="1" s="1"/>
  <c r="O627" i="1" s="1"/>
  <c r="BZ635" i="1"/>
  <c r="CP624" i="1"/>
  <c r="O624" i="1" s="1"/>
  <c r="Q588" i="1"/>
  <c r="CZ583" i="1"/>
  <c r="Y583" i="1" s="1"/>
  <c r="CY583" i="1"/>
  <c r="X583" i="1" s="1"/>
  <c r="AH590" i="1"/>
  <c r="AQ536" i="1"/>
  <c r="F558" i="1"/>
  <c r="CP543" i="1"/>
  <c r="O543" i="1" s="1"/>
  <c r="CZ542" i="1"/>
  <c r="Y542" i="1" s="1"/>
  <c r="CY542" i="1"/>
  <c r="X542" i="1" s="1"/>
  <c r="CZ538" i="1"/>
  <c r="Y538" i="1" s="1"/>
  <c r="CY538" i="1"/>
  <c r="X538" i="1" s="1"/>
  <c r="AK548" i="1" s="1"/>
  <c r="AF548" i="1"/>
  <c r="Q503" i="1"/>
  <c r="CB505" i="1"/>
  <c r="CX154" i="3"/>
  <c r="CX155" i="3"/>
  <c r="GM497" i="1"/>
  <c r="AP459" i="1"/>
  <c r="BY452" i="1"/>
  <c r="CP456" i="1"/>
  <c r="O456" i="1" s="1"/>
  <c r="CP455" i="1"/>
  <c r="O455" i="1" s="1"/>
  <c r="AB417" i="1"/>
  <c r="CQ417" i="1"/>
  <c r="P417" i="1" s="1"/>
  <c r="CP417" i="1" s="1"/>
  <c r="O417" i="1" s="1"/>
  <c r="CP414" i="1"/>
  <c r="O414" i="1" s="1"/>
  <c r="V408" i="1"/>
  <c r="Q408" i="1"/>
  <c r="CX103" i="3"/>
  <c r="CX104" i="3"/>
  <c r="CY404" i="1"/>
  <c r="X404" i="1" s="1"/>
  <c r="CZ404" i="1"/>
  <c r="Y404" i="1" s="1"/>
  <c r="CZ403" i="1"/>
  <c r="Y403" i="1" s="1"/>
  <c r="AF421" i="1"/>
  <c r="BC360" i="1"/>
  <c r="F386" i="1"/>
  <c r="CY294" i="1"/>
  <c r="X294" i="1" s="1"/>
  <c r="CZ294" i="1"/>
  <c r="Y294" i="1" s="1"/>
  <c r="CX322" i="3"/>
  <c r="CX321" i="3"/>
  <c r="CR669" i="1"/>
  <c r="Q669" i="1" s="1"/>
  <c r="CP669" i="1" s="1"/>
  <c r="O669" i="1" s="1"/>
  <c r="AO635" i="1"/>
  <c r="CX231" i="3"/>
  <c r="CX232" i="3"/>
  <c r="P631" i="1"/>
  <c r="T626" i="1"/>
  <c r="W626" i="1"/>
  <c r="S626" i="1"/>
  <c r="AB624" i="1"/>
  <c r="CR587" i="1"/>
  <c r="Q587" i="1" s="1"/>
  <c r="CP587" i="1" s="1"/>
  <c r="O587" i="1" s="1"/>
  <c r="CP584" i="1"/>
  <c r="O584" i="1" s="1"/>
  <c r="AB583" i="1"/>
  <c r="CB590" i="1"/>
  <c r="CZ582" i="1"/>
  <c r="Y582" i="1" s="1"/>
  <c r="AD590" i="1"/>
  <c r="CK579" i="1"/>
  <c r="AB546" i="1"/>
  <c r="CZ545" i="1"/>
  <c r="Y545" i="1" s="1"/>
  <c r="CR544" i="1"/>
  <c r="Q544" i="1" s="1"/>
  <c r="CP544" i="1" s="1"/>
  <c r="O544" i="1" s="1"/>
  <c r="AD544" i="1"/>
  <c r="AB544" i="1" s="1"/>
  <c r="AB541" i="1"/>
  <c r="AB539" i="1"/>
  <c r="CB548" i="1"/>
  <c r="CR502" i="1"/>
  <c r="Q502" i="1" s="1"/>
  <c r="CP502" i="1" s="1"/>
  <c r="O502" i="1" s="1"/>
  <c r="AB501" i="1"/>
  <c r="Q499" i="1"/>
  <c r="AD505" i="1" s="1"/>
  <c r="P499" i="1"/>
  <c r="CP499" i="1" s="1"/>
  <c r="O499" i="1" s="1"/>
  <c r="T498" i="1"/>
  <c r="W498" i="1"/>
  <c r="S498" i="1"/>
  <c r="CJ505" i="1"/>
  <c r="AB496" i="1"/>
  <c r="AB455" i="1"/>
  <c r="CB452" i="1"/>
  <c r="AS459" i="1"/>
  <c r="BC421" i="1"/>
  <c r="W413" i="1"/>
  <c r="R413" i="1"/>
  <c r="GK413" i="1" s="1"/>
  <c r="CQ413" i="1"/>
  <c r="P413" i="1" s="1"/>
  <c r="CP413" i="1" s="1"/>
  <c r="O413" i="1" s="1"/>
  <c r="AB413" i="1"/>
  <c r="CP406" i="1"/>
  <c r="O406" i="1" s="1"/>
  <c r="Q405" i="1"/>
  <c r="AH370" i="1"/>
  <c r="CY363" i="1"/>
  <c r="X363" i="1" s="1"/>
  <c r="CZ363" i="1"/>
  <c r="Y363" i="1" s="1"/>
  <c r="AJ370" i="1"/>
  <c r="CC289" i="1"/>
  <c r="AT296" i="1"/>
  <c r="CZ217" i="1"/>
  <c r="Y217" i="1" s="1"/>
  <c r="CY217" i="1"/>
  <c r="X217" i="1" s="1"/>
  <c r="AI229" i="1"/>
  <c r="CS216" i="1"/>
  <c r="R216" i="1" s="1"/>
  <c r="AD216" i="1"/>
  <c r="AB216" i="1" s="1"/>
  <c r="CR216" i="1"/>
  <c r="Q216" i="1" s="1"/>
  <c r="BC175" i="1"/>
  <c r="F199" i="1"/>
  <c r="BC258" i="1"/>
  <c r="CY181" i="1"/>
  <c r="X181" i="1" s="1"/>
  <c r="CZ181" i="1"/>
  <c r="Y181" i="1" s="1"/>
  <c r="GK100" i="1"/>
  <c r="AE111" i="1"/>
  <c r="CX286" i="3"/>
  <c r="CX287" i="3"/>
  <c r="CX285" i="3"/>
  <c r="BZ673" i="1"/>
  <c r="CK666" i="1"/>
  <c r="AB630" i="1"/>
  <c r="AB628" i="1"/>
  <c r="P626" i="1"/>
  <c r="CP626" i="1" s="1"/>
  <c r="O626" i="1" s="1"/>
  <c r="CC635" i="1"/>
  <c r="BY635" i="1"/>
  <c r="AJ635" i="1"/>
  <c r="CY623" i="1"/>
  <c r="X623" i="1" s="1"/>
  <c r="GP623" i="1" s="1"/>
  <c r="U588" i="1"/>
  <c r="T588" i="1"/>
  <c r="AG590" i="1" s="1"/>
  <c r="CX204" i="3"/>
  <c r="CX205" i="3"/>
  <c r="AB543" i="1"/>
  <c r="CC548" i="1"/>
  <c r="BY548" i="1"/>
  <c r="BB505" i="1"/>
  <c r="U503" i="1"/>
  <c r="T503" i="1"/>
  <c r="AG505" i="1" s="1"/>
  <c r="CX162" i="3"/>
  <c r="CX163" i="3"/>
  <c r="CX156" i="3"/>
  <c r="CX157" i="3"/>
  <c r="P498" i="1"/>
  <c r="CP498" i="1" s="1"/>
  <c r="O498" i="1" s="1"/>
  <c r="AH505" i="1"/>
  <c r="AT459" i="1"/>
  <c r="CC452" i="1"/>
  <c r="CZ419" i="1"/>
  <c r="Y419" i="1" s="1"/>
  <c r="GM419" i="1" s="1"/>
  <c r="CY419" i="1"/>
  <c r="X419" i="1" s="1"/>
  <c r="CP416" i="1"/>
  <c r="O416" i="1" s="1"/>
  <c r="CZ414" i="1"/>
  <c r="Y414" i="1" s="1"/>
  <c r="CY414" i="1"/>
  <c r="X414" i="1" s="1"/>
  <c r="CX119" i="3"/>
  <c r="CX120" i="3"/>
  <c r="CY412" i="1"/>
  <c r="X412" i="1" s="1"/>
  <c r="CZ412" i="1"/>
  <c r="Y412" i="1" s="1"/>
  <c r="CZ409" i="1"/>
  <c r="Y409" i="1" s="1"/>
  <c r="CY409" i="1"/>
  <c r="X409" i="1" s="1"/>
  <c r="W405" i="1"/>
  <c r="AJ421" i="1" s="1"/>
  <c r="R405" i="1"/>
  <c r="GK405" i="1" s="1"/>
  <c r="CQ405" i="1"/>
  <c r="P405" i="1" s="1"/>
  <c r="AB405" i="1"/>
  <c r="BZ421" i="1"/>
  <c r="AB403" i="1"/>
  <c r="CQ403" i="1"/>
  <c r="P403" i="1" s="1"/>
  <c r="CP368" i="1"/>
  <c r="O368" i="1" s="1"/>
  <c r="CZ366" i="1"/>
  <c r="Y366" i="1" s="1"/>
  <c r="CY366" i="1"/>
  <c r="X366" i="1" s="1"/>
  <c r="AE370" i="1"/>
  <c r="GK362" i="1"/>
  <c r="AX296" i="1"/>
  <c r="CB296" i="1"/>
  <c r="AJ296" i="1"/>
  <c r="AC296" i="1"/>
  <c r="CP291" i="1"/>
  <c r="O291" i="1" s="1"/>
  <c r="CY227" i="1"/>
  <c r="X227" i="1" s="1"/>
  <c r="CZ227" i="1"/>
  <c r="Y227" i="1" s="1"/>
  <c r="CP217" i="1"/>
  <c r="O217" i="1" s="1"/>
  <c r="CZ216" i="1"/>
  <c r="Y216" i="1" s="1"/>
  <c r="AF229" i="1"/>
  <c r="CY216" i="1"/>
  <c r="X216" i="1" s="1"/>
  <c r="CS181" i="1"/>
  <c r="R181" i="1" s="1"/>
  <c r="GK181" i="1" s="1"/>
  <c r="AD181" i="1"/>
  <c r="CR181" i="1"/>
  <c r="Q181" i="1" s="1"/>
  <c r="CZ180" i="1"/>
  <c r="Y180" i="1" s="1"/>
  <c r="CY180" i="1"/>
  <c r="X180" i="1" s="1"/>
  <c r="BZ97" i="1"/>
  <c r="AQ111" i="1"/>
  <c r="CG111" i="1"/>
  <c r="CX211" i="3"/>
  <c r="CX212" i="3"/>
  <c r="CX213" i="3"/>
  <c r="CX202" i="3"/>
  <c r="CX203" i="3"/>
  <c r="CX182" i="3"/>
  <c r="CX183" i="3"/>
  <c r="CX161" i="3"/>
  <c r="CX160" i="3"/>
  <c r="CX152" i="3"/>
  <c r="CX153" i="3"/>
  <c r="CR457" i="1"/>
  <c r="Q457" i="1" s="1"/>
  <c r="CP457" i="1" s="1"/>
  <c r="O457" i="1" s="1"/>
  <c r="AB456" i="1"/>
  <c r="Q454" i="1"/>
  <c r="P454" i="1"/>
  <c r="CR418" i="1"/>
  <c r="Q418" i="1" s="1"/>
  <c r="CP418" i="1" s="1"/>
  <c r="O418" i="1" s="1"/>
  <c r="AB416" i="1"/>
  <c r="AB414" i="1"/>
  <c r="CR412" i="1"/>
  <c r="Q412" i="1" s="1"/>
  <c r="CP412" i="1" s="1"/>
  <c r="O412" i="1" s="1"/>
  <c r="AB411" i="1"/>
  <c r="Q409" i="1"/>
  <c r="P409" i="1"/>
  <c r="T408" i="1"/>
  <c r="W408" i="1"/>
  <c r="S408" i="1"/>
  <c r="AB406" i="1"/>
  <c r="CR404" i="1"/>
  <c r="Q404" i="1" s="1"/>
  <c r="CP404" i="1" s="1"/>
  <c r="O404" i="1" s="1"/>
  <c r="CC421" i="1"/>
  <c r="BX360" i="1"/>
  <c r="AO370" i="1"/>
  <c r="CG370" i="1"/>
  <c r="Q366" i="1"/>
  <c r="P366" i="1"/>
  <c r="CP366" i="1" s="1"/>
  <c r="O366" i="1" s="1"/>
  <c r="CR363" i="1"/>
  <c r="Q363" i="1" s="1"/>
  <c r="AD370" i="1" s="1"/>
  <c r="CC370" i="1"/>
  <c r="BY370" i="1"/>
  <c r="AO289" i="1"/>
  <c r="F300" i="1"/>
  <c r="V294" i="1"/>
  <c r="AI296" i="1" s="1"/>
  <c r="AB291" i="1"/>
  <c r="AD227" i="1"/>
  <c r="CS227" i="1"/>
  <c r="R227" i="1" s="1"/>
  <c r="GK227" i="1" s="1"/>
  <c r="CR227" i="1"/>
  <c r="Q227" i="1" s="1"/>
  <c r="CZ226" i="1"/>
  <c r="Y226" i="1" s="1"/>
  <c r="CY226" i="1"/>
  <c r="X226" i="1" s="1"/>
  <c r="GP226" i="1" s="1"/>
  <c r="AB226" i="1"/>
  <c r="CP225" i="1"/>
  <c r="O225" i="1" s="1"/>
  <c r="CY221" i="1"/>
  <c r="X221" i="1" s="1"/>
  <c r="CZ221" i="1"/>
  <c r="Y221" i="1" s="1"/>
  <c r="CQ221" i="1"/>
  <c r="P221" i="1" s="1"/>
  <c r="CP221" i="1" s="1"/>
  <c r="O221" i="1" s="1"/>
  <c r="AB221" i="1"/>
  <c r="CQ220" i="1"/>
  <c r="P220" i="1" s="1"/>
  <c r="CP220" i="1" s="1"/>
  <c r="O220" i="1" s="1"/>
  <c r="AB220" i="1"/>
  <c r="CP218" i="1"/>
  <c r="O218" i="1" s="1"/>
  <c r="CC229" i="1"/>
  <c r="CP181" i="1"/>
  <c r="O181" i="1" s="1"/>
  <c r="CP180" i="1"/>
  <c r="O180" i="1" s="1"/>
  <c r="CC97" i="1"/>
  <c r="AT111" i="1"/>
  <c r="AD100" i="1"/>
  <c r="AB100" i="1" s="1"/>
  <c r="CR100" i="1"/>
  <c r="Q100" i="1" s="1"/>
  <c r="CX14" i="3"/>
  <c r="CX15" i="3"/>
  <c r="U61" i="1"/>
  <c r="GX61" i="1"/>
  <c r="CY56" i="1"/>
  <c r="X56" i="1" s="1"/>
  <c r="CZ56" i="1"/>
  <c r="Y56" i="1" s="1"/>
  <c r="CX180" i="3"/>
  <c r="CX181" i="3"/>
  <c r="CX158" i="3"/>
  <c r="CX159" i="3"/>
  <c r="CX150" i="3"/>
  <c r="CX151" i="3"/>
  <c r="CX148" i="3"/>
  <c r="CX149" i="3"/>
  <c r="BZ459" i="1"/>
  <c r="CX142" i="3"/>
  <c r="CX143" i="3"/>
  <c r="AB419" i="1"/>
  <c r="U413" i="1"/>
  <c r="T413" i="1"/>
  <c r="CX118" i="3"/>
  <c r="CX117" i="3"/>
  <c r="CX111" i="3"/>
  <c r="CX112" i="3"/>
  <c r="P408" i="1"/>
  <c r="U405" i="1"/>
  <c r="AH421" i="1" s="1"/>
  <c r="T405" i="1"/>
  <c r="AG421" i="1" s="1"/>
  <c r="CB421" i="1"/>
  <c r="CX94" i="3"/>
  <c r="CX93" i="3"/>
  <c r="CP365" i="1"/>
  <c r="O365" i="1" s="1"/>
  <c r="AB364" i="1"/>
  <c r="AI370" i="1"/>
  <c r="CX70" i="3"/>
  <c r="CX74" i="3"/>
  <c r="CX71" i="3"/>
  <c r="CX75" i="3"/>
  <c r="CX72" i="3"/>
  <c r="CX73" i="3"/>
  <c r="AD293" i="1"/>
  <c r="AB293" i="1" s="1"/>
  <c r="CR293" i="1"/>
  <c r="Q293" i="1" s="1"/>
  <c r="CP293" i="1" s="1"/>
  <c r="O293" i="1" s="1"/>
  <c r="BY296" i="1"/>
  <c r="CJ296" i="1"/>
  <c r="AQ296" i="1"/>
  <c r="BZ289" i="1"/>
  <c r="AP214" i="1"/>
  <c r="F238" i="1"/>
  <c r="CZ225" i="1"/>
  <c r="Y225" i="1" s="1"/>
  <c r="CY225" i="1"/>
  <c r="X225" i="1" s="1"/>
  <c r="CP222" i="1"/>
  <c r="O222" i="1" s="1"/>
  <c r="AD221" i="1"/>
  <c r="CR221" i="1"/>
  <c r="Q221" i="1" s="1"/>
  <c r="GM219" i="1"/>
  <c r="GP219" i="1"/>
  <c r="CB229" i="1"/>
  <c r="BZ229" i="1"/>
  <c r="AB217" i="1"/>
  <c r="AS183" i="1"/>
  <c r="CB175" i="1"/>
  <c r="CX34" i="3"/>
  <c r="U179" i="1"/>
  <c r="GX179" i="1"/>
  <c r="V179" i="1"/>
  <c r="AI183" i="1" s="1"/>
  <c r="CJ183" i="1"/>
  <c r="CP109" i="1"/>
  <c r="O109" i="1" s="1"/>
  <c r="CJ111" i="1"/>
  <c r="CX146" i="3"/>
  <c r="CX147" i="3"/>
  <c r="CX126" i="3"/>
  <c r="CX125" i="3"/>
  <c r="CX124" i="3"/>
  <c r="CX115" i="3"/>
  <c r="CX116" i="3"/>
  <c r="CX107" i="3"/>
  <c r="CX108" i="3"/>
  <c r="CX98" i="3"/>
  <c r="CX99" i="3"/>
  <c r="CR294" i="1"/>
  <c r="Q294" i="1" s="1"/>
  <c r="P294" i="1"/>
  <c r="CP294" i="1" s="1"/>
  <c r="O294" i="1" s="1"/>
  <c r="CR292" i="1"/>
  <c r="Q292" i="1" s="1"/>
  <c r="AD296" i="1" s="1"/>
  <c r="CY220" i="1"/>
  <c r="X220" i="1" s="1"/>
  <c r="CZ220" i="1"/>
  <c r="Y220" i="1" s="1"/>
  <c r="AB219" i="1"/>
  <c r="AD218" i="1"/>
  <c r="AB218" i="1" s="1"/>
  <c r="CR218" i="1"/>
  <c r="Q218" i="1" s="1"/>
  <c r="Q217" i="1"/>
  <c r="T217" i="1"/>
  <c r="AG229" i="1" s="1"/>
  <c r="AB180" i="1"/>
  <c r="T179" i="1"/>
  <c r="AG183" i="1" s="1"/>
  <c r="AD179" i="1"/>
  <c r="AB179" i="1" s="1"/>
  <c r="CR179" i="1"/>
  <c r="Q179" i="1" s="1"/>
  <c r="CP104" i="1"/>
  <c r="O104" i="1" s="1"/>
  <c r="GP103" i="1"/>
  <c r="CT102" i="1"/>
  <c r="S102" i="1" s="1"/>
  <c r="AB102" i="1"/>
  <c r="AH111" i="1"/>
  <c r="CB111" i="1"/>
  <c r="CR61" i="1"/>
  <c r="Q61" i="1" s="1"/>
  <c r="CZ60" i="1"/>
  <c r="Y60" i="1" s="1"/>
  <c r="CY60" i="1"/>
  <c r="X60" i="1" s="1"/>
  <c r="GP55" i="1"/>
  <c r="GM55" i="1"/>
  <c r="CZ54" i="1"/>
  <c r="Y54" i="1" s="1"/>
  <c r="CY54" i="1"/>
  <c r="X54" i="1" s="1"/>
  <c r="GM44" i="1"/>
  <c r="GP44" i="1"/>
  <c r="AH66" i="1"/>
  <c r="CQ42" i="1"/>
  <c r="P42" i="1" s="1"/>
  <c r="CP42" i="1" s="1"/>
  <c r="O42" i="1" s="1"/>
  <c r="AB42" i="1"/>
  <c r="CX145" i="3"/>
  <c r="CX144" i="3"/>
  <c r="CX130" i="3"/>
  <c r="CX131" i="3"/>
  <c r="CX132" i="3"/>
  <c r="CX122" i="3"/>
  <c r="CX123" i="3"/>
  <c r="CX121" i="3"/>
  <c r="CX114" i="3"/>
  <c r="CX113" i="3"/>
  <c r="CX106" i="3"/>
  <c r="CX105" i="3"/>
  <c r="CX100" i="3"/>
  <c r="CX101" i="3"/>
  <c r="CX95" i="3"/>
  <c r="CX96" i="3"/>
  <c r="CX97" i="3"/>
  <c r="CK214" i="1"/>
  <c r="BB229" i="1"/>
  <c r="CQ227" i="1"/>
  <c r="P227" i="1" s="1"/>
  <c r="AB227" i="1"/>
  <c r="CS225" i="1"/>
  <c r="R225" i="1" s="1"/>
  <c r="GK225" i="1" s="1"/>
  <c r="AD225" i="1"/>
  <c r="CS222" i="1"/>
  <c r="R222" i="1" s="1"/>
  <c r="GK222" i="1" s="1"/>
  <c r="AD222" i="1"/>
  <c r="AB222" i="1" s="1"/>
  <c r="AC229" i="1"/>
  <c r="CP216" i="1"/>
  <c r="O216" i="1" s="1"/>
  <c r="W179" i="1"/>
  <c r="AJ183" i="1" s="1"/>
  <c r="S179" i="1"/>
  <c r="AH183" i="1"/>
  <c r="CP177" i="1"/>
  <c r="O177" i="1" s="1"/>
  <c r="CP63" i="1"/>
  <c r="O63" i="1" s="1"/>
  <c r="R61" i="1"/>
  <c r="GK61" i="1" s="1"/>
  <c r="CZ58" i="1"/>
  <c r="Y58" i="1" s="1"/>
  <c r="CY58" i="1"/>
  <c r="X58" i="1" s="1"/>
  <c r="BZ30" i="1"/>
  <c r="AQ66" i="1"/>
  <c r="U226" i="1"/>
  <c r="AB225" i="1"/>
  <c r="U224" i="1"/>
  <c r="CR223" i="1"/>
  <c r="Q223" i="1" s="1"/>
  <c r="CP223" i="1" s="1"/>
  <c r="O223" i="1" s="1"/>
  <c r="AO183" i="1"/>
  <c r="CG183" i="1"/>
  <c r="AB181" i="1"/>
  <c r="P179" i="1"/>
  <c r="CC183" i="1"/>
  <c r="AB177" i="1"/>
  <c r="F127" i="1"/>
  <c r="BB111" i="1"/>
  <c r="AB109" i="1"/>
  <c r="AB105" i="1"/>
  <c r="CQ105" i="1"/>
  <c r="P105" i="1" s="1"/>
  <c r="CP105" i="1" s="1"/>
  <c r="O105" i="1" s="1"/>
  <c r="AD101" i="1"/>
  <c r="AB101" i="1" s="1"/>
  <c r="CR101" i="1"/>
  <c r="Q101" i="1" s="1"/>
  <c r="AD111" i="1" s="1"/>
  <c r="CQ99" i="1"/>
  <c r="P99" i="1" s="1"/>
  <c r="AB99" i="1"/>
  <c r="BC30" i="1"/>
  <c r="F82" i="1"/>
  <c r="BC140" i="1"/>
  <c r="CQ46" i="1"/>
  <c r="P46" i="1" s="1"/>
  <c r="CP46" i="1" s="1"/>
  <c r="O46" i="1" s="1"/>
  <c r="AB46" i="1"/>
  <c r="CX62" i="3"/>
  <c r="CX63" i="3"/>
  <c r="CX64" i="3"/>
  <c r="U217" i="1"/>
  <c r="AB178" i="1"/>
  <c r="CP108" i="1"/>
  <c r="O108" i="1" s="1"/>
  <c r="CP107" i="1"/>
  <c r="O107" i="1" s="1"/>
  <c r="CY106" i="1"/>
  <c r="X106" i="1" s="1"/>
  <c r="CZ106" i="1"/>
  <c r="Y106" i="1" s="1"/>
  <c r="CZ104" i="1"/>
  <c r="Y104" i="1" s="1"/>
  <c r="CY104" i="1"/>
  <c r="X104" i="1" s="1"/>
  <c r="CL97" i="1"/>
  <c r="BX30" i="1"/>
  <c r="AO66" i="1"/>
  <c r="CG66" i="1"/>
  <c r="CS64" i="1"/>
  <c r="R64" i="1" s="1"/>
  <c r="GK64" i="1" s="1"/>
  <c r="AD64" i="1"/>
  <c r="AB64" i="1" s="1"/>
  <c r="CR64" i="1"/>
  <c r="Q64" i="1" s="1"/>
  <c r="CP64" i="1" s="1"/>
  <c r="O64" i="1" s="1"/>
  <c r="CY63" i="1"/>
  <c r="X63" i="1" s="1"/>
  <c r="CZ63" i="1"/>
  <c r="Y63" i="1" s="1"/>
  <c r="CZ62" i="1"/>
  <c r="Y62" i="1" s="1"/>
  <c r="CY62" i="1"/>
  <c r="X62" i="1" s="1"/>
  <c r="CP60" i="1"/>
  <c r="O60" i="1" s="1"/>
  <c r="AB60" i="1"/>
  <c r="CJ66" i="1"/>
  <c r="CC66" i="1"/>
  <c r="CX66" i="3"/>
  <c r="CX67" i="3"/>
  <c r="CX65" i="3"/>
  <c r="CX68" i="3"/>
  <c r="CX38" i="3"/>
  <c r="CX42" i="3"/>
  <c r="CX39" i="3"/>
  <c r="CX41" i="3"/>
  <c r="CX37" i="3"/>
  <c r="CX40" i="3"/>
  <c r="CX30" i="3"/>
  <c r="CX31" i="3"/>
  <c r="CX28" i="3"/>
  <c r="CX29" i="3"/>
  <c r="CX32" i="3"/>
  <c r="CX33" i="3"/>
  <c r="CR108" i="1"/>
  <c r="Q108" i="1" s="1"/>
  <c r="AD108" i="1"/>
  <c r="AB108" i="1" s="1"/>
  <c r="CZ107" i="1"/>
  <c r="Y107" i="1" s="1"/>
  <c r="CR106" i="1"/>
  <c r="Q106" i="1" s="1"/>
  <c r="CP106" i="1" s="1"/>
  <c r="O106" i="1" s="1"/>
  <c r="AB104" i="1"/>
  <c r="CZ103" i="1"/>
  <c r="Y103" i="1" s="1"/>
  <c r="GM103" i="1" s="1"/>
  <c r="CR102" i="1"/>
  <c r="Q102" i="1" s="1"/>
  <c r="CP102" i="1" s="1"/>
  <c r="O102" i="1" s="1"/>
  <c r="T100" i="1"/>
  <c r="AG111" i="1" s="1"/>
  <c r="W100" i="1"/>
  <c r="AJ111" i="1" s="1"/>
  <c r="S100" i="1"/>
  <c r="CR63" i="1"/>
  <c r="Q63" i="1" s="1"/>
  <c r="Q62" i="1"/>
  <c r="P62" i="1"/>
  <c r="CP62" i="1" s="1"/>
  <c r="O62" i="1" s="1"/>
  <c r="T61" i="1"/>
  <c r="W61" i="1"/>
  <c r="S61" i="1"/>
  <c r="CY57" i="1"/>
  <c r="X57" i="1" s="1"/>
  <c r="CR57" i="1"/>
  <c r="Q57" i="1" s="1"/>
  <c r="CP57" i="1" s="1"/>
  <c r="O57" i="1" s="1"/>
  <c r="AD57" i="1"/>
  <c r="CT53" i="1"/>
  <c r="S53" i="1" s="1"/>
  <c r="AB53" i="1"/>
  <c r="AD48" i="1"/>
  <c r="AB48" i="1" s="1"/>
  <c r="CS48" i="1"/>
  <c r="R48" i="1" s="1"/>
  <c r="GK48" i="1" s="1"/>
  <c r="CR48" i="1"/>
  <c r="Q48" i="1" s="1"/>
  <c r="V43" i="1"/>
  <c r="AD43" i="1"/>
  <c r="AB43" i="1" s="1"/>
  <c r="CR43" i="1"/>
  <c r="Q43" i="1" s="1"/>
  <c r="CS43" i="1"/>
  <c r="R43" i="1" s="1"/>
  <c r="GK43" i="1" s="1"/>
  <c r="BY66" i="1"/>
  <c r="CY40" i="1"/>
  <c r="X40" i="1" s="1"/>
  <c r="CZ40" i="1"/>
  <c r="Y40" i="1" s="1"/>
  <c r="AD39" i="1"/>
  <c r="AB39" i="1" s="1"/>
  <c r="CR39" i="1"/>
  <c r="Q39" i="1" s="1"/>
  <c r="CP39" i="1" s="1"/>
  <c r="O39" i="1" s="1"/>
  <c r="CS39" i="1"/>
  <c r="R39" i="1" s="1"/>
  <c r="GK39" i="1" s="1"/>
  <c r="CY37" i="1"/>
  <c r="X37" i="1" s="1"/>
  <c r="CZ37" i="1"/>
  <c r="Y37" i="1" s="1"/>
  <c r="P100" i="1"/>
  <c r="CX18" i="3"/>
  <c r="CX19" i="3"/>
  <c r="CX17" i="3"/>
  <c r="P61" i="1"/>
  <c r="W58" i="1"/>
  <c r="AB55" i="1"/>
  <c r="GP52" i="1"/>
  <c r="CZ43" i="1"/>
  <c r="Y43" i="1" s="1"/>
  <c r="CY43" i="1"/>
  <c r="X43" i="1" s="1"/>
  <c r="CP43" i="1"/>
  <c r="O43" i="1" s="1"/>
  <c r="AD59" i="1"/>
  <c r="AB59" i="1" s="1"/>
  <c r="CR59" i="1"/>
  <c r="Q59" i="1" s="1"/>
  <c r="CP59" i="1" s="1"/>
  <c r="O59" i="1" s="1"/>
  <c r="Q58" i="1"/>
  <c r="CR56" i="1"/>
  <c r="Q56" i="1" s="1"/>
  <c r="CP56" i="1" s="1"/>
  <c r="O56" i="1" s="1"/>
  <c r="CP54" i="1"/>
  <c r="O54" i="1" s="1"/>
  <c r="W48" i="1"/>
  <c r="S48" i="1"/>
  <c r="V38" i="1"/>
  <c r="AI66" i="1" s="1"/>
  <c r="CZ35" i="1"/>
  <c r="Y35" i="1" s="1"/>
  <c r="CY35" i="1"/>
  <c r="X35" i="1" s="1"/>
  <c r="CZ33" i="1"/>
  <c r="Y33" i="1" s="1"/>
  <c r="CY33" i="1"/>
  <c r="X33" i="1" s="1"/>
  <c r="BB66" i="1"/>
  <c r="R58" i="1"/>
  <c r="GK58" i="1" s="1"/>
  <c r="AD49" i="1"/>
  <c r="AB49" i="1" s="1"/>
  <c r="CR49" i="1"/>
  <c r="Q49" i="1" s="1"/>
  <c r="CP49" i="1" s="1"/>
  <c r="O49" i="1" s="1"/>
  <c r="U48" i="1"/>
  <c r="CY46" i="1"/>
  <c r="X46" i="1" s="1"/>
  <c r="CZ46" i="1"/>
  <c r="Y46" i="1" s="1"/>
  <c r="CP45" i="1"/>
  <c r="O45" i="1" s="1"/>
  <c r="T43" i="1"/>
  <c r="CQ41" i="1"/>
  <c r="P41" i="1" s="1"/>
  <c r="CP41" i="1" s="1"/>
  <c r="O41" i="1" s="1"/>
  <c r="AB41" i="1"/>
  <c r="CP40" i="1"/>
  <c r="O40" i="1" s="1"/>
  <c r="U58" i="1"/>
  <c r="AB57" i="1"/>
  <c r="CS53" i="1"/>
  <c r="R53" i="1" s="1"/>
  <c r="GK53" i="1" s="1"/>
  <c r="P53" i="1"/>
  <c r="CP53" i="1" s="1"/>
  <c r="O53" i="1" s="1"/>
  <c r="CR51" i="1"/>
  <c r="Q51" i="1" s="1"/>
  <c r="CP51" i="1" s="1"/>
  <c r="O51" i="1" s="1"/>
  <c r="AD51" i="1"/>
  <c r="AB51" i="1" s="1"/>
  <c r="CS50" i="1"/>
  <c r="R50" i="1" s="1"/>
  <c r="GK50" i="1" s="1"/>
  <c r="CP50" i="1"/>
  <c r="O50" i="1" s="1"/>
  <c r="T48" i="1"/>
  <c r="AB47" i="1"/>
  <c r="CY41" i="1"/>
  <c r="X41" i="1" s="1"/>
  <c r="CZ41" i="1"/>
  <c r="Y41" i="1" s="1"/>
  <c r="AB40" i="1"/>
  <c r="AD38" i="1"/>
  <c r="AB38" i="1" s="1"/>
  <c r="CR38" i="1"/>
  <c r="Q38" i="1" s="1"/>
  <c r="CS38" i="1"/>
  <c r="R38" i="1" s="1"/>
  <c r="GK38" i="1" s="1"/>
  <c r="CX2" i="3"/>
  <c r="CX3" i="3"/>
  <c r="P48" i="1"/>
  <c r="CP48" i="1" s="1"/>
  <c r="O48" i="1" s="1"/>
  <c r="CY47" i="1"/>
  <c r="X47" i="1" s="1"/>
  <c r="GP47" i="1" s="1"/>
  <c r="CZ47" i="1"/>
  <c r="Y47" i="1" s="1"/>
  <c r="AB45" i="1"/>
  <c r="AB44" i="1"/>
  <c r="CY42" i="1"/>
  <c r="X42" i="1" s="1"/>
  <c r="CZ42" i="1"/>
  <c r="Y42" i="1" s="1"/>
  <c r="W38" i="1"/>
  <c r="AJ66" i="1" s="1"/>
  <c r="S38" i="1"/>
  <c r="CP33" i="1"/>
  <c r="O33" i="1" s="1"/>
  <c r="AD32" i="1"/>
  <c r="AB32" i="1" s="1"/>
  <c r="CR32" i="1"/>
  <c r="Q32" i="1" s="1"/>
  <c r="CS32" i="1"/>
  <c r="R32" i="1" s="1"/>
  <c r="CZ39" i="1"/>
  <c r="Y39" i="1" s="1"/>
  <c r="P38" i="1"/>
  <c r="T37" i="1"/>
  <c r="P37" i="1"/>
  <c r="CP37" i="1" s="1"/>
  <c r="O37" i="1" s="1"/>
  <c r="CQ36" i="1"/>
  <c r="P36" i="1" s="1"/>
  <c r="CP36" i="1" s="1"/>
  <c r="O36" i="1" s="1"/>
  <c r="CQ35" i="1"/>
  <c r="P35" i="1" s="1"/>
  <c r="CP35" i="1" s="1"/>
  <c r="O35" i="1" s="1"/>
  <c r="CQ34" i="1"/>
  <c r="P34" i="1" s="1"/>
  <c r="T38" i="1"/>
  <c r="CY32" i="1"/>
  <c r="X32" i="1" s="1"/>
  <c r="CZ32" i="1"/>
  <c r="Y32" i="1" s="1"/>
  <c r="CP32" i="1"/>
  <c r="O32" i="1" s="1"/>
  <c r="I2675" i="5" l="1"/>
  <c r="I698" i="5"/>
  <c r="I1220" i="5"/>
  <c r="I1868" i="5"/>
  <c r="I2560" i="5"/>
  <c r="I1748" i="5"/>
  <c r="I350" i="5"/>
  <c r="I2640" i="5"/>
  <c r="I701" i="5"/>
  <c r="I2793" i="5"/>
  <c r="I2928" i="5"/>
  <c r="I1305" i="5"/>
  <c r="I650" i="5"/>
  <c r="I2300" i="5"/>
  <c r="I468" i="5"/>
  <c r="I2790" i="5"/>
  <c r="I2303" i="5"/>
  <c r="I2155" i="5"/>
  <c r="I993" i="5"/>
  <c r="I2755" i="5"/>
  <c r="I1655" i="5"/>
  <c r="I3045" i="5"/>
  <c r="I653" i="5"/>
  <c r="I525" i="5"/>
  <c r="I1483" i="5"/>
  <c r="I1125" i="5"/>
  <c r="I1720" i="5"/>
  <c r="I3051" i="5"/>
  <c r="I818" i="5"/>
  <c r="I2435" i="5"/>
  <c r="I2853" i="5"/>
  <c r="I1038" i="5"/>
  <c r="I1465" i="5"/>
  <c r="I3048" i="5"/>
  <c r="I2720" i="5"/>
  <c r="I465" i="5"/>
  <c r="I1620" i="5"/>
  <c r="I2510" i="5"/>
  <c r="I1723" i="5"/>
  <c r="I1510" i="5"/>
  <c r="I1575" i="5"/>
  <c r="I2513" i="5"/>
  <c r="I2410" i="5"/>
  <c r="I2605" i="5"/>
  <c r="I2818" i="5"/>
  <c r="I1833" i="5"/>
  <c r="I1420" i="5"/>
  <c r="GN49" i="1"/>
  <c r="GM49" i="1"/>
  <c r="AD97" i="1"/>
  <c r="Q111" i="1"/>
  <c r="GM669" i="1"/>
  <c r="GP669" i="1"/>
  <c r="GM628" i="1"/>
  <c r="GP628" i="1"/>
  <c r="Q1267" i="1"/>
  <c r="AD1254" i="1"/>
  <c r="GP1487" i="1"/>
  <c r="GM1487" i="1"/>
  <c r="GP1185" i="1"/>
  <c r="GM1185" i="1"/>
  <c r="GP1895" i="1"/>
  <c r="GM1895" i="1"/>
  <c r="Y1782" i="1"/>
  <c r="AL1772" i="1"/>
  <c r="GM57" i="1"/>
  <c r="GP57" i="1"/>
  <c r="V296" i="1"/>
  <c r="AI289" i="1"/>
  <c r="BA635" i="1"/>
  <c r="CJ621" i="1"/>
  <c r="GM1127" i="1"/>
  <c r="GP1127" i="1"/>
  <c r="GM1135" i="1"/>
  <c r="GP1135" i="1"/>
  <c r="GM1139" i="1"/>
  <c r="GP1139" i="1"/>
  <c r="AI494" i="1"/>
  <c r="V505" i="1"/>
  <c r="GP411" i="1"/>
  <c r="GM411" i="1"/>
  <c r="AK1254" i="1"/>
  <c r="X1267" i="1"/>
  <c r="AD1446" i="1"/>
  <c r="Q1453" i="1"/>
  <c r="AL1596" i="1"/>
  <c r="Y1602" i="1"/>
  <c r="GP1776" i="1"/>
  <c r="GM1776" i="1"/>
  <c r="GP501" i="1"/>
  <c r="GM501" i="1"/>
  <c r="GP1339" i="1"/>
  <c r="GM1339" i="1"/>
  <c r="Q1344" i="1"/>
  <c r="AD1334" i="1"/>
  <c r="AJ30" i="1"/>
  <c r="W66" i="1"/>
  <c r="GP59" i="1"/>
  <c r="GM59" i="1"/>
  <c r="GP39" i="1"/>
  <c r="GM39" i="1"/>
  <c r="T183" i="1"/>
  <c r="AG175" i="1"/>
  <c r="GP293" i="1"/>
  <c r="GM293" i="1"/>
  <c r="AJ401" i="1"/>
  <c r="W421" i="1"/>
  <c r="T505" i="1"/>
  <c r="AG494" i="1"/>
  <c r="T590" i="1"/>
  <c r="AG579" i="1"/>
  <c r="GM544" i="1"/>
  <c r="GP544" i="1"/>
  <c r="AI401" i="1"/>
  <c r="V421" i="1"/>
  <c r="Q548" i="1"/>
  <c r="AD536" i="1"/>
  <c r="AG1111" i="1"/>
  <c r="T1142" i="1"/>
  <c r="AD1633" i="1"/>
  <c r="Q1639" i="1"/>
  <c r="CH1772" i="1"/>
  <c r="AY1782" i="1"/>
  <c r="GP1891" i="1"/>
  <c r="GM1891" i="1"/>
  <c r="AL1633" i="1"/>
  <c r="Y1639" i="1"/>
  <c r="AI30" i="1"/>
  <c r="V66" i="1"/>
  <c r="T229" i="1"/>
  <c r="AG214" i="1"/>
  <c r="AI175" i="1"/>
  <c r="V183" i="1"/>
  <c r="GM457" i="1"/>
  <c r="O1076" i="1"/>
  <c r="AB1070" i="1"/>
  <c r="AL1142" i="1"/>
  <c r="U421" i="1"/>
  <c r="AH401" i="1"/>
  <c r="GP404" i="1"/>
  <c r="GM404" i="1"/>
  <c r="GP412" i="1"/>
  <c r="GM412" i="1"/>
  <c r="AJ579" i="1"/>
  <c r="W590" i="1"/>
  <c r="GP928" i="1"/>
  <c r="GM928" i="1"/>
  <c r="GM1131" i="1"/>
  <c r="GP1131" i="1"/>
  <c r="BC1404" i="1"/>
  <c r="F1684" i="1"/>
  <c r="GM51" i="1"/>
  <c r="GP51" i="1"/>
  <c r="AG97" i="1"/>
  <c r="T111" i="1"/>
  <c r="GP106" i="1"/>
  <c r="GM106" i="1"/>
  <c r="GP64" i="1"/>
  <c r="GM64" i="1"/>
  <c r="AD494" i="1"/>
  <c r="Q505" i="1"/>
  <c r="Y817" i="1"/>
  <c r="AL808" i="1"/>
  <c r="AK289" i="1"/>
  <c r="X296" i="1"/>
  <c r="GM178" i="1"/>
  <c r="GP178" i="1"/>
  <c r="GP1034" i="1"/>
  <c r="GM1034" i="1"/>
  <c r="Q1527" i="1"/>
  <c r="AD1521" i="1"/>
  <c r="GP1183" i="1"/>
  <c r="GM1183" i="1"/>
  <c r="Y1704" i="1"/>
  <c r="AL1699" i="1"/>
  <c r="AK1298" i="1"/>
  <c r="X1303" i="1"/>
  <c r="GK32" i="1"/>
  <c r="GP32" i="1" s="1"/>
  <c r="AE66" i="1"/>
  <c r="BY30" i="1"/>
  <c r="AP66" i="1"/>
  <c r="CI66" i="1"/>
  <c r="CY100" i="1"/>
  <c r="X100" i="1" s="1"/>
  <c r="CZ100" i="1"/>
  <c r="Y100" i="1" s="1"/>
  <c r="GP46" i="1"/>
  <c r="GM46" i="1"/>
  <c r="AX183" i="1"/>
  <c r="CG175" i="1"/>
  <c r="AQ30" i="1"/>
  <c r="F76" i="1"/>
  <c r="AQ140" i="1"/>
  <c r="CE229" i="1"/>
  <c r="AC214" i="1"/>
  <c r="CH229" i="1"/>
  <c r="P229" i="1"/>
  <c r="CF229" i="1"/>
  <c r="AH30" i="1"/>
  <c r="U66" i="1"/>
  <c r="CB97" i="1"/>
  <c r="AS111" i="1"/>
  <c r="GM109" i="1"/>
  <c r="GP109" i="1"/>
  <c r="AI360" i="1"/>
  <c r="V370" i="1"/>
  <c r="BZ452" i="1"/>
  <c r="AQ459" i="1"/>
  <c r="GP221" i="1"/>
  <c r="GM221" i="1"/>
  <c r="CC401" i="1"/>
  <c r="AT421" i="1"/>
  <c r="AC289" i="1"/>
  <c r="CE296" i="1"/>
  <c r="CF296" i="1"/>
  <c r="P296" i="1"/>
  <c r="CH296" i="1"/>
  <c r="BY536" i="1"/>
  <c r="CI548" i="1"/>
  <c r="AP548" i="1"/>
  <c r="BZ666" i="1"/>
  <c r="AQ673" i="1"/>
  <c r="CG673" i="1"/>
  <c r="F274" i="1"/>
  <c r="BC171" i="1"/>
  <c r="CJ494" i="1"/>
  <c r="BA505" i="1"/>
  <c r="AS548" i="1"/>
  <c r="CB536" i="1"/>
  <c r="Q590" i="1"/>
  <c r="AD579" i="1"/>
  <c r="CY626" i="1"/>
  <c r="X626" i="1" s="1"/>
  <c r="AK635" i="1" s="1"/>
  <c r="CZ626" i="1"/>
  <c r="Y626" i="1" s="1"/>
  <c r="AF401" i="1"/>
  <c r="S421" i="1"/>
  <c r="GP456" i="1"/>
  <c r="GM456" i="1"/>
  <c r="F468" i="1"/>
  <c r="AP452" i="1"/>
  <c r="CC886" i="1"/>
  <c r="AT892" i="1"/>
  <c r="AL370" i="1"/>
  <c r="BA421" i="1"/>
  <c r="CJ401" i="1"/>
  <c r="AC505" i="1"/>
  <c r="GM585" i="1"/>
  <c r="GP585" i="1"/>
  <c r="AO961" i="1"/>
  <c r="F781" i="1"/>
  <c r="AO772" i="1"/>
  <c r="AI886" i="1"/>
  <c r="V892" i="1"/>
  <c r="AF111" i="1"/>
  <c r="AE536" i="1"/>
  <c r="R548" i="1"/>
  <c r="AE621" i="1"/>
  <c r="R635" i="1"/>
  <c r="CB923" i="1"/>
  <c r="AS932" i="1"/>
  <c r="BC1070" i="1"/>
  <c r="F1092" i="1"/>
  <c r="GP419" i="1"/>
  <c r="AF579" i="1"/>
  <c r="S590" i="1"/>
  <c r="AH621" i="1"/>
  <c r="U635" i="1"/>
  <c r="AQ772" i="1"/>
  <c r="F787" i="1"/>
  <c r="AK848" i="1"/>
  <c r="X855" i="1"/>
  <c r="AQ886" i="1"/>
  <c r="F902" i="1"/>
  <c r="AZ886" i="1"/>
  <c r="F903" i="1"/>
  <c r="GP586" i="1"/>
  <c r="GM586" i="1"/>
  <c r="AE848" i="1"/>
  <c r="R855" i="1"/>
  <c r="X997" i="1"/>
  <c r="AK992" i="1"/>
  <c r="BA1142" i="1"/>
  <c r="CJ1111" i="1"/>
  <c r="GP582" i="1"/>
  <c r="GM582" i="1"/>
  <c r="V673" i="1"/>
  <c r="AI666" i="1"/>
  <c r="CP1181" i="1"/>
  <c r="O1181" i="1" s="1"/>
  <c r="AC1190" i="1"/>
  <c r="AC548" i="1"/>
  <c r="CP538" i="1"/>
  <c r="O538" i="1" s="1"/>
  <c r="X704" i="1"/>
  <c r="F733" i="1"/>
  <c r="AE704" i="1"/>
  <c r="R708" i="1"/>
  <c r="GM1120" i="1"/>
  <c r="AH1173" i="1"/>
  <c r="U1190" i="1"/>
  <c r="AC1298" i="1"/>
  <c r="P1303" i="1"/>
  <c r="CF1303" i="1"/>
  <c r="CE1303" i="1"/>
  <c r="CH1303" i="1"/>
  <c r="U1490" i="1"/>
  <c r="AH1484" i="1"/>
  <c r="S1639" i="1"/>
  <c r="AF1633" i="1"/>
  <c r="CG1699" i="1"/>
  <c r="AX1704" i="1"/>
  <c r="AT666" i="1"/>
  <c r="F691" i="1"/>
  <c r="GM851" i="1"/>
  <c r="GP851" i="1"/>
  <c r="W1142" i="1"/>
  <c r="AJ1111" i="1"/>
  <c r="GP1137" i="1"/>
  <c r="GM1137" i="1"/>
  <c r="CI1408" i="1"/>
  <c r="AZ1415" i="1"/>
  <c r="AP1596" i="1"/>
  <c r="F1611" i="1"/>
  <c r="AK1782" i="1"/>
  <c r="F1873" i="1"/>
  <c r="BC1852" i="1"/>
  <c r="BC1927" i="1"/>
  <c r="AD1142" i="1"/>
  <c r="AE1298" i="1"/>
  <c r="R1303" i="1"/>
  <c r="GP1600" i="1"/>
  <c r="GM1600" i="1"/>
  <c r="BA1772" i="1"/>
  <c r="F1802" i="1"/>
  <c r="AL848" i="1"/>
  <c r="Y855" i="1"/>
  <c r="AF1028" i="1"/>
  <c r="S1039" i="1"/>
  <c r="BZ1173" i="1"/>
  <c r="AQ1190" i="1"/>
  <c r="GM1258" i="1"/>
  <c r="GP1258" i="1"/>
  <c r="F1681" i="1"/>
  <c r="BB1404" i="1"/>
  <c r="CB1484" i="1"/>
  <c r="AS1490" i="1"/>
  <c r="GP1561" i="1"/>
  <c r="GM1561" i="1"/>
  <c r="BB1633" i="1"/>
  <c r="F1652" i="1"/>
  <c r="AI1173" i="1"/>
  <c r="V1190" i="1"/>
  <c r="AO1254" i="1"/>
  <c r="AO1373" i="1"/>
  <c r="F1271" i="1"/>
  <c r="R1782" i="1"/>
  <c r="AE1772" i="1"/>
  <c r="AE1888" i="1"/>
  <c r="R1898" i="1"/>
  <c r="W992" i="1"/>
  <c r="F1021" i="1"/>
  <c r="BA1070" i="1"/>
  <c r="F1096" i="1"/>
  <c r="AH1446" i="1"/>
  <c r="U1453" i="1"/>
  <c r="BB1699" i="1"/>
  <c r="F1717" i="1"/>
  <c r="AG1446" i="1"/>
  <c r="T1453" i="1"/>
  <c r="T1699" i="1"/>
  <c r="F1725" i="1"/>
  <c r="Y1527" i="1"/>
  <c r="AL1521" i="1"/>
  <c r="AP1633" i="1"/>
  <c r="F1648" i="1"/>
  <c r="CF1782" i="1"/>
  <c r="AL1565" i="1"/>
  <c r="AB1817" i="1"/>
  <c r="GP1815" i="1"/>
  <c r="CD1817" i="1" s="1"/>
  <c r="GM1815" i="1"/>
  <c r="CA1817" i="1" s="1"/>
  <c r="AF1173" i="1"/>
  <c r="S1190" i="1"/>
  <c r="T1298" i="1"/>
  <c r="F1324" i="1"/>
  <c r="AL1408" i="1"/>
  <c r="Y1415" i="1"/>
  <c r="AI1558" i="1"/>
  <c r="V1565" i="1"/>
  <c r="F1727" i="1"/>
  <c r="V1699" i="1"/>
  <c r="GM1410" i="1"/>
  <c r="AB1415" i="1"/>
  <c r="GP1410" i="1"/>
  <c r="F1842" i="1"/>
  <c r="X1813" i="1"/>
  <c r="U1852" i="1"/>
  <c r="F1879" i="1"/>
  <c r="AD66" i="1"/>
  <c r="CY53" i="1"/>
  <c r="X53" i="1" s="1"/>
  <c r="AK66" i="1" s="1"/>
  <c r="CZ53" i="1"/>
  <c r="Y53" i="1" s="1"/>
  <c r="CC175" i="1"/>
  <c r="AT183" i="1"/>
  <c r="CY179" i="1"/>
  <c r="X179" i="1" s="1"/>
  <c r="AK183" i="1" s="1"/>
  <c r="CZ179" i="1"/>
  <c r="Y179" i="1" s="1"/>
  <c r="AL183" i="1" s="1"/>
  <c r="AF183" i="1"/>
  <c r="GM104" i="1"/>
  <c r="GP104" i="1"/>
  <c r="BA183" i="1"/>
  <c r="CJ175" i="1"/>
  <c r="AQ229" i="1"/>
  <c r="BZ214" i="1"/>
  <c r="F306" i="1"/>
  <c r="AQ289" i="1"/>
  <c r="AD421" i="1"/>
  <c r="GM180" i="1"/>
  <c r="GP180" i="1"/>
  <c r="GM366" i="1"/>
  <c r="GP366" i="1"/>
  <c r="F374" i="1"/>
  <c r="AO360" i="1"/>
  <c r="CG459" i="1"/>
  <c r="R370" i="1"/>
  <c r="AE360" i="1"/>
  <c r="AT548" i="1"/>
  <c r="CC536" i="1"/>
  <c r="AE229" i="1"/>
  <c r="GK216" i="1"/>
  <c r="CY498" i="1"/>
  <c r="X498" i="1" s="1"/>
  <c r="CZ498" i="1"/>
  <c r="Y498" i="1" s="1"/>
  <c r="AL505" i="1" s="1"/>
  <c r="AL548" i="1"/>
  <c r="AH579" i="1"/>
  <c r="U590" i="1"/>
  <c r="AB635" i="1"/>
  <c r="F723" i="1"/>
  <c r="S704" i="1"/>
  <c r="GM546" i="1"/>
  <c r="GP546" i="1"/>
  <c r="AC704" i="1"/>
  <c r="P708" i="1"/>
  <c r="CF708" i="1"/>
  <c r="CE708" i="1"/>
  <c r="CH708" i="1"/>
  <c r="W817" i="1"/>
  <c r="AJ808" i="1"/>
  <c r="F482" i="1"/>
  <c r="V452" i="1"/>
  <c r="AD848" i="1"/>
  <c r="Q855" i="1"/>
  <c r="F871" i="1"/>
  <c r="BC848" i="1"/>
  <c r="BC961" i="1"/>
  <c r="GM367" i="1"/>
  <c r="GP367" i="1"/>
  <c r="F521" i="1"/>
  <c r="BC737" i="1"/>
  <c r="BC494" i="1"/>
  <c r="AE579" i="1"/>
  <c r="R590" i="1"/>
  <c r="T704" i="1"/>
  <c r="F729" i="1"/>
  <c r="AH848" i="1"/>
  <c r="U855" i="1"/>
  <c r="F1052" i="1"/>
  <c r="BB1028" i="1"/>
  <c r="AI579" i="1"/>
  <c r="V590" i="1"/>
  <c r="GK810" i="1"/>
  <c r="AE817" i="1"/>
  <c r="AJ1028" i="1"/>
  <c r="W1039" i="1"/>
  <c r="GP1123" i="1"/>
  <c r="GM1123" i="1"/>
  <c r="BA1190" i="1"/>
  <c r="CJ1173" i="1"/>
  <c r="F1830" i="1"/>
  <c r="BB1813" i="1"/>
  <c r="AG666" i="1"/>
  <c r="T673" i="1"/>
  <c r="GP1117" i="1"/>
  <c r="GM1117" i="1"/>
  <c r="CJ579" i="1"/>
  <c r="BA590" i="1"/>
  <c r="GP812" i="1"/>
  <c r="GM812" i="1"/>
  <c r="T932" i="1"/>
  <c r="AG923" i="1"/>
  <c r="GK1113" i="1"/>
  <c r="GP1113" i="1" s="1"/>
  <c r="AE1142" i="1"/>
  <c r="AX997" i="1"/>
  <c r="CG992" i="1"/>
  <c r="GP633" i="1"/>
  <c r="GM633" i="1"/>
  <c r="GM1122" i="1"/>
  <c r="GP1122" i="1"/>
  <c r="AC1267" i="1"/>
  <c r="GM1262" i="1"/>
  <c r="GP1262" i="1"/>
  <c r="AT1298" i="1"/>
  <c r="F1321" i="1"/>
  <c r="BY1446" i="1"/>
  <c r="AP1453" i="1"/>
  <c r="CI1453" i="1"/>
  <c r="CC1484" i="1"/>
  <c r="AT1490" i="1"/>
  <c r="AK1639" i="1"/>
  <c r="BA1741" i="1"/>
  <c r="CJ1735" i="1"/>
  <c r="CC1772" i="1"/>
  <c r="AT1782" i="1"/>
  <c r="AO1772" i="1"/>
  <c r="F1786" i="1"/>
  <c r="AZ1857" i="1"/>
  <c r="CI1852" i="1"/>
  <c r="GP629" i="1"/>
  <c r="AC855" i="1"/>
  <c r="U1028" i="1"/>
  <c r="F1061" i="1"/>
  <c r="CC1111" i="1"/>
  <c r="AT1142" i="1"/>
  <c r="Q1490" i="1"/>
  <c r="AD1484" i="1"/>
  <c r="GP1739" i="1"/>
  <c r="GM1739" i="1"/>
  <c r="GM47" i="1"/>
  <c r="AB1039" i="1"/>
  <c r="F1049" i="1"/>
  <c r="AQ1028" i="1"/>
  <c r="CP1300" i="1"/>
  <c r="O1300" i="1" s="1"/>
  <c r="AJ1735" i="1"/>
  <c r="W1741" i="1"/>
  <c r="AH1111" i="1"/>
  <c r="U1142" i="1"/>
  <c r="GP1175" i="1"/>
  <c r="GM1175" i="1"/>
  <c r="AB1190" i="1"/>
  <c r="GM1449" i="1"/>
  <c r="GP1449" i="1"/>
  <c r="GM1894" i="1"/>
  <c r="GP1894" i="1"/>
  <c r="CI1344" i="1"/>
  <c r="BY1334" i="1"/>
  <c r="AP1344" i="1"/>
  <c r="AI1484" i="1"/>
  <c r="V1490" i="1"/>
  <c r="AS1813" i="1"/>
  <c r="F1834" i="1"/>
  <c r="BA961" i="1"/>
  <c r="F797" i="1"/>
  <c r="BA772" i="1"/>
  <c r="BA1028" i="1"/>
  <c r="F1059" i="1"/>
  <c r="GK1411" i="1"/>
  <c r="AE1415" i="1"/>
  <c r="AF1735" i="1"/>
  <c r="S1741" i="1"/>
  <c r="AX1741" i="1"/>
  <c r="CG1735" i="1"/>
  <c r="BA1813" i="1"/>
  <c r="F1837" i="1"/>
  <c r="GP1854" i="1"/>
  <c r="CD1857" i="1" s="1"/>
  <c r="GM1854" i="1"/>
  <c r="CA1857" i="1" s="1"/>
  <c r="AB1857" i="1"/>
  <c r="U1298" i="1"/>
  <c r="F1325" i="1"/>
  <c r="AQ1446" i="1"/>
  <c r="F1463" i="1"/>
  <c r="AQ1484" i="1"/>
  <c r="F1500" i="1"/>
  <c r="GP1775" i="1"/>
  <c r="T1898" i="1"/>
  <c r="AG1888" i="1"/>
  <c r="V1111" i="1"/>
  <c r="F1165" i="1"/>
  <c r="W1558" i="1"/>
  <c r="F1589" i="1"/>
  <c r="F1624" i="1"/>
  <c r="U1596" i="1"/>
  <c r="F1758" i="1"/>
  <c r="AS1735" i="1"/>
  <c r="AK1852" i="1"/>
  <c r="X1857" i="1"/>
  <c r="X1898" i="1"/>
  <c r="AK1888" i="1"/>
  <c r="V1254" i="1"/>
  <c r="V1373" i="1"/>
  <c r="F1290" i="1"/>
  <c r="AD1408" i="1"/>
  <c r="Q1415" i="1"/>
  <c r="AF1484" i="1"/>
  <c r="S1490" i="1"/>
  <c r="GP1779" i="1"/>
  <c r="GP1896" i="1"/>
  <c r="AQ1334" i="1"/>
  <c r="F1354" i="1"/>
  <c r="GM1338" i="1"/>
  <c r="GP1338" i="1"/>
  <c r="AJ1521" i="1"/>
  <c r="W1527" i="1"/>
  <c r="R1639" i="1"/>
  <c r="AE1633" i="1"/>
  <c r="F876" i="1"/>
  <c r="T848" i="1"/>
  <c r="CE1415" i="1"/>
  <c r="CH1415" i="1"/>
  <c r="AC1408" i="1"/>
  <c r="CF1415" i="1"/>
  <c r="P1415" i="1"/>
  <c r="F1514" i="1"/>
  <c r="W1484" i="1"/>
  <c r="BA1373" i="1"/>
  <c r="BA1254" i="1"/>
  <c r="F1287" i="1"/>
  <c r="V1298" i="1"/>
  <c r="F1326" i="1"/>
  <c r="T1521" i="1"/>
  <c r="F1548" i="1"/>
  <c r="V1596" i="1"/>
  <c r="F1625" i="1"/>
  <c r="Y1813" i="1"/>
  <c r="F1843" i="1"/>
  <c r="GM35" i="1"/>
  <c r="GP35" i="1"/>
  <c r="CP38" i="1"/>
  <c r="O38" i="1" s="1"/>
  <c r="GP41" i="1"/>
  <c r="GM41" i="1"/>
  <c r="CY48" i="1"/>
  <c r="X48" i="1" s="1"/>
  <c r="CZ48" i="1"/>
  <c r="Y48" i="1" s="1"/>
  <c r="GP56" i="1"/>
  <c r="GM56" i="1"/>
  <c r="BB97" i="1"/>
  <c r="F124" i="1"/>
  <c r="CP179" i="1"/>
  <c r="O179" i="1" s="1"/>
  <c r="AC183" i="1"/>
  <c r="W183" i="1"/>
  <c r="AJ175" i="1"/>
  <c r="CP227" i="1"/>
  <c r="O227" i="1" s="1"/>
  <c r="CJ97" i="1"/>
  <c r="BA111" i="1"/>
  <c r="CB214" i="1"/>
  <c r="AS229" i="1"/>
  <c r="BA296" i="1"/>
  <c r="CJ289" i="1"/>
  <c r="GP365" i="1"/>
  <c r="GM365" i="1"/>
  <c r="CP408" i="1"/>
  <c r="O408" i="1" s="1"/>
  <c r="F129" i="1"/>
  <c r="AT97" i="1"/>
  <c r="GP181" i="1"/>
  <c r="GM181" i="1"/>
  <c r="GP220" i="1"/>
  <c r="GM220" i="1"/>
  <c r="AP370" i="1"/>
  <c r="BY360" i="1"/>
  <c r="CI370" i="1"/>
  <c r="CP409" i="1"/>
  <c r="O409" i="1" s="1"/>
  <c r="AD459" i="1"/>
  <c r="F121" i="1"/>
  <c r="AQ97" i="1"/>
  <c r="AF214" i="1"/>
  <c r="S229" i="1"/>
  <c r="CB289" i="1"/>
  <c r="AS296" i="1"/>
  <c r="CP363" i="1"/>
  <c r="O363" i="1" s="1"/>
  <c r="AC421" i="1"/>
  <c r="CP403" i="1"/>
  <c r="O403" i="1" s="1"/>
  <c r="CP405" i="1"/>
  <c r="O405" i="1" s="1"/>
  <c r="GM416" i="1"/>
  <c r="GP416" i="1"/>
  <c r="F477" i="1"/>
  <c r="AT452" i="1"/>
  <c r="AP635" i="1"/>
  <c r="CI635" i="1"/>
  <c r="BY621" i="1"/>
  <c r="V229" i="1"/>
  <c r="AI214" i="1"/>
  <c r="GM226" i="1"/>
  <c r="AH360" i="1"/>
  <c r="U370" i="1"/>
  <c r="GM413" i="1"/>
  <c r="GP413" i="1"/>
  <c r="F437" i="1"/>
  <c r="BC401" i="1"/>
  <c r="CB579" i="1"/>
  <c r="AS590" i="1"/>
  <c r="CP539" i="1"/>
  <c r="O539" i="1" s="1"/>
  <c r="CP850" i="1"/>
  <c r="O850" i="1" s="1"/>
  <c r="CY50" i="1"/>
  <c r="X50" i="1" s="1"/>
  <c r="GN50" i="1" s="1"/>
  <c r="CZ50" i="1"/>
  <c r="Y50" i="1" s="1"/>
  <c r="AJ214" i="1"/>
  <c r="W229" i="1"/>
  <c r="F312" i="1"/>
  <c r="BC289" i="1"/>
  <c r="F380" i="1"/>
  <c r="AQ360" i="1"/>
  <c r="AS360" i="1"/>
  <c r="F387" i="1"/>
  <c r="U548" i="1"/>
  <c r="AH536" i="1"/>
  <c r="AQ590" i="1"/>
  <c r="BZ579" i="1"/>
  <c r="CG590" i="1"/>
  <c r="CP588" i="1"/>
  <c r="O588" i="1" s="1"/>
  <c r="F677" i="1"/>
  <c r="AO666" i="1"/>
  <c r="CP706" i="1"/>
  <c r="O706" i="1" s="1"/>
  <c r="AQ817" i="1"/>
  <c r="BZ808" i="1"/>
  <c r="U932" i="1"/>
  <c r="AH923" i="1"/>
  <c r="AL111" i="1"/>
  <c r="CI175" i="1"/>
  <c r="AZ183" i="1"/>
  <c r="GM224" i="1"/>
  <c r="GP224" i="1"/>
  <c r="AK459" i="1"/>
  <c r="T548" i="1"/>
  <c r="AG536" i="1"/>
  <c r="BC704" i="1"/>
  <c r="F724" i="1"/>
  <c r="AH808" i="1"/>
  <c r="U817" i="1"/>
  <c r="CI923" i="1"/>
  <c r="AZ932" i="1"/>
  <c r="AC370" i="1"/>
  <c r="CP362" i="1"/>
  <c r="O362" i="1" s="1"/>
  <c r="AG452" i="1"/>
  <c r="T459" i="1"/>
  <c r="GM583" i="1"/>
  <c r="GP583" i="1"/>
  <c r="GP630" i="1"/>
  <c r="GM630" i="1"/>
  <c r="BA666" i="1"/>
  <c r="F693" i="1"/>
  <c r="AP673" i="1"/>
  <c r="BY666" i="1"/>
  <c r="CI673" i="1"/>
  <c r="AC892" i="1"/>
  <c r="CP888" i="1"/>
  <c r="O888" i="1" s="1"/>
  <c r="CG886" i="1"/>
  <c r="AX892" i="1"/>
  <c r="CG1190" i="1"/>
  <c r="S296" i="1"/>
  <c r="AF289" i="1"/>
  <c r="AK666" i="1"/>
  <c r="X673" i="1"/>
  <c r="CH777" i="1"/>
  <c r="CE777" i="1"/>
  <c r="CF777" i="1"/>
  <c r="P777" i="1"/>
  <c r="AC772" i="1"/>
  <c r="V817" i="1"/>
  <c r="AI808" i="1"/>
  <c r="GM889" i="1"/>
  <c r="AL992" i="1"/>
  <c r="Y997" i="1"/>
  <c r="CB1028" i="1"/>
  <c r="AS1039" i="1"/>
  <c r="AE1076" i="1"/>
  <c r="F1086" i="1"/>
  <c r="AQ1070" i="1"/>
  <c r="GP1115" i="1"/>
  <c r="GM1115" i="1"/>
  <c r="BC1111" i="1"/>
  <c r="F1158" i="1"/>
  <c r="BC1219" i="1"/>
  <c r="F1795" i="1"/>
  <c r="BB1772" i="1"/>
  <c r="F1902" i="1"/>
  <c r="AO1927" i="1"/>
  <c r="AO1888" i="1"/>
  <c r="F879" i="1"/>
  <c r="W848" i="1"/>
  <c r="U772" i="1"/>
  <c r="F799" i="1"/>
  <c r="S817" i="1"/>
  <c r="AF808" i="1"/>
  <c r="AJ886" i="1"/>
  <c r="W892" i="1"/>
  <c r="AI923" i="1"/>
  <c r="V932" i="1"/>
  <c r="GM927" i="1"/>
  <c r="GP927" i="1"/>
  <c r="AD1039" i="1"/>
  <c r="AG1028" i="1"/>
  <c r="T1039" i="1"/>
  <c r="AD1070" i="1"/>
  <c r="Q1076" i="1"/>
  <c r="AF1254" i="1"/>
  <c r="S1267" i="1"/>
  <c r="GM410" i="1"/>
  <c r="GP410" i="1"/>
  <c r="F690" i="1"/>
  <c r="AS666" i="1"/>
  <c r="AC817" i="1"/>
  <c r="F1001" i="1"/>
  <c r="AO992" i="1"/>
  <c r="AP97" i="1"/>
  <c r="F120" i="1"/>
  <c r="CY502" i="1"/>
  <c r="X502" i="1" s="1"/>
  <c r="GM502" i="1" s="1"/>
  <c r="CZ502" i="1"/>
  <c r="Y502" i="1" s="1"/>
  <c r="GP502" i="1" s="1"/>
  <c r="GM542" i="1"/>
  <c r="GP542" i="1"/>
  <c r="F699" i="1"/>
  <c r="Y666" i="1"/>
  <c r="F1009" i="1"/>
  <c r="Q992" i="1"/>
  <c r="U992" i="1"/>
  <c r="F1019" i="1"/>
  <c r="AZ1076" i="1"/>
  <c r="CI1070" i="1"/>
  <c r="AE1190" i="1"/>
  <c r="GM1256" i="1"/>
  <c r="GP1256" i="1"/>
  <c r="AL1267" i="1"/>
  <c r="AL1303" i="1"/>
  <c r="AZ1303" i="1"/>
  <c r="CI1298" i="1"/>
  <c r="GP1411" i="1"/>
  <c r="GM1411" i="1"/>
  <c r="CC1446" i="1"/>
  <c r="AT1453" i="1"/>
  <c r="CE1602" i="1"/>
  <c r="AC1596" i="1"/>
  <c r="CH1602" i="1"/>
  <c r="CF1602" i="1"/>
  <c r="P1602" i="1"/>
  <c r="W1639" i="1"/>
  <c r="AJ1633" i="1"/>
  <c r="AJ1772" i="1"/>
  <c r="W1782" i="1"/>
  <c r="AD1898" i="1"/>
  <c r="CB1888" i="1"/>
  <c r="AS1898" i="1"/>
  <c r="CZ588" i="1"/>
  <c r="Y588" i="1" s="1"/>
  <c r="CY588" i="1"/>
  <c r="X588" i="1" s="1"/>
  <c r="AF886" i="1"/>
  <c r="S892" i="1"/>
  <c r="AP1028" i="1"/>
  <c r="F1048" i="1"/>
  <c r="S1076" i="1"/>
  <c r="AF1070" i="1"/>
  <c r="GM1264" i="1"/>
  <c r="GP1264" i="1"/>
  <c r="F1319" i="1"/>
  <c r="BC1298" i="1"/>
  <c r="BC1373" i="1"/>
  <c r="GP1563" i="1"/>
  <c r="GM1563" i="1"/>
  <c r="AZ1602" i="1"/>
  <c r="CI1596" i="1"/>
  <c r="CG1633" i="1"/>
  <c r="AX1639" i="1"/>
  <c r="CP1774" i="1"/>
  <c r="O1774" i="1" s="1"/>
  <c r="GM1033" i="1"/>
  <c r="F1097" i="1"/>
  <c r="T1070" i="1"/>
  <c r="GP1126" i="1"/>
  <c r="GM1126" i="1"/>
  <c r="CP1337" i="1"/>
  <c r="O1337" i="1" s="1"/>
  <c r="CG1813" i="1"/>
  <c r="AX1817" i="1"/>
  <c r="AK1039" i="1"/>
  <c r="GM1118" i="1"/>
  <c r="GP1118" i="1"/>
  <c r="AD1190" i="1"/>
  <c r="GM1186" i="1"/>
  <c r="GP1186" i="1"/>
  <c r="CG1298" i="1"/>
  <c r="AX1303" i="1"/>
  <c r="U1344" i="1"/>
  <c r="AH1334" i="1"/>
  <c r="GM1340" i="1"/>
  <c r="GP1340" i="1"/>
  <c r="GM1412" i="1"/>
  <c r="GP1412" i="1"/>
  <c r="AL1453" i="1"/>
  <c r="CP1450" i="1"/>
  <c r="O1450" i="1" s="1"/>
  <c r="CB1521" i="1"/>
  <c r="AS1527" i="1"/>
  <c r="AO1558" i="1"/>
  <c r="F1569" i="1"/>
  <c r="AG1596" i="1"/>
  <c r="T1602" i="1"/>
  <c r="CP1637" i="1"/>
  <c r="O1637" i="1" s="1"/>
  <c r="CP1737" i="1"/>
  <c r="O1737" i="1" s="1"/>
  <c r="AC1741" i="1"/>
  <c r="F1841" i="1"/>
  <c r="W1813" i="1"/>
  <c r="AC1898" i="1"/>
  <c r="CP1890" i="1"/>
  <c r="O1890" i="1" s="1"/>
  <c r="GP994" i="1"/>
  <c r="V1070" i="1"/>
  <c r="F1099" i="1"/>
  <c r="F1360" i="1"/>
  <c r="BC1334" i="1"/>
  <c r="CI1484" i="1"/>
  <c r="AZ1490" i="1"/>
  <c r="F1612" i="1"/>
  <c r="AQ1596" i="1"/>
  <c r="AC1699" i="1"/>
  <c r="P1704" i="1"/>
  <c r="CF1704" i="1"/>
  <c r="CE1704" i="1"/>
  <c r="CH1704" i="1"/>
  <c r="AF1772" i="1"/>
  <c r="S1782" i="1"/>
  <c r="GP1031" i="1"/>
  <c r="CP1261" i="1"/>
  <c r="O1261" i="1" s="1"/>
  <c r="F1432" i="1"/>
  <c r="AS1408" i="1"/>
  <c r="AS1596" i="1"/>
  <c r="F1619" i="1"/>
  <c r="AK1741" i="1"/>
  <c r="F1745" i="1"/>
  <c r="AO1735" i="1"/>
  <c r="GM1179" i="1"/>
  <c r="GM1342" i="1"/>
  <c r="GP1342" i="1"/>
  <c r="BA1408" i="1"/>
  <c r="F1435" i="1"/>
  <c r="BA1668" i="1"/>
  <c r="CG1446" i="1"/>
  <c r="AX1453" i="1"/>
  <c r="AG1558" i="1"/>
  <c r="T1565" i="1"/>
  <c r="W1699" i="1"/>
  <c r="F1728" i="1"/>
  <c r="Q1813" i="1"/>
  <c r="F1829" i="1"/>
  <c r="AJ1888" i="1"/>
  <c r="W1898" i="1"/>
  <c r="AF1521" i="1"/>
  <c r="S1527" i="1"/>
  <c r="CI1633" i="1"/>
  <c r="AZ1639" i="1"/>
  <c r="F1762" i="1"/>
  <c r="T1735" i="1"/>
  <c r="AV1782" i="1"/>
  <c r="CE1772" i="1"/>
  <c r="AF1852" i="1"/>
  <c r="S1857" i="1"/>
  <c r="AF1888" i="1"/>
  <c r="S1898" i="1"/>
  <c r="CG1111" i="1"/>
  <c r="AX1142" i="1"/>
  <c r="T1334" i="1"/>
  <c r="F1365" i="1"/>
  <c r="AC1446" i="1"/>
  <c r="P1453" i="1"/>
  <c r="CF1453" i="1"/>
  <c r="CH1453" i="1"/>
  <c r="CE1453" i="1"/>
  <c r="AL1490" i="1"/>
  <c r="AK1565" i="1"/>
  <c r="AP1111" i="1"/>
  <c r="F1151" i="1"/>
  <c r="F1323" i="1"/>
  <c r="BA1298" i="1"/>
  <c r="AK1344" i="1"/>
  <c r="AK1415" i="1"/>
  <c r="F1433" i="1"/>
  <c r="AT1408" i="1"/>
  <c r="CI1521" i="1"/>
  <c r="AZ1527" i="1"/>
  <c r="AT1633" i="1"/>
  <c r="F1657" i="1"/>
  <c r="GP1702" i="1"/>
  <c r="AE1735" i="1"/>
  <c r="R1741" i="1"/>
  <c r="W1173" i="1"/>
  <c r="F1214" i="1"/>
  <c r="F1574" i="1"/>
  <c r="AP1558" i="1"/>
  <c r="AK1704" i="1"/>
  <c r="F1881" i="1"/>
  <c r="W1927" i="1"/>
  <c r="W1852" i="1"/>
  <c r="CJ1888" i="1"/>
  <c r="BA1898" i="1"/>
  <c r="F1437" i="1"/>
  <c r="U1408" i="1"/>
  <c r="GP1451" i="1"/>
  <c r="BA1596" i="1"/>
  <c r="F1622" i="1"/>
  <c r="GP1777" i="1"/>
  <c r="GP37" i="1"/>
  <c r="GM37" i="1"/>
  <c r="CY38" i="1"/>
  <c r="X38" i="1" s="1"/>
  <c r="CZ38" i="1"/>
  <c r="Y38" i="1" s="1"/>
  <c r="AL66" i="1" s="1"/>
  <c r="GM50" i="1"/>
  <c r="GP40" i="1"/>
  <c r="GM40" i="1"/>
  <c r="GM45" i="1"/>
  <c r="GP45" i="1"/>
  <c r="BB30" i="1"/>
  <c r="F79" i="1"/>
  <c r="BB140" i="1"/>
  <c r="GP43" i="1"/>
  <c r="GM43" i="1"/>
  <c r="AF66" i="1"/>
  <c r="GM62" i="1"/>
  <c r="GP62" i="1"/>
  <c r="CJ30" i="1"/>
  <c r="BA66" i="1"/>
  <c r="F70" i="1"/>
  <c r="AO30" i="1"/>
  <c r="AO140" i="1"/>
  <c r="GM108" i="1"/>
  <c r="GP108" i="1"/>
  <c r="AH175" i="1"/>
  <c r="U183" i="1"/>
  <c r="Q296" i="1"/>
  <c r="AD289" i="1"/>
  <c r="AG401" i="1"/>
  <c r="T421" i="1"/>
  <c r="GP218" i="1"/>
  <c r="GM218" i="1"/>
  <c r="AD360" i="1"/>
  <c r="Q370" i="1"/>
  <c r="AX370" i="1"/>
  <c r="CG360" i="1"/>
  <c r="GM217" i="1"/>
  <c r="GP217" i="1"/>
  <c r="CG421" i="1"/>
  <c r="AQ421" i="1"/>
  <c r="BZ401" i="1"/>
  <c r="GM498" i="1"/>
  <c r="GM623" i="1"/>
  <c r="R111" i="1"/>
  <c r="AE97" i="1"/>
  <c r="CP292" i="1"/>
  <c r="O292" i="1" s="1"/>
  <c r="GM406" i="1"/>
  <c r="GP406" i="1"/>
  <c r="F476" i="1"/>
  <c r="AS452" i="1"/>
  <c r="GP584" i="1"/>
  <c r="GM584" i="1"/>
  <c r="F639" i="1"/>
  <c r="AO621" i="1"/>
  <c r="AO737" i="1"/>
  <c r="GM414" i="1"/>
  <c r="GP414" i="1"/>
  <c r="X548" i="1"/>
  <c r="AK536" i="1"/>
  <c r="BZ621" i="1"/>
  <c r="AQ635" i="1"/>
  <c r="F715" i="1"/>
  <c r="AX704" i="1"/>
  <c r="AZ817" i="1"/>
  <c r="AZ961" i="1" s="1"/>
  <c r="CI808" i="1"/>
  <c r="GM58" i="1"/>
  <c r="GP58" i="1"/>
  <c r="AQ175" i="1"/>
  <c r="F193" i="1"/>
  <c r="CC494" i="1"/>
  <c r="AT505" i="1"/>
  <c r="GP545" i="1"/>
  <c r="GM545" i="1"/>
  <c r="BC536" i="1"/>
  <c r="F564" i="1"/>
  <c r="Q673" i="1"/>
  <c r="AD666" i="1"/>
  <c r="AQ704" i="1"/>
  <c r="F718" i="1"/>
  <c r="GP815" i="1"/>
  <c r="GM815" i="1"/>
  <c r="BB171" i="1"/>
  <c r="F271" i="1"/>
  <c r="F732" i="1"/>
  <c r="W704" i="1"/>
  <c r="F798" i="1"/>
  <c r="T772" i="1"/>
  <c r="AO808" i="1"/>
  <c r="F821" i="1"/>
  <c r="AG360" i="1"/>
  <c r="T370" i="1"/>
  <c r="S505" i="1"/>
  <c r="AF494" i="1"/>
  <c r="R673" i="1"/>
  <c r="AE666" i="1"/>
  <c r="CJ808" i="1"/>
  <c r="BA817" i="1"/>
  <c r="AD704" i="1"/>
  <c r="Q708" i="1"/>
  <c r="BB704" i="1"/>
  <c r="F721" i="1"/>
  <c r="GM814" i="1"/>
  <c r="GP814" i="1"/>
  <c r="AD932" i="1"/>
  <c r="GM995" i="1"/>
  <c r="GP995" i="1"/>
  <c r="F1093" i="1"/>
  <c r="AS1070" i="1"/>
  <c r="BB1070" i="1"/>
  <c r="F1089" i="1"/>
  <c r="X1190" i="1"/>
  <c r="AK1173" i="1"/>
  <c r="GP1265" i="1"/>
  <c r="GM1265" i="1"/>
  <c r="AT1813" i="1"/>
  <c r="F1835" i="1"/>
  <c r="AJ494" i="1"/>
  <c r="W505" i="1"/>
  <c r="AT848" i="1"/>
  <c r="F873" i="1"/>
  <c r="GP926" i="1"/>
  <c r="GM926" i="1"/>
  <c r="AD635" i="1"/>
  <c r="F789" i="1"/>
  <c r="Q772" i="1"/>
  <c r="GK1030" i="1"/>
  <c r="GM1030" i="1" s="1"/>
  <c r="CA1039" i="1" s="1"/>
  <c r="AE1039" i="1"/>
  <c r="AB1142" i="1"/>
  <c r="U289" i="1"/>
  <c r="F318" i="1"/>
  <c r="F472" i="1"/>
  <c r="BB452" i="1"/>
  <c r="AC635" i="1"/>
  <c r="V855" i="1"/>
  <c r="AI848" i="1"/>
  <c r="GM1114" i="1"/>
  <c r="GP1114" i="1"/>
  <c r="T1190" i="1"/>
  <c r="AG1173" i="1"/>
  <c r="AI1334" i="1"/>
  <c r="V1344" i="1"/>
  <c r="AO1408" i="1"/>
  <c r="AO1668" i="1"/>
  <c r="F1419" i="1"/>
  <c r="CC1521" i="1"/>
  <c r="AT1527" i="1"/>
  <c r="AX1565" i="1"/>
  <c r="CG1558" i="1"/>
  <c r="AD1735" i="1"/>
  <c r="Q1741" i="1"/>
  <c r="BY1772" i="1"/>
  <c r="AP1782" i="1"/>
  <c r="CI1782" i="1"/>
  <c r="CG1772" i="1"/>
  <c r="AX1782" i="1"/>
  <c r="AT1852" i="1"/>
  <c r="F1875" i="1"/>
  <c r="GP1893" i="1"/>
  <c r="GM1893" i="1"/>
  <c r="Y892" i="1"/>
  <c r="AL886" i="1"/>
  <c r="F1289" i="1"/>
  <c r="U1254" i="1"/>
  <c r="GP1448" i="1"/>
  <c r="AB1453" i="1"/>
  <c r="GM1448" i="1"/>
  <c r="CE1639" i="1"/>
  <c r="AC1633" i="1"/>
  <c r="CH1639" i="1"/>
  <c r="CF1639" i="1"/>
  <c r="P1639" i="1"/>
  <c r="CY457" i="1"/>
  <c r="X457" i="1" s="1"/>
  <c r="CZ457" i="1"/>
  <c r="Y457" i="1" s="1"/>
  <c r="GP457" i="1" s="1"/>
  <c r="AC1028" i="1"/>
  <c r="CE1039" i="1"/>
  <c r="CF1039" i="1"/>
  <c r="P1039" i="1"/>
  <c r="CH1039" i="1"/>
  <c r="F1276" i="1"/>
  <c r="AP1254" i="1"/>
  <c r="GP1413" i="1"/>
  <c r="GM1413" i="1"/>
  <c r="AF923" i="1"/>
  <c r="S932" i="1"/>
  <c r="S1142" i="1"/>
  <c r="AF1111" i="1"/>
  <c r="AD1298" i="1"/>
  <c r="Q1303" i="1"/>
  <c r="CC1334" i="1"/>
  <c r="AT1344" i="1"/>
  <c r="GP1524" i="1"/>
  <c r="GM1524" i="1"/>
  <c r="AK1596" i="1"/>
  <c r="X1602" i="1"/>
  <c r="CI1735" i="1"/>
  <c r="AZ1741" i="1"/>
  <c r="R1817" i="1"/>
  <c r="AE1813" i="1"/>
  <c r="F1867" i="1"/>
  <c r="AQ1927" i="1"/>
  <c r="AQ1852" i="1"/>
  <c r="GM994" i="1"/>
  <c r="P1527" i="1"/>
  <c r="CF1527" i="1"/>
  <c r="CH1527" i="1"/>
  <c r="AC1521" i="1"/>
  <c r="CE1527" i="1"/>
  <c r="AX1596" i="1"/>
  <c r="F1609" i="1"/>
  <c r="F1661" i="1"/>
  <c r="U1633" i="1"/>
  <c r="GM1780" i="1"/>
  <c r="GP1780" i="1"/>
  <c r="GP1032" i="1"/>
  <c r="GM1032" i="1"/>
  <c r="GP1341" i="1"/>
  <c r="GM1341" i="1"/>
  <c r="AE1852" i="1"/>
  <c r="R1857" i="1"/>
  <c r="T1490" i="1"/>
  <c r="AG1484" i="1"/>
  <c r="AG1772" i="1"/>
  <c r="T1782" i="1"/>
  <c r="U1813" i="1"/>
  <c r="F1839" i="1"/>
  <c r="V1446" i="1"/>
  <c r="F1476" i="1"/>
  <c r="AZ1704" i="1"/>
  <c r="CI1699" i="1"/>
  <c r="F1152" i="1"/>
  <c r="AQ1111" i="1"/>
  <c r="X1490" i="1"/>
  <c r="AK1484" i="1"/>
  <c r="U1699" i="1"/>
  <c r="F1726" i="1"/>
  <c r="U1772" i="1"/>
  <c r="F1804" i="1"/>
  <c r="F1098" i="1"/>
  <c r="U1070" i="1"/>
  <c r="AL1344" i="1"/>
  <c r="CJ1334" i="1"/>
  <c r="BA1344" i="1"/>
  <c r="V1639" i="1"/>
  <c r="AI1633" i="1"/>
  <c r="GP1778" i="1"/>
  <c r="GM1778" i="1"/>
  <c r="AE1558" i="1"/>
  <c r="R1565" i="1"/>
  <c r="GM1188" i="1"/>
  <c r="S1453" i="1"/>
  <c r="AF1446" i="1"/>
  <c r="F1719" i="1"/>
  <c r="S1699" i="1"/>
  <c r="CP34" i="1"/>
  <c r="O34" i="1" s="1"/>
  <c r="AC66" i="1"/>
  <c r="AG66" i="1"/>
  <c r="GP48" i="1"/>
  <c r="GM48" i="1"/>
  <c r="GM54" i="1"/>
  <c r="GP54" i="1"/>
  <c r="CY61" i="1"/>
  <c r="X61" i="1" s="1"/>
  <c r="CZ61" i="1"/>
  <c r="Y61" i="1" s="1"/>
  <c r="AJ97" i="1"/>
  <c r="W111" i="1"/>
  <c r="F187" i="1"/>
  <c r="AO258" i="1"/>
  <c r="AO175" i="1"/>
  <c r="GP63" i="1"/>
  <c r="GM63" i="1"/>
  <c r="AH97" i="1"/>
  <c r="U111" i="1"/>
  <c r="GP294" i="1"/>
  <c r="GM294" i="1"/>
  <c r="AC459" i="1"/>
  <c r="CP454" i="1"/>
  <c r="O454" i="1" s="1"/>
  <c r="CG97" i="1"/>
  <c r="AX111" i="1"/>
  <c r="AK229" i="1"/>
  <c r="W296" i="1"/>
  <c r="AJ289" i="1"/>
  <c r="GP368" i="1"/>
  <c r="GM368" i="1"/>
  <c r="W635" i="1"/>
  <c r="AJ621" i="1"/>
  <c r="F314" i="1"/>
  <c r="AT289" i="1"/>
  <c r="GM417" i="1"/>
  <c r="GP417" i="1"/>
  <c r="CB494" i="1"/>
  <c r="AS505" i="1"/>
  <c r="GM543" i="1"/>
  <c r="GP543" i="1"/>
  <c r="GM627" i="1"/>
  <c r="GP627" i="1"/>
  <c r="AZ708" i="1"/>
  <c r="CI704" i="1"/>
  <c r="S370" i="1"/>
  <c r="AF360" i="1"/>
  <c r="GM500" i="1"/>
  <c r="GP500" i="1"/>
  <c r="AC673" i="1"/>
  <c r="CP668" i="1"/>
  <c r="O668" i="1" s="1"/>
  <c r="GM853" i="1"/>
  <c r="GP853" i="1"/>
  <c r="GM364" i="1"/>
  <c r="AF459" i="1"/>
  <c r="AJ536" i="1"/>
  <c r="W548" i="1"/>
  <c r="AJ666" i="1"/>
  <c r="W673" i="1"/>
  <c r="CG808" i="1"/>
  <c r="AX817" i="1"/>
  <c r="CJ923" i="1"/>
  <c r="BA932" i="1"/>
  <c r="R992" i="1"/>
  <c r="F1011" i="1"/>
  <c r="AL590" i="1"/>
  <c r="T635" i="1"/>
  <c r="AG621" i="1"/>
  <c r="GP852" i="1"/>
  <c r="GM852" i="1"/>
  <c r="F1006" i="1"/>
  <c r="AP992" i="1"/>
  <c r="AT772" i="1"/>
  <c r="F795" i="1"/>
  <c r="AT961" i="1"/>
  <c r="F835" i="1"/>
  <c r="AT808" i="1"/>
  <c r="AZ855" i="1"/>
  <c r="CI848" i="1"/>
  <c r="AE886" i="1"/>
  <c r="R892" i="1"/>
  <c r="S997" i="1"/>
  <c r="AF992" i="1"/>
  <c r="AO1028" i="1"/>
  <c r="F1043" i="1"/>
  <c r="CG1070" i="1"/>
  <c r="AX1076" i="1"/>
  <c r="F1655" i="1"/>
  <c r="BC1633" i="1"/>
  <c r="AE401" i="1"/>
  <c r="R421" i="1"/>
  <c r="CG1028" i="1"/>
  <c r="AX1039" i="1"/>
  <c r="CJ214" i="1"/>
  <c r="BA229" i="1"/>
  <c r="AZ505" i="1"/>
  <c r="CI494" i="1"/>
  <c r="AC590" i="1"/>
  <c r="CP581" i="1"/>
  <c r="O581" i="1" s="1"/>
  <c r="GM632" i="1"/>
  <c r="GP632" i="1"/>
  <c r="CG923" i="1"/>
  <c r="AX932" i="1"/>
  <c r="V1039" i="1"/>
  <c r="AI1028" i="1"/>
  <c r="GP1121" i="1"/>
  <c r="GM1121" i="1"/>
  <c r="BB1111" i="1"/>
  <c r="F1155" i="1"/>
  <c r="BB1219" i="1"/>
  <c r="GK177" i="1"/>
  <c r="GP177" i="1" s="1"/>
  <c r="AE183" i="1"/>
  <c r="GM540" i="1"/>
  <c r="GP540" i="1"/>
  <c r="GM625" i="1"/>
  <c r="GP625" i="1"/>
  <c r="AZ590" i="1"/>
  <c r="CI579" i="1"/>
  <c r="F1018" i="1"/>
  <c r="T992" i="1"/>
  <c r="AP1070" i="1"/>
  <c r="F1085" i="1"/>
  <c r="GM1178" i="1"/>
  <c r="GP1178" i="1"/>
  <c r="GP1598" i="1"/>
  <c r="CD1602" i="1" s="1"/>
  <c r="AB1602" i="1"/>
  <c r="GM1598" i="1"/>
  <c r="Q1782" i="1"/>
  <c r="AD1772" i="1"/>
  <c r="CY587" i="1"/>
  <c r="X587" i="1" s="1"/>
  <c r="AK590" i="1" s="1"/>
  <c r="CZ587" i="1"/>
  <c r="Y587" i="1" s="1"/>
  <c r="W772" i="1"/>
  <c r="F801" i="1"/>
  <c r="AL1076" i="1"/>
  <c r="AE1267" i="1"/>
  <c r="AJ923" i="1"/>
  <c r="W932" i="1"/>
  <c r="CI1254" i="1"/>
  <c r="AZ1267" i="1"/>
  <c r="F1649" i="1"/>
  <c r="AQ1633" i="1"/>
  <c r="GM890" i="1"/>
  <c r="AL1039" i="1"/>
  <c r="GM1182" i="1"/>
  <c r="GP1182" i="1"/>
  <c r="F1313" i="1"/>
  <c r="AQ1298" i="1"/>
  <c r="AQ1415" i="1"/>
  <c r="BZ1408" i="1"/>
  <c r="CG1415" i="1"/>
  <c r="CJ1484" i="1"/>
  <c r="BA1490" i="1"/>
  <c r="AP1521" i="1"/>
  <c r="F1536" i="1"/>
  <c r="W1602" i="1"/>
  <c r="AJ1596" i="1"/>
  <c r="AT1596" i="1"/>
  <c r="F1620" i="1"/>
  <c r="CG1852" i="1"/>
  <c r="AX1857" i="1"/>
  <c r="U1898" i="1"/>
  <c r="AH1888" i="1"/>
  <c r="GP1130" i="1"/>
  <c r="GM1130" i="1"/>
  <c r="GP1180" i="1"/>
  <c r="GM1180" i="1"/>
  <c r="P1490" i="1"/>
  <c r="CF1490" i="1"/>
  <c r="CH1490" i="1"/>
  <c r="AC1484" i="1"/>
  <c r="CE1490" i="1"/>
  <c r="F1582" i="1"/>
  <c r="AS1558" i="1"/>
  <c r="CI1898" i="1"/>
  <c r="AP1898" i="1"/>
  <c r="BY1888" i="1"/>
  <c r="CE1565" i="1"/>
  <c r="CH1565" i="1"/>
  <c r="P1565" i="1"/>
  <c r="AC1558" i="1"/>
  <c r="CF1565" i="1"/>
  <c r="CG1521" i="1"/>
  <c r="AX1527" i="1"/>
  <c r="GM36" i="1"/>
  <c r="GP36" i="1"/>
  <c r="GM33" i="1"/>
  <c r="GP33" i="1"/>
  <c r="CP61" i="1"/>
  <c r="O61" i="1" s="1"/>
  <c r="CP100" i="1"/>
  <c r="O100" i="1" s="1"/>
  <c r="CP101" i="1"/>
  <c r="O101" i="1" s="1"/>
  <c r="CC30" i="1"/>
  <c r="AT66" i="1"/>
  <c r="GM60" i="1"/>
  <c r="GP60" i="1"/>
  <c r="CG30" i="1"/>
  <c r="AX66" i="1"/>
  <c r="GP107" i="1"/>
  <c r="GM107" i="1"/>
  <c r="AH229" i="1"/>
  <c r="BC26" i="1"/>
  <c r="BC325" i="1"/>
  <c r="F156" i="1"/>
  <c r="CP99" i="1"/>
  <c r="O99" i="1" s="1"/>
  <c r="AC111" i="1"/>
  <c r="GM105" i="1"/>
  <c r="GP105" i="1"/>
  <c r="GP223" i="1"/>
  <c r="GM223" i="1"/>
  <c r="CG229" i="1"/>
  <c r="AB183" i="1"/>
  <c r="GM177" i="1"/>
  <c r="GM216" i="1"/>
  <c r="GP216" i="1"/>
  <c r="AB229" i="1"/>
  <c r="BB214" i="1"/>
  <c r="F242" i="1"/>
  <c r="GP42" i="1"/>
  <c r="GM42" i="1"/>
  <c r="CY102" i="1"/>
  <c r="X102" i="1" s="1"/>
  <c r="GM102" i="1" s="1"/>
  <c r="CZ102" i="1"/>
  <c r="Y102" i="1" s="1"/>
  <c r="CI229" i="1"/>
  <c r="AS175" i="1"/>
  <c r="AS258" i="1"/>
  <c r="F200" i="1"/>
  <c r="GM222" i="1"/>
  <c r="GP222" i="1"/>
  <c r="BY289" i="1"/>
  <c r="CI296" i="1"/>
  <c r="AP296" i="1"/>
  <c r="AS421" i="1"/>
  <c r="CB401" i="1"/>
  <c r="CC214" i="1"/>
  <c r="AT229" i="1"/>
  <c r="GM225" i="1"/>
  <c r="GP225" i="1"/>
  <c r="CC360" i="1"/>
  <c r="AT370" i="1"/>
  <c r="CY408" i="1"/>
  <c r="X408" i="1" s="1"/>
  <c r="AK421" i="1" s="1"/>
  <c r="CZ408" i="1"/>
  <c r="Y408" i="1" s="1"/>
  <c r="AL421" i="1" s="1"/>
  <c r="AL229" i="1"/>
  <c r="GM291" i="1"/>
  <c r="GP291" i="1"/>
  <c r="AB296" i="1"/>
  <c r="AX289" i="1"/>
  <c r="F303" i="1"/>
  <c r="AH494" i="1"/>
  <c r="U505" i="1"/>
  <c r="BB494" i="1"/>
  <c r="F518" i="1"/>
  <c r="BB737" i="1"/>
  <c r="AF635" i="1"/>
  <c r="AT635" i="1"/>
  <c r="CC621" i="1"/>
  <c r="AD229" i="1"/>
  <c r="W370" i="1"/>
  <c r="AJ360" i="1"/>
  <c r="AE459" i="1"/>
  <c r="CP631" i="1"/>
  <c r="O631" i="1" s="1"/>
  <c r="CG635" i="1"/>
  <c r="GM455" i="1"/>
  <c r="GP455" i="1"/>
  <c r="CI459" i="1"/>
  <c r="S548" i="1"/>
  <c r="AF536" i="1"/>
  <c r="GM624" i="1"/>
  <c r="GP624" i="1"/>
  <c r="AP704" i="1"/>
  <c r="F717" i="1"/>
  <c r="F826" i="1"/>
  <c r="AP808" i="1"/>
  <c r="U892" i="1"/>
  <c r="U961" i="1" s="1"/>
  <c r="AH886" i="1"/>
  <c r="AK370" i="1"/>
  <c r="BY401" i="1"/>
  <c r="CI421" i="1"/>
  <c r="AP421" i="1"/>
  <c r="GM496" i="1"/>
  <c r="AB505" i="1"/>
  <c r="GP496" i="1"/>
  <c r="AQ505" i="1"/>
  <c r="BZ494" i="1"/>
  <c r="CG505" i="1"/>
  <c r="BA548" i="1"/>
  <c r="CJ536" i="1"/>
  <c r="CG536" i="1"/>
  <c r="AX548" i="1"/>
  <c r="AI621" i="1"/>
  <c r="V635" i="1"/>
  <c r="Y704" i="1"/>
  <c r="F734" i="1"/>
  <c r="AX777" i="1"/>
  <c r="CG772" i="1"/>
  <c r="Q892" i="1"/>
  <c r="AD886" i="1"/>
  <c r="AT932" i="1"/>
  <c r="CC923" i="1"/>
  <c r="F134" i="1"/>
  <c r="V97" i="1"/>
  <c r="AP175" i="1"/>
  <c r="F192" i="1"/>
  <c r="AP258" i="1"/>
  <c r="BA452" i="1"/>
  <c r="F479" i="1"/>
  <c r="AL459" i="1"/>
  <c r="F608" i="1"/>
  <c r="AT579" i="1"/>
  <c r="AS635" i="1"/>
  <c r="CB621" i="1"/>
  <c r="CB808" i="1"/>
  <c r="AS817" i="1"/>
  <c r="F830" i="1"/>
  <c r="BB961" i="1"/>
  <c r="BB808" i="1"/>
  <c r="CG848" i="1"/>
  <c r="AX855" i="1"/>
  <c r="AE923" i="1"/>
  <c r="R932" i="1"/>
  <c r="V992" i="1"/>
  <c r="F1020" i="1"/>
  <c r="CE1076" i="1"/>
  <c r="CH1076" i="1"/>
  <c r="P1076" i="1"/>
  <c r="AC1070" i="1"/>
  <c r="CF1076" i="1"/>
  <c r="CY418" i="1"/>
  <c r="X418" i="1" s="1"/>
  <c r="GP418" i="1" s="1"/>
  <c r="CZ418" i="1"/>
  <c r="Y418" i="1" s="1"/>
  <c r="AH452" i="1"/>
  <c r="U459" i="1"/>
  <c r="AE505" i="1"/>
  <c r="AI536" i="1"/>
  <c r="V548" i="1"/>
  <c r="BC579" i="1"/>
  <c r="F606" i="1"/>
  <c r="AL635" i="1"/>
  <c r="GM670" i="1"/>
  <c r="GP670" i="1"/>
  <c r="BA704" i="1"/>
  <c r="F728" i="1"/>
  <c r="AI772" i="1"/>
  <c r="V777" i="1"/>
  <c r="S855" i="1"/>
  <c r="AF848" i="1"/>
  <c r="AS848" i="1"/>
  <c r="F872" i="1"/>
  <c r="CJ886" i="1"/>
  <c r="BA892" i="1"/>
  <c r="AE289" i="1"/>
  <c r="R296" i="1"/>
  <c r="AL296" i="1"/>
  <c r="CZ499" i="1"/>
  <c r="Y499" i="1" s="1"/>
  <c r="CY499" i="1"/>
  <c r="X499" i="1" s="1"/>
  <c r="GM499" i="1" s="1"/>
  <c r="GP541" i="1"/>
  <c r="GM541" i="1"/>
  <c r="AF666" i="1"/>
  <c r="S673" i="1"/>
  <c r="F786" i="1"/>
  <c r="AP772" i="1"/>
  <c r="AP961" i="1"/>
  <c r="AD817" i="1"/>
  <c r="AG808" i="1"/>
  <c r="T817" i="1"/>
  <c r="BA855" i="1"/>
  <c r="CJ848" i="1"/>
  <c r="CH997" i="1"/>
  <c r="AC992" i="1"/>
  <c r="CE997" i="1"/>
  <c r="CF997" i="1"/>
  <c r="P997" i="1"/>
  <c r="GM1036" i="1"/>
  <c r="GP1036" i="1"/>
  <c r="GP1074" i="1"/>
  <c r="GM1074" i="1"/>
  <c r="CA1076" i="1" s="1"/>
  <c r="CY1124" i="1"/>
  <c r="X1124" i="1" s="1"/>
  <c r="GP1124" i="1" s="1"/>
  <c r="CZ1124" i="1"/>
  <c r="Y1124" i="1" s="1"/>
  <c r="AO1107" i="1"/>
  <c r="F1223" i="1"/>
  <c r="AL1190" i="1"/>
  <c r="GP1263" i="1"/>
  <c r="GM1263" i="1"/>
  <c r="F1826" i="1"/>
  <c r="AP1813" i="1"/>
  <c r="AG289" i="1"/>
  <c r="T296" i="1"/>
  <c r="AJ452" i="1"/>
  <c r="W459" i="1"/>
  <c r="CC1070" i="1"/>
  <c r="AT1076" i="1"/>
  <c r="F390" i="1"/>
  <c r="BA360" i="1"/>
  <c r="AK817" i="1"/>
  <c r="AS886" i="1"/>
  <c r="F909" i="1"/>
  <c r="AC932" i="1"/>
  <c r="CP925" i="1"/>
  <c r="O925" i="1" s="1"/>
  <c r="AQ923" i="1"/>
  <c r="F942" i="1"/>
  <c r="AC1142" i="1"/>
  <c r="GP1259" i="1"/>
  <c r="GM1259" i="1"/>
  <c r="AD183" i="1"/>
  <c r="CP810" i="1"/>
  <c r="O810" i="1" s="1"/>
  <c r="GP1035" i="1"/>
  <c r="GM1035" i="1"/>
  <c r="W1076" i="1"/>
  <c r="AJ1070" i="1"/>
  <c r="AZ111" i="1"/>
  <c r="CI97" i="1"/>
  <c r="CZ503" i="1"/>
  <c r="Y503" i="1" s="1"/>
  <c r="GM503" i="1" s="1"/>
  <c r="CY503" i="1"/>
  <c r="X503" i="1" s="1"/>
  <c r="GP503" i="1" s="1"/>
  <c r="AP579" i="1"/>
  <c r="F599" i="1"/>
  <c r="GM813" i="1"/>
  <c r="GP813" i="1"/>
  <c r="AS1142" i="1"/>
  <c r="CB1111" i="1"/>
  <c r="GP1125" i="1"/>
  <c r="GM1125" i="1"/>
  <c r="GP1134" i="1"/>
  <c r="GM1134" i="1"/>
  <c r="AP1190" i="1"/>
  <c r="BY1173" i="1"/>
  <c r="CI1190" i="1"/>
  <c r="GM1260" i="1"/>
  <c r="GP1260" i="1"/>
  <c r="CB1334" i="1"/>
  <c r="AS1344" i="1"/>
  <c r="U1527" i="1"/>
  <c r="U1668" i="1" s="1"/>
  <c r="AH1521" i="1"/>
  <c r="AD1558" i="1"/>
  <c r="Q1565" i="1"/>
  <c r="AG1633" i="1"/>
  <c r="T1639" i="1"/>
  <c r="Q1704" i="1"/>
  <c r="AD1699" i="1"/>
  <c r="AH1735" i="1"/>
  <c r="U1741" i="1"/>
  <c r="BZ1772" i="1"/>
  <c r="AQ1782" i="1"/>
  <c r="AL1857" i="1"/>
  <c r="AC1852" i="1"/>
  <c r="P1857" i="1"/>
  <c r="CF1857" i="1"/>
  <c r="CE1857" i="1"/>
  <c r="CH1857" i="1"/>
  <c r="AI1888" i="1"/>
  <c r="V1898" i="1"/>
  <c r="CZ774" i="1"/>
  <c r="Y774" i="1" s="1"/>
  <c r="AL777" i="1" s="1"/>
  <c r="AF777" i="1"/>
  <c r="CY774" i="1"/>
  <c r="X774" i="1" s="1"/>
  <c r="AK777" i="1" s="1"/>
  <c r="CP774" i="1"/>
  <c r="O774" i="1" s="1"/>
  <c r="AK892" i="1"/>
  <c r="AZ1039" i="1"/>
  <c r="CI1028" i="1"/>
  <c r="AK1076" i="1"/>
  <c r="AE1334" i="1"/>
  <c r="R1344" i="1"/>
  <c r="F1424" i="1"/>
  <c r="AP1408" i="1"/>
  <c r="R1453" i="1"/>
  <c r="AE1446" i="1"/>
  <c r="AI1521" i="1"/>
  <c r="V1527" i="1"/>
  <c r="AD1602" i="1"/>
  <c r="GP1635" i="1"/>
  <c r="AB1639" i="1"/>
  <c r="GM1635" i="1"/>
  <c r="V1782" i="1"/>
  <c r="AI1772" i="1"/>
  <c r="AZ772" i="1"/>
  <c r="F788" i="1"/>
  <c r="T1267" i="1"/>
  <c r="AG1254" i="1"/>
  <c r="AJ1408" i="1"/>
  <c r="W1415" i="1"/>
  <c r="AE1527" i="1"/>
  <c r="GK1598" i="1"/>
  <c r="AE1602" i="1"/>
  <c r="AO1813" i="1"/>
  <c r="F1821" i="1"/>
  <c r="T886" i="1"/>
  <c r="F913" i="1"/>
  <c r="F1057" i="1"/>
  <c r="AT1028" i="1"/>
  <c r="GP1129" i="1"/>
  <c r="GM1129" i="1"/>
  <c r="GP1138" i="1"/>
  <c r="GM1138" i="1"/>
  <c r="CC1173" i="1"/>
  <c r="AT1190" i="1"/>
  <c r="GM1184" i="1"/>
  <c r="GP1184" i="1"/>
  <c r="GP1187" i="1"/>
  <c r="GM1187" i="1"/>
  <c r="AQ1267" i="1"/>
  <c r="BZ1254" i="1"/>
  <c r="CG1267" i="1"/>
  <c r="AC1344" i="1"/>
  <c r="CP1336" i="1"/>
  <c r="O1336" i="1" s="1"/>
  <c r="AS1453" i="1"/>
  <c r="CB1446" i="1"/>
  <c r="AP1484" i="1"/>
  <c r="F1499" i="1"/>
  <c r="CJ1521" i="1"/>
  <c r="BA1527" i="1"/>
  <c r="GM1560" i="1"/>
  <c r="AB1565" i="1"/>
  <c r="GP1560" i="1"/>
  <c r="S1602" i="1"/>
  <c r="AF1596" i="1"/>
  <c r="GM1599" i="1"/>
  <c r="GP1599" i="1"/>
  <c r="BB1596" i="1"/>
  <c r="F1615" i="1"/>
  <c r="AS1633" i="1"/>
  <c r="F1656" i="1"/>
  <c r="AE1699" i="1"/>
  <c r="R1704" i="1"/>
  <c r="AQ1735" i="1"/>
  <c r="F1751" i="1"/>
  <c r="AD1852" i="1"/>
  <c r="Q1857" i="1"/>
  <c r="CC1888" i="1"/>
  <c r="AT1898" i="1"/>
  <c r="AT1927" i="1" s="1"/>
  <c r="AB997" i="1"/>
  <c r="CP1701" i="1"/>
  <c r="O1701" i="1" s="1"/>
  <c r="AL1741" i="1"/>
  <c r="AE772" i="1"/>
  <c r="R777" i="1"/>
  <c r="CY929" i="1"/>
  <c r="X929" i="1" s="1"/>
  <c r="GM929" i="1" s="1"/>
  <c r="CZ929" i="1"/>
  <c r="Y929" i="1" s="1"/>
  <c r="GP929" i="1" s="1"/>
  <c r="AE1490" i="1"/>
  <c r="F1722" i="1"/>
  <c r="AT1699" i="1"/>
  <c r="AS1772" i="1"/>
  <c r="F1799" i="1"/>
  <c r="AQ1888" i="1"/>
  <c r="F1908" i="1"/>
  <c r="F1327" i="1"/>
  <c r="W1298" i="1"/>
  <c r="AF1298" i="1"/>
  <c r="S1303" i="1"/>
  <c r="AI1408" i="1"/>
  <c r="V1415" i="1"/>
  <c r="CG1484" i="1"/>
  <c r="AX1490" i="1"/>
  <c r="AG1408" i="1"/>
  <c r="T1415" i="1"/>
  <c r="AK1527" i="1"/>
  <c r="BA1558" i="1"/>
  <c r="F1585" i="1"/>
  <c r="GM1636" i="1"/>
  <c r="GP1636" i="1"/>
  <c r="AP1699" i="1"/>
  <c r="F1713" i="1"/>
  <c r="P1772" i="1"/>
  <c r="F1785" i="1"/>
  <c r="F1838" i="1"/>
  <c r="T1813" i="1"/>
  <c r="AL1898" i="1"/>
  <c r="AS1373" i="1"/>
  <c r="F1284" i="1"/>
  <c r="AS1254" i="1"/>
  <c r="GM1486" i="1"/>
  <c r="CA1490" i="1" s="1"/>
  <c r="AB1490" i="1"/>
  <c r="GP1486" i="1"/>
  <c r="AQ1521" i="1"/>
  <c r="F1537" i="1"/>
  <c r="AF1558" i="1"/>
  <c r="S1565" i="1"/>
  <c r="AC1813" i="1"/>
  <c r="CH1817" i="1"/>
  <c r="P1817" i="1"/>
  <c r="CF1817" i="1"/>
  <c r="CE1817" i="1"/>
  <c r="T1852" i="1"/>
  <c r="F1878" i="1"/>
  <c r="GP1072" i="1"/>
  <c r="CD1076" i="1" s="1"/>
  <c r="AZ1142" i="1"/>
  <c r="CI1111" i="1"/>
  <c r="GP1177" i="1"/>
  <c r="GM1177" i="1"/>
  <c r="W1254" i="1"/>
  <c r="F1291" i="1"/>
  <c r="W1373" i="1"/>
  <c r="GM1301" i="1"/>
  <c r="GP1301" i="1"/>
  <c r="AF1334" i="1"/>
  <c r="S1344" i="1"/>
  <c r="CG1334" i="1"/>
  <c r="AX1344" i="1"/>
  <c r="AF1408" i="1"/>
  <c r="S1415" i="1"/>
  <c r="GM1525" i="1"/>
  <c r="GP1525" i="1"/>
  <c r="V1852" i="1"/>
  <c r="V1927" i="1"/>
  <c r="F1880" i="1"/>
  <c r="F1477" i="1"/>
  <c r="W1446" i="1"/>
  <c r="GM1523" i="1"/>
  <c r="AB1527" i="1"/>
  <c r="GP1523" i="1"/>
  <c r="CD1527" i="1" s="1"/>
  <c r="CI1558" i="1"/>
  <c r="AZ1565" i="1"/>
  <c r="V1735" i="1"/>
  <c r="F1764" i="1"/>
  <c r="F1368" i="1"/>
  <c r="W1334" i="1"/>
  <c r="AK1453" i="1"/>
  <c r="F1587" i="1"/>
  <c r="U1558" i="1"/>
  <c r="F1877" i="1"/>
  <c r="BA1927" i="1"/>
  <c r="BA1852" i="1"/>
  <c r="CA1070" i="1" l="1"/>
  <c r="AR1076" i="1"/>
  <c r="F1945" i="1"/>
  <c r="AT1848" i="1"/>
  <c r="F1690" i="1"/>
  <c r="U1404" i="1"/>
  <c r="U768" i="1"/>
  <c r="F983" i="1"/>
  <c r="Y421" i="1"/>
  <c r="AL401" i="1"/>
  <c r="CD183" i="1"/>
  <c r="AR1039" i="1"/>
  <c r="CA1028" i="1"/>
  <c r="CD1142" i="1"/>
  <c r="AK30" i="1"/>
  <c r="X66" i="1"/>
  <c r="X635" i="1"/>
  <c r="AK621" i="1"/>
  <c r="AK401" i="1"/>
  <c r="X421" i="1"/>
  <c r="F972" i="1"/>
  <c r="AZ768" i="1"/>
  <c r="AL30" i="1"/>
  <c r="Y66" i="1"/>
  <c r="AL494" i="1"/>
  <c r="Y505" i="1"/>
  <c r="AK1446" i="1"/>
  <c r="X1453" i="1"/>
  <c r="CE1813" i="1"/>
  <c r="AV1817" i="1"/>
  <c r="AL1735" i="1"/>
  <c r="Y1741" i="1"/>
  <c r="AB1558" i="1"/>
  <c r="O1565" i="1"/>
  <c r="GM1336" i="1"/>
  <c r="GP1336" i="1"/>
  <c r="CD1344" i="1" s="1"/>
  <c r="AB1344" i="1"/>
  <c r="AQ1254" i="1"/>
  <c r="F1277" i="1"/>
  <c r="AQ1373" i="1"/>
  <c r="F1805" i="1"/>
  <c r="V1772" i="1"/>
  <c r="R1446" i="1"/>
  <c r="F1467" i="1"/>
  <c r="S777" i="1"/>
  <c r="AF772" i="1"/>
  <c r="F1660" i="1"/>
  <c r="T1633" i="1"/>
  <c r="AP1173" i="1"/>
  <c r="F1199" i="1"/>
  <c r="W1070" i="1"/>
  <c r="F1100" i="1"/>
  <c r="W452" i="1"/>
  <c r="F483" i="1"/>
  <c r="AL289" i="1"/>
  <c r="Y296" i="1"/>
  <c r="F870" i="1"/>
  <c r="S848" i="1"/>
  <c r="R923" i="1"/>
  <c r="F946" i="1"/>
  <c r="F904" i="1"/>
  <c r="Q886" i="1"/>
  <c r="AZ421" i="1"/>
  <c r="CI401" i="1"/>
  <c r="AF621" i="1"/>
  <c r="S635" i="1"/>
  <c r="U494" i="1"/>
  <c r="F527" i="1"/>
  <c r="U737" i="1"/>
  <c r="GP61" i="1"/>
  <c r="GM61" i="1"/>
  <c r="CF1558" i="1"/>
  <c r="AW1565" i="1"/>
  <c r="X590" i="1"/>
  <c r="AK579" i="1"/>
  <c r="BB1107" i="1"/>
  <c r="F1232" i="1"/>
  <c r="S992" i="1"/>
  <c r="F1012" i="1"/>
  <c r="CH673" i="1"/>
  <c r="CF673" i="1"/>
  <c r="P673" i="1"/>
  <c r="CE673" i="1"/>
  <c r="AC666" i="1"/>
  <c r="S360" i="1"/>
  <c r="F385" i="1"/>
  <c r="AX97" i="1"/>
  <c r="F118" i="1"/>
  <c r="AB66" i="1"/>
  <c r="Y1344" i="1"/>
  <c r="AL1334" i="1"/>
  <c r="F1831" i="1"/>
  <c r="R1813" i="1"/>
  <c r="F1157" i="1"/>
  <c r="S1111" i="1"/>
  <c r="S1219" i="1"/>
  <c r="CA1453" i="1"/>
  <c r="BB1956" i="1"/>
  <c r="F1918" i="1"/>
  <c r="BA1888" i="1"/>
  <c r="Y1490" i="1"/>
  <c r="AL1484" i="1"/>
  <c r="AX1111" i="1"/>
  <c r="F1149" i="1"/>
  <c r="S1521" i="1"/>
  <c r="F1542" i="1"/>
  <c r="T1558" i="1"/>
  <c r="F1586" i="1"/>
  <c r="S1772" i="1"/>
  <c r="F1797" i="1"/>
  <c r="GM1890" i="1"/>
  <c r="CA1898" i="1" s="1"/>
  <c r="GP1890" i="1"/>
  <c r="CD1898" i="1" s="1"/>
  <c r="AB1898" i="1"/>
  <c r="GP1337" i="1"/>
  <c r="GM1337" i="1"/>
  <c r="Q1898" i="1"/>
  <c r="AD1888" i="1"/>
  <c r="AL1298" i="1"/>
  <c r="Y1303" i="1"/>
  <c r="F955" i="1"/>
  <c r="V923" i="1"/>
  <c r="BC1107" i="1"/>
  <c r="F1235" i="1"/>
  <c r="P892" i="1"/>
  <c r="CF892" i="1"/>
  <c r="CH892" i="1"/>
  <c r="AC886" i="1"/>
  <c r="CE892" i="1"/>
  <c r="GM588" i="1"/>
  <c r="GP588" i="1"/>
  <c r="GP408" i="1"/>
  <c r="GM408" i="1"/>
  <c r="P183" i="1"/>
  <c r="CE183" i="1"/>
  <c r="AC175" i="1"/>
  <c r="CH183" i="1"/>
  <c r="CF183" i="1"/>
  <c r="BA1250" i="1"/>
  <c r="F1393" i="1"/>
  <c r="F1551" i="1"/>
  <c r="W1521" i="1"/>
  <c r="S1484" i="1"/>
  <c r="F1505" i="1"/>
  <c r="X1888" i="1"/>
  <c r="F1923" i="1"/>
  <c r="BA768" i="1"/>
  <c r="F981" i="1"/>
  <c r="AB1028" i="1"/>
  <c r="O1039" i="1"/>
  <c r="F1761" i="1"/>
  <c r="BA1735" i="1"/>
  <c r="AZ1453" i="1"/>
  <c r="CI1446" i="1"/>
  <c r="BC490" i="1"/>
  <c r="F753" i="1"/>
  <c r="F867" i="1"/>
  <c r="Q848" i="1"/>
  <c r="O635" i="1"/>
  <c r="AB621" i="1"/>
  <c r="R360" i="1"/>
  <c r="F384" i="1"/>
  <c r="AR1817" i="1"/>
  <c r="CA1813" i="1"/>
  <c r="CF1772" i="1"/>
  <c r="AW1782" i="1"/>
  <c r="R1772" i="1"/>
  <c r="F1796" i="1"/>
  <c r="V1173" i="1"/>
  <c r="F1213" i="1"/>
  <c r="Y848" i="1"/>
  <c r="F881" i="1"/>
  <c r="AK1772" i="1"/>
  <c r="X1782" i="1"/>
  <c r="S1633" i="1"/>
  <c r="F1654" i="1"/>
  <c r="AV1303" i="1"/>
  <c r="CE1298" i="1"/>
  <c r="U1173" i="1"/>
  <c r="F1212" i="1"/>
  <c r="F1022" i="1"/>
  <c r="X992" i="1"/>
  <c r="AO768" i="1"/>
  <c r="F965" i="1"/>
  <c r="F565" i="1"/>
  <c r="AS536" i="1"/>
  <c r="GM626" i="1"/>
  <c r="CA635" i="1" s="1"/>
  <c r="AV296" i="1"/>
  <c r="CE289" i="1"/>
  <c r="V360" i="1"/>
  <c r="F393" i="1"/>
  <c r="Y1699" i="1"/>
  <c r="F1730" i="1"/>
  <c r="W579" i="1"/>
  <c r="F614" i="1"/>
  <c r="F1790" i="1"/>
  <c r="AY1772" i="1"/>
  <c r="F444" i="1"/>
  <c r="V401" i="1"/>
  <c r="F445" i="1"/>
  <c r="W401" i="1"/>
  <c r="GM418" i="1"/>
  <c r="CA1527" i="1"/>
  <c r="S1334" i="1"/>
  <c r="F1359" i="1"/>
  <c r="CF1813" i="1"/>
  <c r="AW1817" i="1"/>
  <c r="S1558" i="1"/>
  <c r="F1580" i="1"/>
  <c r="F1497" i="1"/>
  <c r="AX1484" i="1"/>
  <c r="GP1701" i="1"/>
  <c r="CD1704" i="1" s="1"/>
  <c r="GM1701" i="1"/>
  <c r="CA1704" i="1" s="1"/>
  <c r="AB1704" i="1"/>
  <c r="F1718" i="1"/>
  <c r="R1699" i="1"/>
  <c r="P1344" i="1"/>
  <c r="CF1344" i="1"/>
  <c r="CH1344" i="1"/>
  <c r="AC1334" i="1"/>
  <c r="CE1344" i="1"/>
  <c r="AT1173" i="1"/>
  <c r="F1208" i="1"/>
  <c r="R1602" i="1"/>
  <c r="AE1596" i="1"/>
  <c r="F1550" i="1"/>
  <c r="V1521" i="1"/>
  <c r="X892" i="1"/>
  <c r="AK886" i="1"/>
  <c r="AL1852" i="1"/>
  <c r="Y1857" i="1"/>
  <c r="P992" i="1"/>
  <c r="F1000" i="1"/>
  <c r="F310" i="1"/>
  <c r="R289" i="1"/>
  <c r="V961" i="1"/>
  <c r="V772" i="1"/>
  <c r="F800" i="1"/>
  <c r="F481" i="1"/>
  <c r="U452" i="1"/>
  <c r="CE1070" i="1"/>
  <c r="AV1076" i="1"/>
  <c r="BB768" i="1"/>
  <c r="F974" i="1"/>
  <c r="V621" i="1"/>
  <c r="F658" i="1"/>
  <c r="CG494" i="1"/>
  <c r="AX505" i="1"/>
  <c r="CI452" i="1"/>
  <c r="AZ459" i="1"/>
  <c r="GP631" i="1"/>
  <c r="GM631" i="1"/>
  <c r="F750" i="1"/>
  <c r="BB490" i="1"/>
  <c r="O183" i="1"/>
  <c r="AB175" i="1"/>
  <c r="AH214" i="1"/>
  <c r="U229" i="1"/>
  <c r="F1425" i="1"/>
  <c r="AQ1668" i="1"/>
  <c r="AQ1408" i="1"/>
  <c r="CD1596" i="1"/>
  <c r="AU1602" i="1"/>
  <c r="AZ579" i="1"/>
  <c r="F601" i="1"/>
  <c r="F135" i="1"/>
  <c r="W97" i="1"/>
  <c r="GM32" i="1"/>
  <c r="V1633" i="1"/>
  <c r="F1662" i="1"/>
  <c r="F1715" i="1"/>
  <c r="AZ1699" i="1"/>
  <c r="CF1521" i="1"/>
  <c r="AW1527" i="1"/>
  <c r="F1315" i="1"/>
  <c r="Q1298" i="1"/>
  <c r="P1028" i="1"/>
  <c r="F1042" i="1"/>
  <c r="O1453" i="1"/>
  <c r="AB1446" i="1"/>
  <c r="AX1772" i="1"/>
  <c r="F1789" i="1"/>
  <c r="F1672" i="1"/>
  <c r="AO1404" i="1"/>
  <c r="AD621" i="1"/>
  <c r="Q635" i="1"/>
  <c r="F1215" i="1"/>
  <c r="X1173" i="1"/>
  <c r="AO490" i="1"/>
  <c r="F741" i="1"/>
  <c r="AX360" i="1"/>
  <c r="F377" i="1"/>
  <c r="AF30" i="1"/>
  <c r="S66" i="1"/>
  <c r="AK1699" i="1"/>
  <c r="X1704" i="1"/>
  <c r="P1898" i="1"/>
  <c r="CF1898" i="1"/>
  <c r="CH1898" i="1"/>
  <c r="CE1898" i="1"/>
  <c r="AC1888" i="1"/>
  <c r="GP1450" i="1"/>
  <c r="GM1450" i="1"/>
  <c r="AX1298" i="1"/>
  <c r="F1310" i="1"/>
  <c r="AL932" i="1"/>
  <c r="P1596" i="1"/>
  <c r="F1605" i="1"/>
  <c r="AV1602" i="1"/>
  <c r="CE1596" i="1"/>
  <c r="AE1173" i="1"/>
  <c r="R1190" i="1"/>
  <c r="Q1070" i="1"/>
  <c r="F1088" i="1"/>
  <c r="S808" i="1"/>
  <c r="F832" i="1"/>
  <c r="AW777" i="1"/>
  <c r="CF772" i="1"/>
  <c r="CI666" i="1"/>
  <c r="AZ673" i="1"/>
  <c r="U808" i="1"/>
  <c r="F839" i="1"/>
  <c r="AX590" i="1"/>
  <c r="CG579" i="1"/>
  <c r="CI621" i="1"/>
  <c r="AZ635" i="1"/>
  <c r="AD452" i="1"/>
  <c r="Q459" i="1"/>
  <c r="GP227" i="1"/>
  <c r="GM227" i="1"/>
  <c r="CA229" i="1" s="1"/>
  <c r="GP179" i="1"/>
  <c r="GM179" i="1"/>
  <c r="CA183" i="1" s="1"/>
  <c r="V1250" i="1"/>
  <c r="F1396" i="1"/>
  <c r="X1852" i="1"/>
  <c r="F1882" i="1"/>
  <c r="X1927" i="1"/>
  <c r="V1219" i="1"/>
  <c r="T1888" i="1"/>
  <c r="F1919" i="1"/>
  <c r="AB1852" i="1"/>
  <c r="O1857" i="1"/>
  <c r="AP1334" i="1"/>
  <c r="F1353" i="1"/>
  <c r="AK932" i="1"/>
  <c r="GP1030" i="1"/>
  <c r="CD1039" i="1" s="1"/>
  <c r="F1800" i="1"/>
  <c r="AT1772" i="1"/>
  <c r="AP1446" i="1"/>
  <c r="F1462" i="1"/>
  <c r="BA579" i="1"/>
  <c r="F610" i="1"/>
  <c r="T666" i="1"/>
  <c r="F694" i="1"/>
  <c r="W1028" i="1"/>
  <c r="F1063" i="1"/>
  <c r="F613" i="1"/>
  <c r="V579" i="1"/>
  <c r="U848" i="1"/>
  <c r="F877" i="1"/>
  <c r="F604" i="1"/>
  <c r="R579" i="1"/>
  <c r="BC768" i="1"/>
  <c r="F977" i="1"/>
  <c r="CF704" i="1"/>
  <c r="AW708" i="1"/>
  <c r="F612" i="1"/>
  <c r="U579" i="1"/>
  <c r="AX459" i="1"/>
  <c r="CG452" i="1"/>
  <c r="Q421" i="1"/>
  <c r="AD401" i="1"/>
  <c r="F239" i="1"/>
  <c r="AQ214" i="1"/>
  <c r="AT175" i="1"/>
  <c r="AT258" i="1"/>
  <c r="F201" i="1"/>
  <c r="AD30" i="1"/>
  <c r="Q66" i="1"/>
  <c r="CA1415" i="1"/>
  <c r="CD1813" i="1"/>
  <c r="AU1817" i="1"/>
  <c r="R1888" i="1"/>
  <c r="F1912" i="1"/>
  <c r="F1943" i="1"/>
  <c r="BC1848" i="1"/>
  <c r="F1711" i="1"/>
  <c r="AX1699" i="1"/>
  <c r="AW1303" i="1"/>
  <c r="CF1298" i="1"/>
  <c r="P1190" i="1"/>
  <c r="CF1190" i="1"/>
  <c r="CH1190" i="1"/>
  <c r="CE1190" i="1"/>
  <c r="AC1173" i="1"/>
  <c r="R848" i="1"/>
  <c r="F869" i="1"/>
  <c r="X848" i="1"/>
  <c r="F880" i="1"/>
  <c r="AS923" i="1"/>
  <c r="F949" i="1"/>
  <c r="R536" i="1"/>
  <c r="F562" i="1"/>
  <c r="BA401" i="1"/>
  <c r="F441" i="1"/>
  <c r="F436" i="1"/>
  <c r="S401" i="1"/>
  <c r="BA494" i="1"/>
  <c r="BA737" i="1"/>
  <c r="F525" i="1"/>
  <c r="AX673" i="1"/>
  <c r="CG666" i="1"/>
  <c r="GP626" i="1"/>
  <c r="CD635" i="1" s="1"/>
  <c r="AY296" i="1"/>
  <c r="CH289" i="1"/>
  <c r="P214" i="1"/>
  <c r="F232" i="1"/>
  <c r="AQ26" i="1"/>
  <c r="F150" i="1"/>
  <c r="AX175" i="1"/>
  <c r="F190" i="1"/>
  <c r="GM53" i="1"/>
  <c r="X1298" i="1"/>
  <c r="F1328" i="1"/>
  <c r="Y808" i="1"/>
  <c r="F843" i="1"/>
  <c r="T214" i="1"/>
  <c r="F250" i="1"/>
  <c r="T579" i="1"/>
  <c r="F611" i="1"/>
  <c r="T258" i="1"/>
  <c r="T175" i="1"/>
  <c r="F204" i="1"/>
  <c r="F1628" i="1"/>
  <c r="Y1596" i="1"/>
  <c r="X1254" i="1"/>
  <c r="F1292" i="1"/>
  <c r="X1373" i="1"/>
  <c r="V494" i="1"/>
  <c r="F528" i="1"/>
  <c r="V737" i="1"/>
  <c r="GP102" i="1"/>
  <c r="T1927" i="1"/>
  <c r="P1813" i="1"/>
  <c r="F1820" i="1"/>
  <c r="AB1484" i="1"/>
  <c r="O1490" i="1"/>
  <c r="AS1250" i="1"/>
  <c r="F1390" i="1"/>
  <c r="X1527" i="1"/>
  <c r="AK1521" i="1"/>
  <c r="R772" i="1"/>
  <c r="F791" i="1"/>
  <c r="AB992" i="1"/>
  <c r="O997" i="1"/>
  <c r="S1596" i="1"/>
  <c r="F1617" i="1"/>
  <c r="F1547" i="1"/>
  <c r="BA1521" i="1"/>
  <c r="CG1254" i="1"/>
  <c r="AX1267" i="1"/>
  <c r="O1639" i="1"/>
  <c r="AB1633" i="1"/>
  <c r="AP1668" i="1"/>
  <c r="AK1070" i="1"/>
  <c r="X1076" i="1"/>
  <c r="GM774" i="1"/>
  <c r="CA777" i="1" s="1"/>
  <c r="AB777" i="1"/>
  <c r="GP774" i="1"/>
  <c r="CD777" i="1" s="1"/>
  <c r="F1921" i="1"/>
  <c r="V1888" i="1"/>
  <c r="AW1857" i="1"/>
  <c r="CF1852" i="1"/>
  <c r="AQ1772" i="1"/>
  <c r="F1792" i="1"/>
  <c r="Q1558" i="1"/>
  <c r="F1577" i="1"/>
  <c r="AS1334" i="1"/>
  <c r="F1361" i="1"/>
  <c r="AZ1190" i="1"/>
  <c r="CI1173" i="1"/>
  <c r="AS1111" i="1"/>
  <c r="AS1219" i="1"/>
  <c r="F1159" i="1"/>
  <c r="AZ97" i="1"/>
  <c r="F122" i="1"/>
  <c r="GM925" i="1"/>
  <c r="CA932" i="1" s="1"/>
  <c r="AB932" i="1"/>
  <c r="GP925" i="1"/>
  <c r="CD932" i="1" s="1"/>
  <c r="AK808" i="1"/>
  <c r="X817" i="1"/>
  <c r="AT1070" i="1"/>
  <c r="F1094" i="1"/>
  <c r="T289" i="1"/>
  <c r="F317" i="1"/>
  <c r="AW997" i="1"/>
  <c r="CF992" i="1"/>
  <c r="Q817" i="1"/>
  <c r="AD808" i="1"/>
  <c r="F688" i="1"/>
  <c r="S666" i="1"/>
  <c r="V536" i="1"/>
  <c r="F571" i="1"/>
  <c r="AX848" i="1"/>
  <c r="F862" i="1"/>
  <c r="AS621" i="1"/>
  <c r="F652" i="1"/>
  <c r="F950" i="1"/>
  <c r="AT923" i="1"/>
  <c r="AX772" i="1"/>
  <c r="F784" i="1"/>
  <c r="AX961" i="1"/>
  <c r="F568" i="1"/>
  <c r="BA536" i="1"/>
  <c r="CA505" i="1"/>
  <c r="X370" i="1"/>
  <c r="AK360" i="1"/>
  <c r="AE452" i="1"/>
  <c r="R459" i="1"/>
  <c r="AT360" i="1"/>
  <c r="F388" i="1"/>
  <c r="F247" i="1"/>
  <c r="AT214" i="1"/>
  <c r="AP289" i="1"/>
  <c r="F305" i="1"/>
  <c r="CI214" i="1"/>
  <c r="AZ229" i="1"/>
  <c r="AZ258" i="1" s="1"/>
  <c r="CD229" i="1"/>
  <c r="GP101" i="1"/>
  <c r="GM101" i="1"/>
  <c r="F1534" i="1"/>
  <c r="AX1521" i="1"/>
  <c r="P1558" i="1"/>
  <c r="F1568" i="1"/>
  <c r="AP1888" i="1"/>
  <c r="F1907" i="1"/>
  <c r="AP1927" i="1"/>
  <c r="CE1484" i="1"/>
  <c r="AV1490" i="1"/>
  <c r="P1484" i="1"/>
  <c r="F1493" i="1"/>
  <c r="W1596" i="1"/>
  <c r="F1626" i="1"/>
  <c r="AL1028" i="1"/>
  <c r="Y1039" i="1"/>
  <c r="AZ1254" i="1"/>
  <c r="F1278" i="1"/>
  <c r="AE1254" i="1"/>
  <c r="R1267" i="1"/>
  <c r="Q1772" i="1"/>
  <c r="F1794" i="1"/>
  <c r="AE175" i="1"/>
  <c r="R183" i="1"/>
  <c r="F1062" i="1"/>
  <c r="V1028" i="1"/>
  <c r="AZ494" i="1"/>
  <c r="F516" i="1"/>
  <c r="F719" i="1"/>
  <c r="AZ704" i="1"/>
  <c r="W621" i="1"/>
  <c r="F659" i="1"/>
  <c r="W289" i="1"/>
  <c r="F320" i="1"/>
  <c r="GM454" i="1"/>
  <c r="CA459" i="1" s="1"/>
  <c r="GP454" i="1"/>
  <c r="CD459" i="1" s="1"/>
  <c r="AB459" i="1"/>
  <c r="U97" i="1"/>
  <c r="F133" i="1"/>
  <c r="CH66" i="1"/>
  <c r="AC30" i="1"/>
  <c r="P66" i="1"/>
  <c r="CF66" i="1"/>
  <c r="CE66" i="1"/>
  <c r="F1468" i="1"/>
  <c r="S1446" i="1"/>
  <c r="F1364" i="1"/>
  <c r="BA1334" i="1"/>
  <c r="F1803" i="1"/>
  <c r="T1772" i="1"/>
  <c r="R1852" i="1"/>
  <c r="R1927" i="1"/>
  <c r="F1871" i="1"/>
  <c r="CE1521" i="1"/>
  <c r="AV1527" i="1"/>
  <c r="P1521" i="1"/>
  <c r="F1530" i="1"/>
  <c r="AP1373" i="1"/>
  <c r="CF1028" i="1"/>
  <c r="AW1039" i="1"/>
  <c r="CD1453" i="1"/>
  <c r="F1753" i="1"/>
  <c r="Q1735" i="1"/>
  <c r="F1545" i="1"/>
  <c r="AT1521" i="1"/>
  <c r="T1173" i="1"/>
  <c r="F1211" i="1"/>
  <c r="V848" i="1"/>
  <c r="F878" i="1"/>
  <c r="GM1113" i="1"/>
  <c r="F529" i="1"/>
  <c r="W494" i="1"/>
  <c r="W737" i="1"/>
  <c r="GM1124" i="1"/>
  <c r="Q932" i="1"/>
  <c r="AD923" i="1"/>
  <c r="F520" i="1"/>
  <c r="S494" i="1"/>
  <c r="S737" i="1"/>
  <c r="X536" i="1"/>
  <c r="F573" i="1"/>
  <c r="GP499" i="1"/>
  <c r="R97" i="1"/>
  <c r="F125" i="1"/>
  <c r="GP498" i="1"/>
  <c r="CD505" i="1" s="1"/>
  <c r="F382" i="1"/>
  <c r="Q360" i="1"/>
  <c r="T401" i="1"/>
  <c r="F442" i="1"/>
  <c r="U175" i="1"/>
  <c r="F205" i="1"/>
  <c r="AO26" i="1"/>
  <c r="F144" i="1"/>
  <c r="AO325" i="1"/>
  <c r="R1735" i="1"/>
  <c r="F1755" i="1"/>
  <c r="AT1668" i="1"/>
  <c r="CH1446" i="1"/>
  <c r="AY1453" i="1"/>
  <c r="S1888" i="1"/>
  <c r="F1913" i="1"/>
  <c r="F1650" i="1"/>
  <c r="AZ1633" i="1"/>
  <c r="F1922" i="1"/>
  <c r="W1888" i="1"/>
  <c r="AX1446" i="1"/>
  <c r="F1460" i="1"/>
  <c r="GP1261" i="1"/>
  <c r="GM1261" i="1"/>
  <c r="AY1704" i="1"/>
  <c r="CH1699" i="1"/>
  <c r="GP1637" i="1"/>
  <c r="GM1637" i="1"/>
  <c r="AL1446" i="1"/>
  <c r="Y1453" i="1"/>
  <c r="F1824" i="1"/>
  <c r="AX1813" i="1"/>
  <c r="AB1782" i="1"/>
  <c r="GP1774" i="1"/>
  <c r="CD1782" i="1" s="1"/>
  <c r="GM1774" i="1"/>
  <c r="CA1782" i="1" s="1"/>
  <c r="AZ1596" i="1"/>
  <c r="F1613" i="1"/>
  <c r="S886" i="1"/>
  <c r="F907" i="1"/>
  <c r="AS1888" i="1"/>
  <c r="F1915" i="1"/>
  <c r="AS1927" i="1"/>
  <c r="AW1602" i="1"/>
  <c r="CF1596" i="1"/>
  <c r="AT1446" i="1"/>
  <c r="F1471" i="1"/>
  <c r="AB1267" i="1"/>
  <c r="AC808" i="1"/>
  <c r="CE817" i="1"/>
  <c r="CH817" i="1"/>
  <c r="P817" i="1"/>
  <c r="CF817" i="1"/>
  <c r="F916" i="1"/>
  <c r="W886" i="1"/>
  <c r="F1023" i="1"/>
  <c r="Y992" i="1"/>
  <c r="F840" i="1"/>
  <c r="V808" i="1"/>
  <c r="CE772" i="1"/>
  <c r="AV777" i="1"/>
  <c r="AC360" i="1"/>
  <c r="CH370" i="1"/>
  <c r="P370" i="1"/>
  <c r="CF370" i="1"/>
  <c r="CE370" i="1"/>
  <c r="F569" i="1"/>
  <c r="T536" i="1"/>
  <c r="AZ175" i="1"/>
  <c r="F194" i="1"/>
  <c r="F954" i="1"/>
  <c r="U923" i="1"/>
  <c r="W214" i="1"/>
  <c r="F253" i="1"/>
  <c r="GP850" i="1"/>
  <c r="CD855" i="1" s="1"/>
  <c r="GM850" i="1"/>
  <c r="CA855" i="1" s="1"/>
  <c r="AB855" i="1"/>
  <c r="BC1956" i="1"/>
  <c r="AP621" i="1"/>
  <c r="F644" i="1"/>
  <c r="GP363" i="1"/>
  <c r="GM363" i="1"/>
  <c r="GM409" i="1"/>
  <c r="GP409" i="1"/>
  <c r="GP38" i="1"/>
  <c r="CD66" i="1" s="1"/>
  <c r="GM38" i="1"/>
  <c r="AY1415" i="1"/>
  <c r="CH1408" i="1"/>
  <c r="Q1408" i="1"/>
  <c r="Q1668" i="1"/>
  <c r="F1427" i="1"/>
  <c r="AR1857" i="1"/>
  <c r="CA1852" i="1"/>
  <c r="AE1408" i="1"/>
  <c r="R1415" i="1"/>
  <c r="W1735" i="1"/>
  <c r="F1765" i="1"/>
  <c r="F1502" i="1"/>
  <c r="Q1484" i="1"/>
  <c r="F1868" i="1"/>
  <c r="AZ1927" i="1"/>
  <c r="AZ1852" i="1"/>
  <c r="AT1484" i="1"/>
  <c r="F1508" i="1"/>
  <c r="AX992" i="1"/>
  <c r="F1004" i="1"/>
  <c r="T923" i="1"/>
  <c r="F953" i="1"/>
  <c r="F1210" i="1"/>
  <c r="BA1173" i="1"/>
  <c r="AK505" i="1"/>
  <c r="F841" i="1"/>
  <c r="W808" i="1"/>
  <c r="P704" i="1"/>
  <c r="F711" i="1"/>
  <c r="AT536" i="1"/>
  <c r="F566" i="1"/>
  <c r="AO1956" i="1"/>
  <c r="AF175" i="1"/>
  <c r="S183" i="1"/>
  <c r="F1441" i="1"/>
  <c r="Y1408" i="1"/>
  <c r="F1205" i="1"/>
  <c r="S1173" i="1"/>
  <c r="AB1813" i="1"/>
  <c r="O1817" i="1"/>
  <c r="AO1250" i="1"/>
  <c r="F1377" i="1"/>
  <c r="F1507" i="1"/>
  <c r="AS1484" i="1"/>
  <c r="S1028" i="1"/>
  <c r="F1054" i="1"/>
  <c r="R1298" i="1"/>
  <c r="F1317" i="1"/>
  <c r="U1484" i="1"/>
  <c r="F1512" i="1"/>
  <c r="F1306" i="1"/>
  <c r="P1298" i="1"/>
  <c r="GP1181" i="1"/>
  <c r="CD1190" i="1" s="1"/>
  <c r="GM1181" i="1"/>
  <c r="CA1190" i="1" s="1"/>
  <c r="V666" i="1"/>
  <c r="F696" i="1"/>
  <c r="BA1111" i="1"/>
  <c r="BA1219" i="1"/>
  <c r="F1162" i="1"/>
  <c r="F657" i="1"/>
  <c r="U621" i="1"/>
  <c r="AL360" i="1"/>
  <c r="Y370" i="1"/>
  <c r="Q579" i="1"/>
  <c r="F602" i="1"/>
  <c r="F683" i="1"/>
  <c r="AQ666" i="1"/>
  <c r="AP536" i="1"/>
  <c r="F557" i="1"/>
  <c r="AP737" i="1"/>
  <c r="F299" i="1"/>
  <c r="P289" i="1"/>
  <c r="AT401" i="1"/>
  <c r="F439" i="1"/>
  <c r="AQ452" i="1"/>
  <c r="F469" i="1"/>
  <c r="U30" i="1"/>
  <c r="U140" i="1"/>
  <c r="F88" i="1"/>
  <c r="AY229" i="1"/>
  <c r="CH214" i="1"/>
  <c r="CI30" i="1"/>
  <c r="AZ66" i="1"/>
  <c r="GP53" i="1"/>
  <c r="X289" i="1"/>
  <c r="F321" i="1"/>
  <c r="GM587" i="1"/>
  <c r="T97" i="1"/>
  <c r="F132" i="1"/>
  <c r="V175" i="1"/>
  <c r="F206" i="1"/>
  <c r="V258" i="1"/>
  <c r="V30" i="1"/>
  <c r="V140" i="1"/>
  <c r="F89" i="1"/>
  <c r="Q1633" i="1"/>
  <c r="F1651" i="1"/>
  <c r="W30" i="1"/>
  <c r="F90" i="1"/>
  <c r="W140" i="1"/>
  <c r="F1356" i="1"/>
  <c r="Q1334" i="1"/>
  <c r="F655" i="1"/>
  <c r="BA621" i="1"/>
  <c r="V289" i="1"/>
  <c r="F319" i="1"/>
  <c r="Y1772" i="1"/>
  <c r="F1808" i="1"/>
  <c r="Q1373" i="1"/>
  <c r="Q1254" i="1"/>
  <c r="F1279" i="1"/>
  <c r="Q97" i="1"/>
  <c r="F123" i="1"/>
  <c r="BA1848" i="1"/>
  <c r="F1947" i="1"/>
  <c r="AB1521" i="1"/>
  <c r="O1527" i="1"/>
  <c r="CD1070" i="1"/>
  <c r="AU1076" i="1"/>
  <c r="W1408" i="1"/>
  <c r="W1668" i="1"/>
  <c r="F1439" i="1"/>
  <c r="AD1596" i="1"/>
  <c r="Q1602" i="1"/>
  <c r="R1334" i="1"/>
  <c r="F1358" i="1"/>
  <c r="AZ1028" i="1"/>
  <c r="F1050" i="1"/>
  <c r="CH1852" i="1"/>
  <c r="AY1857" i="1"/>
  <c r="F1763" i="1"/>
  <c r="U1735" i="1"/>
  <c r="AD175" i="1"/>
  <c r="Q183" i="1"/>
  <c r="AL1173" i="1"/>
  <c r="Y1190" i="1"/>
  <c r="T808" i="1"/>
  <c r="F838" i="1"/>
  <c r="AE494" i="1"/>
  <c r="R505" i="1"/>
  <c r="CH1070" i="1"/>
  <c r="AY1076" i="1"/>
  <c r="AP171" i="1"/>
  <c r="F267" i="1"/>
  <c r="U886" i="1"/>
  <c r="F914" i="1"/>
  <c r="S536" i="1"/>
  <c r="F563" i="1"/>
  <c r="AX635" i="1"/>
  <c r="CG621" i="1"/>
  <c r="F394" i="1"/>
  <c r="W360" i="1"/>
  <c r="O296" i="1"/>
  <c r="AB289" i="1"/>
  <c r="AS171" i="1"/>
  <c r="F275" i="1"/>
  <c r="AC97" i="1"/>
  <c r="P111" i="1"/>
  <c r="CF111" i="1"/>
  <c r="CE111" i="1"/>
  <c r="CH111" i="1"/>
  <c r="AX30" i="1"/>
  <c r="AX140" i="1"/>
  <c r="F73" i="1"/>
  <c r="AT30" i="1"/>
  <c r="F84" i="1"/>
  <c r="AT140" i="1"/>
  <c r="CE1558" i="1"/>
  <c r="AV1565" i="1"/>
  <c r="CH1484" i="1"/>
  <c r="AY1490" i="1"/>
  <c r="F1920" i="1"/>
  <c r="U1888" i="1"/>
  <c r="F956" i="1"/>
  <c r="W923" i="1"/>
  <c r="W961" i="1"/>
  <c r="O1602" i="1"/>
  <c r="AB1596" i="1"/>
  <c r="P590" i="1"/>
  <c r="CF590" i="1"/>
  <c r="CE590" i="1"/>
  <c r="CH590" i="1"/>
  <c r="AC579" i="1"/>
  <c r="F866" i="1"/>
  <c r="AZ848" i="1"/>
  <c r="Y590" i="1"/>
  <c r="AL579" i="1"/>
  <c r="F1579" i="1"/>
  <c r="R1558" i="1"/>
  <c r="X1484" i="1"/>
  <c r="F1515" i="1"/>
  <c r="CH1521" i="1"/>
  <c r="AY1527" i="1"/>
  <c r="AY1039" i="1"/>
  <c r="CH1028" i="1"/>
  <c r="CF1633" i="1"/>
  <c r="AW1639" i="1"/>
  <c r="F1791" i="1"/>
  <c r="AP1772" i="1"/>
  <c r="R1039" i="1"/>
  <c r="AE1028" i="1"/>
  <c r="F687" i="1"/>
  <c r="R666" i="1"/>
  <c r="T961" i="1"/>
  <c r="AT494" i="1"/>
  <c r="F523" i="1"/>
  <c r="AT737" i="1"/>
  <c r="AZ808" i="1"/>
  <c r="F828" i="1"/>
  <c r="GM292" i="1"/>
  <c r="CA296" i="1" s="1"/>
  <c r="GP292" i="1"/>
  <c r="F431" i="1"/>
  <c r="AQ401" i="1"/>
  <c r="BB26" i="1"/>
  <c r="F153" i="1"/>
  <c r="BB325" i="1"/>
  <c r="AK1408" i="1"/>
  <c r="X1415" i="1"/>
  <c r="AP1219" i="1"/>
  <c r="F1456" i="1"/>
  <c r="P1446" i="1"/>
  <c r="F1872" i="1"/>
  <c r="S1852" i="1"/>
  <c r="S1927" i="1"/>
  <c r="F1688" i="1"/>
  <c r="BA1404" i="1"/>
  <c r="X1741" i="1"/>
  <c r="AK1735" i="1"/>
  <c r="CF1699" i="1"/>
  <c r="AW1704" i="1"/>
  <c r="CH1741" i="1"/>
  <c r="P1741" i="1"/>
  <c r="CE1741" i="1"/>
  <c r="CF1741" i="1"/>
  <c r="AC1735" i="1"/>
  <c r="U1334" i="1"/>
  <c r="F1366" i="1"/>
  <c r="AK1028" i="1"/>
  <c r="X1039" i="1"/>
  <c r="F1663" i="1"/>
  <c r="W1633" i="1"/>
  <c r="CA1267" i="1"/>
  <c r="AO1848" i="1"/>
  <c r="F1931" i="1"/>
  <c r="AS1028" i="1"/>
  <c r="F1056" i="1"/>
  <c r="P772" i="1"/>
  <c r="F780" i="1"/>
  <c r="X666" i="1"/>
  <c r="F698" i="1"/>
  <c r="AX1190" i="1"/>
  <c r="CG1173" i="1"/>
  <c r="Y111" i="1"/>
  <c r="AL97" i="1"/>
  <c r="F827" i="1"/>
  <c r="AQ808" i="1"/>
  <c r="AS579" i="1"/>
  <c r="F607" i="1"/>
  <c r="GM403" i="1"/>
  <c r="CA421" i="1" s="1"/>
  <c r="GP403" i="1"/>
  <c r="AB421" i="1"/>
  <c r="BA289" i="1"/>
  <c r="F316" i="1"/>
  <c r="CF1408" i="1"/>
  <c r="AW1415" i="1"/>
  <c r="S1735" i="1"/>
  <c r="F1756" i="1"/>
  <c r="O1190" i="1"/>
  <c r="AB1173" i="1"/>
  <c r="GP1300" i="1"/>
  <c r="CD1303" i="1" s="1"/>
  <c r="GM1300" i="1"/>
  <c r="CA1303" i="1" s="1"/>
  <c r="AB1303" i="1"/>
  <c r="AC1254" i="1"/>
  <c r="CE1267" i="1"/>
  <c r="CH1267" i="1"/>
  <c r="CF1267" i="1"/>
  <c r="P1267" i="1"/>
  <c r="AK111" i="1"/>
  <c r="AV708" i="1"/>
  <c r="CE704" i="1"/>
  <c r="R229" i="1"/>
  <c r="AE214" i="1"/>
  <c r="AK175" i="1"/>
  <c r="X183" i="1"/>
  <c r="AB1408" i="1"/>
  <c r="O1415" i="1"/>
  <c r="F1588" i="1"/>
  <c r="V1558" i="1"/>
  <c r="Y1521" i="1"/>
  <c r="F1553" i="1"/>
  <c r="AQ1173" i="1"/>
  <c r="F1200" i="1"/>
  <c r="AD1111" i="1"/>
  <c r="Q1142" i="1"/>
  <c r="F1166" i="1"/>
  <c r="W1219" i="1"/>
  <c r="W1111" i="1"/>
  <c r="P548" i="1"/>
  <c r="CF548" i="1"/>
  <c r="AC536" i="1"/>
  <c r="CH548" i="1"/>
  <c r="CE548" i="1"/>
  <c r="F605" i="1"/>
  <c r="S579" i="1"/>
  <c r="F915" i="1"/>
  <c r="V886" i="1"/>
  <c r="AS97" i="1"/>
  <c r="F128" i="1"/>
  <c r="CF214" i="1"/>
  <c r="AW229" i="1"/>
  <c r="CE214" i="1"/>
  <c r="AV229" i="1"/>
  <c r="F1539" i="1"/>
  <c r="Q1521" i="1"/>
  <c r="Q737" i="1"/>
  <c r="F517" i="1"/>
  <c r="Q494" i="1"/>
  <c r="AL1111" i="1"/>
  <c r="Y1142" i="1"/>
  <c r="F1665" i="1"/>
  <c r="Y1633" i="1"/>
  <c r="T1111" i="1"/>
  <c r="T1219" i="1"/>
  <c r="F1163" i="1"/>
  <c r="AK1142" i="1"/>
  <c r="AZ1558" i="1"/>
  <c r="F1576" i="1"/>
  <c r="F1950" i="1"/>
  <c r="V1848" i="1"/>
  <c r="S1408" i="1"/>
  <c r="S1668" i="1"/>
  <c r="F1430" i="1"/>
  <c r="W1250" i="1"/>
  <c r="F1397" i="1"/>
  <c r="CD1490" i="1"/>
  <c r="F1318" i="1"/>
  <c r="S1298" i="1"/>
  <c r="F1869" i="1"/>
  <c r="Q1852" i="1"/>
  <c r="CA1565" i="1"/>
  <c r="CA1639" i="1"/>
  <c r="AL772" i="1"/>
  <c r="Y777" i="1"/>
  <c r="AV1857" i="1"/>
  <c r="CE1852" i="1"/>
  <c r="F1549" i="1"/>
  <c r="U1521" i="1"/>
  <c r="CH992" i="1"/>
  <c r="AY997" i="1"/>
  <c r="CF1070" i="1"/>
  <c r="AW1076" i="1"/>
  <c r="Y459" i="1"/>
  <c r="AL452" i="1"/>
  <c r="O505" i="1"/>
  <c r="AB494" i="1"/>
  <c r="AD214" i="1"/>
  <c r="Q229" i="1"/>
  <c r="CD296" i="1"/>
  <c r="AS401" i="1"/>
  <c r="F438" i="1"/>
  <c r="AB214" i="1"/>
  <c r="O229" i="1"/>
  <c r="GM99" i="1"/>
  <c r="CA111" i="1" s="1"/>
  <c r="GP99" i="1"/>
  <c r="AB111" i="1"/>
  <c r="CF1484" i="1"/>
  <c r="AW1490" i="1"/>
  <c r="AX1852" i="1"/>
  <c r="F1864" i="1"/>
  <c r="AX1927" i="1"/>
  <c r="F1510" i="1"/>
  <c r="BA1484" i="1"/>
  <c r="AX1028" i="1"/>
  <c r="F1046" i="1"/>
  <c r="R886" i="1"/>
  <c r="F906" i="1"/>
  <c r="AX808" i="1"/>
  <c r="F824" i="1"/>
  <c r="W536" i="1"/>
  <c r="F572" i="1"/>
  <c r="AG30" i="1"/>
  <c r="T66" i="1"/>
  <c r="AQ1219" i="1"/>
  <c r="T1484" i="1"/>
  <c r="F1511" i="1"/>
  <c r="F1937" i="1"/>
  <c r="AQ1848" i="1"/>
  <c r="F1752" i="1"/>
  <c r="AZ1735" i="1"/>
  <c r="S923" i="1"/>
  <c r="F947" i="1"/>
  <c r="CH1633" i="1"/>
  <c r="AY1639" i="1"/>
  <c r="AX1558" i="1"/>
  <c r="F1572" i="1"/>
  <c r="O1142" i="1"/>
  <c r="AB1111" i="1"/>
  <c r="BA808" i="1"/>
  <c r="F837" i="1"/>
  <c r="CG401" i="1"/>
  <c r="AX421" i="1"/>
  <c r="Q289" i="1"/>
  <c r="F308" i="1"/>
  <c r="BA30" i="1"/>
  <c r="F86" i="1"/>
  <c r="BA140" i="1"/>
  <c r="X1344" i="1"/>
  <c r="AK1334" i="1"/>
  <c r="AV1453" i="1"/>
  <c r="CE1446" i="1"/>
  <c r="F1707" i="1"/>
  <c r="P1699" i="1"/>
  <c r="AZ1484" i="1"/>
  <c r="F1501" i="1"/>
  <c r="GP1737" i="1"/>
  <c r="CD1741" i="1" s="1"/>
  <c r="AB1741" i="1"/>
  <c r="GM1737" i="1"/>
  <c r="CA1741" i="1" s="1"/>
  <c r="AD1173" i="1"/>
  <c r="Q1190" i="1"/>
  <c r="BC1250" i="1"/>
  <c r="F1389" i="1"/>
  <c r="F1806" i="1"/>
  <c r="W1772" i="1"/>
  <c r="AL1254" i="1"/>
  <c r="Y1267" i="1"/>
  <c r="Q1039" i="1"/>
  <c r="AD1028" i="1"/>
  <c r="F899" i="1"/>
  <c r="AX886" i="1"/>
  <c r="AB370" i="1"/>
  <c r="GM362" i="1"/>
  <c r="GP362" i="1"/>
  <c r="GM706" i="1"/>
  <c r="CA708" i="1" s="1"/>
  <c r="GP706" i="1"/>
  <c r="CD708" i="1" s="1"/>
  <c r="AB708" i="1"/>
  <c r="F570" i="1"/>
  <c r="U536" i="1"/>
  <c r="AC401" i="1"/>
  <c r="P421" i="1"/>
  <c r="CF421" i="1"/>
  <c r="CH421" i="1"/>
  <c r="CE421" i="1"/>
  <c r="S214" i="1"/>
  <c r="F244" i="1"/>
  <c r="AP360" i="1"/>
  <c r="F379" i="1"/>
  <c r="F246" i="1"/>
  <c r="AS214" i="1"/>
  <c r="AK1633" i="1"/>
  <c r="X1639" i="1"/>
  <c r="CD1521" i="1"/>
  <c r="AU1527" i="1"/>
  <c r="F1351" i="1"/>
  <c r="AX1334" i="1"/>
  <c r="AZ1219" i="1"/>
  <c r="F1153" i="1"/>
  <c r="AZ1111" i="1"/>
  <c r="AY1817" i="1"/>
  <c r="CH1813" i="1"/>
  <c r="CA1484" i="1"/>
  <c r="AR1490" i="1"/>
  <c r="Y1898" i="1"/>
  <c r="AL1888" i="1"/>
  <c r="T1408" i="1"/>
  <c r="T1668" i="1"/>
  <c r="F1436" i="1"/>
  <c r="V1408" i="1"/>
  <c r="F1438" i="1"/>
  <c r="V1668" i="1"/>
  <c r="AE1484" i="1"/>
  <c r="R1490" i="1"/>
  <c r="F1916" i="1"/>
  <c r="AT1888" i="1"/>
  <c r="CD1565" i="1"/>
  <c r="AS1446" i="1"/>
  <c r="F1470" i="1"/>
  <c r="AE1521" i="1"/>
  <c r="R1527" i="1"/>
  <c r="T1254" i="1"/>
  <c r="F1288" i="1"/>
  <c r="T1373" i="1"/>
  <c r="CD1639" i="1"/>
  <c r="AK772" i="1"/>
  <c r="X777" i="1"/>
  <c r="F1860" i="1"/>
  <c r="P1852" i="1"/>
  <c r="Q1699" i="1"/>
  <c r="F1716" i="1"/>
  <c r="AB817" i="1"/>
  <c r="GP810" i="1"/>
  <c r="CD817" i="1" s="1"/>
  <c r="GM810" i="1"/>
  <c r="CA817" i="1" s="1"/>
  <c r="AC1111" i="1"/>
  <c r="CE1142" i="1"/>
  <c r="P1142" i="1"/>
  <c r="CF1142" i="1"/>
  <c r="CH1142" i="1"/>
  <c r="P932" i="1"/>
  <c r="CF932" i="1"/>
  <c r="CE932" i="1"/>
  <c r="AC923" i="1"/>
  <c r="CH932" i="1"/>
  <c r="CE992" i="1"/>
  <c r="AV997" i="1"/>
  <c r="F875" i="1"/>
  <c r="BA848" i="1"/>
  <c r="AP768" i="1"/>
  <c r="F970" i="1"/>
  <c r="F912" i="1"/>
  <c r="BA886" i="1"/>
  <c r="AL621" i="1"/>
  <c r="Y635" i="1"/>
  <c r="F1079" i="1"/>
  <c r="P1070" i="1"/>
  <c r="AS808" i="1"/>
  <c r="F834" i="1"/>
  <c r="AS961" i="1"/>
  <c r="AX536" i="1"/>
  <c r="F555" i="1"/>
  <c r="F515" i="1"/>
  <c r="AQ737" i="1"/>
  <c r="AQ1956" i="1" s="1"/>
  <c r="AQ494" i="1"/>
  <c r="F430" i="1"/>
  <c r="AP401" i="1"/>
  <c r="AT621" i="1"/>
  <c r="F653" i="1"/>
  <c r="Y229" i="1"/>
  <c r="AL214" i="1"/>
  <c r="AZ296" i="1"/>
  <c r="CI289" i="1"/>
  <c r="CG214" i="1"/>
  <c r="AX229" i="1"/>
  <c r="AX258" i="1" s="1"/>
  <c r="BC22" i="1"/>
  <c r="F341" i="1"/>
  <c r="BC1985" i="1"/>
  <c r="GP100" i="1"/>
  <c r="GM100" i="1"/>
  <c r="AY1565" i="1"/>
  <c r="CH1558" i="1"/>
  <c r="CI1888" i="1"/>
  <c r="AZ1898" i="1"/>
  <c r="AX1415" i="1"/>
  <c r="CG1408" i="1"/>
  <c r="AL1070" i="1"/>
  <c r="Y1076" i="1"/>
  <c r="CA1602" i="1"/>
  <c r="F939" i="1"/>
  <c r="AX923" i="1"/>
  <c r="GM581" i="1"/>
  <c r="CA590" i="1" s="1"/>
  <c r="AB590" i="1"/>
  <c r="GP581" i="1"/>
  <c r="CD590" i="1" s="1"/>
  <c r="BA214" i="1"/>
  <c r="F249" i="1"/>
  <c r="R401" i="1"/>
  <c r="F435" i="1"/>
  <c r="AX1070" i="1"/>
  <c r="F1083" i="1"/>
  <c r="AT768" i="1"/>
  <c r="F979" i="1"/>
  <c r="T621" i="1"/>
  <c r="F656" i="1"/>
  <c r="F952" i="1"/>
  <c r="BA923" i="1"/>
  <c r="F697" i="1"/>
  <c r="W666" i="1"/>
  <c r="AF452" i="1"/>
  <c r="S459" i="1"/>
  <c r="AB673" i="1"/>
  <c r="GP668" i="1"/>
  <c r="CD673" i="1" s="1"/>
  <c r="GM668" i="1"/>
  <c r="CA673" i="1" s="1"/>
  <c r="AS494" i="1"/>
  <c r="AS737" i="1"/>
  <c r="F522" i="1"/>
  <c r="X229" i="1"/>
  <c r="AK214" i="1"/>
  <c r="CH459" i="1"/>
  <c r="P459" i="1"/>
  <c r="CF459" i="1"/>
  <c r="AC452" i="1"/>
  <c r="CE459" i="1"/>
  <c r="AO171" i="1"/>
  <c r="F262" i="1"/>
  <c r="GM34" i="1"/>
  <c r="GP34" i="1"/>
  <c r="CA997" i="1"/>
  <c r="F1627" i="1"/>
  <c r="X1596" i="1"/>
  <c r="F1362" i="1"/>
  <c r="AT1334" i="1"/>
  <c r="CE1028" i="1"/>
  <c r="AV1039" i="1"/>
  <c r="F1642" i="1"/>
  <c r="P1633" i="1"/>
  <c r="AV1639" i="1"/>
  <c r="CE1633" i="1"/>
  <c r="U1373" i="1"/>
  <c r="F918" i="1"/>
  <c r="Y886" i="1"/>
  <c r="CI1772" i="1"/>
  <c r="AZ1782" i="1"/>
  <c r="F1367" i="1"/>
  <c r="V1334" i="1"/>
  <c r="CH635" i="1"/>
  <c r="P635" i="1"/>
  <c r="AC621" i="1"/>
  <c r="CF635" i="1"/>
  <c r="CE635" i="1"/>
  <c r="Q704" i="1"/>
  <c r="F720" i="1"/>
  <c r="T360" i="1"/>
  <c r="F391" i="1"/>
  <c r="Q666" i="1"/>
  <c r="F685" i="1"/>
  <c r="AQ258" i="1"/>
  <c r="AQ621" i="1"/>
  <c r="F645" i="1"/>
  <c r="W1848" i="1"/>
  <c r="F1951" i="1"/>
  <c r="AZ1521" i="1"/>
  <c r="F1538" i="1"/>
  <c r="X1565" i="1"/>
  <c r="AK1558" i="1"/>
  <c r="AW1453" i="1"/>
  <c r="CF1446" i="1"/>
  <c r="F1787" i="1"/>
  <c r="AV1772" i="1"/>
  <c r="AS1668" i="1"/>
  <c r="AV1704" i="1"/>
  <c r="CE1699" i="1"/>
  <c r="CD997" i="1"/>
  <c r="F1623" i="1"/>
  <c r="T1596" i="1"/>
  <c r="F1544" i="1"/>
  <c r="AS1521" i="1"/>
  <c r="AX1633" i="1"/>
  <c r="F1646" i="1"/>
  <c r="S1070" i="1"/>
  <c r="F1091" i="1"/>
  <c r="CH1596" i="1"/>
  <c r="AY1602" i="1"/>
  <c r="F1314" i="1"/>
  <c r="AZ1298" i="1"/>
  <c r="CD1267" i="1"/>
  <c r="F1087" i="1"/>
  <c r="AZ1070" i="1"/>
  <c r="S1254" i="1"/>
  <c r="F1282" i="1"/>
  <c r="S1373" i="1"/>
  <c r="T1028" i="1"/>
  <c r="F1060" i="1"/>
  <c r="R1076" i="1"/>
  <c r="AE1070" i="1"/>
  <c r="CH772" i="1"/>
  <c r="AY777" i="1"/>
  <c r="S289" i="1"/>
  <c r="F311" i="1"/>
  <c r="GM888" i="1"/>
  <c r="CA892" i="1" s="1"/>
  <c r="AB892" i="1"/>
  <c r="GP888" i="1"/>
  <c r="CD892" i="1" s="1"/>
  <c r="F682" i="1"/>
  <c r="AP666" i="1"/>
  <c r="T452" i="1"/>
  <c r="F480" i="1"/>
  <c r="AZ923" i="1"/>
  <c r="F943" i="1"/>
  <c r="X459" i="1"/>
  <c r="AK452" i="1"/>
  <c r="AQ579" i="1"/>
  <c r="F600" i="1"/>
  <c r="GP539" i="1"/>
  <c r="GM539" i="1"/>
  <c r="U360" i="1"/>
  <c r="F392" i="1"/>
  <c r="U1956" i="1"/>
  <c r="V214" i="1"/>
  <c r="F252" i="1"/>
  <c r="GM405" i="1"/>
  <c r="GP405" i="1"/>
  <c r="AS289" i="1"/>
  <c r="F313" i="1"/>
  <c r="CI360" i="1"/>
  <c r="AZ370" i="1"/>
  <c r="BA97" i="1"/>
  <c r="F131" i="1"/>
  <c r="W175" i="1"/>
  <c r="F207" i="1"/>
  <c r="W258" i="1"/>
  <c r="P1408" i="1"/>
  <c r="P1668" i="1"/>
  <c r="F1418" i="1"/>
  <c r="CE1408" i="1"/>
  <c r="AV1415" i="1"/>
  <c r="R1633" i="1"/>
  <c r="F1653" i="1"/>
  <c r="CD1852" i="1"/>
  <c r="AU1857" i="1"/>
  <c r="AX1735" i="1"/>
  <c r="F1748" i="1"/>
  <c r="F1513" i="1"/>
  <c r="V1484" i="1"/>
  <c r="CI1334" i="1"/>
  <c r="AZ1344" i="1"/>
  <c r="U1111" i="1"/>
  <c r="F1164" i="1"/>
  <c r="U1219" i="1"/>
  <c r="F1160" i="1"/>
  <c r="AT1111" i="1"/>
  <c r="AT1219" i="1"/>
  <c r="AC848" i="1"/>
  <c r="P855" i="1"/>
  <c r="CF855" i="1"/>
  <c r="CE855" i="1"/>
  <c r="CH855" i="1"/>
  <c r="AT1373" i="1"/>
  <c r="AE1111" i="1"/>
  <c r="R1142" i="1"/>
  <c r="R817" i="1"/>
  <c r="AE808" i="1"/>
  <c r="AY708" i="1"/>
  <c r="CH704" i="1"/>
  <c r="Y548" i="1"/>
  <c r="AL536" i="1"/>
  <c r="F203" i="1"/>
  <c r="BA175" i="1"/>
  <c r="BA258" i="1"/>
  <c r="AL175" i="1"/>
  <c r="Y183" i="1"/>
  <c r="U1927" i="1"/>
  <c r="CD1415" i="1"/>
  <c r="AL1558" i="1"/>
  <c r="Y1565" i="1"/>
  <c r="T1446" i="1"/>
  <c r="F1474" i="1"/>
  <c r="U1446" i="1"/>
  <c r="F1475" i="1"/>
  <c r="AZ1408" i="1"/>
  <c r="F1426" i="1"/>
  <c r="CH1298" i="1"/>
  <c r="AY1303" i="1"/>
  <c r="F722" i="1"/>
  <c r="R704" i="1"/>
  <c r="GM538" i="1"/>
  <c r="CA548" i="1" s="1"/>
  <c r="GP538" i="1"/>
  <c r="AB548" i="1"/>
  <c r="AQ961" i="1"/>
  <c r="R621" i="1"/>
  <c r="F649" i="1"/>
  <c r="AF97" i="1"/>
  <c r="S111" i="1"/>
  <c r="P505" i="1"/>
  <c r="CF505" i="1"/>
  <c r="AC494" i="1"/>
  <c r="CE505" i="1"/>
  <c r="CH505" i="1"/>
  <c r="AT886" i="1"/>
  <c r="F910" i="1"/>
  <c r="CI536" i="1"/>
  <c r="AZ548" i="1"/>
  <c r="CF289" i="1"/>
  <c r="AW296" i="1"/>
  <c r="AP30" i="1"/>
  <c r="F75" i="1"/>
  <c r="AP140" i="1"/>
  <c r="AE30" i="1"/>
  <c r="R66" i="1"/>
  <c r="GP587" i="1"/>
  <c r="U401" i="1"/>
  <c r="F443" i="1"/>
  <c r="F1078" i="1"/>
  <c r="O1070" i="1"/>
  <c r="F560" i="1"/>
  <c r="Q536" i="1"/>
  <c r="T494" i="1"/>
  <c r="F526" i="1"/>
  <c r="T737" i="1"/>
  <c r="F1465" i="1"/>
  <c r="Q1446" i="1"/>
  <c r="CB66" i="1"/>
  <c r="CA289" i="1" l="1"/>
  <c r="AR296" i="1"/>
  <c r="AR1190" i="1"/>
  <c r="CA1173" i="1"/>
  <c r="CD621" i="1"/>
  <c r="AU635" i="1"/>
  <c r="CD1173" i="1"/>
  <c r="AU1190" i="1"/>
  <c r="CA175" i="1"/>
  <c r="AR183" i="1"/>
  <c r="AQ356" i="1"/>
  <c r="F1966" i="1"/>
  <c r="AZ171" i="1"/>
  <c r="F269" i="1"/>
  <c r="CA621" i="1"/>
  <c r="AR635" i="1"/>
  <c r="AX171" i="1"/>
  <c r="F265" i="1"/>
  <c r="CD30" i="1"/>
  <c r="AU66" i="1"/>
  <c r="AU505" i="1"/>
  <c r="CD494" i="1"/>
  <c r="CA214" i="1"/>
  <c r="AR229" i="1"/>
  <c r="R30" i="1"/>
  <c r="F80" i="1"/>
  <c r="R140" i="1"/>
  <c r="AV505" i="1"/>
  <c r="CE494" i="1"/>
  <c r="F971" i="1"/>
  <c r="AQ768" i="1"/>
  <c r="F858" i="1"/>
  <c r="P848" i="1"/>
  <c r="AZ1334" i="1"/>
  <c r="F1355" i="1"/>
  <c r="AZ360" i="1"/>
  <c r="F381" i="1"/>
  <c r="X452" i="1"/>
  <c r="F484" i="1"/>
  <c r="CD992" i="1"/>
  <c r="AU997" i="1"/>
  <c r="AQ171" i="1"/>
  <c r="F268" i="1"/>
  <c r="CE621" i="1"/>
  <c r="AV635" i="1"/>
  <c r="CH621" i="1"/>
  <c r="AY635" i="1"/>
  <c r="AV1028" i="1"/>
  <c r="F1044" i="1"/>
  <c r="S452" i="1"/>
  <c r="F474" i="1"/>
  <c r="BC18" i="1"/>
  <c r="F2001" i="1"/>
  <c r="Y621" i="1"/>
  <c r="F661" i="1"/>
  <c r="T1250" i="1"/>
  <c r="F1394" i="1"/>
  <c r="V1404" i="1"/>
  <c r="F1691" i="1"/>
  <c r="AR1484" i="1"/>
  <c r="F1517" i="1"/>
  <c r="AU708" i="1"/>
  <c r="CD704" i="1"/>
  <c r="Q1028" i="1"/>
  <c r="F1051" i="1"/>
  <c r="T30" i="1"/>
  <c r="F87" i="1"/>
  <c r="T140" i="1"/>
  <c r="AU296" i="1"/>
  <c r="CD289" i="1"/>
  <c r="S1404" i="1"/>
  <c r="F1683" i="1"/>
  <c r="T1107" i="1"/>
  <c r="F1240" i="1"/>
  <c r="Y1111" i="1"/>
  <c r="F1168" i="1"/>
  <c r="Y1219" i="1"/>
  <c r="AV704" i="1"/>
  <c r="F713" i="1"/>
  <c r="AY1267" i="1"/>
  <c r="CH1254" i="1"/>
  <c r="AR1303" i="1"/>
  <c r="CA1298" i="1"/>
  <c r="AX1173" i="1"/>
  <c r="F1197" i="1"/>
  <c r="F1942" i="1"/>
  <c r="S1848" i="1"/>
  <c r="BB22" i="1"/>
  <c r="F338" i="1"/>
  <c r="BB1985" i="1"/>
  <c r="T768" i="1"/>
  <c r="F982" i="1"/>
  <c r="F985" i="1"/>
  <c r="W768" i="1"/>
  <c r="AV111" i="1"/>
  <c r="CE97" i="1"/>
  <c r="W1956" i="1"/>
  <c r="F1084" i="1"/>
  <c r="AY1070" i="1"/>
  <c r="F195" i="1"/>
  <c r="Q175" i="1"/>
  <c r="Q258" i="1"/>
  <c r="F1865" i="1"/>
  <c r="AY1852" i="1"/>
  <c r="AP490" i="1"/>
  <c r="F746" i="1"/>
  <c r="F1938" i="1"/>
  <c r="AZ1848" i="1"/>
  <c r="F1680" i="1"/>
  <c r="Q1404" i="1"/>
  <c r="BC356" i="1"/>
  <c r="F1972" i="1"/>
  <c r="CH360" i="1"/>
  <c r="AY370" i="1"/>
  <c r="AY817" i="1"/>
  <c r="CH808" i="1"/>
  <c r="AS1848" i="1"/>
  <c r="F1944" i="1"/>
  <c r="AU1782" i="1"/>
  <c r="CD1772" i="1"/>
  <c r="Y1446" i="1"/>
  <c r="F1479" i="1"/>
  <c r="F1461" i="1"/>
  <c r="AY1446" i="1"/>
  <c r="W490" i="1"/>
  <c r="F761" i="1"/>
  <c r="CD1446" i="1"/>
  <c r="AU1453" i="1"/>
  <c r="AB452" i="1"/>
  <c r="O459" i="1"/>
  <c r="AU229" i="1"/>
  <c r="CD214" i="1"/>
  <c r="Q808" i="1"/>
  <c r="F829" i="1"/>
  <c r="Q961" i="1"/>
  <c r="X1070" i="1"/>
  <c r="F1101" i="1"/>
  <c r="F1641" i="1"/>
  <c r="O1633" i="1"/>
  <c r="O1484" i="1"/>
  <c r="F1492" i="1"/>
  <c r="T1848" i="1"/>
  <c r="F1948" i="1"/>
  <c r="F279" i="1"/>
  <c r="T171" i="1"/>
  <c r="BA490" i="1"/>
  <c r="F757" i="1"/>
  <c r="CH1173" i="1"/>
  <c r="AY1190" i="1"/>
  <c r="AW1298" i="1"/>
  <c r="F1309" i="1"/>
  <c r="F466" i="1"/>
  <c r="AX452" i="1"/>
  <c r="X932" i="1"/>
  <c r="AK923" i="1"/>
  <c r="O1852" i="1"/>
  <c r="F1859" i="1"/>
  <c r="V1107" i="1"/>
  <c r="F1242" i="1"/>
  <c r="AZ621" i="1"/>
  <c r="F646" i="1"/>
  <c r="Y932" i="1"/>
  <c r="AL923" i="1"/>
  <c r="CF1888" i="1"/>
  <c r="AW1898" i="1"/>
  <c r="S30" i="1"/>
  <c r="F81" i="1"/>
  <c r="S140" i="1"/>
  <c r="F1455" i="1"/>
  <c r="O1446" i="1"/>
  <c r="AU1596" i="1"/>
  <c r="F1621" i="1"/>
  <c r="O175" i="1"/>
  <c r="O258" i="1"/>
  <c r="F185" i="1"/>
  <c r="Y1852" i="1"/>
  <c r="Y1927" i="1"/>
  <c r="F1883" i="1"/>
  <c r="CH1334" i="1"/>
  <c r="AY1344" i="1"/>
  <c r="AW1813" i="1"/>
  <c r="F1823" i="1"/>
  <c r="CA1521" i="1"/>
  <c r="AR1527" i="1"/>
  <c r="V1956" i="1"/>
  <c r="AV289" i="1"/>
  <c r="F301" i="1"/>
  <c r="F1464" i="1"/>
  <c r="AZ1446" i="1"/>
  <c r="CH175" i="1"/>
  <c r="AY183" i="1"/>
  <c r="CE886" i="1"/>
  <c r="AV892" i="1"/>
  <c r="P886" i="1"/>
  <c r="F895" i="1"/>
  <c r="F1910" i="1"/>
  <c r="Q1888" i="1"/>
  <c r="AU1898" i="1"/>
  <c r="CD1888" i="1"/>
  <c r="AX1219" i="1"/>
  <c r="Y1484" i="1"/>
  <c r="F1516" i="1"/>
  <c r="BB356" i="1"/>
  <c r="F1969" i="1"/>
  <c r="F1370" i="1"/>
  <c r="Y1334" i="1"/>
  <c r="S1956" i="1"/>
  <c r="CE666" i="1"/>
  <c r="AV673" i="1"/>
  <c r="Y289" i="1"/>
  <c r="F322" i="1"/>
  <c r="AQ1250" i="1"/>
  <c r="F1383" i="1"/>
  <c r="CD1334" i="1"/>
  <c r="AU1344" i="1"/>
  <c r="F1767" i="1"/>
  <c r="Y1735" i="1"/>
  <c r="F1478" i="1"/>
  <c r="X1446" i="1"/>
  <c r="Y30" i="1"/>
  <c r="Y140" i="1"/>
  <c r="F92" i="1"/>
  <c r="X30" i="1"/>
  <c r="F91" i="1"/>
  <c r="AR1028" i="1"/>
  <c r="F1066" i="1"/>
  <c r="AW289" i="1"/>
  <c r="F302" i="1"/>
  <c r="AB536" i="1"/>
  <c r="O548" i="1"/>
  <c r="AZ1668" i="1"/>
  <c r="AU1415" i="1"/>
  <c r="CD1408" i="1"/>
  <c r="BA171" i="1"/>
  <c r="F278" i="1"/>
  <c r="Y536" i="1"/>
  <c r="F574" i="1"/>
  <c r="F831" i="1"/>
  <c r="R808" i="1"/>
  <c r="CH848" i="1"/>
  <c r="AY855" i="1"/>
  <c r="F1241" i="1"/>
  <c r="U1107" i="1"/>
  <c r="P1404" i="1"/>
  <c r="F1671" i="1"/>
  <c r="CA886" i="1"/>
  <c r="AR892" i="1"/>
  <c r="X1558" i="1"/>
  <c r="F1590" i="1"/>
  <c r="AW635" i="1"/>
  <c r="CF621" i="1"/>
  <c r="F1644" i="1"/>
  <c r="AV1633" i="1"/>
  <c r="CF452" i="1"/>
  <c r="AW459" i="1"/>
  <c r="X214" i="1"/>
  <c r="F254" i="1"/>
  <c r="AR673" i="1"/>
  <c r="CA666" i="1"/>
  <c r="AB579" i="1"/>
  <c r="O590" i="1"/>
  <c r="AR1602" i="1"/>
  <c r="CA1596" i="1"/>
  <c r="AX1668" i="1"/>
  <c r="AX1408" i="1"/>
  <c r="F1422" i="1"/>
  <c r="AY1558" i="1"/>
  <c r="F1573" i="1"/>
  <c r="F255" i="1"/>
  <c r="Y214" i="1"/>
  <c r="CE923" i="1"/>
  <c r="AV932" i="1"/>
  <c r="CF1111" i="1"/>
  <c r="AW1142" i="1"/>
  <c r="AR817" i="1"/>
  <c r="CA808" i="1"/>
  <c r="F802" i="1"/>
  <c r="X772" i="1"/>
  <c r="X961" i="1"/>
  <c r="AU1521" i="1"/>
  <c r="F1546" i="1"/>
  <c r="AY421" i="1"/>
  <c r="CH401" i="1"/>
  <c r="CA704" i="1"/>
  <c r="AR708" i="1"/>
  <c r="F1293" i="1"/>
  <c r="Y1373" i="1"/>
  <c r="Y1254" i="1"/>
  <c r="CA1735" i="1"/>
  <c r="AR1741" i="1"/>
  <c r="AV1446" i="1"/>
  <c r="F1458" i="1"/>
  <c r="F428" i="1"/>
  <c r="AX401" i="1"/>
  <c r="AY1633" i="1"/>
  <c r="F1647" i="1"/>
  <c r="AB97" i="1"/>
  <c r="O111" i="1"/>
  <c r="Q214" i="1"/>
  <c r="F241" i="1"/>
  <c r="AY992" i="1"/>
  <c r="F1005" i="1"/>
  <c r="CA1633" i="1"/>
  <c r="AR1639" i="1"/>
  <c r="F235" i="1"/>
  <c r="AW214" i="1"/>
  <c r="CE536" i="1"/>
  <c r="AV548" i="1"/>
  <c r="F551" i="1"/>
  <c r="P536" i="1"/>
  <c r="Q1111" i="1"/>
  <c r="Q1219" i="1"/>
  <c r="F1154" i="1"/>
  <c r="F1417" i="1"/>
  <c r="O1408" i="1"/>
  <c r="O1668" i="1"/>
  <c r="AT490" i="1"/>
  <c r="F755" i="1"/>
  <c r="AT26" i="1"/>
  <c r="F158" i="1"/>
  <c r="AT325" i="1"/>
  <c r="CF97" i="1"/>
  <c r="AW111" i="1"/>
  <c r="O1521" i="1"/>
  <c r="F1529" i="1"/>
  <c r="S175" i="1"/>
  <c r="S258" i="1"/>
  <c r="F198" i="1"/>
  <c r="AB1772" i="1"/>
  <c r="O1782" i="1"/>
  <c r="AW1028" i="1"/>
  <c r="F1045" i="1"/>
  <c r="F1941" i="1"/>
  <c r="R1848" i="1"/>
  <c r="CE30" i="1"/>
  <c r="AV66" i="1"/>
  <c r="CH30" i="1"/>
  <c r="AY66" i="1"/>
  <c r="AZ1373" i="1"/>
  <c r="AV1484" i="1"/>
  <c r="F1495" i="1"/>
  <c r="CD772" i="1"/>
  <c r="AU777" i="1"/>
  <c r="AX1254" i="1"/>
  <c r="F1274" i="1"/>
  <c r="AX1373" i="1"/>
  <c r="X1250" i="1"/>
  <c r="F1398" i="1"/>
  <c r="AW1190" i="1"/>
  <c r="CF1173" i="1"/>
  <c r="AT171" i="1"/>
  <c r="F276" i="1"/>
  <c r="F1607" i="1"/>
  <c r="AV1596" i="1"/>
  <c r="P1888" i="1"/>
  <c r="F1901" i="1"/>
  <c r="F647" i="1"/>
  <c r="Q621" i="1"/>
  <c r="AW1521" i="1"/>
  <c r="F1533" i="1"/>
  <c r="F251" i="1"/>
  <c r="U214" i="1"/>
  <c r="AZ452" i="1"/>
  <c r="F470" i="1"/>
  <c r="AV1070" i="1"/>
  <c r="F1081" i="1"/>
  <c r="CF1334" i="1"/>
  <c r="AW1344" i="1"/>
  <c r="AB1699" i="1"/>
  <c r="O1704" i="1"/>
  <c r="AR1813" i="1"/>
  <c r="F1844" i="1"/>
  <c r="Y1298" i="1"/>
  <c r="F1329" i="1"/>
  <c r="CA1888" i="1"/>
  <c r="AR1898" i="1"/>
  <c r="AR1453" i="1"/>
  <c r="CA1446" i="1"/>
  <c r="AB30" i="1"/>
  <c r="O66" i="1"/>
  <c r="P666" i="1"/>
  <c r="F676" i="1"/>
  <c r="X579" i="1"/>
  <c r="F615" i="1"/>
  <c r="AZ401" i="1"/>
  <c r="F432" i="1"/>
  <c r="CA1344" i="1"/>
  <c r="AS1956" i="1"/>
  <c r="CD175" i="1"/>
  <c r="AU183" i="1"/>
  <c r="T490" i="1"/>
  <c r="F758" i="1"/>
  <c r="AP26" i="1"/>
  <c r="F149" i="1"/>
  <c r="AP325" i="1"/>
  <c r="CF494" i="1"/>
  <c r="AW505" i="1"/>
  <c r="CD548" i="1"/>
  <c r="F1311" i="1"/>
  <c r="AY1298" i="1"/>
  <c r="U1848" i="1"/>
  <c r="F1949" i="1"/>
  <c r="F1156" i="1"/>
  <c r="R1111" i="1"/>
  <c r="R1219" i="1"/>
  <c r="AV855" i="1"/>
  <c r="CE848" i="1"/>
  <c r="AT1107" i="1"/>
  <c r="F1237" i="1"/>
  <c r="F1876" i="1"/>
  <c r="AU1852" i="1"/>
  <c r="AU1927" i="1"/>
  <c r="AV1408" i="1"/>
  <c r="F1420" i="1"/>
  <c r="AV1668" i="1"/>
  <c r="S1250" i="1"/>
  <c r="F1388" i="1"/>
  <c r="F1610" i="1"/>
  <c r="AY1596" i="1"/>
  <c r="AV1699" i="1"/>
  <c r="F1709" i="1"/>
  <c r="CA992" i="1"/>
  <c r="AR997" i="1"/>
  <c r="P452" i="1"/>
  <c r="F462" i="1"/>
  <c r="CD666" i="1"/>
  <c r="AU673" i="1"/>
  <c r="AR590" i="1"/>
  <c r="CA579" i="1"/>
  <c r="F1102" i="1"/>
  <c r="Y1070" i="1"/>
  <c r="AZ1888" i="1"/>
  <c r="F1909" i="1"/>
  <c r="BA1956" i="1"/>
  <c r="CF923" i="1"/>
  <c r="AW932" i="1"/>
  <c r="F1145" i="1"/>
  <c r="P1111" i="1"/>
  <c r="P1219" i="1"/>
  <c r="AU817" i="1"/>
  <c r="CD808" i="1"/>
  <c r="P1927" i="1"/>
  <c r="R1484" i="1"/>
  <c r="F1504" i="1"/>
  <c r="AZ1107" i="1"/>
  <c r="F1230" i="1"/>
  <c r="AW421" i="1"/>
  <c r="CF401" i="1"/>
  <c r="CD370" i="1"/>
  <c r="AB1735" i="1"/>
  <c r="O1741" i="1"/>
  <c r="F1144" i="1"/>
  <c r="O1111" i="1"/>
  <c r="O1219" i="1"/>
  <c r="CD111" i="1"/>
  <c r="Y452" i="1"/>
  <c r="F485" i="1"/>
  <c r="AV1852" i="1"/>
  <c r="F1862" i="1"/>
  <c r="CA1558" i="1"/>
  <c r="AR1565" i="1"/>
  <c r="AK1111" i="1"/>
  <c r="X1142" i="1"/>
  <c r="CH536" i="1"/>
  <c r="AY548" i="1"/>
  <c r="F243" i="1"/>
  <c r="R214" i="1"/>
  <c r="P1254" i="1"/>
  <c r="P1373" i="1"/>
  <c r="F1270" i="1"/>
  <c r="F1421" i="1"/>
  <c r="AW1408" i="1"/>
  <c r="AW1668" i="1"/>
  <c r="AB401" i="1"/>
  <c r="O421" i="1"/>
  <c r="Y97" i="1"/>
  <c r="F137" i="1"/>
  <c r="CA1254" i="1"/>
  <c r="AR1267" i="1"/>
  <c r="AW1741" i="1"/>
  <c r="CF1735" i="1"/>
  <c r="AW1699" i="1"/>
  <c r="F1710" i="1"/>
  <c r="X1408" i="1"/>
  <c r="X1668" i="1"/>
  <c r="F1440" i="1"/>
  <c r="F1047" i="1"/>
  <c r="AY1028" i="1"/>
  <c r="F616" i="1"/>
  <c r="Y579" i="1"/>
  <c r="AY590" i="1"/>
  <c r="CH579" i="1"/>
  <c r="P97" i="1"/>
  <c r="F114" i="1"/>
  <c r="R494" i="1"/>
  <c r="F519" i="1"/>
  <c r="R737" i="1"/>
  <c r="R1956" i="1" s="1"/>
  <c r="F1216" i="1"/>
  <c r="Y1173" i="1"/>
  <c r="Q1596" i="1"/>
  <c r="F1614" i="1"/>
  <c r="W26" i="1"/>
  <c r="W325" i="1"/>
  <c r="F164" i="1"/>
  <c r="V171" i="1"/>
  <c r="F281" i="1"/>
  <c r="F237" i="1"/>
  <c r="AY214" i="1"/>
  <c r="O1813" i="1"/>
  <c r="F1819" i="1"/>
  <c r="Y1668" i="1"/>
  <c r="X505" i="1"/>
  <c r="AK494" i="1"/>
  <c r="F1884" i="1"/>
  <c r="AR1927" i="1"/>
  <c r="AR1852" i="1"/>
  <c r="AR855" i="1"/>
  <c r="CA848" i="1"/>
  <c r="AW370" i="1"/>
  <c r="CF360" i="1"/>
  <c r="F782" i="1"/>
  <c r="AV961" i="1"/>
  <c r="AV772" i="1"/>
  <c r="CF808" i="1"/>
  <c r="AW817" i="1"/>
  <c r="AT1404" i="1"/>
  <c r="F1686" i="1"/>
  <c r="U258" i="1"/>
  <c r="S490" i="1"/>
  <c r="F752" i="1"/>
  <c r="F944" i="1"/>
  <c r="Q923" i="1"/>
  <c r="AV1521" i="1"/>
  <c r="F1532" i="1"/>
  <c r="CF30" i="1"/>
  <c r="AW66" i="1"/>
  <c r="CA452" i="1"/>
  <c r="AR459" i="1"/>
  <c r="R175" i="1"/>
  <c r="F197" i="1"/>
  <c r="R258" i="1"/>
  <c r="F1281" i="1"/>
  <c r="R1373" i="1"/>
  <c r="R1254" i="1"/>
  <c r="F395" i="1"/>
  <c r="X360" i="1"/>
  <c r="AX768" i="1"/>
  <c r="F968" i="1"/>
  <c r="AW992" i="1"/>
  <c r="F1003" i="1"/>
  <c r="AB923" i="1"/>
  <c r="O932" i="1"/>
  <c r="F1201" i="1"/>
  <c r="AZ1173" i="1"/>
  <c r="AW1927" i="1"/>
  <c r="AW1852" i="1"/>
  <c r="F1863" i="1"/>
  <c r="AB772" i="1"/>
  <c r="O777" i="1"/>
  <c r="F1677" i="1"/>
  <c r="AP1404" i="1"/>
  <c r="F760" i="1"/>
  <c r="V490" i="1"/>
  <c r="F680" i="1"/>
  <c r="AX666" i="1"/>
  <c r="F1193" i="1"/>
  <c r="P1173" i="1"/>
  <c r="Q30" i="1"/>
  <c r="F78" i="1"/>
  <c r="Q140" i="1"/>
  <c r="Q401" i="1"/>
  <c r="F433" i="1"/>
  <c r="F471" i="1"/>
  <c r="Q452" i="1"/>
  <c r="AZ666" i="1"/>
  <c r="F684" i="1"/>
  <c r="R1173" i="1"/>
  <c r="F1204" i="1"/>
  <c r="CE1888" i="1"/>
  <c r="AV1898" i="1"/>
  <c r="X1699" i="1"/>
  <c r="F1729" i="1"/>
  <c r="CE1334" i="1"/>
  <c r="AV1344" i="1"/>
  <c r="P1334" i="1"/>
  <c r="F1347" i="1"/>
  <c r="AR1704" i="1"/>
  <c r="CA1699" i="1"/>
  <c r="F1807" i="1"/>
  <c r="X1772" i="1"/>
  <c r="AW1772" i="1"/>
  <c r="F1788" i="1"/>
  <c r="O621" i="1"/>
  <c r="F637" i="1"/>
  <c r="CE175" i="1"/>
  <c r="AV183" i="1"/>
  <c r="CH886" i="1"/>
  <c r="AY892" i="1"/>
  <c r="S1107" i="1"/>
  <c r="F1234" i="1"/>
  <c r="CF666" i="1"/>
  <c r="AW673" i="1"/>
  <c r="F1571" i="1"/>
  <c r="AW1558" i="1"/>
  <c r="S621" i="1"/>
  <c r="F650" i="1"/>
  <c r="F1567" i="1"/>
  <c r="O1558" i="1"/>
  <c r="F1822" i="1"/>
  <c r="AV1813" i="1"/>
  <c r="Y494" i="1"/>
  <c r="F531" i="1"/>
  <c r="Y737" i="1"/>
  <c r="X401" i="1"/>
  <c r="F446" i="1"/>
  <c r="AU1142" i="1"/>
  <c r="CD1111" i="1"/>
  <c r="AR1070" i="1"/>
  <c r="F1103" i="1"/>
  <c r="S97" i="1"/>
  <c r="F126" i="1"/>
  <c r="AT1250" i="1"/>
  <c r="F1391" i="1"/>
  <c r="U356" i="1"/>
  <c r="F1978" i="1"/>
  <c r="AB886" i="1"/>
  <c r="O892" i="1"/>
  <c r="AY772" i="1"/>
  <c r="F785" i="1"/>
  <c r="AU590" i="1"/>
  <c r="CD579" i="1"/>
  <c r="F1002" i="1"/>
  <c r="AV992" i="1"/>
  <c r="AY1142" i="1"/>
  <c r="CH1111" i="1"/>
  <c r="F1689" i="1"/>
  <c r="T1404" i="1"/>
  <c r="AV421" i="1"/>
  <c r="CE401" i="1"/>
  <c r="AB360" i="1"/>
  <c r="O370" i="1"/>
  <c r="BA26" i="1"/>
  <c r="F160" i="1"/>
  <c r="BA325" i="1"/>
  <c r="F1934" i="1"/>
  <c r="AX1848" i="1"/>
  <c r="F231" i="1"/>
  <c r="O214" i="1"/>
  <c r="O494" i="1"/>
  <c r="F507" i="1"/>
  <c r="O737" i="1"/>
  <c r="AU1490" i="1"/>
  <c r="CD1484" i="1"/>
  <c r="Q490" i="1"/>
  <c r="F749" i="1"/>
  <c r="AW548" i="1"/>
  <c r="CF536" i="1"/>
  <c r="AR421" i="1"/>
  <c r="CA401" i="1"/>
  <c r="P1735" i="1"/>
  <c r="F1744" i="1"/>
  <c r="F1053" i="1"/>
  <c r="R1028" i="1"/>
  <c r="CF579" i="1"/>
  <c r="AW590" i="1"/>
  <c r="AX621" i="1"/>
  <c r="F642" i="1"/>
  <c r="V26" i="1"/>
  <c r="V325" i="1"/>
  <c r="F163" i="1"/>
  <c r="U26" i="1"/>
  <c r="F162" i="1"/>
  <c r="U325" i="1"/>
  <c r="F1239" i="1"/>
  <c r="BA1107" i="1"/>
  <c r="AK97" i="1"/>
  <c r="X111" i="1"/>
  <c r="CE1254" i="1"/>
  <c r="AV1267" i="1"/>
  <c r="CD1298" i="1"/>
  <c r="AU1303" i="1"/>
  <c r="X1028" i="1"/>
  <c r="F1064" i="1"/>
  <c r="CH1735" i="1"/>
  <c r="AY1741" i="1"/>
  <c r="F1766" i="1"/>
  <c r="X1735" i="1"/>
  <c r="AP1107" i="1"/>
  <c r="F1228" i="1"/>
  <c r="P579" i="1"/>
  <c r="F593" i="1"/>
  <c r="F1498" i="1"/>
  <c r="AY1484" i="1"/>
  <c r="AX26" i="1"/>
  <c r="AX325" i="1"/>
  <c r="F147" i="1"/>
  <c r="W1404" i="1"/>
  <c r="F1692" i="1"/>
  <c r="F1385" i="1"/>
  <c r="Q1250" i="1"/>
  <c r="AB848" i="1"/>
  <c r="O855" i="1"/>
  <c r="CE360" i="1"/>
  <c r="AV370" i="1"/>
  <c r="CE808" i="1"/>
  <c r="AV817" i="1"/>
  <c r="AY1699" i="1"/>
  <c r="F1712" i="1"/>
  <c r="AO22" i="1"/>
  <c r="F329" i="1"/>
  <c r="AO1985" i="1"/>
  <c r="CD452" i="1"/>
  <c r="AU459" i="1"/>
  <c r="AZ737" i="1"/>
  <c r="AZ1956" i="1" s="1"/>
  <c r="AZ214" i="1"/>
  <c r="F240" i="1"/>
  <c r="CD923" i="1"/>
  <c r="AU932" i="1"/>
  <c r="X1521" i="1"/>
  <c r="F1552" i="1"/>
  <c r="AQ325" i="1"/>
  <c r="CA1408" i="1"/>
  <c r="AR1415" i="1"/>
  <c r="X1848" i="1"/>
  <c r="F1952" i="1"/>
  <c r="AW961" i="1"/>
  <c r="F783" i="1"/>
  <c r="AW772" i="1"/>
  <c r="CB30" i="1"/>
  <c r="AS66" i="1"/>
  <c r="F559" i="1"/>
  <c r="AZ536" i="1"/>
  <c r="AY505" i="1"/>
  <c r="CH494" i="1"/>
  <c r="P494" i="1"/>
  <c r="F508" i="1"/>
  <c r="P737" i="1"/>
  <c r="CA536" i="1"/>
  <c r="AR548" i="1"/>
  <c r="F1591" i="1"/>
  <c r="Y1558" i="1"/>
  <c r="Y175" i="1"/>
  <c r="Y258" i="1"/>
  <c r="F209" i="1"/>
  <c r="AY704" i="1"/>
  <c r="F716" i="1"/>
  <c r="AW855" i="1"/>
  <c r="CF848" i="1"/>
  <c r="F282" i="1"/>
  <c r="W171" i="1"/>
  <c r="CD886" i="1"/>
  <c r="AU892" i="1"/>
  <c r="R1070" i="1"/>
  <c r="F1090" i="1"/>
  <c r="AU1267" i="1"/>
  <c r="CD1254" i="1"/>
  <c r="F1685" i="1"/>
  <c r="AS1404" i="1"/>
  <c r="AW1446" i="1"/>
  <c r="F1459" i="1"/>
  <c r="T1956" i="1"/>
  <c r="P621" i="1"/>
  <c r="F638" i="1"/>
  <c r="AZ1772" i="1"/>
  <c r="F1793" i="1"/>
  <c r="U1250" i="1"/>
  <c r="F1395" i="1"/>
  <c r="CE452" i="1"/>
  <c r="AV459" i="1"/>
  <c r="AY459" i="1"/>
  <c r="CH452" i="1"/>
  <c r="AS490" i="1"/>
  <c r="F754" i="1"/>
  <c r="AB666" i="1"/>
  <c r="O673" i="1"/>
  <c r="F236" i="1"/>
  <c r="AX214" i="1"/>
  <c r="F307" i="1"/>
  <c r="AZ289" i="1"/>
  <c r="F747" i="1"/>
  <c r="AQ490" i="1"/>
  <c r="AS768" i="1"/>
  <c r="F978" i="1"/>
  <c r="CH923" i="1"/>
  <c r="AY932" i="1"/>
  <c r="P923" i="1"/>
  <c r="F935" i="1"/>
  <c r="AV1142" i="1"/>
  <c r="CE1111" i="1"/>
  <c r="O817" i="1"/>
  <c r="AB808" i="1"/>
  <c r="CD1633" i="1"/>
  <c r="AU1639" i="1"/>
  <c r="F1541" i="1"/>
  <c r="R1521" i="1"/>
  <c r="AU1565" i="1"/>
  <c r="CD1558" i="1"/>
  <c r="F1924" i="1"/>
  <c r="Y1888" i="1"/>
  <c r="F1825" i="1"/>
  <c r="AY1813" i="1"/>
  <c r="F1664" i="1"/>
  <c r="X1633" i="1"/>
  <c r="AP1956" i="1"/>
  <c r="P401" i="1"/>
  <c r="F424" i="1"/>
  <c r="O708" i="1"/>
  <c r="AB704" i="1"/>
  <c r="CA370" i="1"/>
  <c r="F1202" i="1"/>
  <c r="Q1173" i="1"/>
  <c r="CD1735" i="1"/>
  <c r="AU1741" i="1"/>
  <c r="X1334" i="1"/>
  <c r="F1369" i="1"/>
  <c r="F1229" i="1"/>
  <c r="AQ1107" i="1"/>
  <c r="AW1484" i="1"/>
  <c r="F1496" i="1"/>
  <c r="AR111" i="1"/>
  <c r="CA97" i="1"/>
  <c r="F1082" i="1"/>
  <c r="AW1070" i="1"/>
  <c r="Y961" i="1"/>
  <c r="Y772" i="1"/>
  <c r="F803" i="1"/>
  <c r="Q1927" i="1"/>
  <c r="AV214" i="1"/>
  <c r="F234" i="1"/>
  <c r="W1107" i="1"/>
  <c r="F1243" i="1"/>
  <c r="X258" i="1"/>
  <c r="F208" i="1"/>
  <c r="X175" i="1"/>
  <c r="CF1254" i="1"/>
  <c r="AW1267" i="1"/>
  <c r="O1303" i="1"/>
  <c r="AB1298" i="1"/>
  <c r="O1173" i="1"/>
  <c r="F1192" i="1"/>
  <c r="CD421" i="1"/>
  <c r="P961" i="1"/>
  <c r="CE1735" i="1"/>
  <c r="AV1741" i="1"/>
  <c r="F1645" i="1"/>
  <c r="AW1633" i="1"/>
  <c r="F1535" i="1"/>
  <c r="AY1521" i="1"/>
  <c r="AV590" i="1"/>
  <c r="CE579" i="1"/>
  <c r="F1604" i="1"/>
  <c r="O1596" i="1"/>
  <c r="AV1558" i="1"/>
  <c r="F1570" i="1"/>
  <c r="CH97" i="1"/>
  <c r="AY111" i="1"/>
  <c r="F298" i="1"/>
  <c r="O289" i="1"/>
  <c r="F1095" i="1"/>
  <c r="AU1070" i="1"/>
  <c r="AZ30" i="1"/>
  <c r="F77" i="1"/>
  <c r="AZ140" i="1"/>
  <c r="Y360" i="1"/>
  <c r="F396" i="1"/>
  <c r="Y1956" i="1"/>
  <c r="AO356" i="1"/>
  <c r="F1960" i="1"/>
  <c r="F1429" i="1"/>
  <c r="R1668" i="1"/>
  <c r="R1408" i="1"/>
  <c r="AY1668" i="1"/>
  <c r="AY1408" i="1"/>
  <c r="F1423" i="1"/>
  <c r="CD848" i="1"/>
  <c r="AU855" i="1"/>
  <c r="F373" i="1"/>
  <c r="P360" i="1"/>
  <c r="P808" i="1"/>
  <c r="F820" i="1"/>
  <c r="AB1254" i="1"/>
  <c r="O1267" i="1"/>
  <c r="F1608" i="1"/>
  <c r="AW1596" i="1"/>
  <c r="CA1772" i="1"/>
  <c r="AR1782" i="1"/>
  <c r="CA1142" i="1"/>
  <c r="AP1250" i="1"/>
  <c r="F1382" i="1"/>
  <c r="P30" i="1"/>
  <c r="F69" i="1"/>
  <c r="P140" i="1"/>
  <c r="Y1028" i="1"/>
  <c r="F1065" i="1"/>
  <c r="AP1848" i="1"/>
  <c r="F1936" i="1"/>
  <c r="AT1956" i="1"/>
  <c r="R452" i="1"/>
  <c r="F473" i="1"/>
  <c r="AR505" i="1"/>
  <c r="CA494" i="1"/>
  <c r="X808" i="1"/>
  <c r="F842" i="1"/>
  <c r="CA923" i="1"/>
  <c r="AR932" i="1"/>
  <c r="AS1107" i="1"/>
  <c r="F1236" i="1"/>
  <c r="CA772" i="1"/>
  <c r="AR777" i="1"/>
  <c r="O992" i="1"/>
  <c r="F999" i="1"/>
  <c r="R961" i="1"/>
  <c r="AY289" i="1"/>
  <c r="F304" i="1"/>
  <c r="AV1190" i="1"/>
  <c r="CE1173" i="1"/>
  <c r="F1836" i="1"/>
  <c r="AU1813" i="1"/>
  <c r="AW704" i="1"/>
  <c r="F714" i="1"/>
  <c r="AU1039" i="1"/>
  <c r="CD1028" i="1"/>
  <c r="F597" i="1"/>
  <c r="AX579" i="1"/>
  <c r="CH1888" i="1"/>
  <c r="AY1898" i="1"/>
  <c r="AY1927" i="1" s="1"/>
  <c r="CA66" i="1"/>
  <c r="AQ1404" i="1"/>
  <c r="F1678" i="1"/>
  <c r="AX494" i="1"/>
  <c r="F512" i="1"/>
  <c r="AX737" i="1"/>
  <c r="AX1956" i="1" s="1"/>
  <c r="V768" i="1"/>
  <c r="F984" i="1"/>
  <c r="X886" i="1"/>
  <c r="F917" i="1"/>
  <c r="R1596" i="1"/>
  <c r="F1616" i="1"/>
  <c r="AU1704" i="1"/>
  <c r="CD1699" i="1"/>
  <c r="AV1298" i="1"/>
  <c r="F1308" i="1"/>
  <c r="F1041" i="1"/>
  <c r="O1028" i="1"/>
  <c r="AW183" i="1"/>
  <c r="CF175" i="1"/>
  <c r="P258" i="1"/>
  <c r="F186" i="1"/>
  <c r="P175" i="1"/>
  <c r="CF886" i="1"/>
  <c r="AW892" i="1"/>
  <c r="AB1888" i="1"/>
  <c r="O1898" i="1"/>
  <c r="CH666" i="1"/>
  <c r="AY673" i="1"/>
  <c r="U490" i="1"/>
  <c r="F759" i="1"/>
  <c r="S772" i="1"/>
  <c r="S961" i="1"/>
  <c r="F792" i="1"/>
  <c r="AB1334" i="1"/>
  <c r="O1344" i="1"/>
  <c r="X621" i="1"/>
  <c r="F660" i="1"/>
  <c r="Y401" i="1"/>
  <c r="F447" i="1"/>
  <c r="AX356" i="1" l="1"/>
  <c r="F1963" i="1"/>
  <c r="F1935" i="1"/>
  <c r="AY1848" i="1"/>
  <c r="AZ356" i="1"/>
  <c r="F1967" i="1"/>
  <c r="R356" i="1"/>
  <c r="F1970" i="1"/>
  <c r="AW258" i="1"/>
  <c r="F189" i="1"/>
  <c r="AW175" i="1"/>
  <c r="AU1028" i="1"/>
  <c r="F1058" i="1"/>
  <c r="AT356" i="1"/>
  <c r="F1974" i="1"/>
  <c r="F17" i="2" s="1"/>
  <c r="Y356" i="1"/>
  <c r="F1982" i="1"/>
  <c r="F964" i="1"/>
  <c r="P768" i="1"/>
  <c r="AY452" i="1"/>
  <c r="F467" i="1"/>
  <c r="AW768" i="1"/>
  <c r="F967" i="1"/>
  <c r="AU923" i="1"/>
  <c r="F951" i="1"/>
  <c r="AO18" i="1"/>
  <c r="F1989" i="1"/>
  <c r="AX22" i="1"/>
  <c r="F332" i="1"/>
  <c r="AX1985" i="1"/>
  <c r="F739" i="1"/>
  <c r="O490" i="1"/>
  <c r="F1161" i="1"/>
  <c r="AU1111" i="1"/>
  <c r="AU1219" i="1"/>
  <c r="AR452" i="1"/>
  <c r="F486" i="1"/>
  <c r="O1735" i="1"/>
  <c r="F1743" i="1"/>
  <c r="AW401" i="1"/>
  <c r="F427" i="1"/>
  <c r="F1024" i="1"/>
  <c r="AR992" i="1"/>
  <c r="CA1334" i="1"/>
  <c r="AR1344" i="1"/>
  <c r="F1384" i="1"/>
  <c r="AZ1250" i="1"/>
  <c r="AW97" i="1"/>
  <c r="F117" i="1"/>
  <c r="F986" i="1"/>
  <c r="X768" i="1"/>
  <c r="F465" i="1"/>
  <c r="AW452" i="1"/>
  <c r="AX1107" i="1"/>
  <c r="F1226" i="1"/>
  <c r="F1352" i="1"/>
  <c r="AY1334" i="1"/>
  <c r="Q171" i="1"/>
  <c r="F270" i="1"/>
  <c r="BB18" i="1"/>
  <c r="F1998" i="1"/>
  <c r="F1330" i="1"/>
  <c r="AR1298" i="1"/>
  <c r="F727" i="1"/>
  <c r="AU704" i="1"/>
  <c r="R26" i="1"/>
  <c r="F154" i="1"/>
  <c r="R325" i="1"/>
  <c r="P26" i="1"/>
  <c r="F143" i="1"/>
  <c r="P325" i="1"/>
  <c r="CD401" i="1"/>
  <c r="AU421" i="1"/>
  <c r="F1305" i="1"/>
  <c r="O1298" i="1"/>
  <c r="AU1735" i="1"/>
  <c r="F1760" i="1"/>
  <c r="AU1633" i="1"/>
  <c r="F1658" i="1"/>
  <c r="F940" i="1"/>
  <c r="AY923" i="1"/>
  <c r="AV452" i="1"/>
  <c r="F464" i="1"/>
  <c r="P490" i="1"/>
  <c r="F740" i="1"/>
  <c r="AU452" i="1"/>
  <c r="F478" i="1"/>
  <c r="AV808" i="1"/>
  <c r="F822" i="1"/>
  <c r="AV401" i="1"/>
  <c r="F426" i="1"/>
  <c r="F609" i="1"/>
  <c r="AU579" i="1"/>
  <c r="F1731" i="1"/>
  <c r="AR1699" i="1"/>
  <c r="R171" i="1"/>
  <c r="F272" i="1"/>
  <c r="F1693" i="1"/>
  <c r="X1404" i="1"/>
  <c r="P1250" i="1"/>
  <c r="F1376" i="1"/>
  <c r="AR1558" i="1"/>
  <c r="F1592" i="1"/>
  <c r="F1221" i="1"/>
  <c r="O1107" i="1"/>
  <c r="BA356" i="1"/>
  <c r="F1976" i="1"/>
  <c r="F860" i="1"/>
  <c r="AV848" i="1"/>
  <c r="AY30" i="1"/>
  <c r="F74" i="1"/>
  <c r="AY140" i="1"/>
  <c r="F113" i="1"/>
  <c r="O97" i="1"/>
  <c r="F1768" i="1"/>
  <c r="AR1735" i="1"/>
  <c r="F429" i="1"/>
  <c r="AY401" i="1"/>
  <c r="AW1111" i="1"/>
  <c r="F1148" i="1"/>
  <c r="AW1219" i="1"/>
  <c r="AR1596" i="1"/>
  <c r="F1629" i="1"/>
  <c r="AR666" i="1"/>
  <c r="F700" i="1"/>
  <c r="F641" i="1"/>
  <c r="AW621" i="1"/>
  <c r="O536" i="1"/>
  <c r="F550" i="1"/>
  <c r="S356" i="1"/>
  <c r="F1971" i="1"/>
  <c r="J17" i="2" s="1"/>
  <c r="AY175" i="1"/>
  <c r="F191" i="1"/>
  <c r="AY258" i="1"/>
  <c r="F1472" i="1"/>
  <c r="AU1446" i="1"/>
  <c r="W356" i="1"/>
  <c r="F1980" i="1"/>
  <c r="F1245" i="1"/>
  <c r="Y1107" i="1"/>
  <c r="AU289" i="1"/>
  <c r="F315" i="1"/>
  <c r="AV621" i="1"/>
  <c r="F640" i="1"/>
  <c r="AU992" i="1"/>
  <c r="F1016" i="1"/>
  <c r="F1217" i="1"/>
  <c r="AR1173" i="1"/>
  <c r="F976" i="1"/>
  <c r="S768" i="1"/>
  <c r="AY666" i="1"/>
  <c r="F681" i="1"/>
  <c r="AW886" i="1"/>
  <c r="F898" i="1"/>
  <c r="P171" i="1"/>
  <c r="F261" i="1"/>
  <c r="F1723" i="1"/>
  <c r="AU1699" i="1"/>
  <c r="CA30" i="1"/>
  <c r="AR66" i="1"/>
  <c r="AV1173" i="1"/>
  <c r="F1195" i="1"/>
  <c r="AR1142" i="1"/>
  <c r="CA1111" i="1"/>
  <c r="F874" i="1"/>
  <c r="AU848" i="1"/>
  <c r="AY1404" i="1"/>
  <c r="F1676" i="1"/>
  <c r="AY97" i="1"/>
  <c r="F119" i="1"/>
  <c r="F1746" i="1"/>
  <c r="AV1735" i="1"/>
  <c r="AW1254" i="1"/>
  <c r="F1273" i="1"/>
  <c r="AW1373" i="1"/>
  <c r="F283" i="1"/>
  <c r="X171" i="1"/>
  <c r="Y768" i="1"/>
  <c r="F987" i="1"/>
  <c r="AR97" i="1"/>
  <c r="F138" i="1"/>
  <c r="AP356" i="1"/>
  <c r="F1965" i="1"/>
  <c r="G17" i="2" s="1"/>
  <c r="AU1558" i="1"/>
  <c r="F1584" i="1"/>
  <c r="AV1219" i="1"/>
  <c r="AV1111" i="1"/>
  <c r="F1147" i="1"/>
  <c r="AU886" i="1"/>
  <c r="F911" i="1"/>
  <c r="AY1735" i="1"/>
  <c r="F1749" i="1"/>
  <c r="F1322" i="1"/>
  <c r="AU1298" i="1"/>
  <c r="X97" i="1"/>
  <c r="F136" i="1"/>
  <c r="U22" i="1"/>
  <c r="F347" i="1"/>
  <c r="U1985" i="1"/>
  <c r="V22" i="1"/>
  <c r="F348" i="1"/>
  <c r="V1985" i="1"/>
  <c r="F596" i="1"/>
  <c r="AW579" i="1"/>
  <c r="O360" i="1"/>
  <c r="F372" i="1"/>
  <c r="AY961" i="1"/>
  <c r="AW666" i="1"/>
  <c r="F679" i="1"/>
  <c r="F900" i="1"/>
  <c r="AY886" i="1"/>
  <c r="O772" i="1"/>
  <c r="F779" i="1"/>
  <c r="O961" i="1"/>
  <c r="AW1848" i="1"/>
  <c r="F1933" i="1"/>
  <c r="AW30" i="1"/>
  <c r="AW140" i="1"/>
  <c r="F72" i="1"/>
  <c r="U171" i="1"/>
  <c r="F280" i="1"/>
  <c r="X494" i="1"/>
  <c r="X737" i="1"/>
  <c r="F530" i="1"/>
  <c r="AW1735" i="1"/>
  <c r="F1747" i="1"/>
  <c r="CD360" i="1"/>
  <c r="AU370" i="1"/>
  <c r="R1107" i="1"/>
  <c r="F1233" i="1"/>
  <c r="F511" i="1"/>
  <c r="AW494" i="1"/>
  <c r="AW737" i="1"/>
  <c r="F1480" i="1"/>
  <c r="AR1446" i="1"/>
  <c r="F1196" i="1"/>
  <c r="AW1173" i="1"/>
  <c r="AT22" i="1"/>
  <c r="F343" i="1"/>
  <c r="F16" i="2" s="1"/>
  <c r="F19" i="2" s="1"/>
  <c r="AT1985" i="1"/>
  <c r="F735" i="1"/>
  <c r="AR704" i="1"/>
  <c r="O579" i="1"/>
  <c r="F592" i="1"/>
  <c r="F863" i="1"/>
  <c r="AY848" i="1"/>
  <c r="AU1888" i="1"/>
  <c r="F1917" i="1"/>
  <c r="O171" i="1"/>
  <c r="F260" i="1"/>
  <c r="Y923" i="1"/>
  <c r="F958" i="1"/>
  <c r="Q768" i="1"/>
  <c r="F973" i="1"/>
  <c r="F248" i="1"/>
  <c r="AU214" i="1"/>
  <c r="F1801" i="1"/>
  <c r="AU1772" i="1"/>
  <c r="AY808" i="1"/>
  <c r="F825" i="1"/>
  <c r="AY1254" i="1"/>
  <c r="F1275" i="1"/>
  <c r="AY1373" i="1"/>
  <c r="T26" i="1"/>
  <c r="F161" i="1"/>
  <c r="T325" i="1"/>
  <c r="AU494" i="1"/>
  <c r="F524" i="1"/>
  <c r="AR175" i="1"/>
  <c r="F210" i="1"/>
  <c r="AR258" i="1"/>
  <c r="AU621" i="1"/>
  <c r="F654" i="1"/>
  <c r="F323" i="1"/>
  <c r="AR289" i="1"/>
  <c r="O1888" i="1"/>
  <c r="F1900" i="1"/>
  <c r="AR961" i="1"/>
  <c r="F804" i="1"/>
  <c r="AR772" i="1"/>
  <c r="AR923" i="1"/>
  <c r="F959" i="1"/>
  <c r="R1404" i="1"/>
  <c r="F1682" i="1"/>
  <c r="F819" i="1"/>
  <c r="O808" i="1"/>
  <c r="AS30" i="1"/>
  <c r="F83" i="1"/>
  <c r="AS140" i="1"/>
  <c r="AZ490" i="1"/>
  <c r="F748" i="1"/>
  <c r="AV1254" i="1"/>
  <c r="F1272" i="1"/>
  <c r="AV1373" i="1"/>
  <c r="AV258" i="1"/>
  <c r="F188" i="1"/>
  <c r="AV175" i="1"/>
  <c r="AV1334" i="1"/>
  <c r="F1349" i="1"/>
  <c r="F966" i="1"/>
  <c r="AV768" i="1"/>
  <c r="AU111" i="1"/>
  <c r="CD97" i="1"/>
  <c r="F1222" i="1"/>
  <c r="P1107" i="1"/>
  <c r="AU666" i="1"/>
  <c r="F692" i="1"/>
  <c r="F1673" i="1"/>
  <c r="AV1404" i="1"/>
  <c r="AP22" i="1"/>
  <c r="F334" i="1"/>
  <c r="G16" i="2" s="1"/>
  <c r="AP1985" i="1"/>
  <c r="AU772" i="1"/>
  <c r="F796" i="1"/>
  <c r="AU961" i="1"/>
  <c r="F273" i="1"/>
  <c r="S171" i="1"/>
  <c r="F1399" i="1"/>
  <c r="Y1250" i="1"/>
  <c r="AR808" i="1"/>
  <c r="F844" i="1"/>
  <c r="AR886" i="1"/>
  <c r="F919" i="1"/>
  <c r="F1679" i="1"/>
  <c r="AZ1404" i="1"/>
  <c r="AR1521" i="1"/>
  <c r="F1554" i="1"/>
  <c r="S26" i="1"/>
  <c r="F155" i="1"/>
  <c r="S325" i="1"/>
  <c r="AY1173" i="1"/>
  <c r="F1198" i="1"/>
  <c r="F1209" i="1"/>
  <c r="AU1173" i="1"/>
  <c r="AX490" i="1"/>
  <c r="F744" i="1"/>
  <c r="R768" i="1"/>
  <c r="F975" i="1"/>
  <c r="F532" i="1"/>
  <c r="AR737" i="1"/>
  <c r="AR494" i="1"/>
  <c r="AV579" i="1"/>
  <c r="F595" i="1"/>
  <c r="AR370" i="1"/>
  <c r="CA360" i="1"/>
  <c r="T356" i="1"/>
  <c r="F1977" i="1"/>
  <c r="AY494" i="1"/>
  <c r="F513" i="1"/>
  <c r="AY737" i="1"/>
  <c r="AQ22" i="1"/>
  <c r="F335" i="1"/>
  <c r="AQ1985" i="1"/>
  <c r="O848" i="1"/>
  <c r="F857" i="1"/>
  <c r="AR401" i="1"/>
  <c r="F448" i="1"/>
  <c r="AY1111" i="1"/>
  <c r="F1150" i="1"/>
  <c r="AY1219" i="1"/>
  <c r="O886" i="1"/>
  <c r="F894" i="1"/>
  <c r="AV1888" i="1"/>
  <c r="F1903" i="1"/>
  <c r="O923" i="1"/>
  <c r="F934" i="1"/>
  <c r="AW808" i="1"/>
  <c r="F823" i="1"/>
  <c r="F882" i="1"/>
  <c r="AR848" i="1"/>
  <c r="R490" i="1"/>
  <c r="F751" i="1"/>
  <c r="F1674" i="1"/>
  <c r="AW1404" i="1"/>
  <c r="AY536" i="1"/>
  <c r="F556" i="1"/>
  <c r="AV1927" i="1"/>
  <c r="F1930" i="1"/>
  <c r="P1848" i="1"/>
  <c r="CD536" i="1"/>
  <c r="AU548" i="1"/>
  <c r="AU737" i="1" s="1"/>
  <c r="AU175" i="1"/>
  <c r="AU258" i="1"/>
  <c r="F202" i="1"/>
  <c r="F1706" i="1"/>
  <c r="O1699" i="1"/>
  <c r="AX1250" i="1"/>
  <c r="F1380" i="1"/>
  <c r="O1772" i="1"/>
  <c r="F1784" i="1"/>
  <c r="AU1334" i="1"/>
  <c r="F1363" i="1"/>
  <c r="O1334" i="1"/>
  <c r="F1346" i="1"/>
  <c r="F1906" i="1"/>
  <c r="AY1888" i="1"/>
  <c r="AR1772" i="1"/>
  <c r="F1809" i="1"/>
  <c r="O1254" i="1"/>
  <c r="F1269" i="1"/>
  <c r="O1373" i="1"/>
  <c r="P1956" i="1"/>
  <c r="AZ26" i="1"/>
  <c r="F151" i="1"/>
  <c r="AZ325" i="1"/>
  <c r="Q1848" i="1"/>
  <c r="F1939" i="1"/>
  <c r="O704" i="1"/>
  <c r="F710" i="1"/>
  <c r="O666" i="1"/>
  <c r="F675" i="1"/>
  <c r="AU1254" i="1"/>
  <c r="F1286" i="1"/>
  <c r="AU1373" i="1"/>
  <c r="AW848" i="1"/>
  <c r="F861" i="1"/>
  <c r="Y171" i="1"/>
  <c r="F284" i="1"/>
  <c r="F575" i="1"/>
  <c r="AR536" i="1"/>
  <c r="AR1408" i="1"/>
  <c r="AR1668" i="1"/>
  <c r="F1442" i="1"/>
  <c r="Q1956" i="1"/>
  <c r="F375" i="1"/>
  <c r="AV360" i="1"/>
  <c r="AW536" i="1"/>
  <c r="F554" i="1"/>
  <c r="AU1484" i="1"/>
  <c r="F1509" i="1"/>
  <c r="BA22" i="1"/>
  <c r="F345" i="1"/>
  <c r="BA1985" i="1"/>
  <c r="Y490" i="1"/>
  <c r="F763" i="1"/>
  <c r="Q26" i="1"/>
  <c r="F152" i="1"/>
  <c r="Q325" i="1"/>
  <c r="R1250" i="1"/>
  <c r="F1387" i="1"/>
  <c r="AW360" i="1"/>
  <c r="F376" i="1"/>
  <c r="F1954" i="1"/>
  <c r="AR1848" i="1"/>
  <c r="Y1404" i="1"/>
  <c r="F1694" i="1"/>
  <c r="W22" i="1"/>
  <c r="F349" i="1"/>
  <c r="W1985" i="1"/>
  <c r="AY579" i="1"/>
  <c r="F598" i="1"/>
  <c r="AR1254" i="1"/>
  <c r="AR1373" i="1"/>
  <c r="F1294" i="1"/>
  <c r="O401" i="1"/>
  <c r="F423" i="1"/>
  <c r="F1167" i="1"/>
  <c r="X1111" i="1"/>
  <c r="X1219" i="1"/>
  <c r="AU808" i="1"/>
  <c r="F836" i="1"/>
  <c r="AW923" i="1"/>
  <c r="F938" i="1"/>
  <c r="AR579" i="1"/>
  <c r="F617" i="1"/>
  <c r="F1946" i="1"/>
  <c r="AU1848" i="1"/>
  <c r="AS356" i="1"/>
  <c r="F1973" i="1"/>
  <c r="E17" i="2" s="1"/>
  <c r="O30" i="1"/>
  <c r="F68" i="1"/>
  <c r="O140" i="1"/>
  <c r="AR1888" i="1"/>
  <c r="F1925" i="1"/>
  <c r="F1350" i="1"/>
  <c r="AW1334" i="1"/>
  <c r="AV30" i="1"/>
  <c r="F71" i="1"/>
  <c r="AV140" i="1"/>
  <c r="O1404" i="1"/>
  <c r="F1670" i="1"/>
  <c r="Q1107" i="1"/>
  <c r="F1231" i="1"/>
  <c r="F553" i="1"/>
  <c r="AV536" i="1"/>
  <c r="AR1633" i="1"/>
  <c r="F1666" i="1"/>
  <c r="AV923" i="1"/>
  <c r="F937" i="1"/>
  <c r="AX1404" i="1"/>
  <c r="F1675" i="1"/>
  <c r="AU1668" i="1"/>
  <c r="AU1408" i="1"/>
  <c r="F1434" i="1"/>
  <c r="X140" i="1"/>
  <c r="Y26" i="1"/>
  <c r="F166" i="1"/>
  <c r="Y325" i="1"/>
  <c r="AV666" i="1"/>
  <c r="F678" i="1"/>
  <c r="AV886" i="1"/>
  <c r="F897" i="1"/>
  <c r="V356" i="1"/>
  <c r="F1979" i="1"/>
  <c r="Y1848" i="1"/>
  <c r="F1953" i="1"/>
  <c r="F1904" i="1"/>
  <c r="AW1888" i="1"/>
  <c r="O1927" i="1"/>
  <c r="X923" i="1"/>
  <c r="F957" i="1"/>
  <c r="O452" i="1"/>
  <c r="F461" i="1"/>
  <c r="AY360" i="1"/>
  <c r="F378" i="1"/>
  <c r="AY1956" i="1"/>
  <c r="AV97" i="1"/>
  <c r="F116" i="1"/>
  <c r="AY621" i="1"/>
  <c r="F643" i="1"/>
  <c r="AV737" i="1"/>
  <c r="AV494" i="1"/>
  <c r="F510" i="1"/>
  <c r="AR214" i="1"/>
  <c r="F256" i="1"/>
  <c r="AU30" i="1"/>
  <c r="F85" i="1"/>
  <c r="AU140" i="1"/>
  <c r="AR621" i="1"/>
  <c r="F662" i="1"/>
  <c r="AU490" i="1" l="1"/>
  <c r="F756" i="1"/>
  <c r="AU26" i="1"/>
  <c r="F159" i="1"/>
  <c r="AU325" i="1"/>
  <c r="AY356" i="1"/>
  <c r="F1964" i="1"/>
  <c r="AU1404" i="1"/>
  <c r="F1687" i="1"/>
  <c r="O26" i="1"/>
  <c r="F142" i="1"/>
  <c r="O325" i="1"/>
  <c r="BA18" i="1"/>
  <c r="F2005" i="1"/>
  <c r="F1695" i="1"/>
  <c r="AR1404" i="1"/>
  <c r="AU1250" i="1"/>
  <c r="F1392" i="1"/>
  <c r="P356" i="1"/>
  <c r="F1959" i="1"/>
  <c r="AY490" i="1"/>
  <c r="F745" i="1"/>
  <c r="S22" i="1"/>
  <c r="F340" i="1"/>
  <c r="J16" i="2" s="1"/>
  <c r="J19" i="2" s="1"/>
  <c r="S1985" i="1"/>
  <c r="F130" i="1"/>
  <c r="AU97" i="1"/>
  <c r="AV1250" i="1"/>
  <c r="F1378" i="1"/>
  <c r="F988" i="1"/>
  <c r="AR768" i="1"/>
  <c r="AY1250" i="1"/>
  <c r="F1381" i="1"/>
  <c r="X490" i="1"/>
  <c r="F762" i="1"/>
  <c r="X1956" i="1"/>
  <c r="AY768" i="1"/>
  <c r="F969" i="1"/>
  <c r="AR30" i="1"/>
  <c r="F93" i="1"/>
  <c r="AR140" i="1"/>
  <c r="AY26" i="1"/>
  <c r="AY325" i="1"/>
  <c r="F148" i="1"/>
  <c r="R22" i="1"/>
  <c r="F339" i="1"/>
  <c r="R1985" i="1"/>
  <c r="X26" i="1"/>
  <c r="F165" i="1"/>
  <c r="X325" i="1"/>
  <c r="AV26" i="1"/>
  <c r="F145" i="1"/>
  <c r="AV325" i="1"/>
  <c r="X1107" i="1"/>
  <c r="F1244" i="1"/>
  <c r="AW26" i="1"/>
  <c r="F146" i="1"/>
  <c r="AW325" i="1"/>
  <c r="F963" i="1"/>
  <c r="O768" i="1"/>
  <c r="O1956" i="1"/>
  <c r="U18" i="1"/>
  <c r="F2007" i="1"/>
  <c r="F1379" i="1"/>
  <c r="AW1250" i="1"/>
  <c r="AR1219" i="1"/>
  <c r="F1169" i="1"/>
  <c r="AR1111" i="1"/>
  <c r="P22" i="1"/>
  <c r="F328" i="1"/>
  <c r="P1985" i="1"/>
  <c r="AU1107" i="1"/>
  <c r="F1238" i="1"/>
  <c r="Y22" i="1"/>
  <c r="F351" i="1"/>
  <c r="Y1985" i="1"/>
  <c r="AW1956" i="1"/>
  <c r="Q356" i="1"/>
  <c r="F1968" i="1"/>
  <c r="AY1107" i="1"/>
  <c r="F1227" i="1"/>
  <c r="AR360" i="1"/>
  <c r="F397" i="1"/>
  <c r="AR1956" i="1"/>
  <c r="F764" i="1"/>
  <c r="AR490" i="1"/>
  <c r="AP18" i="1"/>
  <c r="F1994" i="1"/>
  <c r="AW490" i="1"/>
  <c r="F743" i="1"/>
  <c r="V18" i="1"/>
  <c r="F2008" i="1"/>
  <c r="AV1107" i="1"/>
  <c r="F1224" i="1"/>
  <c r="AY171" i="1"/>
  <c r="F266" i="1"/>
  <c r="AX18" i="1"/>
  <c r="F1992" i="1"/>
  <c r="AZ22" i="1"/>
  <c r="F336" i="1"/>
  <c r="AZ1985" i="1"/>
  <c r="O1250" i="1"/>
  <c r="F1375" i="1"/>
  <c r="AU536" i="1"/>
  <c r="F567" i="1"/>
  <c r="AV1848" i="1"/>
  <c r="F1932" i="1"/>
  <c r="AQ18" i="1"/>
  <c r="F1995" i="1"/>
  <c r="AS26" i="1"/>
  <c r="F157" i="1"/>
  <c r="AS325" i="1"/>
  <c r="T22" i="1"/>
  <c r="F346" i="1"/>
  <c r="T1985" i="1"/>
  <c r="AV490" i="1"/>
  <c r="F742" i="1"/>
  <c r="F1929" i="1"/>
  <c r="O1848" i="1"/>
  <c r="F1400" i="1"/>
  <c r="AR1250" i="1"/>
  <c r="W18" i="1"/>
  <c r="F2009" i="1"/>
  <c r="Q22" i="1"/>
  <c r="F337" i="1"/>
  <c r="Q1985" i="1"/>
  <c r="AV1956" i="1"/>
  <c r="F277" i="1"/>
  <c r="AU171" i="1"/>
  <c r="F980" i="1"/>
  <c r="AU768" i="1"/>
  <c r="G19" i="2"/>
  <c r="F263" i="1"/>
  <c r="AV171" i="1"/>
  <c r="F285" i="1"/>
  <c r="AR171" i="1"/>
  <c r="AT18" i="1"/>
  <c r="F2003" i="1"/>
  <c r="AU360" i="1"/>
  <c r="F389" i="1"/>
  <c r="AU1956" i="1"/>
  <c r="F1225" i="1"/>
  <c r="AW1107" i="1"/>
  <c r="F440" i="1"/>
  <c r="AU401" i="1"/>
  <c r="AR1334" i="1"/>
  <c r="F1371" i="1"/>
  <c r="AW171" i="1"/>
  <c r="F264" i="1"/>
  <c r="AV356" i="1" l="1"/>
  <c r="F1961" i="1"/>
  <c r="AR356" i="1"/>
  <c r="F1983" i="1"/>
  <c r="X356" i="1"/>
  <c r="F1981" i="1"/>
  <c r="O22" i="1"/>
  <c r="F327" i="1"/>
  <c r="O1985" i="1"/>
  <c r="Q18" i="1"/>
  <c r="F1997" i="1"/>
  <c r="T18" i="1"/>
  <c r="F2006" i="1"/>
  <c r="P18" i="1"/>
  <c r="F1988" i="1"/>
  <c r="R18" i="1"/>
  <c r="F1999" i="1"/>
  <c r="AY22" i="1"/>
  <c r="F333" i="1"/>
  <c r="AY1985" i="1"/>
  <c r="AU356" i="1"/>
  <c r="F1975" i="1"/>
  <c r="H17" i="2" s="1"/>
  <c r="I17" i="2" s="1"/>
  <c r="F1246" i="1"/>
  <c r="AR1107" i="1"/>
  <c r="AW22" i="1"/>
  <c r="F331" i="1"/>
  <c r="AW1985" i="1"/>
  <c r="X22" i="1"/>
  <c r="F350" i="1"/>
  <c r="X1985" i="1"/>
  <c r="AS22" i="1"/>
  <c r="F342" i="1"/>
  <c r="E16" i="2" s="1"/>
  <c r="AS1985" i="1"/>
  <c r="Y18" i="1"/>
  <c r="F2011" i="1"/>
  <c r="AZ18" i="1"/>
  <c r="F1996" i="1"/>
  <c r="AW356" i="1"/>
  <c r="F1962" i="1"/>
  <c r="O356" i="1"/>
  <c r="F1958" i="1"/>
  <c r="AV22" i="1"/>
  <c r="F330" i="1"/>
  <c r="AV1985" i="1"/>
  <c r="AR26" i="1"/>
  <c r="F167" i="1"/>
  <c r="AR325" i="1"/>
  <c r="S18" i="1"/>
  <c r="F2000" i="1"/>
  <c r="AU22" i="1"/>
  <c r="F344" i="1"/>
  <c r="H16" i="2" s="1"/>
  <c r="H19" i="2" s="1"/>
  <c r="AU1985" i="1"/>
  <c r="AS18" i="1" l="1"/>
  <c r="F2002" i="1"/>
  <c r="AU18" i="1"/>
  <c r="F2004" i="1"/>
  <c r="AV18" i="1"/>
  <c r="F1990" i="1"/>
  <c r="I16" i="2"/>
  <c r="I19" i="2" s="1"/>
  <c r="E19" i="2"/>
  <c r="AY18" i="1"/>
  <c r="F1993" i="1"/>
  <c r="AR22" i="1"/>
  <c r="F352" i="1"/>
  <c r="AR1985" i="1"/>
  <c r="AW18" i="1"/>
  <c r="F1991" i="1"/>
  <c r="X18" i="1"/>
  <c r="F2010" i="1"/>
  <c r="O18" i="1"/>
  <c r="F1987" i="1"/>
  <c r="AR18" i="1" l="1"/>
  <c r="F2012" i="1"/>
</calcChain>
</file>

<file path=xl/sharedStrings.xml><?xml version="1.0" encoding="utf-8"?>
<sst xmlns="http://schemas.openxmlformats.org/spreadsheetml/2006/main" count="28511" uniqueCount="1102">
  <si>
    <t>Smeta.RU  (495) 974-1589</t>
  </si>
  <si>
    <t>_PS_</t>
  </si>
  <si>
    <t>Smeta.RU</t>
  </si>
  <si>
    <t/>
  </si>
  <si>
    <t>Новый объект_(Копия)_(Копия)</t>
  </si>
  <si>
    <t>Наружные и внутренние сети_изм.20.11.17</t>
  </si>
  <si>
    <t>Сметные нормы списания</t>
  </si>
  <si>
    <t>Коды ОКП для СН-2012 - 2018 г.</t>
  </si>
  <si>
    <t>СН-2012 - 2018 г_глава_1-5</t>
  </si>
  <si>
    <t>Типовой расчет для СН-2012 - 2018 г</t>
  </si>
  <si>
    <t>СН-2012-2018 г. База данных "Сборник стоимостных нормативов"</t>
  </si>
  <si>
    <t>Новая локальная смета</t>
  </si>
  <si>
    <t>Наружные сети</t>
  </si>
  <si>
    <t>Новый раздел</t>
  </si>
  <si>
    <t>Внешние сети и сооружения водопровода В1 и В2</t>
  </si>
  <si>
    <t>Новый подраздел</t>
  </si>
  <si>
    <t>Водоподготовка</t>
  </si>
  <si>
    <t>1</t>
  </si>
  <si>
    <t>2.2-2301-1-1/1</t>
  </si>
  <si>
    <t>Ежедневный осмотр рабочего насосного агрегата (проверка работы скважинного насоса Grundfos 5А)</t>
  </si>
  <si>
    <t>шт.</t>
  </si>
  <si>
    <t>СН-2012-2017.2. База. Сб.2-2301-1-1/1</t>
  </si>
  <si>
    <t>)*365</t>
  </si>
  <si>
    <t>СН-2012</t>
  </si>
  <si>
    <t>Подрядные работы, гл. 1-5</t>
  </si>
  <si>
    <t>работа</t>
  </si>
  <si>
    <t>2</t>
  </si>
  <si>
    <t>Ежедневный осмотр рабочего насосного агрегата (осмотр установки повышения давления Grundfos Hydro MPC-E 2 CRE 10-9 1 рабочий насоса)</t>
  </si>
  <si>
    <t>3</t>
  </si>
  <si>
    <t>2.2-2301-1-2/1</t>
  </si>
  <si>
    <t>Ежедневный осмотр резервного насосного агрегата (осмотр установки повышения давления Grundfos Hydro MPC-E 2 CRE 10-9 1 резервный насос)</t>
  </si>
  <si>
    <t>СН-2012-2017.2. База. Сб.2-2301-1-2/1</t>
  </si>
  <si>
    <t>4</t>
  </si>
  <si>
    <t>Ежедневный осмотр рабочего насосного агрегата (осмотр установки пожаротушения Grundfos Hydro MX-D001-2-CR64-3 2 рабочих насоса)</t>
  </si>
  <si>
    <t>5</t>
  </si>
  <si>
    <t>6</t>
  </si>
  <si>
    <t>1.21-2101-4-1/1</t>
  </si>
  <si>
    <t>Технический осмотр силовых сетей, проложенных в коробах, провод сечением 2х1,5-6 мм2 (проверка работы электрообогрева трубопроводов отходящих от резервуаров РЧВ и пожарных емкостей)</t>
  </si>
  <si>
    <t>100 м</t>
  </si>
  <si>
    <t>СН-2012-2017.1. База. Сб.21-2101-4-1/1</t>
  </si>
  <si>
    <t>)*166</t>
  </si>
  <si>
    <t>7</t>
  </si>
  <si>
    <t>1.21-2203-11-1/1</t>
  </si>
  <si>
    <t>Техническое обслуживание шкафов управления технологическим оборудованием (проверка работы электрообогрева трубопроводов отходящих от резервуаров РЧВ и пожарных емкостей)</t>
  </si>
  <si>
    <t>100 шт.</t>
  </si>
  <si>
    <t>СН-2012-2017.1. База. Сб.21-2203-11-1/1</t>
  </si>
  <si>
    <t>)*2</t>
  </si>
  <si>
    <t>8</t>
  </si>
  <si>
    <t>2.2-2203-3-1/1</t>
  </si>
  <si>
    <t>Техническое обслуживание дисковых поворотных затворов диаметром 100-200 мм (затвор дисковый поворотный с рукояткой Д-100 мм)</t>
  </si>
  <si>
    <t>СН-2012-2017.2. База. Сб.2-2203-3-1/1</t>
  </si>
  <si>
    <t>9</t>
  </si>
  <si>
    <t>2.2-2203-7-4/1</t>
  </si>
  <si>
    <t>Техническое обслуживание крана шарового диаметром 50 мм (кран шаровый Д-50 мм)</t>
  </si>
  <si>
    <t>СН-2012-2017.2. База. Сб.2-2203-7-4/1</t>
  </si>
  <si>
    <t>10</t>
  </si>
  <si>
    <t>2.2-2203-7-2/1</t>
  </si>
  <si>
    <t>Техническое обслуживание крана шарового диаметром 20 мм (кран шаровый Д-15 мм)</t>
  </si>
  <si>
    <t>СН-2012-2017.2. База. Сб.2-2203-7-2/1</t>
  </si>
  <si>
    <t>11</t>
  </si>
  <si>
    <t>2.2-2203-5-1/1</t>
  </si>
  <si>
    <t>Техническое обслуживание обратного клапана диаметром 50 мм (обратный клапан Д-50 мм)</t>
  </si>
  <si>
    <t>СН-2012-2017.2. База. Сб.2-2203-5-1/1</t>
  </si>
  <si>
    <t>12</t>
  </si>
  <si>
    <t>Техническое обслуживание шкафов управления технологическим оборудованием (переключение работы скважин №1 и №2)</t>
  </si>
  <si>
    <t>)*52</t>
  </si>
  <si>
    <t>13</t>
  </si>
  <si>
    <t>1.23-2103-8-2/1</t>
  </si>
  <si>
    <t>Техническое обслуживание приборов для измерения и регулирования расхода и количества жидкостей и газов, счетчик крыльчатый холодной воды, тип ВСКМ</t>
  </si>
  <si>
    <t>СН-2012-2018.1. База. Сб.23-2103-8-2/1</t>
  </si>
  <si>
    <t>)*12</t>
  </si>
  <si>
    <t>14</t>
  </si>
  <si>
    <t>2.3-1101-3-2/1</t>
  </si>
  <si>
    <t>Очистка сетки-фильтра (грязевика) от ила и грязи в трубопроводах диаметром 32 мм (чистка фильтров сетчатый Д-32 мм)</t>
  </si>
  <si>
    <t>СН-2012-2017.2. База. Сб.3-1101-3-2/1</t>
  </si>
  <si>
    <t>15</t>
  </si>
  <si>
    <t>1.23-2103-43-1/1</t>
  </si>
  <si>
    <t>Техническое обслуживание манометра</t>
  </si>
  <si>
    <t>10 шт.</t>
  </si>
  <si>
    <t>СН-2012-2017.1. База. Сб.23-2103-43-1/1</t>
  </si>
  <si>
    <t>16</t>
  </si>
  <si>
    <t>4.2-2303-31-1/1</t>
  </si>
  <si>
    <t>Техническое обслуживание накопительной емкости (чистка, промывка резервуаров)</t>
  </si>
  <si>
    <t>СН-2012-2017.4. База. Сб.2-2303-31-1/1</t>
  </si>
  <si>
    <t>17</t>
  </si>
  <si>
    <t>2.2-3503-7-2/1</t>
  </si>
  <si>
    <t>Дезинфекция емкостей для питьевой воды (дезинфекция резервуаров)</t>
  </si>
  <si>
    <t>100 м3</t>
  </si>
  <si>
    <t>СН-2012-2017.2. База. Сб.2-3503-7-2/1</t>
  </si>
  <si>
    <t>18</t>
  </si>
  <si>
    <t>прайс-лист</t>
  </si>
  <si>
    <t>Хим. анализ воды</t>
  </si>
  <si>
    <t>анализ</t>
  </si>
  <si>
    <t>Материалы</t>
  </si>
  <si>
    <t>Материалы, изделия и конструкции</t>
  </si>
  <si>
    <t>[4 500 / 1,18]</t>
  </si>
  <si>
    <t>19</t>
  </si>
  <si>
    <t>[1 500 / 1,18]</t>
  </si>
  <si>
    <t>20</t>
  </si>
  <si>
    <t>Техническое обслуживание шкафов управления технологическим оборудованием (электрошкафы павильонов №1 и №2)</t>
  </si>
  <si>
    <t>21</t>
  </si>
  <si>
    <t>2.2-2203-10-2/1</t>
  </si>
  <si>
    <t>Техническое обслуживание задвижек с электроприводом (клапанов) диаметром до 100 мм (электропривод Д-100 мм)</t>
  </si>
  <si>
    <t>СН-2012-2017.2. База. Сб.2-2203-10-2/1</t>
  </si>
  <si>
    <t>22</t>
  </si>
  <si>
    <t>2.2-2103-2-9/1</t>
  </si>
  <si>
    <t>Техническое обслуживание трубопровода диаметром 100 мм (трубопроводы павильонов №1 и №2)</t>
  </si>
  <si>
    <t>10 м</t>
  </si>
  <si>
    <t>СН-2012-2018.2. База. Сб.2-2103-2-9/1</t>
  </si>
  <si>
    <t>23</t>
  </si>
  <si>
    <t>1.13-3201-19-2/1</t>
  </si>
  <si>
    <t>Окраска масляными составами за два раза ранее окрашенных металлических поверхностей стальных труб</t>
  </si>
  <si>
    <t>100 м2</t>
  </si>
  <si>
    <t>СН-2012-2017.1. База. Сб.13-3201-19-2/1</t>
  </si>
  <si>
    <t>24</t>
  </si>
  <si>
    <t>2.5-3103-25-1/1</t>
  </si>
  <si>
    <t>Зачистка механизированная поверхности сварного соединения трубопроводов</t>
  </si>
  <si>
    <t>10 дм2</t>
  </si>
  <si>
    <t>СН-2012-2017.2. База. Сб.5-3103-25-1/1</t>
  </si>
  <si>
    <t>25</t>
  </si>
  <si>
    <t>1.15-2303-3-1/1</t>
  </si>
  <si>
    <t>Техническое обслуживание системы очистки воды (фильтра очистки воды бытового назначения) с заменой одного картриджа (без стоимости картриджа) (фильтр-обезжелезиватель серии AFS I, фильтр-умягчитель)</t>
  </si>
  <si>
    <t>СН-2012-2018.1. База. Сб.15-2303-3-1/1</t>
  </si>
  <si>
    <t>26</t>
  </si>
  <si>
    <t>2.2-2303-8-1/1</t>
  </si>
  <si>
    <t>Техническое обслуживание расширительного бака объемом 100 л (проверка уровня реагента с засыпкой)</t>
  </si>
  <si>
    <t>СН-2012-2018.2. База. Сб.2-2303-8-1/1</t>
  </si>
  <si>
    <t>27</t>
  </si>
  <si>
    <t>Техническое обслуживание шкафов управления технологическим оборудованием (проверка работы оборудования водоподготовки)</t>
  </si>
  <si>
    <t>28</t>
  </si>
  <si>
    <t>Техническое обслуживание расширительного бака объемом 100 л (осмотр водонапорной башни)</t>
  </si>
  <si>
    <t>)*6</t>
  </si>
  <si>
    <t>29</t>
  </si>
  <si>
    <t>1.50-2102-6-2/1</t>
  </si>
  <si>
    <t>Измерение в помещениях параметров микроклимата, температуры окружающей среды (измерение уровня подземных вод и температуры в скважинах)</t>
  </si>
  <si>
    <t>измерение</t>
  </si>
  <si>
    <t>СН-2012-2018.1. База. Сб.50-2102-6-2/1</t>
  </si>
  <si>
    <t>30</t>
  </si>
  <si>
    <t>1.10-1101-1-1/1</t>
  </si>
  <si>
    <t>Мытье полов вестибюлей, коридоров, гардеробных, фойе, холлов, рекреаций в зданиях административно-хозяйственного назначения</t>
  </si>
  <si>
    <t>СН-2012-2018.1. База. Сб.10-1101-1-1/1</t>
  </si>
  <si>
    <t>31</t>
  </si>
  <si>
    <t>1.5-1101-1-2/1</t>
  </si>
  <si>
    <t>Протирка стен, облицованных керамической плиткой, в зданиях административно-хозяйственного назначения</t>
  </si>
  <si>
    <t>СН-2012-2018.1. База. Сб.5-1101-1-2/1</t>
  </si>
  <si>
    <t>32</t>
  </si>
  <si>
    <t>1.7-1102-1-1/1</t>
  </si>
  <si>
    <t>Очистка снега с крыш при толщине слоя до 10 см (чистка кровли павильона №1 и №2 от снега, льда, сосулек)</t>
  </si>
  <si>
    <t>СН-2012-2017.1. База. Сб.7-1102-1-1/1</t>
  </si>
  <si>
    <t>33</t>
  </si>
  <si>
    <t>1.7-1103-1-1/1</t>
  </si>
  <si>
    <t>Очистка крыш от листвы в осенний период (чистка кровли павильона №1 и №2 от листвы)</t>
  </si>
  <si>
    <t>СН-2012-2017.1. База. Сб.7-1103-1-1/1</t>
  </si>
  <si>
    <t>ПЗ</t>
  </si>
  <si>
    <t>Прямые затраты</t>
  </si>
  <si>
    <t>СтМатОб</t>
  </si>
  <si>
    <t>Стоимость материальных ресурсов (всего)</t>
  </si>
  <si>
    <t>СтМатОбЗак</t>
  </si>
  <si>
    <t>Стоимость материалов и оборудования заказчика</t>
  </si>
  <si>
    <t>СтМатОбПод</t>
  </si>
  <si>
    <t>Стоимость материалов и оборудования подрядчика</t>
  </si>
  <si>
    <t>СтМат</t>
  </si>
  <si>
    <t>Стоимость материалов (всего)</t>
  </si>
  <si>
    <t>СтМатЗак</t>
  </si>
  <si>
    <t>Стоимость материалов заказчика</t>
  </si>
  <si>
    <t>СтМатПод</t>
  </si>
  <si>
    <t>Стоимость материалов подрядчика</t>
  </si>
  <si>
    <t>Оборуд</t>
  </si>
  <si>
    <t>Стоимость оборудования (всего)</t>
  </si>
  <si>
    <t>ОборудЗак</t>
  </si>
  <si>
    <t>Стоимость оборудования заказчика</t>
  </si>
  <si>
    <t>ОборудПод</t>
  </si>
  <si>
    <t>Стоимость оборудования подрядчика</t>
  </si>
  <si>
    <t>ЭММ</t>
  </si>
  <si>
    <t>Эксплуатация машин</t>
  </si>
  <si>
    <t>ЭММсНРиСП</t>
  </si>
  <si>
    <t>Эксплуатация машин по ТСН-2001.16</t>
  </si>
  <si>
    <t>ЗПМ</t>
  </si>
  <si>
    <t>ЗП машинистов</t>
  </si>
  <si>
    <t>ОЗП</t>
  </si>
  <si>
    <t>Основная ЗП рабочих</t>
  </si>
  <si>
    <t>ОЗПсНРиСП</t>
  </si>
  <si>
    <t>Основная ЗП рабочих по ТСН-2001.16</t>
  </si>
  <si>
    <t>Строит</t>
  </si>
  <si>
    <t>Строительные работы с НР и СП</t>
  </si>
  <si>
    <t>Монтаж</t>
  </si>
  <si>
    <t>Монтажные работы с НР и СП</t>
  </si>
  <si>
    <t>Прочие</t>
  </si>
  <si>
    <t>Прочие работы с НР и СП</t>
  </si>
  <si>
    <t>ПрочиеЗатр</t>
  </si>
  <si>
    <t>Прочие затраты по ТСН-2001.16</t>
  </si>
  <si>
    <t>ВозврМат</t>
  </si>
  <si>
    <t>Возврат материалов</t>
  </si>
  <si>
    <t>ТрудСтр</t>
  </si>
  <si>
    <t>Трудозатраты строителей</t>
  </si>
  <si>
    <t>ТрудМаш</t>
  </si>
  <si>
    <t>Трудозатраты машинистов</t>
  </si>
  <si>
    <t>ТранспМат</t>
  </si>
  <si>
    <t>Транспорт материалов</t>
  </si>
  <si>
    <t>НР</t>
  </si>
  <si>
    <t>Накладные расходы</t>
  </si>
  <si>
    <t>СмПриб</t>
  </si>
  <si>
    <t>Сметная прибыль</t>
  </si>
  <si>
    <t>Всего</t>
  </si>
  <si>
    <t>Всего с НР и СП</t>
  </si>
  <si>
    <t>Сеть водопровода</t>
  </si>
  <si>
    <t>34</t>
  </si>
  <si>
    <t>2.12-2101-4-1/1</t>
  </si>
  <si>
    <t>Осмотр трассы сети и магистрали без открывания крышек</t>
  </si>
  <si>
    <t>СН-2012-2017.2. База. Сб.12-2101-4-1/1</t>
  </si>
  <si>
    <t>35</t>
  </si>
  <si>
    <t>2.2-2403-1-2/1</t>
  </si>
  <si>
    <t>Техническое обслуживание водопроводного колодца</t>
  </si>
  <si>
    <t>СН-2012-2017.2. База. Сб.2-2403-1-2/1</t>
  </si>
  <si>
    <t>36</t>
  </si>
  <si>
    <t>Техническое обслуживание крана шарового диаметром 50 мм</t>
  </si>
  <si>
    <t>37</t>
  </si>
  <si>
    <t>2.2-2103-1-1/1</t>
  </si>
  <si>
    <t>Техническое обслуживание фланцевых соединений трубопроводов диаметром 50 мм</t>
  </si>
  <si>
    <t>СН-2012-2017.2. База. Сб.2-2103-1-1/1</t>
  </si>
  <si>
    <t>38</t>
  </si>
  <si>
    <t>2.2-2203-1-2/1</t>
  </si>
  <si>
    <t>Техническое обслуживание пожарного гидранта (ПГ)</t>
  </si>
  <si>
    <t>СН-2012-2017.2. База. Сб.2-2203-1-2/1</t>
  </si>
  <si>
    <t>39</t>
  </si>
  <si>
    <t>2.3-1201-1-1/1</t>
  </si>
  <si>
    <t>Очистка от грязи канализационных и водосточных колодцев диаметром 1 м или площадью сечения прямоугольного колодца 1 м2 при глубине до 3 м</t>
  </si>
  <si>
    <t>м3</t>
  </si>
  <si>
    <t>СН-2012-2018.2. База. Сб.3-1201-1-1/1</t>
  </si>
  <si>
    <t>40</t>
  </si>
  <si>
    <t>2.2-3301-23-2/1</t>
  </si>
  <si>
    <t>Текущий ремонт пожарного гидранта (ПГ)</t>
  </si>
  <si>
    <t>СН-2012-2017.2. База. Сб.2-3301-23-2/1</t>
  </si>
  <si>
    <t>41</t>
  </si>
  <si>
    <t>1.24-3201-8-1/1</t>
  </si>
  <si>
    <t>Текущий ремонт задвижки типа МТР Ду=100-200 мм (шаровые краны и задвижки)</t>
  </si>
  <si>
    <t>СН-2012-2018.1. База. Сб.24-3201-8-1/1</t>
  </si>
  <si>
    <t>42</t>
  </si>
  <si>
    <t>2.2-3101-10-1/1</t>
  </si>
  <si>
    <t>Текущий ремонт фланцевого соединения трубопровода диаметром 50 мм</t>
  </si>
  <si>
    <t>СН-2012-2017.2. База. Сб.2-3101-10-1/1</t>
  </si>
  <si>
    <t>43</t>
  </si>
  <si>
    <t>2.3-1101-2-1/1</t>
  </si>
  <si>
    <t>Прочистка канализационной сети, с использованием машин для механической чистки</t>
  </si>
  <si>
    <t>м</t>
  </si>
  <si>
    <t>СН-2012-2017.2. База. Сб.3-1101-2-1/1</t>
  </si>
  <si>
    <t>44</t>
  </si>
  <si>
    <t>1.7-5103-1-1/1</t>
  </si>
  <si>
    <t>Расчистка и окраска металлических конструкций</t>
  </si>
  <si>
    <t>10 м2</t>
  </si>
  <si>
    <t>СН-2012-2018.1. База. Сб.7-5103-1-1/1</t>
  </si>
  <si>
    <t>Внешние сети хозяйственно-бытовой канализации К-1</t>
  </si>
  <si>
    <t>Сеть канализации</t>
  </si>
  <si>
    <t>45</t>
  </si>
  <si>
    <t>Осмотр трассы сети и магистрали без открывания крышек (с обследованием состояния колодцев)</t>
  </si>
  <si>
    <t>46</t>
  </si>
  <si>
    <t>47</t>
  </si>
  <si>
    <t>48</t>
  </si>
  <si>
    <t>2.12-1101-4-1/1</t>
  </si>
  <si>
    <t>Очистка водосточных колодцев и камер очистных сооружений илососом (очистка жироуловителя)</t>
  </si>
  <si>
    <t>СН-2012-2018.2. База. Сб.12-1101-4-1/1</t>
  </si>
  <si>
    <t>)*4</t>
  </si>
  <si>
    <t>49</t>
  </si>
  <si>
    <t>Канализационные насосные станции</t>
  </si>
  <si>
    <t>50</t>
  </si>
  <si>
    <t>2.3-2103-1-1/1</t>
  </si>
  <si>
    <t>Техническое обслуживание погружных насосов мощностью от 2,1 кВт до 16 кВт</t>
  </si>
  <si>
    <t>СН-2012-2018.2. База. Сб.3-2103-1-1/1</t>
  </si>
  <si>
    <t>51</t>
  </si>
  <si>
    <t>Техническое обслуживание шкафов управления технологическим оборудованием</t>
  </si>
  <si>
    <t>52</t>
  </si>
  <si>
    <t>Очистка водосточных колодцев и камер очистных сооружений илососом</t>
  </si>
  <si>
    <t>53</t>
  </si>
  <si>
    <t>54</t>
  </si>
  <si>
    <t>55</t>
  </si>
  <si>
    <t>56</t>
  </si>
  <si>
    <t>Техническое обслуживание обратного клапана диаметром 50 мм</t>
  </si>
  <si>
    <t>СН-2012-2018.2. База. Сб.2-2203-5-1/1</t>
  </si>
  <si>
    <t>57</t>
  </si>
  <si>
    <t>58</t>
  </si>
  <si>
    <t>59</t>
  </si>
  <si>
    <t>1.5-1101-1-1/1</t>
  </si>
  <si>
    <t>Удаление локальных загрязнений со стен до высоты 1,8 м в зданиях административно-хозяйственного назначения при регулярных уборках</t>
  </si>
  <si>
    <t>СН-2012-2018.1. База. Сб.5-1101-1-1/1</t>
  </si>
  <si>
    <t>60</t>
  </si>
  <si>
    <t>Очистка снега с крыш при толщине слоя до 10 см (чистка кровли КНС от снега, льда, сосулек)</t>
  </si>
  <si>
    <t>61</t>
  </si>
  <si>
    <t>Очистка крыш от листвы в осенний период (чистка кровли КНС от листвы)</t>
  </si>
  <si>
    <t>Внешние сети ливневой канализации К-2</t>
  </si>
  <si>
    <t>62</t>
  </si>
  <si>
    <t>63</t>
  </si>
  <si>
    <t>64</t>
  </si>
  <si>
    <t>65</t>
  </si>
  <si>
    <t>Внутренние сети</t>
  </si>
  <si>
    <t>Электроснабжение и электроосвещение</t>
  </si>
  <si>
    <t>1.21-2203-16-1/1</t>
  </si>
  <si>
    <t>Техническое обслуживание вводно-распределительного пункта типа ПР-17 в навесном исполнении (вводно-распределительные устройства)</t>
  </si>
  <si>
    <t>СН-2012-2018.1. База. Сб.21-2203-16-1/1</t>
  </si>
  <si>
    <t>1.20-2203-1-1/1</t>
  </si>
  <si>
    <t>Техническое обслуживание щита осветительного группового с установочными автоматами, число групп 2 (щит освещения)</t>
  </si>
  <si>
    <t>СН-2012-2018.1. База. Сб.20-2203-1-1/1</t>
  </si>
  <si>
    <t>1.21-2203-1-2/1</t>
  </si>
  <si>
    <t>Техническое обслуживание распределительных коробок (щитков), с автоматами (щит распределительный аварийного освещения, щит распределительный копьютерных розеток, распределительный силовой щит)</t>
  </si>
  <si>
    <t>СН-2012-2018.1. База. Сб.21-2203-1-2/1</t>
  </si>
  <si>
    <t>1.21-2203-17-1/1</t>
  </si>
  <si>
    <t>Техническое обслуживание ящика с понижающим трансформатором типа ЯТП (ящик с понижающим трансформатором)</t>
  </si>
  <si>
    <t>СН-2012-2018.1. База. Сб.21-2203-17-1/1</t>
  </si>
  <si>
    <t>1.20-2103-6-3/1</t>
  </si>
  <si>
    <t>Техническое обслуживание осветительной арматуры с люминесцентными лампами с земли (светильники светодиодные, настенные, потолочные)</t>
  </si>
  <si>
    <t>СН-2012-2018.1. База. Сб.20-2103-6-3/1</t>
  </si>
  <si>
    <t>1.22-2203-103-1/1</t>
  </si>
  <si>
    <t>Техническое обслуживание и регулировка светового настенного указателя (табло) "Выход"</t>
  </si>
  <si>
    <t>СН-2012-2018.1. База. Сб.22-2203-103-1/1</t>
  </si>
  <si>
    <t>2.9-2103-1-2/1</t>
  </si>
  <si>
    <t>Техническое обслуживание кабельных линий до 10 кВ, проложенных в земле, кабель сечением 16-35 мм2</t>
  </si>
  <si>
    <t>км</t>
  </si>
  <si>
    <t>СН-2012-2018.2. База. Сб.9-2103-1-2/1</t>
  </si>
  <si>
    <t>Водоснабжение</t>
  </si>
  <si>
    <t>СН-2012-2018.1. База. Сб.23-2103-43-1/1</t>
  </si>
  <si>
    <t>Техническое обслуживание приборов для измерения и регулирования расхода и количества жидкостей и газов, счетчик крыльчатый холодной воды, тип ВСКМ (визуальный осмотр состояния узлов учета воды)</t>
  </si>
  <si>
    <t>2.2-2103-2-2/1</t>
  </si>
  <si>
    <t>Техническое обслуживание трубопровода диаметром 20 мм (трубопровод Д-16 мм, Д-20 мм)</t>
  </si>
  <si>
    <t>СН-2012-2018.2. База. Сб.2-2103-2-2/1</t>
  </si>
  <si>
    <t>2.2-2103-2-3/1</t>
  </si>
  <si>
    <t>Техническое обслуживание трубопровода диаметром 25 мм (трубопровод Д-25)</t>
  </si>
  <si>
    <t>СН-2012-2018.2. База. Сб.2-2103-2-3/1</t>
  </si>
  <si>
    <t>2.2-2103-2-4/1</t>
  </si>
  <si>
    <t>Техническое обслуживание трубопровода диаметром 32 мм (трубопровод Д-32 мм)</t>
  </si>
  <si>
    <t>СН-2012-2018.2. База. Сб.2-2103-2-4/1</t>
  </si>
  <si>
    <t>2.2-2103-2-6/1</t>
  </si>
  <si>
    <t>Техническое обслуживание трубопровода диаметром 50 мм (трубопровод Д-50 мм)</t>
  </si>
  <si>
    <t>СН-2012-2018.2. База. Сб.2-2103-2-6/1</t>
  </si>
  <si>
    <t>2.2-2103-2-7/1</t>
  </si>
  <si>
    <t>Техническое обслуживание трубопровода диаметром 65 мм (трубопровод Д-63 мм)</t>
  </si>
  <si>
    <t>СН-2012-2018.2. База. Сб.2-2103-2-7/1</t>
  </si>
  <si>
    <t>Техническое обслуживание трубопровода диаметром 100 мм (трубопровод Д-100 мм)</t>
  </si>
  <si>
    <t>Техническое обслуживание трубопровода диаметром 50 мм (пожарный трубопровод Д-50 мм)</t>
  </si>
  <si>
    <t>Техническое обслуживание трубопровода диаметром 65 мм (пожарный трубопровод Д-65 мм)</t>
  </si>
  <si>
    <t>Техническое обслуживание трубопровода диаметром 100 мм (пожарный трубопровод Д-100 мм)</t>
  </si>
  <si>
    <t>Техническое обслуживание крана шарового диаметром 20 мм (кран шаровый Ду 15, Ду 20)</t>
  </si>
  <si>
    <t>СН-2012-2018.2. База. Сб.2-2203-7-2/1</t>
  </si>
  <si>
    <t>2.2-2203-7-3/1</t>
  </si>
  <si>
    <t>Техническое обслуживание крана шарового диаметром 40 мм (кран шаровый Ду 25, Ду 32, Ду 40)</t>
  </si>
  <si>
    <t>СН-2012-2018.2. База. Сб.2-2203-7-3/1</t>
  </si>
  <si>
    <t>Техническое обслуживание крана шарового диаметром 50 мм (кран шаровый Ду 50)</t>
  </si>
  <si>
    <t>СН-2012-2018.2. База. Сб.2-2203-7-4/1</t>
  </si>
  <si>
    <t>2.2-2203-7-5/1</t>
  </si>
  <si>
    <t>Техническое обслуживание крана шарового диаметром 100 мм (кран шаровый Ду 65, Ду 100)</t>
  </si>
  <si>
    <t>СН-2012-2018.2. База. Сб.2-2203-7-5/1</t>
  </si>
  <si>
    <t>1.15-2403-1-1/1</t>
  </si>
  <si>
    <t>Техническое обслуживание внутреннего противопожарного водопровода - шкафа пожарного крана</t>
  </si>
  <si>
    <t>СН-2012-2018.1. База. Сб.15-2403-1-1/1</t>
  </si>
  <si>
    <t>1.24-2303-17-1/1</t>
  </si>
  <si>
    <t>Техническое обслуживание огнетушителей углекислотных "ОУ-3" и "ОУ-4"</t>
  </si>
  <si>
    <t>СН-2012-2018.1. База. Сб.24-2303-17-1/1</t>
  </si>
  <si>
    <t>Канализация</t>
  </si>
  <si>
    <t>Техническое обслуживание трубопровода диаметром 100 мм (проверка состояния канализационных выпусков)</t>
  </si>
  <si>
    <t>Техническое обслуживание трубопровода диаметром 100 мм (трубопровод Д-110 мм)</t>
  </si>
  <si>
    <t>Теплоснабжение</t>
  </si>
  <si>
    <t>Трубопроводы отопления</t>
  </si>
  <si>
    <t>Техническое обслуживание трубопровода диаметром 20 мм</t>
  </si>
  <si>
    <t>Техническое обслуживание трубопровода диаметром 25 мм</t>
  </si>
  <si>
    <t>Техническое обслуживание трубопровода диаметром 32 мм</t>
  </si>
  <si>
    <t>2.2-2103-2-5/1</t>
  </si>
  <si>
    <t>Техническое обслуживание трубопровода диаметром 40 мм</t>
  </si>
  <si>
    <t>СН-2012-2018.2. База. Сб.2-2103-2-5/1</t>
  </si>
  <si>
    <t>Техническое обслуживание трубопровода диаметром 50 мм</t>
  </si>
  <si>
    <t>Техническое обслуживание трубопровода диаметром 65 мм</t>
  </si>
  <si>
    <t>2.2-2103-2-8/1</t>
  </si>
  <si>
    <t>Техническое обслуживание трубопровода диаметром 80 мм</t>
  </si>
  <si>
    <t>СН-2012-2018.2. База. Сб.2-2103-2-8/1</t>
  </si>
  <si>
    <t>Техническое обслуживание трубопровода диаметром 100 мм</t>
  </si>
  <si>
    <t>Корпус 1</t>
  </si>
  <si>
    <t>2.3-1101-3-6/1</t>
  </si>
  <si>
    <t>Очистка сетки-фильтра (грязевика) от ила и грязи в трубопроводах диаметром 100 мм (грязевик вертикальный фланцевый Ду100)</t>
  </si>
  <si>
    <t>СН-2012-2018.2. База. Сб.3-1101-3-6/1</t>
  </si>
  <si>
    <t>1.24-2103-10-2/1</t>
  </si>
  <si>
    <t>Техническое обслуживание и опломбировка фильтра магнитно-механического типа ФММ (ФМФ) диаметром 50-200 мм (фильтр магнитный Ду100)</t>
  </si>
  <si>
    <t>СН-2012-2018.1. База. Сб.24-2103-10-2/1</t>
  </si>
  <si>
    <t>Техническое обслуживание крана шарового диаметром 40 мм (кран шаровый фланцевый Ду32, Ду40)</t>
  </si>
  <si>
    <t>Техническое обслуживание крана шарового диаметром 50 мм (кран шаровый фланцевый Ду50)</t>
  </si>
  <si>
    <t>Техническое обслуживание крана шарового диаметром 100 мм (кран шаровый фланцевый Ду65, Ду80, Ду100)</t>
  </si>
  <si>
    <t>1.23-2103-42-1/1</t>
  </si>
  <si>
    <t>Техническое обслуживание термометра</t>
  </si>
  <si>
    <t>СН-2012-2018.1. База. Сб.23-2103-42-1/1</t>
  </si>
  <si>
    <t>1.17-3301-2-1/1</t>
  </si>
  <si>
    <t>Прочистка и промывка радиаторов массой до 80 кг (стальной панельный радиатор с регуляторами температуры)</t>
  </si>
  <si>
    <t>СН-2012-2018.1. База. Сб.17-3301-2-1/1</t>
  </si>
  <si>
    <t>1.21-2303-25-1/1</t>
  </si>
  <si>
    <t>Техническое обслуживание электрорадиаторов масляные (напольный конвектор с регулятором температуры)</t>
  </si>
  <si>
    <t>СН-2012-2018.1. База. Сб.21-2303-25-1/1</t>
  </si>
  <si>
    <t>Корпус 2</t>
  </si>
  <si>
    <t>Корпус 3</t>
  </si>
  <si>
    <t>Техническое обслуживание крана шарового диаметром 50 мм (кран шаровый Ду 50 усиленный BUGATTI)</t>
  </si>
  <si>
    <t>Техническое обслуживание крана шарового диаметром 40 мм (кран шаровый Ду 32, Ду 25 усиленный BUGATTI)</t>
  </si>
  <si>
    <t>Техническое обслуживание крана шарового диаметром 20 мм (кран шаровый Ду 15, Ду 20 усиленный BUGATTI)</t>
  </si>
  <si>
    <t>Техническое обслуживание крана шарового диаметром 20 мм (кран раидаторный Ду 20)</t>
  </si>
  <si>
    <t>1.18-2303-1-1/1</t>
  </si>
  <si>
    <t>Техническое обслуживание в течение года тепловых завес с автоматикой производительностью по воздуху до 5000 м3/ч (тепловая завеса Тропик)</t>
  </si>
  <si>
    <t>СН-2012-2018.1. База. Сб.18-2303-1-1/1</t>
  </si>
  <si>
    <t>1.23-2103-41-1/1</t>
  </si>
  <si>
    <t>Техническое обслуживание регулирующего клапана (автоматический воздухоотводчик диам. 15 мм)</t>
  </si>
  <si>
    <t>СН-2012-2018.1. База. Сб.23-2103-41-1/1</t>
  </si>
  <si>
    <t>Техническое обслуживание крана шарового диаметром 20 мм (кран воздушный (Маевского)</t>
  </si>
  <si>
    <t>Строения №1-11</t>
  </si>
  <si>
    <t>2.2-2303-12-1/1</t>
  </si>
  <si>
    <t>Техническое обслуживание теплообменника</t>
  </si>
  <si>
    <t>СН-2012-2018.2. База. Сб.2-2303-12-1/1</t>
  </si>
  <si>
    <t>66</t>
  </si>
  <si>
    <t>Прочистка и промывка радиаторов массой до 80 кг (радиаторы отопления)</t>
  </si>
  <si>
    <t>67</t>
  </si>
  <si>
    <t>1.24-2103-7-1/1</t>
  </si>
  <si>
    <t>Техническое обслуживание электрического котла</t>
  </si>
  <si>
    <t>СН-2012-2018.1. База. Сб.24-2103-7-1/1</t>
  </si>
  <si>
    <t>68</t>
  </si>
  <si>
    <t>1.21-2303-24-1/1</t>
  </si>
  <si>
    <t>Техническое обслуживание электроводонагревателей объемом до 80 литров</t>
  </si>
  <si>
    <t>СН-2012-2018.1. База. Сб.21-2303-24-1/1</t>
  </si>
  <si>
    <t>Узел учета тепловой энергии</t>
  </si>
  <si>
    <t>69</t>
  </si>
  <si>
    <t>1.17-2103-6-1/1</t>
  </si>
  <si>
    <t>Техническое обслуживание в течение года УУТЭ (узла учета тепловой энергии)</t>
  </si>
  <si>
    <t>узел</t>
  </si>
  <si>
    <t>СН-2012-2018.1. База. Сб.17-2103-6-1/1</t>
  </si>
  <si>
    <t>Вентиляция</t>
  </si>
  <si>
    <t>Приточная вентиляция</t>
  </si>
  <si>
    <t>70</t>
  </si>
  <si>
    <t>1.18-2403-5-1/1</t>
  </si>
  <si>
    <t>Техническое обслуживание в течение года приточных установок с автоматикой, производительностью по воздуху до 5000 м3/ч (приточная установка К1 и К2)</t>
  </si>
  <si>
    <t>установка</t>
  </si>
  <si>
    <t>СН-2012-2018.1. База. Сб.18-2403-5-1/1</t>
  </si>
  <si>
    <t>71</t>
  </si>
  <si>
    <t>1.18-2203-2-4/1</t>
  </si>
  <si>
    <t>Техническое обслуживание клапанов огнезадерживающих одностворчатых с электромеханическим приводом периметром до 3200 мм</t>
  </si>
  <si>
    <t>СН-2012-2018.1. База. Сб.18-2203-2-4/1</t>
  </si>
  <si>
    <t>Теплоснабжение приточных вентиляционных установок К-1 и К-2</t>
  </si>
  <si>
    <t>72</t>
  </si>
  <si>
    <t>1.18-2203-3-3/1</t>
  </si>
  <si>
    <t>Техническое обслуживание клапанов воздушных регулирующих с электроприводом диаметром/периметром до 560/1600 мм (клапан двухходовой с электроприводом Gruner G 381C-024-20)</t>
  </si>
  <si>
    <t>СН-2012-2018.1. База. Сб.18-2203-3-3/1</t>
  </si>
  <si>
    <t>73</t>
  </si>
  <si>
    <t>2.2-2303-6-1/1</t>
  </si>
  <si>
    <t>Техническое обслуживание напорно-циркуляционного насосного агрегата GRUNDFOS UPS (UPSD) 50-120 на фланцевых соединениях (насос циркуляционный Grundfoss UPS 32-80)</t>
  </si>
  <si>
    <t>насос</t>
  </si>
  <si>
    <t>СН-2012-2018.2. База. Сб.2-2303-6-1/1</t>
  </si>
  <si>
    <t>74</t>
  </si>
  <si>
    <t>Техническое обслуживание обратного клапана диаметром 50 мм (клапан обратный Ду32)</t>
  </si>
  <si>
    <t>75</t>
  </si>
  <si>
    <t>Техническое обслуживание крана шарового диаметром 40 мм (кран шаровый муфтовый Ду32)</t>
  </si>
  <si>
    <t>76</t>
  </si>
  <si>
    <t>Техническое обслуживание крана шарового диаметром 50 мм (кран шаровый муфтовый Ду50)</t>
  </si>
  <si>
    <t>77</t>
  </si>
  <si>
    <t>1.23-2103-9-1/1</t>
  </si>
  <si>
    <t>Техническое обслуживание приборов для измерения температуры, термометры манометрические, тип ТПП-СК (термометр/манометр совмещенный)</t>
  </si>
  <si>
    <t>СН-2012-2018.1. База. Сб.23-2103-9-1/1</t>
  </si>
  <si>
    <t>Холодоснабжение приточных вентиляционных установок К-1 и К-2</t>
  </si>
  <si>
    <t>78</t>
  </si>
  <si>
    <t>Техническое обслуживание клапанов воздушных регулирующих с электроприводом диаметром/периметром до 560/1600 мм (клапан трехходовой с электроприводом Gruner G 381C-024-20)</t>
  </si>
  <si>
    <t>79</t>
  </si>
  <si>
    <t>Техническое обслуживание крана шарового диаметром 40 мм (кран шаровый муфтовый Ду32, Ду40)</t>
  </si>
  <si>
    <t>80</t>
  </si>
  <si>
    <t>1.24-2103-10-1/1</t>
  </si>
  <si>
    <t>Техническое обслуживание и опломбировка фильтра магнитно-механического типа ФММ (ФМФ) диаметром 25-40 мм (грязевой фильтр сетчатый Ду25)</t>
  </si>
  <si>
    <t>СН-2012-2018.1. База. Сб.24-2103-10-1/1</t>
  </si>
  <si>
    <t>81</t>
  </si>
  <si>
    <t>Вытяжная вентиляция</t>
  </si>
  <si>
    <t>82</t>
  </si>
  <si>
    <t>1.18-2403-9-1/1</t>
  </si>
  <si>
    <t>Техническое обслуживание в течение года вытяжных установок с крышными вентиляторами производительностью по воздуху до 5000 м3/ч (DVS SISTEMAIR Всу1, Вт.1,2, Вт.3, Всу3)</t>
  </si>
  <si>
    <t>СН-2012-2018.1. База. Сб.18-2403-9-1/1</t>
  </si>
  <si>
    <t>83</t>
  </si>
  <si>
    <t>4.2-2403-1-37/1</t>
  </si>
  <si>
    <t>Ежемесячное техническое обслуживание вентилятора канального, производительность до 5 тыс. м3/ч (вентилятор канальный)</t>
  </si>
  <si>
    <t>СН-2012-2018.4. База. Сб.2-2403-1-37/1</t>
  </si>
  <si>
    <t>84</t>
  </si>
  <si>
    <t>4.2-2403-1-19/1</t>
  </si>
  <si>
    <t>Ежемесячное техническое обслуживание вентилятора осевого с прямым соединением электродвигателя и рабочего колеса, производительность до 1 тыс. м3/ч (бытовой вентилятор)</t>
  </si>
  <si>
    <t>СН-2012-2018.4. База. Сб.2-2403-1-19/1</t>
  </si>
  <si>
    <t>Автоматизация систем вентиляции и кондиционирования</t>
  </si>
  <si>
    <t>85</t>
  </si>
  <si>
    <t>1.23-2303-19-1/1</t>
  </si>
  <si>
    <t>Техническое обслуживание шкафа блока автоматики (шкаф автоматики ШУ-1, ШУ-2, ШУ-3)</t>
  </si>
  <si>
    <t>СН-2012-2018.1. База. Сб.23-2303-19-1/1</t>
  </si>
  <si>
    <t>86</t>
  </si>
  <si>
    <t>2.14-2103-2-1/1</t>
  </si>
  <si>
    <t>Системное сопровождение серверного оборудования, подготовка оборудования и установка системного программного обеспечения сервера (компьютер управляющий с переферией)</t>
  </si>
  <si>
    <t>1 сервер</t>
  </si>
  <si>
    <t>СН-2012-2018.2. База. Сб.14-2103-2-1/1</t>
  </si>
  <si>
    <t>87</t>
  </si>
  <si>
    <t>1.23-2103-31-1/1</t>
  </si>
  <si>
    <t>Техническое обслуживание термостата</t>
  </si>
  <si>
    <t>СН-2012-2018.1. База. Сб.23-2103-31-1/1</t>
  </si>
  <si>
    <t>88</t>
  </si>
  <si>
    <t>Техническое обслуживание термометра (датчик температуры)</t>
  </si>
  <si>
    <t>89</t>
  </si>
  <si>
    <t>Техническое обслуживание манометра (датчик давления)</t>
  </si>
  <si>
    <t>90</t>
  </si>
  <si>
    <t>Техническое обслуживание термостата (термостат защиты калорифера от замерзания)</t>
  </si>
  <si>
    <t>Система кондиционирования</t>
  </si>
  <si>
    <t>91</t>
  </si>
  <si>
    <t>1.18-2403-14-1/1</t>
  </si>
  <si>
    <t>Техническое обслуживание в течение года разного оборудования систем кондиционирования воздуха, блока логики автономного кондиционера (фанкоил)</t>
  </si>
  <si>
    <t>блок</t>
  </si>
  <si>
    <t>СН-2012-2018.1. База. Сб.18-2403-14-1/1</t>
  </si>
  <si>
    <t>92</t>
  </si>
  <si>
    <t>1.18-2403-2-1/1</t>
  </si>
  <si>
    <t>Техническое обслуживание в течение года автономных кондиционеров врезных оконных мощностью охлаждения до 1 кВт</t>
  </si>
  <si>
    <t>кондиционер</t>
  </si>
  <si>
    <t>СН-2012-2018.1. База. Сб.18-2403-2-1/1</t>
  </si>
  <si>
    <t>Холодоснабжение</t>
  </si>
  <si>
    <t>93</t>
  </si>
  <si>
    <t>1.18-2403-11-6/1</t>
  </si>
  <si>
    <t>Техническое обслуживание в течение года холодильных установок мощностью до 175 кВт (Чиллер)</t>
  </si>
  <si>
    <t>СН-2012-2018.1. База. Сб.18-2403-11-6/1</t>
  </si>
  <si>
    <t>94</t>
  </si>
  <si>
    <t>Техническое обслуживание расширительного бака объемом 100 л</t>
  </si>
  <si>
    <t>95</t>
  </si>
  <si>
    <t>Техническое обслуживание напорно-циркуляционного насосного агрегата GRUNDFOS UPS (UPSD) 50-120 на фланцевых соединениях</t>
  </si>
  <si>
    <t>96</t>
  </si>
  <si>
    <t>2.2-2203-5-2/1</t>
  </si>
  <si>
    <t>Техническое обслуживание обратного клапана диаметром 100 мм (клапан обратный межфланцевый Ду100)</t>
  </si>
  <si>
    <t>СН-2012-2018.2. База. Сб.2-2203-5-2/1</t>
  </si>
  <si>
    <t>97</t>
  </si>
  <si>
    <t>Техническое обслуживание дисковых поворотных затворов диаметром 100-200 мм (затвор дисковый поворотный межфланцевый Ду40, Ду100)</t>
  </si>
  <si>
    <t>СН-2012-2018.2. База. Сб.2-2203-3-1/1</t>
  </si>
  <si>
    <t>98</t>
  </si>
  <si>
    <t>Техническое обслуживание и опломбировка фильтра магнитно-механического типа ФММ (ФМФ) диаметром 50-200 мм (фильтр сетчатый фланцевый Ду100)</t>
  </si>
  <si>
    <t>99</t>
  </si>
  <si>
    <t>Техническое обслуживание регулирующего клапана (клапан балансировочный фланцевый Ду40)</t>
  </si>
  <si>
    <t>100</t>
  </si>
  <si>
    <t>2.2-2203-1-8/1</t>
  </si>
  <si>
    <t>Техническое обслуживание компенсатора диаметром 600-800 мм (виброкомпенсатор фланцевый с ответными фланцами и крепежными деталями)</t>
  </si>
  <si>
    <t>СН-2012-2018.2. База. Сб.2-2203-1-8/1</t>
  </si>
  <si>
    <t>СКУД</t>
  </si>
  <si>
    <t>101</t>
  </si>
  <si>
    <t>1.23-2303-21-1/1</t>
  </si>
  <si>
    <t>Техническое обслуживание устройства контроля доступа</t>
  </si>
  <si>
    <t>СН-2012-2018.1. База. Сб.23-2303-21-1/1</t>
  </si>
  <si>
    <t>102</t>
  </si>
  <si>
    <t>2.14-2103-14-3/1</t>
  </si>
  <si>
    <t>Техническое сопровождение ЛВС, сопровождение и обслуживание АРМ, подключенного к локальной сети</t>
  </si>
  <si>
    <t>1 АРМ</t>
  </si>
  <si>
    <t>СН-2012-2018.2. База. Сб.14-2103-14-3/1</t>
  </si>
  <si>
    <t>103</t>
  </si>
  <si>
    <t>1.24-2103-20-3/1</t>
  </si>
  <si>
    <t>Техническое обслуживание автоматического гидравлического шлагбаума</t>
  </si>
  <si>
    <t>СН-2012-2018.1. База. Сб.24-2103-20-3/1</t>
  </si>
  <si>
    <t>АПС и СОУЭ</t>
  </si>
  <si>
    <t>АПС и СОУЭ, корп. 1,2,5</t>
  </si>
  <si>
    <t>104</t>
  </si>
  <si>
    <t>1.22-2203-101-1/1</t>
  </si>
  <si>
    <t>Техническое обслуживание и регулировка прибора приемно-контрольного охранно-пожарного (прибор приемно-контролльный Рубеж-20П)</t>
  </si>
  <si>
    <t>СН-2012-2018.1. База. Сб.22-2203-101-1/1</t>
  </si>
  <si>
    <t>105</t>
  </si>
  <si>
    <t>3.1-2203-38-1/1</t>
  </si>
  <si>
    <t>Техническое обслуживание извещателя пожарного дымового "ИП212-3СУ"  (извещатель пожарный адресный дымовой ИП212-64)</t>
  </si>
  <si>
    <t>СН-2012-2018.3. База. Сб.1-2203-38-1/1</t>
  </si>
  <si>
    <t>)*0,7)*4</t>
  </si>
  <si>
    <t>106</t>
  </si>
  <si>
    <t>3.1-2203-32-1/1</t>
  </si>
  <si>
    <t>Техническое обслуживание извещателя пожарного ручного адресного "ИПР513-3А" (извещатель пожарный адресный ручной ИП 101-29-А3R1)</t>
  </si>
  <si>
    <t>СН-2012-2018.3. База. Сб.1-2203-32-1/1</t>
  </si>
  <si>
    <t>107</t>
  </si>
  <si>
    <t>1.22-2203-102-1/1</t>
  </si>
  <si>
    <t>Техническое обслуживание и регулировка извещателя пожарного ручного (извещатель пожарный ручной ИПР 513-11)</t>
  </si>
  <si>
    <t>СН-2012-2018.1. База. Сб.22-2203-102-1/1</t>
  </si>
  <si>
    <t>108</t>
  </si>
  <si>
    <t>1.22-2203-72-1/1</t>
  </si>
  <si>
    <t>Техническое обслуживание извещателя магнитоконтактного типа СМК (извещатель охранный точечный магнитоконтактный ИО 102-16/2)</t>
  </si>
  <si>
    <t>СН-2012-2018.1. База. Сб.22-2203-72-1/1</t>
  </si>
  <si>
    <t>109</t>
  </si>
  <si>
    <t>3.1-2203-1-1/1</t>
  </si>
  <si>
    <t>Техническое обслуживание извещателя охранного объемного оптико-электронного "ФОТОН-10" (извещатель охранный объемный оптико-электронный Астра 5 исп. А, извещатель охранный объемный совмещенный Астра-8)</t>
  </si>
  <si>
    <t>СН-2012-2018.3. База. Сб.1-2203-1-1/1</t>
  </si>
  <si>
    <t>110</t>
  </si>
  <si>
    <t>2.6-2103-3-3/1</t>
  </si>
  <si>
    <t>Техническое обслуживание извещателей охранных разбития стекла, диспетчерская (извещатель охранный поверхностный звуковой Стекло 3)</t>
  </si>
  <si>
    <t>СН-2012-2018.2. База. Сб.6-2103-3-3/1</t>
  </si>
  <si>
    <t>111</t>
  </si>
  <si>
    <t>112</t>
  </si>
  <si>
    <t>2.14-2103-14-4/1</t>
  </si>
  <si>
    <t>Техническое сопровождение ЛВС, техническое обслуживание устройств бесперебойного питания UPS (ИБП)</t>
  </si>
  <si>
    <t>устройство</t>
  </si>
  <si>
    <t>СН-2012-2018.2. База. Сб.14-2103-14-4/1</t>
  </si>
  <si>
    <t>113</t>
  </si>
  <si>
    <t>1.22-2203-100-1/1</t>
  </si>
  <si>
    <t>Обслуживание системы передачи сообщений о пожаре на дисперчерский пункт "01" (Гранит 2А)</t>
  </si>
  <si>
    <t>система</t>
  </si>
  <si>
    <t>СН-2012-2018.1. База. Сб.22-2203-100-1/1</t>
  </si>
  <si>
    <t>114</t>
  </si>
  <si>
    <t>3.1-2203-6-1/1</t>
  </si>
  <si>
    <t>Техническое обслуживание настенного громкоговорителя (громкоговоритель настенный SWS-03, SWS-10)</t>
  </si>
  <si>
    <t>СН-2012-2018.3. База. Сб.1-2203-6-1/1</t>
  </si>
  <si>
    <t>)*0,7)*12</t>
  </si>
  <si>
    <t>115</t>
  </si>
  <si>
    <t>Техническое обслуживание и регулировка светового настенного указателя (табло) "Выход" (оповещатель световой "Выход" ОПОП 1-8М)</t>
  </si>
  <si>
    <t>116</t>
  </si>
  <si>
    <t>Техническое обслуживание извещателя магнитоконтактного типа СМК (извещатель охранный точечный магнитоконтактный ИО-102-5)</t>
  </si>
  <si>
    <t>117</t>
  </si>
  <si>
    <t>3.1-2203-40-1/1</t>
  </si>
  <si>
    <t>Техническое обслуживание модуля адресации "АММ-4" (адресные метки АМ-1, АМП-4, АМ-4)</t>
  </si>
  <si>
    <t>СН-2012-2018.3. База. Сб.1-2203-40-1/1</t>
  </si>
  <si>
    <t>118</t>
  </si>
  <si>
    <t>3.1-2203-22-1/1</t>
  </si>
  <si>
    <t>Техническое обслуживание резервного источника питания аппаратуры ОПС "РИП-24 исп.01" (импульсный источник резервного питания ИВЭПР 12/5)</t>
  </si>
  <si>
    <t>СН-2012-2018.3. База. Сб.1-2203-22-1/1</t>
  </si>
  <si>
    <t>119</t>
  </si>
  <si>
    <t>3.1-2203-25-1/1</t>
  </si>
  <si>
    <t>Техническое обслуживание пульт контроля и управления охранно-пожарный "С2000" (пульт контроля и управления С2000-М)</t>
  </si>
  <si>
    <t>СН-2012-2018.3. База. Сб.1-2203-25-1/1</t>
  </si>
  <si>
    <t>120</t>
  </si>
  <si>
    <t>Техническое обслуживание резервного источника питания аппаратуры ОПС "РИП-24 исп.01"</t>
  </si>
  <si>
    <t>121</t>
  </si>
  <si>
    <t>3.1-2203-56-1/1</t>
  </si>
  <si>
    <t>Техническое обслуживание преобразователя интерфейсов ПИ-01 (С2000-РПИ, МС-1)</t>
  </si>
  <si>
    <t>СН-2012-2018.3. База. Сб.1-2203-56-1/1</t>
  </si>
  <si>
    <t>122</t>
  </si>
  <si>
    <t>3.1-2203-19-1/1</t>
  </si>
  <si>
    <t>Техническое обслуживание релейного модуля "РМ-1"</t>
  </si>
  <si>
    <t>СН-2012-2018.3. База. Сб.1-2203-19-1/1</t>
  </si>
  <si>
    <t>123</t>
  </si>
  <si>
    <t>1.23-2103-4-1/1</t>
  </si>
  <si>
    <t>Техническое обслуживание реле напряжения, реле промежуточного (УК-ВК/03)</t>
  </si>
  <si>
    <t>СН-2012-2018.1. База. Сб.23-2103-4-1/1</t>
  </si>
  <si>
    <t>124</t>
  </si>
  <si>
    <t>1.21-2303-28-1/1</t>
  </si>
  <si>
    <t>Техническое обслуживание автоматического выключателя до 160 А</t>
  </si>
  <si>
    <t>СН-2012-2018.1. База. Сб.21-2303-28-1/1</t>
  </si>
  <si>
    <t>125</t>
  </si>
  <si>
    <t>1.22-2103-22-1/1</t>
  </si>
  <si>
    <t>Техническое обслуживание антенны на диапазон 148-173 МГц или 430-470 МГц системы радиосвязи</t>
  </si>
  <si>
    <t>СН-2012-2018.1. База. Сб.22-2103-22-1/1</t>
  </si>
  <si>
    <t>126</t>
  </si>
  <si>
    <t>3.1-2203-16-1/1</t>
  </si>
  <si>
    <t>Техническое обслуживание усилителя мощности "UP4ххх" (усилитель мощности JPA-48DP)</t>
  </si>
  <si>
    <t>СН-2012-2018.3. База. Сб.1-2203-16-1/1</t>
  </si>
  <si>
    <t>127</t>
  </si>
  <si>
    <t>3.1-2203-12-1/1</t>
  </si>
  <si>
    <t>Техническое обслуживание контрольной панели "SA2096" (блок контроля целостности линий JSC-132A с картой расширений JSC-132/8, блок монитора JMU-307A)</t>
  </si>
  <si>
    <t>СН-2012-2018.3. База. Сб.1-2203-12-1/1</t>
  </si>
  <si>
    <t>128</t>
  </si>
  <si>
    <t>3.1-2203-9-1/1</t>
  </si>
  <si>
    <t>Техническое обслуживание цифрового записывающего устройства "RD2008" (Блок аварийных сообщений JEU-211AMA, аварийная панель JEU-211A)</t>
  </si>
  <si>
    <t>СН-2012-2018.3. База. Сб.1-2203-9-1/1</t>
  </si>
  <si>
    <t>129</t>
  </si>
  <si>
    <t>3.1-2203-11-1/1</t>
  </si>
  <si>
    <t>Техническое обслуживание коммутатора 8-зонного "RU8020" (аварийный коммутатор JES-120A, блок-реле JRG-220A, автоматический селектор JSS-120A)</t>
  </si>
  <si>
    <t>СН-2012-2018.3. База. Сб.1-2203-11-1/1</t>
  </si>
  <si>
    <t>130</t>
  </si>
  <si>
    <t>3.1-2203-8-1/1</t>
  </si>
  <si>
    <t>Техническое обслуживание предварительного усилителя "PR4000" (микшер-предусилитель JMA-1410)</t>
  </si>
  <si>
    <t>СН-2012-2018.3. База. Сб.1-2203-8-1/1</t>
  </si>
  <si>
    <t>131</t>
  </si>
  <si>
    <t>Техническое сопровождение ЛВС, техническое обслуживание устройств бесперебойного питания UPS (блок питания JPD-322A, JEP-352)</t>
  </si>
  <si>
    <t>АПС и СОУЭ, стр. 1-11</t>
  </si>
  <si>
    <t>132</t>
  </si>
  <si>
    <t>3.1-2203-2-1/1</t>
  </si>
  <si>
    <t>Техническое обслуживание оповещателя пожарного комбинированного светозвукового "HE-8S/STW" (оповещатель свето-звуковой Маяк-24КП)</t>
  </si>
  <si>
    <t>СН-2012-2018.3. База. Сб.1-2203-2-1/1</t>
  </si>
  <si>
    <t>133</t>
  </si>
  <si>
    <t>3.1-2203-37-1/1</t>
  </si>
  <si>
    <t>Техническое обслуживание извещателя пожарного дымового аналогово-адресного "ДИП-34А"</t>
  </si>
  <si>
    <t>СН-2012-2018.3. База. Сб.1-2203-37-1/1</t>
  </si>
  <si>
    <t>134</t>
  </si>
  <si>
    <t>1.22-2203-102-2/1</t>
  </si>
  <si>
    <t>Техническое обслуживание и регулировка извещателя пожарного теплового (извещатель пожарный тепловой С2000-ИП-02-02)</t>
  </si>
  <si>
    <t>СН-2012-2018.1. База. Сб.22-2203-102-2/1</t>
  </si>
  <si>
    <t>135</t>
  </si>
  <si>
    <t>Техническое обслуживание преобразователя интерфейсов ПИ-01</t>
  </si>
  <si>
    <t>136</t>
  </si>
  <si>
    <t>Техническое обслуживание резервного источника питания аппаратуры ОПС "РИП-24 исп.01" (источник беспоребойного питания РИП-24 исп.01)</t>
  </si>
  <si>
    <t>137</t>
  </si>
  <si>
    <t>Техническое обслуживание извещателя пожарного ручного адресного "ИПР513-3А" (извещатель пожарный адресный ручной ИПР 513-3А)</t>
  </si>
  <si>
    <t>138</t>
  </si>
  <si>
    <t>Техническое обслуживание и регулировка светового настенного указателя (табло) "Выход" (оповещатель световой "Выход" ЛЮКС-24)</t>
  </si>
  <si>
    <t>139</t>
  </si>
  <si>
    <t>2.6-2103-25-7/1</t>
  </si>
  <si>
    <t>Техническое обслуживание аппаратуры контроля газо-воздушной среды и систем диспетчерского управления и контроля, датчики метана аппаратуры контроля метана типа АТ3-1 (ДМТ-3, ДМТ-4, ДМТ-6) (извещатель утечки метана)</t>
  </si>
  <si>
    <t>СН-2012-2018.2. База. Сб.6-2103-25-7/1</t>
  </si>
  <si>
    <t>140</t>
  </si>
  <si>
    <t>141</t>
  </si>
  <si>
    <t>Техническое обслуживание пульт контроля и управления охранно-пожарный "С2000" (Контроллер С2000-КДЛ)</t>
  </si>
  <si>
    <t>142</t>
  </si>
  <si>
    <t>3.1-2203-39-1/1</t>
  </si>
  <si>
    <t>Техническое обслуживание модуля адресации "АММ-2" (адресный 2-зонный расширитель С2000-АР2)</t>
  </si>
  <si>
    <t>СН-2012-2018.3. База. Сб.1-2203-39-1/1</t>
  </si>
  <si>
    <t>143</t>
  </si>
  <si>
    <t>Техническое обслуживание реле напряжения, реле промежуточного (УК-ВК/04)</t>
  </si>
  <si>
    <t>144</t>
  </si>
  <si>
    <t>145</t>
  </si>
  <si>
    <t>3.1-2203-45-1/1</t>
  </si>
  <si>
    <t>Техническое обслуживание блока сигнально-пускового "С2000-СП1" (контрольно-пусковой блок С2000-КПБ)</t>
  </si>
  <si>
    <t>СН-2012-2018.3. База. Сб.1-2203-45-1/1</t>
  </si>
  <si>
    <t>Система охранного видеонаблюдения (СОВ)</t>
  </si>
  <si>
    <t>Внутреннее видеонаблюдение</t>
  </si>
  <si>
    <t>146</t>
  </si>
  <si>
    <t>1.22-2203-2-2/1</t>
  </si>
  <si>
    <t>Техническое обслуживание камеры видеонаблюдения (корпус 1,2,3,5)</t>
  </si>
  <si>
    <t>СН-2012-2018.1. База. Сб.22-2203-2-2/1</t>
  </si>
  <si>
    <t>147</t>
  </si>
  <si>
    <t>3.1-2303-2-1/1</t>
  </si>
  <si>
    <t>Техническое обслуживание видеокамеры с термокожухом (фасады корпусов 1,2,3,5)</t>
  </si>
  <si>
    <t>СН-2012-2018.3. База. Сб.1-2303-2-1/1</t>
  </si>
  <si>
    <t>148</t>
  </si>
  <si>
    <t>3.1-2303-4-1/1</t>
  </si>
  <si>
    <t>Техническое обслуживание сойки 22U (сетевой шкаф)</t>
  </si>
  <si>
    <t>СН-2012-2018.3. База. Сб.1-2303-4-1/1</t>
  </si>
  <si>
    <t>149</t>
  </si>
  <si>
    <t>Техническое сопровождение ЛВС, техническое обслуживание устройств бесперебойного питания UPS (ИБП, дополнительный батарейный модуль)</t>
  </si>
  <si>
    <t>150</t>
  </si>
  <si>
    <t>1.22-2103-5-1/1</t>
  </si>
  <si>
    <t>Техническое обслуживание распаячной коробки оптоволоконной линии связи (оптический бокс)</t>
  </si>
  <si>
    <t>СН-2012-2018.1. База. Сб.22-2103-5-1/1</t>
  </si>
  <si>
    <t>151</t>
  </si>
  <si>
    <t>Техническое сопровождение ЛВС, сопровождение и обслуживание АРМ, подключенного к локальной сети (корп. 1, ПТСО)</t>
  </si>
  <si>
    <t>152</t>
  </si>
  <si>
    <t>2.14-2103-14-1/1</t>
  </si>
  <si>
    <t>Техническое сопровождение ЛВС, настройка и техническая поддержка активного сетевого оборудования (коммутатор 48-портовый, 24-портовый)</t>
  </si>
  <si>
    <t>СН-2012-2018.2. База. Сб.14-2103-14-1/1</t>
  </si>
  <si>
    <t>153</t>
  </si>
  <si>
    <t>2.14-2103-14-2/1</t>
  </si>
  <si>
    <t>Техническое сопровождение ЛВС, техническое обслуживание серверов (корп. 2, серверная, RAID массив)</t>
  </si>
  <si>
    <t>СН-2012-2018.2. База. Сб.14-2103-14-2/1</t>
  </si>
  <si>
    <t>154</t>
  </si>
  <si>
    <t>1.22-2103-4-1/1</t>
  </si>
  <si>
    <t>Техническое обслуживание конвертора (оптоволокно-витая пара) (преобразователь интерфейсов)</t>
  </si>
  <si>
    <t>СН-2012-2018.1. База. Сб.22-2103-4-1/1</t>
  </si>
  <si>
    <t>155</t>
  </si>
  <si>
    <t>3.1-2103-3-1/1</t>
  </si>
  <si>
    <t>Техническое обслуживание панелей кроссовых на 100 пар (патч-панели)</t>
  </si>
  <si>
    <t>СН-2012-2018.3. База. Сб.1-2103-3-1/1</t>
  </si>
  <si>
    <t>Пульт централизованного наблюдения</t>
  </si>
  <si>
    <t>156</t>
  </si>
  <si>
    <t>1.22-2203-2-3/1</t>
  </si>
  <si>
    <t>Техническое обслуживание видеомонитора</t>
  </si>
  <si>
    <t>СН-2012-2018.1. База. Сб.22-2203-2-3/1</t>
  </si>
  <si>
    <t>157</t>
  </si>
  <si>
    <t>Техническое сопровождение ЛВС, сопровождение и обслуживание АРМ, подключенного к локальной сети (корп.2)</t>
  </si>
  <si>
    <t>Периметральное видеонаблюдение</t>
  </si>
  <si>
    <t>158</t>
  </si>
  <si>
    <t>Техническое обслуживание видеокамеры с термокожухом (территория ДО "Полет")</t>
  </si>
  <si>
    <t>159</t>
  </si>
  <si>
    <t>Техническое сопровождение ЛВС, настройка и техническая поддержка активного сетевого оборудования (коммутатор 8-портовый)</t>
  </si>
  <si>
    <t>160</t>
  </si>
  <si>
    <t>3.1-2203-61-1/1</t>
  </si>
  <si>
    <t>Техническое обслуживание шкафа навесного 700х1200, 300х400</t>
  </si>
  <si>
    <t>СН-2012-2018.3. База. Сб.1-2203-61-1/1</t>
  </si>
  <si>
    <t>161</t>
  </si>
  <si>
    <t>3.1-2203-20-1/1</t>
  </si>
  <si>
    <t>Техническое обслуживание источника резервного питания "СКАТ-1200Р\20" или "СКАТ-2400Р\20" (блок резервного питания ИВЭПР 12/5, Моллюск 12/3, Блок питания 24-5)</t>
  </si>
  <si>
    <t>СН-2012-2018.3. База. Сб.1-2203-20-1/1</t>
  </si>
  <si>
    <t>162</t>
  </si>
  <si>
    <t>163</t>
  </si>
  <si>
    <t>164</t>
  </si>
  <si>
    <t>1.21-2303-31-1/1</t>
  </si>
  <si>
    <t>Техническое обслуживание коробки клеммной соединительной, с количеством клемм до 20 (коробка уличная 100х100х50)</t>
  </si>
  <si>
    <t>СН-2012-2018.1. База. Сб.21-2303-31-1/1</t>
  </si>
  <si>
    <t>СКС</t>
  </si>
  <si>
    <t>Коттедж 4</t>
  </si>
  <si>
    <t>165</t>
  </si>
  <si>
    <t>Техническое обслуживание сойки 22U (шкаф настенный 15U)</t>
  </si>
  <si>
    <t>166</t>
  </si>
  <si>
    <t>Техническое обслуживание панелей кроссовых на 100 пар (коммутационная панель)</t>
  </si>
  <si>
    <t>167</t>
  </si>
  <si>
    <t>Техническое обслуживание распаячной коробки оптоволоконной линии связи (оптическая полка)</t>
  </si>
  <si>
    <t>168</t>
  </si>
  <si>
    <t>Техническое обслуживание распределительных коробок (щитков), с автоматами</t>
  </si>
  <si>
    <t>Коттеджи 6, 8, 9</t>
  </si>
  <si>
    <t>169</t>
  </si>
  <si>
    <t>170</t>
  </si>
  <si>
    <t>171</t>
  </si>
  <si>
    <t>172</t>
  </si>
  <si>
    <t>Коттедж 10</t>
  </si>
  <si>
    <t>173</t>
  </si>
  <si>
    <t>Техническое обслуживание сойки 22U (шкаф настенный 12U)</t>
  </si>
  <si>
    <t>174</t>
  </si>
  <si>
    <t>175</t>
  </si>
  <si>
    <t>Коттедж 3</t>
  </si>
  <si>
    <t>176</t>
  </si>
  <si>
    <t>177</t>
  </si>
  <si>
    <t>178</t>
  </si>
  <si>
    <t>Коттедж 7</t>
  </si>
  <si>
    <t>179</t>
  </si>
  <si>
    <t>180</t>
  </si>
  <si>
    <t>181</t>
  </si>
  <si>
    <t>182</t>
  </si>
  <si>
    <t>Корпус 5</t>
  </si>
  <si>
    <t>183</t>
  </si>
  <si>
    <t>Техническое обслуживание сойки 22U (шкаф настенный 800х1000х2000)</t>
  </si>
  <si>
    <t>184</t>
  </si>
  <si>
    <t>Техническое обслуживание панелей кроссовых на 100 пар (патч-панель)</t>
  </si>
  <si>
    <t>185</t>
  </si>
  <si>
    <t>Корпус 1,2,3</t>
  </si>
  <si>
    <t>186</t>
  </si>
  <si>
    <t>Техническое обслуживание сойки 22U (шкаф настенный 42U)</t>
  </si>
  <si>
    <t>187</t>
  </si>
  <si>
    <t>188</t>
  </si>
  <si>
    <t>Медийные системы</t>
  </si>
  <si>
    <t>189</t>
  </si>
  <si>
    <t>1.23-2303-5-2/1</t>
  </si>
  <si>
    <t>СН-2012-2018.1. База. Сб.23-2303-5-2/1</t>
  </si>
  <si>
    <t>190</t>
  </si>
  <si>
    <t>Наружные сети связи</t>
  </si>
  <si>
    <t>191</t>
  </si>
  <si>
    <t>2.8-2103-1-1/1</t>
  </si>
  <si>
    <t>Техническое обслуживание кабеля пожарной сигнализации, проложенного в земле (кабель КПСЭнг-FRLS 1х2х0,35, 1х2х0,75, 1х2х0,2)</t>
  </si>
  <si>
    <t>СН-2012-2018.2. База. Сб.8-2103-1-1/1</t>
  </si>
  <si>
    <t>192</t>
  </si>
  <si>
    <t>Техническое обслуживание кабеля пожарной сигнализации, проложенного в земле (кабель оптический Gimt 204, ЭКБ-ДПО-Д-08Е)</t>
  </si>
  <si>
    <t>193</t>
  </si>
  <si>
    <t>Техническое обслуживание распаячной коробки оптоволоконной линии связи (оптический бокс ВОЛС между строе-ниям 1-10 с выводом в корп.2)</t>
  </si>
  <si>
    <t>Охранно-тревожная сигнализация коттеджа 10</t>
  </si>
  <si>
    <t>194</t>
  </si>
  <si>
    <t>3.1-2203-26-1/1</t>
  </si>
  <si>
    <t>Техническое обслуживание прибора приемно-контрольного "Сигнал-20П"</t>
  </si>
  <si>
    <t>СН-2012-2018.3. База. Сб.1-2203-26-1/1</t>
  </si>
  <si>
    <t>195</t>
  </si>
  <si>
    <t>Техническое обслуживание резервного источника питания аппаратуры ОПС "РИП-24 исп.01" (РИП-12 исп.01)</t>
  </si>
  <si>
    <t>196</t>
  </si>
  <si>
    <t>1.22-2203-85-1/1</t>
  </si>
  <si>
    <t>Техническое обслуживание клавиатуры типа "С 2000-К"</t>
  </si>
  <si>
    <t>СН-2012-2018.1. База. Сб.22-2203-85-1/1</t>
  </si>
  <si>
    <t>197</t>
  </si>
  <si>
    <t>Техническое обслуживание преобразователя интерфейсов ПИ-01 (GSM-модуль CUU-825)</t>
  </si>
  <si>
    <t>198</t>
  </si>
  <si>
    <t>Техническое обслуживание извещателя охранного объемного оптико-электронного "ФОТОН-10" (извещатель охранный объемный оптико-электронный ФОТОН-Ш, комбинированный извещатель LC-104PIMW)</t>
  </si>
  <si>
    <t>199</t>
  </si>
  <si>
    <t>1.22-2203-79-1/1</t>
  </si>
  <si>
    <t>Техническое обслуживание оповещателя охранно-пожарного звукового типа "Свирель" (Ademko 747)</t>
  </si>
  <si>
    <t>СН-2012-2018.1. База. Сб.22-2203-79-1/1</t>
  </si>
  <si>
    <t>200</t>
  </si>
  <si>
    <t>Автоматизация насосной станции противопожарного водопровода</t>
  </si>
  <si>
    <t>201</t>
  </si>
  <si>
    <t>1.22-2203-86-1/1</t>
  </si>
  <si>
    <t>Техническое обслуживание блока индикации типа "С 2000-БИ" (Поток-БКИ)</t>
  </si>
  <si>
    <t>СН-2012-2018.1. База. Сб.22-2203-86-1/1</t>
  </si>
  <si>
    <t>Автоматическое газовое пожаротушение</t>
  </si>
  <si>
    <t>202</t>
  </si>
  <si>
    <t>1.24-2303-15-1/1</t>
  </si>
  <si>
    <t>Техническое обслуживание модуля газового пожаротушения</t>
  </si>
  <si>
    <t>СН-2012-2018.1. База. Сб.24-2303-15-1/1</t>
  </si>
  <si>
    <t>203</t>
  </si>
  <si>
    <t>Техническое обслуживание и регулировка прибора приемно-контрольного охранно-пожарного (модуль управления пожаротушения МПТ-1)</t>
  </si>
  <si>
    <t>204</t>
  </si>
  <si>
    <t>205</t>
  </si>
  <si>
    <t>206</t>
  </si>
  <si>
    <t>Техническое обслуживание извещателя магнитоконтактного типа СМК (извещатель ИО-102-39)</t>
  </si>
  <si>
    <t>207</t>
  </si>
  <si>
    <t>1.22-2203-68-1/1</t>
  </si>
  <si>
    <t>Техническое обслуживание извещателя теплового типа ИП (извещатель ИП-101-29-A3R1)</t>
  </si>
  <si>
    <t>СН-2012-2018.1. База. Сб.22-2203-68-1/1</t>
  </si>
  <si>
    <t>208</t>
  </si>
  <si>
    <t>Техническое обслуживание извещателя пожарного ручного адресного "ИПР513-3А" (извещатель ИПР513-11)</t>
  </si>
  <si>
    <t>209</t>
  </si>
  <si>
    <t>1.22-2203-69-1/1</t>
  </si>
  <si>
    <t>Техническое обслуживание извещателя дымового ИП (извещатль ИП-212-64)</t>
  </si>
  <si>
    <t>СН-2012-2018.1. База. Сб.22-2203-69-1/1</t>
  </si>
  <si>
    <t>210</t>
  </si>
  <si>
    <t>1.22-2203-71-1/1</t>
  </si>
  <si>
    <t>Техническое обслуживание звукового табло оповещения "Газ! Уходи!", "Газ! Не входи!"</t>
  </si>
  <si>
    <t>СН-2012-2018.1. База. Сб.22-2203-71-1/1</t>
  </si>
  <si>
    <t>Уровень цен на 01.01.2018 г</t>
  </si>
  <si>
    <t>_OBSM_</t>
  </si>
  <si>
    <t>9999990008</t>
  </si>
  <si>
    <t>Трудозатраты рабочих</t>
  </si>
  <si>
    <t>чел.-ч.</t>
  </si>
  <si>
    <t>22.1-18-24</t>
  </si>
  <si>
    <t>СН-2012-2018.22. База. п.1-18-24 (183102)</t>
  </si>
  <si>
    <t>Автомобили полупассажирские типа ГАЗ, грузоподъемность до 2 т</t>
  </si>
  <si>
    <t>маш.-ч</t>
  </si>
  <si>
    <t>21.1-20-7</t>
  </si>
  <si>
    <t>СН-2012-2018.21. База. Р.1, о.20, поз.7</t>
  </si>
  <si>
    <t>Ветошь</t>
  </si>
  <si>
    <t>кг</t>
  </si>
  <si>
    <t>21.1-24-14</t>
  </si>
  <si>
    <t>СН-2012-2018.21. База. Р.1, о.24, поз.14</t>
  </si>
  <si>
    <t>Средство моющее</t>
  </si>
  <si>
    <t>21.1-24-5</t>
  </si>
  <si>
    <t>СН-2012-2018.21. База. Р.1, о.24, поз.5</t>
  </si>
  <si>
    <t>Средство дезинфицирующее жидкое на основе гипохлорита натрия</t>
  </si>
  <si>
    <t>л</t>
  </si>
  <si>
    <t>21.1-4-43</t>
  </si>
  <si>
    <t>СН-2012-2018.21. База. Р.1, о.4, поз.43</t>
  </si>
  <si>
    <t>Смазка силиконовая универсальная водостойкая, марка "Силикот", тюбик 30 г</t>
  </si>
  <si>
    <t>21.18-7-2</t>
  </si>
  <si>
    <t>Прокладка уплотнительная паронитовая, толщина 0,5-2,5 мм</t>
  </si>
  <si>
    <t>21.1-24-20</t>
  </si>
  <si>
    <t>СН-2012-2018.21. База. Р.1, о.24, поз.20</t>
  </si>
  <si>
    <t>Средство нейтральное жидкое моющее универсальное с пониженным уровнем пенообразования, типа "Мегалан 2"</t>
  </si>
  <si>
    <t>21.1-25-13</t>
  </si>
  <si>
    <t>СН-2012-2018.21. База. Р.1, о.25, поз.13</t>
  </si>
  <si>
    <t>Вода</t>
  </si>
  <si>
    <t>21.1-24-24</t>
  </si>
  <si>
    <t>СН-2012-2018.21. База. Р.1, о.24, поз.24</t>
  </si>
  <si>
    <t>Средство нейтральное моющее универсальное высококонцентрированное  пенное, типа "Мегают"</t>
  </si>
  <si>
    <t>21.1-11-104</t>
  </si>
  <si>
    <t>СН-2012-2018.21. База. Р.1, о.11, поз.104</t>
  </si>
  <si>
    <t>Шпильки стальные</t>
  </si>
  <si>
    <t>21.1-11-5</t>
  </si>
  <si>
    <t>СН-2012-2018.21. База. Р.1, о.11, поз.5</t>
  </si>
  <si>
    <t>Болты для монтажа стальных конструкций (в комплекте с гайками и шайбами) оцинкованные, диаметр 16 мм, длина 45-50 мм</t>
  </si>
  <si>
    <t>21.1-4-34</t>
  </si>
  <si>
    <t>СН-2012-2018.21. База. Р.1, о.4, поз.34</t>
  </si>
  <si>
    <t>Растворитель нефтяной, марка Нефрас С-50/170</t>
  </si>
  <si>
    <t>т</t>
  </si>
  <si>
    <t>21.1-4-44</t>
  </si>
  <si>
    <t>СН-2012-2018.21. База. Р.1, о.4, поз.44</t>
  </si>
  <si>
    <t>Смазка, марка "Циатим-201"</t>
  </si>
  <si>
    <t>21.1-6-105</t>
  </si>
  <si>
    <t>Пигменты сухие для красок, сурик свинцовый</t>
  </si>
  <si>
    <t>21.1-6-138</t>
  </si>
  <si>
    <t>СН-2012-2018.21. База. Р.1, о.6, поз.138</t>
  </si>
  <si>
    <t>Эмаль, марка ПФ-115 (белая), пентафталевая</t>
  </si>
  <si>
    <t>21.1-6-90</t>
  </si>
  <si>
    <t>СН-2012-2018.21. База. Р.1, о.6, поз.90</t>
  </si>
  <si>
    <t>Олифа для окраски комбинированная "Оксоль"</t>
  </si>
  <si>
    <t>9999990003</t>
  </si>
  <si>
    <t>Масса материалов</t>
  </si>
  <si>
    <t>22.1-17-49</t>
  </si>
  <si>
    <t>СН-2012-2018.22. База. п.1-17-49 (176802)</t>
  </si>
  <si>
    <t>Каналоочистители-илососы универсальные, емкость до 10 м3</t>
  </si>
  <si>
    <t>22.1-4-58</t>
  </si>
  <si>
    <t>СН-2012-2018.22. База. п.1-4-58 (045001)</t>
  </si>
  <si>
    <t>Тельферы электрические, грузоподъемность до 1 т</t>
  </si>
  <si>
    <t>21.1-25-137</t>
  </si>
  <si>
    <t>СН-2012-2018.21. База. Р.1, о.25, поз.137</t>
  </si>
  <si>
    <t>Лента изоляционная ПВХ, размер 15х0,2 мм</t>
  </si>
  <si>
    <t>21.1-4-29</t>
  </si>
  <si>
    <t>СН-2012-2018.21. База. Р.1, о.4, поз.29</t>
  </si>
  <si>
    <t>Парафин высокотекучий (масло парафиновое)</t>
  </si>
  <si>
    <t>21.1-25-388</t>
  </si>
  <si>
    <t>СН-2012-2018.21. База. Р.1, о.25, поз.388</t>
  </si>
  <si>
    <t>Шкурка шлифовальная на бумажной основе</t>
  </si>
  <si>
    <t>м2</t>
  </si>
  <si>
    <t>21.1-4-41</t>
  </si>
  <si>
    <t>СН-2012-2018.21. База. Р.1, о.4, поз.41</t>
  </si>
  <si>
    <t>Смазка густая (типа "Литол"), марка "Моbilux"</t>
  </si>
  <si>
    <t>21.1-4-9</t>
  </si>
  <si>
    <t>СН-2012-2018.21. База. Р.1, о.4, поз.9</t>
  </si>
  <si>
    <t>Керосин</t>
  </si>
  <si>
    <t>21.1-24-41</t>
  </si>
  <si>
    <t>СН-2012-2018.21. База. Р.1, о.24, поз.41</t>
  </si>
  <si>
    <t>Средство чистящее специальное для удаления с различных поверхностей свежих и застарелых загрязнений (скотч, клей, жевательная резинка и прочие), типа "Мегам С"</t>
  </si>
  <si>
    <t>21.1-20-10</t>
  </si>
  <si>
    <t>СН-2012-2018.21. База. Р.1, о.20, поз.10</t>
  </si>
  <si>
    <t>Лента изоляционная хлопчатобумажная</t>
  </si>
  <si>
    <t>21.1-4-3</t>
  </si>
  <si>
    <t>Бензин</t>
  </si>
  <si>
    <t>21.1-6-139</t>
  </si>
  <si>
    <t>СН-2012-2018.21. База. Р.1, о.6, поз.139</t>
  </si>
  <si>
    <t>Эмаль, марка ПФ-115 (цветная), пентафталевая</t>
  </si>
  <si>
    <t>21.22-5-2</t>
  </si>
  <si>
    <t>СН-2012-2018.21. База. Р.22, о.5, поз.2</t>
  </si>
  <si>
    <t>Аппараты пускорегулирующие, стартер, марка 20-С-127, 80-C-220, для люминесцентных ламп (с керамическим конденсатором)</t>
  </si>
  <si>
    <t>21.1-16-104</t>
  </si>
  <si>
    <t>СН-2012-2018.21. База. Р.1, о.16, поз.104</t>
  </si>
  <si>
    <t>Спирт этиловый технический</t>
  </si>
  <si>
    <t>21.1-20-1</t>
  </si>
  <si>
    <t>СН-2012-2018.21. База. Р.1, о.20, поз.1</t>
  </si>
  <si>
    <t>Бязь</t>
  </si>
  <si>
    <t>21.1-25-135</t>
  </si>
  <si>
    <t>СН-2012-2018.21. База. Р.1, о.25, поз.135</t>
  </si>
  <si>
    <t>Лента из "Фторопласт-4"</t>
  </si>
  <si>
    <t>21.1-25-3</t>
  </si>
  <si>
    <t>СН-2012-2018.21. База. Р.1, о.25, поз.3</t>
  </si>
  <si>
    <t>Аэрозоль техническая универсального назначения WD-40</t>
  </si>
  <si>
    <t>21.1-16-10</t>
  </si>
  <si>
    <t>Ацетон синтетический технический</t>
  </si>
  <si>
    <t>21.1-15-56</t>
  </si>
  <si>
    <t>Проволока из цветных металлов медная, толщина 1-1,5 мм</t>
  </si>
  <si>
    <t>21.1-15-66</t>
  </si>
  <si>
    <t>СН-2012-2018.21. База. Р.1, о.15, поз.66</t>
  </si>
  <si>
    <t>Свинец технический</t>
  </si>
  <si>
    <t>21.1-11-21</t>
  </si>
  <si>
    <t>СН-2012-2018.21. База. Р.1, о.11, поз.21</t>
  </si>
  <si>
    <t>Болты строительные черные с гайками и шайбами (10х100мм)</t>
  </si>
  <si>
    <t>21.1-24-43</t>
  </si>
  <si>
    <t>СН-2012-2018.21. База. Р.1, о.24, поз.43</t>
  </si>
  <si>
    <t>Средство жидкое микробиоцидное для дезинфекции и предстерилизационной очистки, типа "Экодез-50"</t>
  </si>
  <si>
    <t>21.1-25-284</t>
  </si>
  <si>
    <t>СН-2012-2018.21. База. Р.1, о.25, поз.284</t>
  </si>
  <si>
    <t>Прокладки резиновые, уплотнительные, диаметр 30-40 мм, марка 7057-3</t>
  </si>
  <si>
    <t>21.1-4-46</t>
  </si>
  <si>
    <t>СН-2012-2018.21. База. Р.1, о.4, поз.46</t>
  </si>
  <si>
    <t>Солидол жировой</t>
  </si>
  <si>
    <t>21.1-4-14</t>
  </si>
  <si>
    <t>СН-2012-2018.21. База. Р.1, о.4, поз.14</t>
  </si>
  <si>
    <t>Масло индустриальное для вентиляционных фильтров</t>
  </si>
  <si>
    <t>21.1-6-48</t>
  </si>
  <si>
    <t>СН-2012-2018.21. База. Р.1, о.6, поз.48</t>
  </si>
  <si>
    <t>Краски масляные жидкотертые цветные (готовые к употреблению) для наружных и внутренних работ, марка МА-25</t>
  </si>
  <si>
    <t>21.21-5-11</t>
  </si>
  <si>
    <t>СН-2012-2018.21. База. Р.21, о.5, поз.11</t>
  </si>
  <si>
    <t>Выключатели автоматические однополюсные, на ток до 25 А, тип АЕ-1031-1У4</t>
  </si>
  <si>
    <t>21.21-5-284</t>
  </si>
  <si>
    <t>СН-2012-2018.21. База. Р.21, о.5, поз.284</t>
  </si>
  <si>
    <t>Предохранители ПН-2 на номинальное напряжение 500 В, тип ПН-2-250</t>
  </si>
  <si>
    <t>21.23-5-40</t>
  </si>
  <si>
    <t>СН-2012-2018.21. База. Р.23, о.5, поз.40</t>
  </si>
  <si>
    <t>Кабели для радиовещания и телевидения, микрофонные с жилами из медных проволок, марка КММ, число жил и сечение 2х0,12 мм2</t>
  </si>
  <si>
    <t>21.1-11-95</t>
  </si>
  <si>
    <t>СН-2012-2018.21. База. Р.1, о.11, поз.95</t>
  </si>
  <si>
    <t>Шайбы для болтов черные</t>
  </si>
  <si>
    <t>21.1-23-9</t>
  </si>
  <si>
    <t>СН-2012-2018.21. База. Р.1, о.23, поз.9</t>
  </si>
  <si>
    <t>Электроды, тип Э-42, 46, 50, диаметр 4 - 6 мм</t>
  </si>
  <si>
    <t>21.1-25-399</t>
  </si>
  <si>
    <t>СН-2012-2018.21. База. Р.1, о.25, поз.399</t>
  </si>
  <si>
    <t>Шнур асбестовый, общего назначения, марка ШАОН-1, диаметр 0,75 мм,</t>
  </si>
  <si>
    <t>21.1-4-10</t>
  </si>
  <si>
    <t>СН-2012-2018.21. База. Р.1, о.4, поз.10</t>
  </si>
  <si>
    <t>Кислород технический газообразный</t>
  </si>
  <si>
    <t>21.1-4-2</t>
  </si>
  <si>
    <t>СН-2012-2018.21. База. Р.1, о.4, поз.2</t>
  </si>
  <si>
    <t>Ацетилен технический</t>
  </si>
  <si>
    <t>21.1-6-68</t>
  </si>
  <si>
    <t>СН-2012-2018.21. База. Р.1, о.6, поз.68</t>
  </si>
  <si>
    <t>Лак битумный, марка БТ-577</t>
  </si>
  <si>
    <t>СН-2012-2018.21. База. Р.18, о.7, поз.2</t>
  </si>
  <si>
    <t>21.1-25-16</t>
  </si>
  <si>
    <t>СН-2012-2018.21. База. Р.1, о.25, поз.16</t>
  </si>
  <si>
    <t>Волокно льняное №11 для уплотнения резьбовых соединений при монтаже систем водоснабжения и отопления</t>
  </si>
  <si>
    <t>21.1-16-103</t>
  </si>
  <si>
    <t>СН-2012-2018.21. База. Р.1, о.16, поз.103</t>
  </si>
  <si>
    <t>Спирт этиловый ректификат</t>
  </si>
  <si>
    <t>21.1-6-114</t>
  </si>
  <si>
    <t>Растворитель "Уайт-спирит"</t>
  </si>
  <si>
    <t>21.1-16-11</t>
  </si>
  <si>
    <t>СН-2012-2018.21. База. Р.1, о.16, поз.11</t>
  </si>
  <si>
    <t>Ацетон химически чистый</t>
  </si>
  <si>
    <t>21.1-15-46</t>
  </si>
  <si>
    <t>Припои оловянно-свинцовые в прутках, размеры 8-10х10-15х250-500 мм, марка ПОС-61</t>
  </si>
  <si>
    <t>21.1-16-41</t>
  </si>
  <si>
    <t>СН-2012-2018.21. База. Р.1, о.16, поз.41</t>
  </si>
  <si>
    <t>Канифоль</t>
  </si>
  <si>
    <t>СН-2012-2018.21. База. Р.1, о.4, поз.3</t>
  </si>
  <si>
    <t>21.1-24-18</t>
  </si>
  <si>
    <t>СН-2012-2018.21. База. Р.1, о.24, поз.18</t>
  </si>
  <si>
    <t>Средство чистящее "Чистоль"</t>
  </si>
  <si>
    <t>21.1-25-191</t>
  </si>
  <si>
    <t>Мыло жидкое (мыловар)</t>
  </si>
  <si>
    <t>21.1-25-389</t>
  </si>
  <si>
    <t>СН-2012-2018.21. База. Р.1, о.25, поз.389</t>
  </si>
  <si>
    <t>Шкурка шлифовальная на тканевой основе водостойкая</t>
  </si>
  <si>
    <t>Комплекс работ по техническому обслуживанию оборудования, автоматизированных систем и исполнительных механизмов, контроллеры, устройства функциональные логические, арифметические, преобразователи аналого-цифровые, цифро-аналоговые (передатчик, приемник DVI, VGA, HDMI)</t>
  </si>
  <si>
    <t>"СОГЛАСОВАНО"</t>
  </si>
  <si>
    <t>"УТВЕРЖДАЮ"</t>
  </si>
  <si>
    <t>(локальный сметный расчет)</t>
  </si>
  <si>
    <t>(наименование работ и затрат, наименование объекта)</t>
  </si>
  <si>
    <t>Сметная стоимость</t>
  </si>
  <si>
    <t>тыс.руб</t>
  </si>
  <si>
    <t>Строительные работы</t>
  </si>
  <si>
    <t>Монтажные работы</t>
  </si>
  <si>
    <t>Оборудование</t>
  </si>
  <si>
    <t>Прочие работы</t>
  </si>
  <si>
    <t>Средства на оплату труда</t>
  </si>
  <si>
    <t>№№ п/п</t>
  </si>
  <si>
    <t>Шифр расценки и коды ресурсов</t>
  </si>
  <si>
    <t>Наименование работ и затрат</t>
  </si>
  <si>
    <t>Единица измерения</t>
  </si>
  <si>
    <t>Кол-во единиц</t>
  </si>
  <si>
    <t>Цена на ед. изм. руб.</t>
  </si>
  <si>
    <t>Попра-вочные коэфф.</t>
  </si>
  <si>
    <t>Коэфф. зимних удоро-жаний</t>
  </si>
  <si>
    <t>Коэфф. пересчета</t>
  </si>
  <si>
    <t>ВСЕГО затрат, руб.</t>
  </si>
  <si>
    <t>Справочно</t>
  </si>
  <si>
    <t>ЗТР, всего чел.-час</t>
  </si>
  <si>
    <t>Ст-ть ед. с начислен.</t>
  </si>
  <si>
    <t>Составлен(а) в уровне текущих (прогнозных) цен январь 2018 года</t>
  </si>
  <si>
    <t>ЗП</t>
  </si>
  <si>
    <t>ЭМ</t>
  </si>
  <si>
    <t>в т.ч. ЗПМ</t>
  </si>
  <si>
    <t>МР</t>
  </si>
  <si>
    <t>НР от ЗП</t>
  </si>
  <si>
    <t>%</t>
  </si>
  <si>
    <t>СП от ЗП</t>
  </si>
  <si>
    <t>НР и СП от ЗПМ</t>
  </si>
  <si>
    <t>ЗТР</t>
  </si>
  <si>
    <t>чел-ч</t>
  </si>
  <si>
    <t>Регламент по эксплуатации и техническому обслуживанию Объекта (Приложение №2 к Техническому заданию)</t>
  </si>
  <si>
    <r>
      <t>Химический анализ воды (микробиологический)</t>
    </r>
    <r>
      <rPr>
        <i/>
        <sz val="10"/>
        <rFont val="Arial"/>
        <family val="2"/>
        <charset val="204"/>
      </rPr>
      <t xml:space="preserve">
Базисная стоимость: 1 271,19 = [1 500 / 1,18]</t>
    </r>
  </si>
  <si>
    <r>
      <t>Химический анализ воды (30 показателей)</t>
    </r>
    <r>
      <rPr>
        <i/>
        <sz val="10"/>
        <rFont val="Arial"/>
        <family val="2"/>
        <charset val="204"/>
      </rPr>
      <t xml:space="preserve">
Базисная стоимость: 3 813,56 = [4 500 / 1,18]</t>
    </r>
  </si>
  <si>
    <t>Инженер-сметчик Дирекции по эксплуатации и содержанию объектов</t>
  </si>
  <si>
    <t>Т.О. Ащепкова</t>
  </si>
  <si>
    <t>Л.И. Волмаер</t>
  </si>
  <si>
    <t>Руководитель Управления по ценообразованию и сметной работе</t>
  </si>
  <si>
    <t>Наружные сети водоснабжения, водоотведения и ливневой канализации по объекту: "Усадьба"</t>
  </si>
  <si>
    <t>Внутренние сети по объекту: "Усадьба"</t>
  </si>
  <si>
    <t>НДС-18%</t>
  </si>
  <si>
    <t>Итого с НДС-18%</t>
  </si>
  <si>
    <t>Кол-во месяцев</t>
  </si>
  <si>
    <t>Базовая стоимость</t>
  </si>
  <si>
    <t>Разовые работы+АВР</t>
  </si>
  <si>
    <t>КА №1</t>
  </si>
  <si>
    <t>Генеральный директор</t>
  </si>
  <si>
    <t>ООО "ОДПС Сколково"</t>
  </si>
  <si>
    <t>А.С. Савченко</t>
  </si>
  <si>
    <t>"_____"________________ 201__ г.</t>
  </si>
  <si>
    <t>Итого по локальной смете: Наружные сети водоснабжения, водоотведения и ливневой канализации по объекту: "Усадьба" с учетом коэффициента тендерного снижения К=</t>
  </si>
  <si>
    <t>Итого по локальной смете: Внутренние сети по объекту: "Усадьба" с учетом коэффициента тендерного снижения К=</t>
  </si>
  <si>
    <t>"_____"________________ 201_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</si>
</sst>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mmmm"/>
    <numFmt numFmtId="165" formatCode="#,##0.00####;[Red]\-\ #,##0.00####"/>
    <numFmt numFmtId="166" formatCode="#,##0.00;[Red]\-\ #,##0.00"/>
    <numFmt numFmtId="167" formatCode="* _-#,##0.00\ &quot;?&quot;;* \-#,##0.00\ &quot;?&quot;;* _-&quot;-&quot;??\ &quot;?&quot;;@"/>
    <numFmt numFmtId="168" formatCode="* #,##0.00;* \-#,##0.00;* &quot;-&quot;??;@"/>
    <numFmt numFmtId="169" formatCode="_-* #,##0.00_р_._-;\-* #,##0.00_р_._-;_-* &quot;-&quot;??_р_._-;_-@_-"/>
  </numFmts>
  <fonts count="25" x14ac:knownFonts="1">
    <font>
      <sz val="10"/>
      <name val="Arial"/>
      <charset val="204"/>
    </font>
    <font>
      <sz val="11"/>
      <color theme="1"/>
      <name val="Calibri"/>
      <family val="2"/>
      <charset val="204"/>
      <scheme val="minor"/>
    </font>
    <font>
      <b/>
      <sz val="10"/>
      <color indexed="12"/>
      <name val="Arial"/>
      <family val="2"/>
      <charset val="204"/>
    </font>
    <font>
      <b/>
      <sz val="10"/>
      <color indexed="16"/>
      <name val="Arial"/>
      <family val="2"/>
      <charset val="204"/>
    </font>
    <font>
      <b/>
      <sz val="10"/>
      <color indexed="20"/>
      <name val="Arial"/>
      <family val="2"/>
      <charset val="204"/>
    </font>
    <font>
      <b/>
      <sz val="10"/>
      <color indexed="17"/>
      <name val="Arial"/>
      <family val="2"/>
      <charset val="204"/>
    </font>
    <font>
      <sz val="10"/>
      <color indexed="12"/>
      <name val="Arial"/>
      <family val="2"/>
      <charset val="204"/>
    </font>
    <font>
      <sz val="10"/>
      <color indexed="14"/>
      <name val="Arial"/>
      <family val="2"/>
      <charset val="204"/>
    </font>
    <font>
      <b/>
      <sz val="10"/>
      <color indexed="14"/>
      <name val="Arial"/>
      <family val="2"/>
      <charset val="204"/>
    </font>
    <font>
      <sz val="10"/>
      <name val="Arial"/>
      <family val="2"/>
      <charset val="204"/>
    </font>
    <font>
      <sz val="9"/>
      <name val="Arial"/>
      <family val="2"/>
      <charset val="204"/>
    </font>
    <font>
      <sz val="11"/>
      <name val="Arial"/>
      <family val="2"/>
      <charset val="204"/>
    </font>
    <font>
      <b/>
      <sz val="13"/>
      <name val="Arial"/>
      <family val="2"/>
      <charset val="204"/>
    </font>
    <font>
      <b/>
      <sz val="12"/>
      <name val="Arial"/>
      <family val="2"/>
      <charset val="204"/>
    </font>
    <font>
      <sz val="12"/>
      <name val="Arial"/>
      <family val="2"/>
      <charset val="204"/>
    </font>
    <font>
      <b/>
      <sz val="14"/>
      <name val="Arial"/>
      <family val="2"/>
      <charset val="204"/>
    </font>
    <font>
      <i/>
      <sz val="11"/>
      <name val="Arial"/>
      <family val="2"/>
      <charset val="204"/>
    </font>
    <font>
      <b/>
      <sz val="11"/>
      <name val="Arial"/>
      <family val="2"/>
      <charset val="204"/>
    </font>
    <font>
      <i/>
      <sz val="10"/>
      <name val="Arial"/>
      <family val="2"/>
      <charset val="204"/>
    </font>
    <font>
      <b/>
      <sz val="10"/>
      <name val="Arial"/>
      <family val="2"/>
      <charset val="204"/>
    </font>
    <font>
      <b/>
      <sz val="10"/>
      <name val="Arial"/>
      <family val="2"/>
      <charset val="204"/>
    </font>
    <font>
      <sz val="10"/>
      <name val="Times New Roman"/>
      <family val="1"/>
      <charset val="204"/>
    </font>
    <font>
      <sz val="10"/>
      <name val="Arial Cyr"/>
      <charset val="204"/>
    </font>
    <font>
      <sz val="9"/>
      <name val="Tahoma"/>
      <family val="2"/>
      <charset val="204"/>
    </font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auto="1"/>
      </top>
      <bottom/>
      <diagonal/>
    </border>
  </borders>
  <cellStyleXfs count="46">
    <xf numFmtId="0" fontId="0" fillId="0" borderId="0"/>
    <xf numFmtId="0" fontId="21" fillId="0" borderId="3">
      <alignment horizontal="center"/>
    </xf>
    <xf numFmtId="0" fontId="22" fillId="0" borderId="0">
      <alignment vertical="top"/>
    </xf>
    <xf numFmtId="0" fontId="21" fillId="0" borderId="3">
      <alignment horizontal="center"/>
    </xf>
    <xf numFmtId="0" fontId="21" fillId="0" borderId="0">
      <alignment vertical="top"/>
    </xf>
    <xf numFmtId="167" fontId="20" fillId="0" borderId="0" applyFont="0" applyFill="0" applyBorder="0" applyAlignment="0" applyProtection="0"/>
    <xf numFmtId="0" fontId="14" fillId="0" borderId="0">
      <alignment horizontal="right" vertical="center" wrapText="1"/>
    </xf>
    <xf numFmtId="0" fontId="21" fillId="0" borderId="0"/>
    <xf numFmtId="0" fontId="22" fillId="0" borderId="0"/>
    <xf numFmtId="0" fontId="22" fillId="0" borderId="0"/>
    <xf numFmtId="0" fontId="21" fillId="0" borderId="0"/>
    <xf numFmtId="0" fontId="21" fillId="0" borderId="0"/>
    <xf numFmtId="0" fontId="22" fillId="0" borderId="0"/>
    <xf numFmtId="0" fontId="22" fillId="0" borderId="0"/>
    <xf numFmtId="0" fontId="21" fillId="0" borderId="0"/>
    <xf numFmtId="0" fontId="21" fillId="0" borderId="3">
      <alignment horizontal="center" wrapText="1"/>
    </xf>
    <xf numFmtId="0" fontId="22" fillId="0" borderId="0">
      <alignment vertical="top"/>
    </xf>
    <xf numFmtId="0" fontId="22" fillId="0" borderId="0">
      <alignment vertical="top"/>
    </xf>
    <xf numFmtId="0" fontId="22" fillId="0" borderId="0"/>
    <xf numFmtId="0" fontId="22" fillId="0" borderId="0"/>
    <xf numFmtId="0" fontId="24" fillId="0" borderId="0"/>
    <xf numFmtId="0" fontId="9" fillId="0" borderId="0"/>
    <xf numFmtId="0" fontId="1" fillId="0" borderId="0"/>
    <xf numFmtId="0" fontId="1" fillId="0" borderId="0"/>
    <xf numFmtId="0" fontId="9" fillId="0" borderId="0"/>
    <xf numFmtId="0" fontId="9" fillId="0" borderId="0"/>
    <xf numFmtId="0" fontId="22" fillId="0" borderId="0"/>
    <xf numFmtId="0" fontId="24" fillId="0" borderId="0"/>
    <xf numFmtId="0" fontId="9" fillId="0" borderId="0"/>
    <xf numFmtId="0" fontId="1" fillId="0" borderId="0"/>
    <xf numFmtId="0" fontId="1" fillId="0" borderId="0"/>
    <xf numFmtId="0" fontId="9" fillId="0" borderId="0"/>
    <xf numFmtId="49" fontId="23" fillId="0" borderId="0" applyBorder="0">
      <alignment vertical="top"/>
    </xf>
    <xf numFmtId="0" fontId="21" fillId="0" borderId="0"/>
    <xf numFmtId="0" fontId="21" fillId="0" borderId="3">
      <alignment horizontal="center" wrapText="1"/>
    </xf>
    <xf numFmtId="9" fontId="9" fillId="0" borderId="0" applyFont="0" applyFill="0" applyBorder="0" applyAlignment="0" applyProtection="0"/>
    <xf numFmtId="0" fontId="21" fillId="0" borderId="3">
      <alignment horizontal="center"/>
    </xf>
    <xf numFmtId="0" fontId="21" fillId="0" borderId="3">
      <alignment horizontal="center" wrapText="1"/>
    </xf>
    <xf numFmtId="0" fontId="22" fillId="0" borderId="0"/>
    <xf numFmtId="0" fontId="21" fillId="0" borderId="0">
      <alignment horizontal="center"/>
    </xf>
    <xf numFmtId="168" fontId="19" fillId="0" borderId="0" applyFont="0" applyFill="0" applyBorder="0" applyAlignment="0" applyProtection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21" fillId="0" borderId="0">
      <alignment horizontal="left" vertical="top"/>
    </xf>
    <xf numFmtId="0" fontId="21" fillId="0" borderId="0"/>
  </cellStyleXfs>
  <cellXfs count="63">
    <xf numFmtId="0" fontId="0" fillId="0" borderId="0" xfId="0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0" xfId="0" applyFont="1"/>
    <xf numFmtId="0" fontId="8" fillId="0" borderId="0" xfId="0" applyFont="1"/>
    <xf numFmtId="0" fontId="10" fillId="0" borderId="0" xfId="0" applyFont="1"/>
    <xf numFmtId="0" fontId="11" fillId="0" borderId="0" xfId="0" applyFont="1" applyAlignment="1">
      <alignment horizontal="right"/>
    </xf>
    <xf numFmtId="0" fontId="11" fillId="0" borderId="0" xfId="0" applyFont="1"/>
    <xf numFmtId="0" fontId="12" fillId="0" borderId="0" xfId="0" applyFont="1" applyAlignment="1"/>
    <xf numFmtId="0" fontId="11" fillId="0" borderId="0" xfId="0" applyFont="1" applyAlignment="1"/>
    <xf numFmtId="0" fontId="11" fillId="0" borderId="0" xfId="0" applyFont="1" applyBorder="1" applyAlignment="1">
      <alignment horizontal="left"/>
    </xf>
    <xf numFmtId="0" fontId="11" fillId="0" borderId="0" xfId="0" applyFont="1" applyAlignment="1">
      <alignment horizontal="left"/>
    </xf>
    <xf numFmtId="0" fontId="11" fillId="0" borderId="0" xfId="0" applyFont="1" applyBorder="1" applyAlignment="1">
      <alignment wrapText="1"/>
    </xf>
    <xf numFmtId="164" fontId="11" fillId="0" borderId="0" xfId="0" applyNumberFormat="1" applyFont="1"/>
    <xf numFmtId="1" fontId="11" fillId="0" borderId="0" xfId="0" applyNumberFormat="1" applyFont="1"/>
    <xf numFmtId="0" fontId="16" fillId="0" borderId="3" xfId="0" applyFont="1" applyBorder="1" applyAlignment="1">
      <alignment horizontal="center" vertical="center"/>
    </xf>
    <xf numFmtId="0" fontId="11" fillId="0" borderId="3" xfId="0" applyFont="1" applyBorder="1" applyAlignment="1">
      <alignment horizontal="center" vertical="center" wrapText="1"/>
    </xf>
    <xf numFmtId="0" fontId="11" fillId="0" borderId="0" xfId="0" applyFont="1" applyAlignment="1">
      <alignment horizontal="left" vertical="top"/>
    </xf>
    <xf numFmtId="0" fontId="11" fillId="0" borderId="0" xfId="0" applyFont="1" applyAlignment="1">
      <alignment horizontal="left" vertical="top" wrapText="1"/>
    </xf>
    <xf numFmtId="0" fontId="16" fillId="0" borderId="0" xfId="0" applyFont="1" applyAlignment="1">
      <alignment horizontal="right" wrapText="1"/>
    </xf>
    <xf numFmtId="0" fontId="11" fillId="0" borderId="0" xfId="0" applyFont="1" applyAlignment="1">
      <alignment horizontal="right" wrapText="1"/>
    </xf>
    <xf numFmtId="165" fontId="11" fillId="0" borderId="0" xfId="0" applyNumberFormat="1" applyFont="1" applyAlignment="1">
      <alignment horizontal="right"/>
    </xf>
    <xf numFmtId="166" fontId="11" fillId="0" borderId="0" xfId="0" applyNumberFormat="1" applyFont="1" applyAlignment="1">
      <alignment horizontal="right"/>
    </xf>
    <xf numFmtId="166" fontId="16" fillId="0" borderId="0" xfId="0" applyNumberFormat="1" applyFont="1" applyAlignment="1">
      <alignment horizontal="right"/>
    </xf>
    <xf numFmtId="166" fontId="0" fillId="0" borderId="0" xfId="0" applyNumberFormat="1"/>
    <xf numFmtId="0" fontId="17" fillId="0" borderId="0" xfId="0" applyFont="1" applyAlignment="1">
      <alignment horizontal="right"/>
    </xf>
    <xf numFmtId="166" fontId="17" fillId="0" borderId="0" xfId="0" applyNumberFormat="1" applyFont="1" applyAlignment="1">
      <alignment horizontal="right"/>
    </xf>
    <xf numFmtId="0" fontId="0" fillId="0" borderId="5" xfId="0" applyBorder="1"/>
    <xf numFmtId="166" fontId="17" fillId="0" borderId="5" xfId="0" applyNumberFormat="1" applyFont="1" applyBorder="1" applyAlignment="1">
      <alignment horizontal="right"/>
    </xf>
    <xf numFmtId="0" fontId="17" fillId="0" borderId="0" xfId="0" applyFont="1"/>
    <xf numFmtId="0" fontId="17" fillId="0" borderId="0" xfId="0" applyFont="1" applyAlignment="1">
      <alignment horizontal="left" wrapText="1"/>
    </xf>
    <xf numFmtId="10" fontId="0" fillId="0" borderId="0" xfId="0" applyNumberFormat="1"/>
    <xf numFmtId="4" fontId="0" fillId="0" borderId="0" xfId="0" applyNumberFormat="1"/>
    <xf numFmtId="0" fontId="11" fillId="0" borderId="0" xfId="0" applyFont="1" applyAlignment="1">
      <alignment horizontal="left"/>
    </xf>
    <xf numFmtId="0" fontId="11" fillId="0" borderId="0" xfId="0" applyFont="1" applyBorder="1"/>
    <xf numFmtId="0" fontId="10" fillId="0" borderId="0" xfId="0" applyFont="1" applyBorder="1"/>
    <xf numFmtId="0" fontId="0" fillId="0" borderId="0" xfId="0" applyBorder="1"/>
    <xf numFmtId="0" fontId="11" fillId="0" borderId="0" xfId="0" applyFont="1" applyBorder="1" applyAlignment="1">
      <alignment horizontal="right"/>
    </xf>
    <xf numFmtId="0" fontId="17" fillId="0" borderId="0" xfId="0" applyFont="1" applyAlignment="1">
      <alignment horizontal="left" wrapText="1"/>
    </xf>
    <xf numFmtId="166" fontId="17" fillId="0" borderId="0" xfId="0" applyNumberFormat="1" applyFont="1" applyAlignment="1">
      <alignment horizontal="right"/>
    </xf>
    <xf numFmtId="0" fontId="17" fillId="0" borderId="0" xfId="0" applyFont="1" applyAlignment="1">
      <alignment horizontal="right"/>
    </xf>
    <xf numFmtId="0" fontId="11" fillId="0" borderId="0" xfId="0" applyFont="1" applyBorder="1" applyAlignment="1">
      <alignment horizontal="right" vertical="center"/>
    </xf>
    <xf numFmtId="0" fontId="10" fillId="0" borderId="0" xfId="0" applyFont="1" applyBorder="1" applyAlignment="1">
      <alignment horizontal="center"/>
    </xf>
    <xf numFmtId="166" fontId="17" fillId="0" borderId="5" xfId="0" applyNumberFormat="1" applyFont="1" applyBorder="1" applyAlignment="1">
      <alignment horizontal="right"/>
    </xf>
    <xf numFmtId="0" fontId="12" fillId="0" borderId="0" xfId="0" applyFont="1" applyAlignment="1">
      <alignment horizontal="center" wrapText="1"/>
    </xf>
    <xf numFmtId="0" fontId="11" fillId="0" borderId="2" xfId="0" applyFont="1" applyBorder="1" applyAlignment="1">
      <alignment horizontal="center" vertical="center" wrapText="1"/>
    </xf>
    <xf numFmtId="0" fontId="11" fillId="0" borderId="4" xfId="0" applyFont="1" applyBorder="1" applyAlignment="1">
      <alignment horizontal="center" vertical="center" wrapText="1"/>
    </xf>
    <xf numFmtId="0" fontId="11" fillId="0" borderId="0" xfId="0" applyFont="1" applyAlignment="1">
      <alignment horizontal="left"/>
    </xf>
    <xf numFmtId="166" fontId="11" fillId="0" borderId="0" xfId="0" applyNumberFormat="1" applyFont="1" applyAlignment="1">
      <alignment horizontal="right"/>
    </xf>
    <xf numFmtId="0" fontId="11" fillId="0" borderId="0" xfId="0" applyFont="1" applyAlignment="1">
      <alignment horizontal="right"/>
    </xf>
    <xf numFmtId="0" fontId="10" fillId="0" borderId="0" xfId="0" applyFont="1" applyAlignment="1">
      <alignment horizontal="center" wrapText="1"/>
    </xf>
    <xf numFmtId="0" fontId="15" fillId="0" borderId="0" xfId="0" applyFont="1" applyAlignment="1">
      <alignment horizontal="center" wrapText="1"/>
    </xf>
    <xf numFmtId="0" fontId="0" fillId="0" borderId="0" xfId="0" applyAlignment="1"/>
    <xf numFmtId="0" fontId="11" fillId="0" borderId="0" xfId="0" applyFont="1" applyAlignment="1">
      <alignment horizontal="left" wrapText="1"/>
    </xf>
    <xf numFmtId="0" fontId="11" fillId="0" borderId="0" xfId="0" applyFont="1" applyBorder="1" applyAlignment="1">
      <alignment horizontal="left" wrapText="1"/>
    </xf>
    <xf numFmtId="0" fontId="11" fillId="0" borderId="0" xfId="0" applyFont="1" applyBorder="1" applyAlignment="1">
      <alignment horizontal="right"/>
    </xf>
    <xf numFmtId="0" fontId="13" fillId="0" borderId="1" xfId="0" applyFont="1" applyBorder="1" applyAlignment="1">
      <alignment horizontal="center" wrapText="1"/>
    </xf>
    <xf numFmtId="0" fontId="14" fillId="0" borderId="1" xfId="0" applyFont="1" applyBorder="1" applyAlignment="1">
      <alignment horizontal="center" wrapText="1"/>
    </xf>
    <xf numFmtId="0" fontId="13" fillId="0" borderId="0" xfId="0" applyFont="1" applyAlignment="1">
      <alignment horizontal="left"/>
    </xf>
    <xf numFmtId="0" fontId="15" fillId="0" borderId="1" xfId="0" applyFont="1" applyBorder="1" applyAlignment="1">
      <alignment horizontal="center" wrapText="1"/>
    </xf>
  </cellXfs>
  <cellStyles count="46">
    <cellStyle name="Акт" xfId="1"/>
    <cellStyle name="АктМТСН" xfId="2"/>
    <cellStyle name="ВедРесурсов" xfId="3"/>
    <cellStyle name="ВедРесурсовАкт" xfId="4"/>
    <cellStyle name="Денежный 2" xfId="5"/>
    <cellStyle name="Итоги" xfId="6"/>
    <cellStyle name="ИтогоАктБазЦ" xfId="7"/>
    <cellStyle name="ИтогоАктБИМ" xfId="8"/>
    <cellStyle name="ИтогоАктРесМет" xfId="9"/>
    <cellStyle name="ИтогоАктТекЦ" xfId="10"/>
    <cellStyle name="ИтогоБазЦ" xfId="11"/>
    <cellStyle name="ИтогоБИМ" xfId="12"/>
    <cellStyle name="ИтогоРесМет" xfId="13"/>
    <cellStyle name="ИтогоТекЦ" xfId="14"/>
    <cellStyle name="ЛокСмета" xfId="15"/>
    <cellStyle name="ЛокСмМТСН" xfId="16"/>
    <cellStyle name="ЛокСмМТСН 2" xfId="17"/>
    <cellStyle name="М29" xfId="18"/>
    <cellStyle name="ОбСмета" xfId="19"/>
    <cellStyle name="Обычный" xfId="0" builtinId="0"/>
    <cellStyle name="Обычный 2" xfId="20"/>
    <cellStyle name="Обычный 2 10" xfId="21"/>
    <cellStyle name="Обычный 2 2" xfId="22"/>
    <cellStyle name="Обычный 2 3" xfId="23"/>
    <cellStyle name="Обычный 2 4" xfId="24"/>
    <cellStyle name="Обычный 3" xfId="25"/>
    <cellStyle name="Обычный 3 2 10" xfId="26"/>
    <cellStyle name="Обычный 4" xfId="27"/>
    <cellStyle name="Обычный 5" xfId="28"/>
    <cellStyle name="Обычный 54 2" xfId="29"/>
    <cellStyle name="Обычный 54 3" xfId="30"/>
    <cellStyle name="Обычный 6" xfId="31"/>
    <cellStyle name="Обычный 6 9" xfId="32"/>
    <cellStyle name="Параметр" xfId="33"/>
    <cellStyle name="ПеременныеСметы" xfId="34"/>
    <cellStyle name="Процентный 2" xfId="35"/>
    <cellStyle name="РесСмета" xfId="36"/>
    <cellStyle name="СводкаСтоимРаб" xfId="37"/>
    <cellStyle name="СводРасч" xfId="38"/>
    <cellStyle name="Титул" xfId="39"/>
    <cellStyle name="Финансовый 2" xfId="41"/>
    <cellStyle name="Финансовый 3" xfId="42"/>
    <cellStyle name="Финансовый 37 2" xfId="43"/>
    <cellStyle name="Финансовый 4" xfId="40"/>
    <cellStyle name="Хвост" xfId="44"/>
    <cellStyle name="Экспертиза" xfId="4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F3064"/>
  <sheetViews>
    <sheetView tabSelected="1" zoomScaleNormal="100" workbookViewId="0">
      <selection activeCell="B9" sqref="B9:E9"/>
    </sheetView>
  </sheetViews>
  <sheetFormatPr defaultRowHeight="12.75" x14ac:dyDescent="0.2"/>
  <cols>
    <col min="1" max="1" width="5.7109375" customWidth="1"/>
    <col min="2" max="2" width="11.7109375" customWidth="1"/>
    <col min="3" max="3" width="40.7109375" customWidth="1"/>
    <col min="4" max="4" width="11.7109375" customWidth="1"/>
    <col min="5" max="5" width="13.85546875" customWidth="1"/>
    <col min="6" max="6" width="14.85546875" customWidth="1"/>
    <col min="7" max="7" width="12.7109375" customWidth="1"/>
    <col min="9" max="11" width="12.7109375" customWidth="1"/>
    <col min="15" max="31" width="0" hidden="1" customWidth="1"/>
    <col min="32" max="32" width="113.140625" hidden="1" customWidth="1"/>
    <col min="33" max="36" width="0" hidden="1" customWidth="1"/>
  </cols>
  <sheetData>
    <row r="1" spans="1:11" x14ac:dyDescent="0.2">
      <c r="A1" s="8"/>
    </row>
    <row r="2" spans="1:11" ht="14.25" x14ac:dyDescent="0.2">
      <c r="A2" s="9"/>
      <c r="B2" s="9"/>
      <c r="C2" s="9"/>
      <c r="D2" s="9"/>
      <c r="E2" s="9"/>
      <c r="F2" s="9"/>
      <c r="G2" s="9"/>
      <c r="H2" s="9"/>
      <c r="I2" s="9"/>
      <c r="J2" s="52"/>
      <c r="K2" s="52"/>
    </row>
    <row r="3" spans="1:11" ht="16.5" x14ac:dyDescent="0.25">
      <c r="A3" s="11"/>
      <c r="B3" s="61" t="s">
        <v>1045</v>
      </c>
      <c r="C3" s="61"/>
      <c r="D3" s="61"/>
      <c r="E3" s="61"/>
      <c r="F3" s="10"/>
      <c r="G3" s="61" t="s">
        <v>1046</v>
      </c>
      <c r="H3" s="61"/>
      <c r="I3" s="61"/>
      <c r="J3" s="61"/>
      <c r="K3" s="61"/>
    </row>
    <row r="4" spans="1:11" ht="14.25" x14ac:dyDescent="0.2">
      <c r="A4" s="10"/>
      <c r="B4" s="50"/>
      <c r="C4" s="50"/>
      <c r="D4" s="50"/>
      <c r="E4" s="50"/>
      <c r="F4" s="10"/>
      <c r="G4" s="50" t="s">
        <v>1095</v>
      </c>
      <c r="H4" s="50"/>
      <c r="I4" s="50"/>
      <c r="J4" s="50"/>
      <c r="K4" s="50"/>
    </row>
    <row r="5" spans="1:11" ht="14.25" x14ac:dyDescent="0.2">
      <c r="A5" s="10"/>
      <c r="B5" s="36"/>
      <c r="C5" s="36"/>
      <c r="D5" s="36"/>
      <c r="E5" s="36"/>
      <c r="F5" s="10"/>
      <c r="G5" s="36" t="s">
        <v>1096</v>
      </c>
      <c r="H5" s="36"/>
      <c r="I5" s="36"/>
      <c r="J5" s="36"/>
      <c r="K5" s="36"/>
    </row>
    <row r="6" spans="1:11" ht="14.25" x14ac:dyDescent="0.2">
      <c r="A6" s="10"/>
      <c r="B6" s="36"/>
      <c r="C6" s="36"/>
      <c r="D6" s="36"/>
      <c r="E6" s="36"/>
      <c r="F6" s="10"/>
      <c r="G6" s="36" t="s">
        <v>1097</v>
      </c>
      <c r="H6" s="36"/>
      <c r="I6" s="36"/>
      <c r="J6" s="36"/>
      <c r="K6" s="36"/>
    </row>
    <row r="7" spans="1:11" ht="14.25" x14ac:dyDescent="0.2">
      <c r="A7" s="12"/>
      <c r="B7" s="12"/>
      <c r="C7" s="13"/>
      <c r="D7" s="13"/>
      <c r="E7" s="13"/>
      <c r="F7" s="10"/>
      <c r="G7" s="14"/>
      <c r="H7" s="13"/>
      <c r="I7" s="13"/>
      <c r="J7" s="13"/>
      <c r="K7" s="14"/>
    </row>
    <row r="8" spans="1:11" ht="14.25" x14ac:dyDescent="0.2">
      <c r="A8" s="14"/>
      <c r="B8" s="50" t="str">
        <f>CONCATENATE("______________________ ", IF(Source!AL12&lt;&gt;"", Source!AL12, ""))</f>
        <v xml:space="preserve">______________________ </v>
      </c>
      <c r="C8" s="50"/>
      <c r="D8" s="50"/>
      <c r="E8" s="50"/>
      <c r="F8" s="10"/>
      <c r="G8" s="50" t="str">
        <f>CONCATENATE("______________________ ", IF(Source!AH12&lt;&gt;"", Source!AH12, ""))</f>
        <v xml:space="preserve">______________________ </v>
      </c>
      <c r="H8" s="50"/>
      <c r="I8" s="50"/>
      <c r="J8" s="50"/>
      <c r="K8" s="50"/>
    </row>
    <row r="9" spans="1:11" ht="14.25" x14ac:dyDescent="0.2">
      <c r="A9" s="15"/>
      <c r="B9" s="57" t="s">
        <v>1101</v>
      </c>
      <c r="C9" s="57"/>
      <c r="D9" s="57"/>
      <c r="E9" s="57"/>
      <c r="F9" s="10"/>
      <c r="G9" s="57" t="s">
        <v>1098</v>
      </c>
      <c r="H9" s="57"/>
      <c r="I9" s="57"/>
      <c r="J9" s="57"/>
      <c r="K9" s="57"/>
    </row>
    <row r="11" spans="1:11" ht="14.25" x14ac:dyDescent="0.2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</row>
    <row r="12" spans="1:11" ht="15.75" x14ac:dyDescent="0.25">
      <c r="A12" s="59" t="str">
        <f>CONCATENATE( "ЛОКАЛЬНАЯ СМЕТА № ",IF(Source!F20&lt;&gt;"Новая локальная смета", Source!F20, ""))</f>
        <v>ЛОКАЛЬНАЯ СМЕТА № 1</v>
      </c>
      <c r="B12" s="60"/>
      <c r="C12" s="60"/>
      <c r="D12" s="60"/>
      <c r="E12" s="60"/>
      <c r="F12" s="60"/>
      <c r="G12" s="60"/>
      <c r="H12" s="60"/>
      <c r="I12" s="60"/>
      <c r="J12" s="60"/>
      <c r="K12" s="60"/>
    </row>
    <row r="13" spans="1:11" x14ac:dyDescent="0.2">
      <c r="A13" s="53" t="s">
        <v>1047</v>
      </c>
      <c r="B13" s="53"/>
      <c r="C13" s="53"/>
      <c r="D13" s="53"/>
      <c r="E13" s="53"/>
      <c r="F13" s="53"/>
      <c r="G13" s="53"/>
      <c r="H13" s="53"/>
      <c r="I13" s="53"/>
      <c r="J13" s="53"/>
      <c r="K13" s="53"/>
    </row>
    <row r="14" spans="1:11" ht="14.25" x14ac:dyDescent="0.2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</row>
    <row r="15" spans="1:11" ht="18" x14ac:dyDescent="0.25">
      <c r="A15" s="62" t="str">
        <f>IF(Source!G20&lt;&gt;"Новая локальная смета", Source!G20, "")</f>
        <v>Наружные сети водоснабжения, водоотведения и ливневой канализации по объекту: "Усадьба"</v>
      </c>
      <c r="B15" s="62"/>
      <c r="C15" s="62"/>
      <c r="D15" s="62"/>
      <c r="E15" s="62"/>
      <c r="F15" s="62"/>
      <c r="G15" s="62"/>
      <c r="H15" s="62"/>
      <c r="I15" s="62"/>
      <c r="J15" s="62"/>
      <c r="K15" s="62"/>
    </row>
    <row r="16" spans="1:11" x14ac:dyDescent="0.2">
      <c r="A16" s="53" t="s">
        <v>1048</v>
      </c>
      <c r="B16" s="55"/>
      <c r="C16" s="55"/>
      <c r="D16" s="55"/>
      <c r="E16" s="55"/>
      <c r="F16" s="55"/>
      <c r="G16" s="55"/>
      <c r="H16" s="55"/>
      <c r="I16" s="55"/>
      <c r="J16" s="55"/>
      <c r="K16" s="55"/>
    </row>
    <row r="17" spans="1:11" ht="14.25" x14ac:dyDescent="0.2">
      <c r="A17" s="10"/>
      <c r="B17" s="10"/>
      <c r="C17" s="10"/>
      <c r="D17" s="10"/>
      <c r="E17" s="10"/>
      <c r="F17" s="10"/>
      <c r="G17" s="10"/>
      <c r="H17" s="10"/>
      <c r="I17" s="10"/>
      <c r="J17" s="10"/>
      <c r="K17" s="10"/>
    </row>
    <row r="18" spans="1:11" ht="14.25" x14ac:dyDescent="0.2">
      <c r="A18" s="56" t="str">
        <f>CONCATENATE( "Основание: ", Source!J20)</f>
        <v>Основание: Регламент по эксплуатации и техническому обслуживанию Объекта (Приложение №2 к Техническому заданию)</v>
      </c>
      <c r="B18" s="56"/>
      <c r="C18" s="56"/>
      <c r="D18" s="56"/>
      <c r="E18" s="56"/>
      <c r="F18" s="56"/>
      <c r="G18" s="56"/>
      <c r="H18" s="56"/>
      <c r="I18" s="56"/>
      <c r="J18" s="56"/>
      <c r="K18" s="56"/>
    </row>
    <row r="19" spans="1:11" ht="14.25" x14ac:dyDescent="0.2">
      <c r="A19" s="10"/>
      <c r="B19" s="10"/>
      <c r="C19" s="10"/>
      <c r="D19" s="10"/>
      <c r="E19" s="10"/>
      <c r="F19" s="10"/>
      <c r="G19" s="10"/>
      <c r="H19" s="10"/>
      <c r="I19" s="10"/>
      <c r="J19" s="10"/>
      <c r="K19" s="10"/>
    </row>
    <row r="20" spans="1:11" ht="14.25" x14ac:dyDescent="0.2">
      <c r="A20" s="10"/>
      <c r="B20" s="10"/>
      <c r="C20" s="10"/>
      <c r="D20" s="10"/>
      <c r="E20" s="10"/>
      <c r="F20" s="50" t="s">
        <v>1049</v>
      </c>
      <c r="G20" s="50"/>
      <c r="H20" s="50"/>
      <c r="I20" s="51">
        <f>(Source!F352/1000)</f>
        <v>3612.9725800000001</v>
      </c>
      <c r="J20" s="52"/>
      <c r="K20" s="10" t="s">
        <v>1050</v>
      </c>
    </row>
    <row r="21" spans="1:11" ht="14.25" hidden="1" x14ac:dyDescent="0.2">
      <c r="A21" s="10"/>
      <c r="B21" s="10"/>
      <c r="C21" s="10"/>
      <c r="D21" s="10"/>
      <c r="E21" s="10"/>
      <c r="F21" s="50" t="s">
        <v>1051</v>
      </c>
      <c r="G21" s="50"/>
      <c r="H21" s="50"/>
      <c r="I21" s="51">
        <f>(Source!F342)/1000</f>
        <v>183.05099999999999</v>
      </c>
      <c r="J21" s="52"/>
      <c r="K21" s="10" t="s">
        <v>1050</v>
      </c>
    </row>
    <row r="22" spans="1:11" ht="14.25" hidden="1" x14ac:dyDescent="0.2">
      <c r="A22" s="10"/>
      <c r="B22" s="10"/>
      <c r="C22" s="10"/>
      <c r="D22" s="10"/>
      <c r="E22" s="10"/>
      <c r="F22" s="50" t="s">
        <v>1052</v>
      </c>
      <c r="G22" s="50"/>
      <c r="H22" s="50"/>
      <c r="I22" s="51">
        <f>(Source!F343)/1000</f>
        <v>0</v>
      </c>
      <c r="J22" s="52"/>
      <c r="K22" s="10" t="s">
        <v>1050</v>
      </c>
    </row>
    <row r="23" spans="1:11" ht="14.25" hidden="1" x14ac:dyDescent="0.2">
      <c r="A23" s="10"/>
      <c r="B23" s="10"/>
      <c r="C23" s="10"/>
      <c r="D23" s="10"/>
      <c r="E23" s="10"/>
      <c r="F23" s="50" t="s">
        <v>1053</v>
      </c>
      <c r="G23" s="50"/>
      <c r="H23" s="50"/>
      <c r="I23" s="51">
        <f>(Source!F334)/1000</f>
        <v>0</v>
      </c>
      <c r="J23" s="52"/>
      <c r="K23" s="10" t="s">
        <v>1050</v>
      </c>
    </row>
    <row r="24" spans="1:11" ht="14.25" hidden="1" x14ac:dyDescent="0.2">
      <c r="A24" s="10"/>
      <c r="B24" s="10"/>
      <c r="C24" s="10"/>
      <c r="D24" s="10"/>
      <c r="E24" s="10"/>
      <c r="F24" s="50" t="s">
        <v>1054</v>
      </c>
      <c r="G24" s="50"/>
      <c r="H24" s="50"/>
      <c r="I24" s="51">
        <f>(Source!F344+Source!F345)/1000</f>
        <v>3429.9215800000002</v>
      </c>
      <c r="J24" s="52"/>
      <c r="K24" s="10" t="s">
        <v>1050</v>
      </c>
    </row>
    <row r="25" spans="1:11" ht="14.25" x14ac:dyDescent="0.2">
      <c r="A25" s="10"/>
      <c r="B25" s="10"/>
      <c r="C25" s="10"/>
      <c r="D25" s="10"/>
      <c r="E25" s="10"/>
      <c r="F25" s="50" t="s">
        <v>1055</v>
      </c>
      <c r="G25" s="50"/>
      <c r="H25" s="50"/>
      <c r="I25" s="51">
        <f>(Source!F340+ Source!F339)/1000</f>
        <v>1379.1698600000002</v>
      </c>
      <c r="J25" s="52"/>
      <c r="K25" s="10" t="s">
        <v>1050</v>
      </c>
    </row>
    <row r="26" spans="1:11" ht="14.25" x14ac:dyDescent="0.2">
      <c r="A26" s="10" t="s">
        <v>1069</v>
      </c>
      <c r="B26" s="10"/>
      <c r="C26" s="10"/>
      <c r="D26" s="16"/>
      <c r="E26" s="17"/>
      <c r="F26" s="10"/>
      <c r="G26" s="10"/>
      <c r="H26" s="10"/>
      <c r="I26" s="10"/>
      <c r="J26" s="10"/>
      <c r="K26" s="10"/>
    </row>
    <row r="27" spans="1:11" ht="14.25" x14ac:dyDescent="0.2">
      <c r="A27" s="48" t="s">
        <v>1056</v>
      </c>
      <c r="B27" s="48" t="s">
        <v>1057</v>
      </c>
      <c r="C27" s="48" t="s">
        <v>1058</v>
      </c>
      <c r="D27" s="48" t="s">
        <v>1059</v>
      </c>
      <c r="E27" s="48" t="s">
        <v>1060</v>
      </c>
      <c r="F27" s="48" t="s">
        <v>1061</v>
      </c>
      <c r="G27" s="48" t="s">
        <v>1062</v>
      </c>
      <c r="H27" s="48" t="s">
        <v>1063</v>
      </c>
      <c r="I27" s="48" t="s">
        <v>1064</v>
      </c>
      <c r="J27" s="48" t="s">
        <v>1065</v>
      </c>
      <c r="K27" s="18" t="s">
        <v>1066</v>
      </c>
    </row>
    <row r="28" spans="1:11" ht="28.5" x14ac:dyDescent="0.2">
      <c r="A28" s="49"/>
      <c r="B28" s="49"/>
      <c r="C28" s="49"/>
      <c r="D28" s="49"/>
      <c r="E28" s="49"/>
      <c r="F28" s="49"/>
      <c r="G28" s="49"/>
      <c r="H28" s="49"/>
      <c r="I28" s="49"/>
      <c r="J28" s="49"/>
      <c r="K28" s="19" t="s">
        <v>1067</v>
      </c>
    </row>
    <row r="29" spans="1:11" ht="28.5" x14ac:dyDescent="0.2">
      <c r="A29" s="49"/>
      <c r="B29" s="49"/>
      <c r="C29" s="49"/>
      <c r="D29" s="49"/>
      <c r="E29" s="49"/>
      <c r="F29" s="49"/>
      <c r="G29" s="49"/>
      <c r="H29" s="49"/>
      <c r="I29" s="49"/>
      <c r="J29" s="49"/>
      <c r="K29" s="19" t="s">
        <v>1068</v>
      </c>
    </row>
    <row r="30" spans="1:11" ht="14.25" x14ac:dyDescent="0.2">
      <c r="A30" s="19">
        <v>1</v>
      </c>
      <c r="B30" s="19">
        <v>2</v>
      </c>
      <c r="C30" s="19">
        <v>3</v>
      </c>
      <c r="D30" s="19">
        <v>4</v>
      </c>
      <c r="E30" s="19">
        <v>5</v>
      </c>
      <c r="F30" s="19">
        <v>6</v>
      </c>
      <c r="G30" s="19">
        <v>7</v>
      </c>
      <c r="H30" s="19">
        <v>8</v>
      </c>
      <c r="I30" s="19">
        <v>9</v>
      </c>
      <c r="J30" s="19">
        <v>10</v>
      </c>
      <c r="K30" s="19">
        <v>11</v>
      </c>
    </row>
    <row r="32" spans="1:11" ht="16.5" x14ac:dyDescent="0.25">
      <c r="A32" s="47" t="str">
        <f>CONCATENATE("Раздел: ",IF(Source!G24&lt;&gt;"Новый раздел", Source!G24, ""))</f>
        <v>Раздел: Внешние сети и сооружения водопровода В1 и В2</v>
      </c>
      <c r="B32" s="47"/>
      <c r="C32" s="47"/>
      <c r="D32" s="47"/>
      <c r="E32" s="47"/>
      <c r="F32" s="47"/>
      <c r="G32" s="47"/>
      <c r="H32" s="47"/>
      <c r="I32" s="47"/>
      <c r="J32" s="47"/>
      <c r="K32" s="47"/>
    </row>
    <row r="34" spans="1:22" ht="16.5" x14ac:dyDescent="0.25">
      <c r="A34" s="47" t="str">
        <f>CONCATENATE("Подраздел: ",IF(Source!G28&lt;&gt;"Новый подраздел", Source!G28, ""))</f>
        <v>Подраздел: Водоподготовка</v>
      </c>
      <c r="B34" s="47"/>
      <c r="C34" s="47"/>
      <c r="D34" s="47"/>
      <c r="E34" s="47"/>
      <c r="F34" s="47"/>
      <c r="G34" s="47"/>
      <c r="H34" s="47"/>
      <c r="I34" s="47"/>
      <c r="J34" s="47"/>
      <c r="K34" s="47"/>
    </row>
    <row r="35" spans="1:22" ht="42.75" x14ac:dyDescent="0.2">
      <c r="A35" s="20" t="str">
        <f>Source!E32</f>
        <v>1</v>
      </c>
      <c r="B35" s="21" t="str">
        <f>Source!F32</f>
        <v>2.2-2301-1-1/1</v>
      </c>
      <c r="C35" s="21" t="str">
        <f>Source!G32</f>
        <v>Ежедневный осмотр рабочего насосного агрегата (проверка работы скважинного насоса Grundfos 5А)</v>
      </c>
      <c r="D35" s="22" t="str">
        <f>Source!H32</f>
        <v>шт.</v>
      </c>
      <c r="E35" s="9">
        <f>Source!I32</f>
        <v>2</v>
      </c>
      <c r="F35" s="24"/>
      <c r="G35" s="23"/>
      <c r="H35" s="9"/>
      <c r="I35" s="9"/>
      <c r="J35" s="25"/>
      <c r="K35" s="25"/>
      <c r="Q35">
        <f>ROUND((Source!BZ32/100)*ROUND((Source!AF32*Source!AV32)*Source!I32, 2), 2)</f>
        <v>4261.74</v>
      </c>
      <c r="R35">
        <f>Source!X32</f>
        <v>4261.74</v>
      </c>
      <c r="S35">
        <f>ROUND((Source!CA32/100)*ROUND((Source!AF32*Source!AV32)*Source!I32, 2), 2)</f>
        <v>608.82000000000005</v>
      </c>
      <c r="T35">
        <f>Source!Y32</f>
        <v>608.82000000000005</v>
      </c>
      <c r="U35">
        <f>ROUND((175/100)*ROUND((Source!AE32*Source!AV32)*Source!I32, 2), 2)</f>
        <v>1992.9</v>
      </c>
      <c r="V35">
        <f>ROUND((108/100)*ROUND(Source!CS32*Source!I32, 2), 2)</f>
        <v>1229.9000000000001</v>
      </c>
    </row>
    <row r="36" spans="1:22" ht="14.25" x14ac:dyDescent="0.2">
      <c r="A36" s="20"/>
      <c r="B36" s="21"/>
      <c r="C36" s="21" t="s">
        <v>1070</v>
      </c>
      <c r="D36" s="22"/>
      <c r="E36" s="9"/>
      <c r="F36" s="24">
        <f>Source!AO32</f>
        <v>8.34</v>
      </c>
      <c r="G36" s="23" t="str">
        <f>Source!DG32</f>
        <v>)*365</v>
      </c>
      <c r="H36" s="9">
        <f>Source!AV32</f>
        <v>1</v>
      </c>
      <c r="I36" s="9">
        <f>IF(Source!BA32&lt;&gt; 0, Source!BA32, 1)</f>
        <v>1</v>
      </c>
      <c r="J36" s="25">
        <f>Source!S32</f>
        <v>6088.2</v>
      </c>
      <c r="K36" s="25"/>
    </row>
    <row r="37" spans="1:22" ht="14.25" x14ac:dyDescent="0.2">
      <c r="A37" s="20"/>
      <c r="B37" s="21"/>
      <c r="C37" s="21" t="s">
        <v>1071</v>
      </c>
      <c r="D37" s="22"/>
      <c r="E37" s="9"/>
      <c r="F37" s="24">
        <f>Source!AM32</f>
        <v>2.0499999999999998</v>
      </c>
      <c r="G37" s="23" t="str">
        <f>Source!DE32</f>
        <v>)*365</v>
      </c>
      <c r="H37" s="9">
        <f>Source!AV32</f>
        <v>1</v>
      </c>
      <c r="I37" s="9">
        <f>IF(Source!BB32&lt;&gt; 0, Source!BB32, 1)</f>
        <v>1</v>
      </c>
      <c r="J37" s="25">
        <f>Source!Q32</f>
        <v>1496.5</v>
      </c>
      <c r="K37" s="25"/>
    </row>
    <row r="38" spans="1:22" ht="14.25" x14ac:dyDescent="0.2">
      <c r="A38" s="20"/>
      <c r="B38" s="21"/>
      <c r="C38" s="21" t="s">
        <v>1072</v>
      </c>
      <c r="D38" s="22"/>
      <c r="E38" s="9"/>
      <c r="F38" s="24">
        <f>Source!AN32</f>
        <v>1.56</v>
      </c>
      <c r="G38" s="23" t="str">
        <f>Source!DF32</f>
        <v>)*365</v>
      </c>
      <c r="H38" s="9">
        <f>Source!AV32</f>
        <v>1</v>
      </c>
      <c r="I38" s="9">
        <f>IF(Source!BS32&lt;&gt; 0, Source!BS32, 1)</f>
        <v>1</v>
      </c>
      <c r="J38" s="26">
        <f>Source!R32</f>
        <v>1138.8</v>
      </c>
      <c r="K38" s="25"/>
    </row>
    <row r="39" spans="1:22" ht="14.25" x14ac:dyDescent="0.2">
      <c r="A39" s="20"/>
      <c r="B39" s="21"/>
      <c r="C39" s="21" t="s">
        <v>1073</v>
      </c>
      <c r="D39" s="22"/>
      <c r="E39" s="9"/>
      <c r="F39" s="24">
        <f>Source!AL32</f>
        <v>0.28000000000000003</v>
      </c>
      <c r="G39" s="23" t="str">
        <f>Source!DD32</f>
        <v>)*365</v>
      </c>
      <c r="H39" s="9">
        <f>Source!AW32</f>
        <v>1</v>
      </c>
      <c r="I39" s="9">
        <f>IF(Source!BC32&lt;&gt; 0, Source!BC32, 1)</f>
        <v>1</v>
      </c>
      <c r="J39" s="25">
        <f>Source!P32</f>
        <v>204.4</v>
      </c>
      <c r="K39" s="25"/>
    </row>
    <row r="40" spans="1:22" ht="14.25" x14ac:dyDescent="0.2">
      <c r="A40" s="20"/>
      <c r="B40" s="21"/>
      <c r="C40" s="21" t="s">
        <v>1074</v>
      </c>
      <c r="D40" s="22" t="s">
        <v>1075</v>
      </c>
      <c r="E40" s="9">
        <f>Source!AT32</f>
        <v>70</v>
      </c>
      <c r="F40" s="24"/>
      <c r="G40" s="23"/>
      <c r="H40" s="9"/>
      <c r="I40" s="9"/>
      <c r="J40" s="25">
        <f>SUM(R35:R39)</f>
        <v>4261.74</v>
      </c>
      <c r="K40" s="25"/>
    </row>
    <row r="41" spans="1:22" ht="14.25" x14ac:dyDescent="0.2">
      <c r="A41" s="20"/>
      <c r="B41" s="21"/>
      <c r="C41" s="21" t="s">
        <v>1076</v>
      </c>
      <c r="D41" s="22" t="s">
        <v>1075</v>
      </c>
      <c r="E41" s="9">
        <f>Source!AU32</f>
        <v>10</v>
      </c>
      <c r="F41" s="24"/>
      <c r="G41" s="23"/>
      <c r="H41" s="9"/>
      <c r="I41" s="9"/>
      <c r="J41" s="25">
        <f>SUM(T35:T40)</f>
        <v>608.82000000000005</v>
      </c>
      <c r="K41" s="25"/>
    </row>
    <row r="42" spans="1:22" ht="14.25" x14ac:dyDescent="0.2">
      <c r="A42" s="20"/>
      <c r="B42" s="21"/>
      <c r="C42" s="21" t="s">
        <v>1077</v>
      </c>
      <c r="D42" s="22" t="s">
        <v>1075</v>
      </c>
      <c r="E42" s="9">
        <f>108</f>
        <v>108</v>
      </c>
      <c r="F42" s="24"/>
      <c r="G42" s="23"/>
      <c r="H42" s="9"/>
      <c r="I42" s="9"/>
      <c r="J42" s="25">
        <f>SUM(V35:V41)</f>
        <v>1229.9000000000001</v>
      </c>
      <c r="K42" s="25"/>
    </row>
    <row r="43" spans="1:22" ht="14.25" x14ac:dyDescent="0.2">
      <c r="A43" s="20"/>
      <c r="B43" s="21"/>
      <c r="C43" s="21" t="s">
        <v>1078</v>
      </c>
      <c r="D43" s="22" t="s">
        <v>1079</v>
      </c>
      <c r="E43" s="9">
        <f>Source!AQ32</f>
        <v>0.05</v>
      </c>
      <c r="F43" s="24"/>
      <c r="G43" s="23" t="str">
        <f>Source!DI32</f>
        <v>)*365</v>
      </c>
      <c r="H43" s="9">
        <f>Source!AV32</f>
        <v>1</v>
      </c>
      <c r="I43" s="9"/>
      <c r="J43" s="25"/>
      <c r="K43" s="25">
        <f>Source!U32</f>
        <v>36.5</v>
      </c>
    </row>
    <row r="44" spans="1:22" ht="15" x14ac:dyDescent="0.25">
      <c r="A44" s="30"/>
      <c r="B44" s="30"/>
      <c r="C44" s="30"/>
      <c r="D44" s="30"/>
      <c r="E44" s="30"/>
      <c r="F44" s="30"/>
      <c r="G44" s="30"/>
      <c r="H44" s="30"/>
      <c r="I44" s="46">
        <f>J36+J37+J39+J40+J41+J42</f>
        <v>13889.56</v>
      </c>
      <c r="J44" s="46"/>
      <c r="K44" s="31">
        <f>IF(Source!I32&lt;&gt;0, ROUND(I44/Source!I32, 2), 0)</f>
        <v>6944.78</v>
      </c>
      <c r="P44" s="27">
        <f>I44</f>
        <v>13889.56</v>
      </c>
    </row>
    <row r="45" spans="1:22" ht="57" x14ac:dyDescent="0.2">
      <c r="A45" s="20" t="str">
        <f>Source!E33</f>
        <v>2</v>
      </c>
      <c r="B45" s="21" t="str">
        <f>Source!F33</f>
        <v>2.2-2301-1-1/1</v>
      </c>
      <c r="C45" s="21" t="str">
        <f>Source!G33</f>
        <v>Ежедневный осмотр рабочего насосного агрегата (осмотр установки повышения давления Grundfos Hydro MPC-E 2 CRE 10-9 1 рабочий насоса)</v>
      </c>
      <c r="D45" s="22" t="str">
        <f>Source!H33</f>
        <v>шт.</v>
      </c>
      <c r="E45" s="9">
        <f>Source!I33</f>
        <v>1</v>
      </c>
      <c r="F45" s="24"/>
      <c r="G45" s="23"/>
      <c r="H45" s="9"/>
      <c r="I45" s="9"/>
      <c r="J45" s="25"/>
      <c r="K45" s="25"/>
      <c r="Q45">
        <f>ROUND((Source!BZ33/100)*ROUND((Source!AF33*Source!AV33)*Source!I33, 2), 2)</f>
        <v>2130.87</v>
      </c>
      <c r="R45">
        <f>Source!X33</f>
        <v>2130.87</v>
      </c>
      <c r="S45">
        <f>ROUND((Source!CA33/100)*ROUND((Source!AF33*Source!AV33)*Source!I33, 2), 2)</f>
        <v>304.41000000000003</v>
      </c>
      <c r="T45">
        <f>Source!Y33</f>
        <v>304.41000000000003</v>
      </c>
      <c r="U45">
        <f>ROUND((175/100)*ROUND((Source!AE33*Source!AV33)*Source!I33, 2), 2)</f>
        <v>996.45</v>
      </c>
      <c r="V45">
        <f>ROUND((108/100)*ROUND(Source!CS33*Source!I33, 2), 2)</f>
        <v>614.95000000000005</v>
      </c>
    </row>
    <row r="46" spans="1:22" ht="14.25" x14ac:dyDescent="0.2">
      <c r="A46" s="20"/>
      <c r="B46" s="21"/>
      <c r="C46" s="21" t="s">
        <v>1070</v>
      </c>
      <c r="D46" s="22"/>
      <c r="E46" s="9"/>
      <c r="F46" s="24">
        <f>Source!AO33</f>
        <v>8.34</v>
      </c>
      <c r="G46" s="23" t="str">
        <f>Source!DG33</f>
        <v>)*365</v>
      </c>
      <c r="H46" s="9">
        <f>Source!AV33</f>
        <v>1</v>
      </c>
      <c r="I46" s="9">
        <f>IF(Source!BA33&lt;&gt; 0, Source!BA33, 1)</f>
        <v>1</v>
      </c>
      <c r="J46" s="25">
        <f>Source!S33</f>
        <v>3044.1</v>
      </c>
      <c r="K46" s="25"/>
    </row>
    <row r="47" spans="1:22" ht="14.25" x14ac:dyDescent="0.2">
      <c r="A47" s="20"/>
      <c r="B47" s="21"/>
      <c r="C47" s="21" t="s">
        <v>1071</v>
      </c>
      <c r="D47" s="22"/>
      <c r="E47" s="9"/>
      <c r="F47" s="24">
        <f>Source!AM33</f>
        <v>2.0499999999999998</v>
      </c>
      <c r="G47" s="23" t="str">
        <f>Source!DE33</f>
        <v>)*365</v>
      </c>
      <c r="H47" s="9">
        <f>Source!AV33</f>
        <v>1</v>
      </c>
      <c r="I47" s="9">
        <f>IF(Source!BB33&lt;&gt; 0, Source!BB33, 1)</f>
        <v>1</v>
      </c>
      <c r="J47" s="25">
        <f>Source!Q33</f>
        <v>748.25</v>
      </c>
      <c r="K47" s="25"/>
    </row>
    <row r="48" spans="1:22" ht="14.25" x14ac:dyDescent="0.2">
      <c r="A48" s="20"/>
      <c r="B48" s="21"/>
      <c r="C48" s="21" t="s">
        <v>1072</v>
      </c>
      <c r="D48" s="22"/>
      <c r="E48" s="9"/>
      <c r="F48" s="24">
        <f>Source!AN33</f>
        <v>1.56</v>
      </c>
      <c r="G48" s="23" t="str">
        <f>Source!DF33</f>
        <v>)*365</v>
      </c>
      <c r="H48" s="9">
        <f>Source!AV33</f>
        <v>1</v>
      </c>
      <c r="I48" s="9">
        <f>IF(Source!BS33&lt;&gt; 0, Source!BS33, 1)</f>
        <v>1</v>
      </c>
      <c r="J48" s="26">
        <f>Source!R33</f>
        <v>569.4</v>
      </c>
      <c r="K48" s="25"/>
    </row>
    <row r="49" spans="1:22" ht="14.25" x14ac:dyDescent="0.2">
      <c r="A49" s="20"/>
      <c r="B49" s="21"/>
      <c r="C49" s="21" t="s">
        <v>1073</v>
      </c>
      <c r="D49" s="22"/>
      <c r="E49" s="9"/>
      <c r="F49" s="24">
        <f>Source!AL33</f>
        <v>0.28000000000000003</v>
      </c>
      <c r="G49" s="23" t="str">
        <f>Source!DD33</f>
        <v>)*365</v>
      </c>
      <c r="H49" s="9">
        <f>Source!AW33</f>
        <v>1</v>
      </c>
      <c r="I49" s="9">
        <f>IF(Source!BC33&lt;&gt; 0, Source!BC33, 1)</f>
        <v>1</v>
      </c>
      <c r="J49" s="25">
        <f>Source!P33</f>
        <v>102.2</v>
      </c>
      <c r="K49" s="25"/>
    </row>
    <row r="50" spans="1:22" ht="14.25" x14ac:dyDescent="0.2">
      <c r="A50" s="20"/>
      <c r="B50" s="21"/>
      <c r="C50" s="21" t="s">
        <v>1074</v>
      </c>
      <c r="D50" s="22" t="s">
        <v>1075</v>
      </c>
      <c r="E50" s="9">
        <f>Source!AT33</f>
        <v>70</v>
      </c>
      <c r="F50" s="24"/>
      <c r="G50" s="23"/>
      <c r="H50" s="9"/>
      <c r="I50" s="9"/>
      <c r="J50" s="25">
        <f>SUM(R45:R49)</f>
        <v>2130.87</v>
      </c>
      <c r="K50" s="25"/>
    </row>
    <row r="51" spans="1:22" ht="14.25" x14ac:dyDescent="0.2">
      <c r="A51" s="20"/>
      <c r="B51" s="21"/>
      <c r="C51" s="21" t="s">
        <v>1076</v>
      </c>
      <c r="D51" s="22" t="s">
        <v>1075</v>
      </c>
      <c r="E51" s="9">
        <f>Source!AU33</f>
        <v>10</v>
      </c>
      <c r="F51" s="24"/>
      <c r="G51" s="23"/>
      <c r="H51" s="9"/>
      <c r="I51" s="9"/>
      <c r="J51" s="25">
        <f>SUM(T45:T50)</f>
        <v>304.41000000000003</v>
      </c>
      <c r="K51" s="25"/>
    </row>
    <row r="52" spans="1:22" ht="14.25" x14ac:dyDescent="0.2">
      <c r="A52" s="20"/>
      <c r="B52" s="21"/>
      <c r="C52" s="21" t="s">
        <v>1077</v>
      </c>
      <c r="D52" s="22" t="s">
        <v>1075</v>
      </c>
      <c r="E52" s="9">
        <f>108</f>
        <v>108</v>
      </c>
      <c r="F52" s="24"/>
      <c r="G52" s="23"/>
      <c r="H52" s="9"/>
      <c r="I52" s="9"/>
      <c r="J52" s="25">
        <f>SUM(V45:V51)</f>
        <v>614.95000000000005</v>
      </c>
      <c r="K52" s="25"/>
    </row>
    <row r="53" spans="1:22" ht="14.25" x14ac:dyDescent="0.2">
      <c r="A53" s="20"/>
      <c r="B53" s="21"/>
      <c r="C53" s="21" t="s">
        <v>1078</v>
      </c>
      <c r="D53" s="22" t="s">
        <v>1079</v>
      </c>
      <c r="E53" s="9">
        <f>Source!AQ33</f>
        <v>0.05</v>
      </c>
      <c r="F53" s="24"/>
      <c r="G53" s="23" t="str">
        <f>Source!DI33</f>
        <v>)*365</v>
      </c>
      <c r="H53" s="9">
        <f>Source!AV33</f>
        <v>1</v>
      </c>
      <c r="I53" s="9"/>
      <c r="J53" s="25"/>
      <c r="K53" s="25">
        <f>Source!U33</f>
        <v>18.25</v>
      </c>
    </row>
    <row r="54" spans="1:22" ht="15" x14ac:dyDescent="0.25">
      <c r="A54" s="30"/>
      <c r="B54" s="30"/>
      <c r="C54" s="30"/>
      <c r="D54" s="30"/>
      <c r="E54" s="30"/>
      <c r="F54" s="30"/>
      <c r="G54" s="30"/>
      <c r="H54" s="30"/>
      <c r="I54" s="46">
        <f>J46+J47+J49+J50+J51+J52</f>
        <v>6944.78</v>
      </c>
      <c r="J54" s="46"/>
      <c r="K54" s="31">
        <f>IF(Source!I33&lt;&gt;0, ROUND(I54/Source!I33, 2), 0)</f>
        <v>6944.78</v>
      </c>
      <c r="P54" s="27">
        <f>I54</f>
        <v>6944.78</v>
      </c>
    </row>
    <row r="55" spans="1:22" ht="57" x14ac:dyDescent="0.2">
      <c r="A55" s="20" t="str">
        <f>Source!E34</f>
        <v>3</v>
      </c>
      <c r="B55" s="21" t="str">
        <f>Source!F34</f>
        <v>2.2-2301-1-2/1</v>
      </c>
      <c r="C55" s="21" t="str">
        <f>Source!G34</f>
        <v>Ежедневный осмотр резервного насосного агрегата (осмотр установки повышения давления Grundfos Hydro MPC-E 2 CRE 10-9 1 резервный насос)</v>
      </c>
      <c r="D55" s="22" t="str">
        <f>Source!H34</f>
        <v>шт.</v>
      </c>
      <c r="E55" s="9">
        <f>Source!I34</f>
        <v>1</v>
      </c>
      <c r="F55" s="24"/>
      <c r="G55" s="23"/>
      <c r="H55" s="9"/>
      <c r="I55" s="9"/>
      <c r="J55" s="25"/>
      <c r="K55" s="25"/>
      <c r="Q55">
        <f>ROUND((Source!BZ34/100)*ROUND((Source!AF34*Source!AV34)*Source!I34, 2), 2)</f>
        <v>1277.5</v>
      </c>
      <c r="R55">
        <f>Source!X34</f>
        <v>1277.5</v>
      </c>
      <c r="S55">
        <f>ROUND((Source!CA34/100)*ROUND((Source!AF34*Source!AV34)*Source!I34, 2), 2)</f>
        <v>182.5</v>
      </c>
      <c r="T55">
        <f>Source!Y34</f>
        <v>182.5</v>
      </c>
      <c r="U55">
        <f>ROUND((175/100)*ROUND((Source!AE34*Source!AV34)*Source!I34, 2), 2)</f>
        <v>600.42999999999995</v>
      </c>
      <c r="V55">
        <f>ROUND((108/100)*ROUND(Source!CS34*Source!I34, 2), 2)</f>
        <v>370.55</v>
      </c>
    </row>
    <row r="56" spans="1:22" ht="14.25" x14ac:dyDescent="0.2">
      <c r="A56" s="20"/>
      <c r="B56" s="21"/>
      <c r="C56" s="21" t="s">
        <v>1070</v>
      </c>
      <c r="D56" s="22"/>
      <c r="E56" s="9"/>
      <c r="F56" s="24">
        <f>Source!AO34</f>
        <v>5</v>
      </c>
      <c r="G56" s="23" t="str">
        <f>Source!DG34</f>
        <v>)*365</v>
      </c>
      <c r="H56" s="9">
        <f>Source!AV34</f>
        <v>1</v>
      </c>
      <c r="I56" s="9">
        <f>IF(Source!BA34&lt;&gt; 0, Source!BA34, 1)</f>
        <v>1</v>
      </c>
      <c r="J56" s="25">
        <f>Source!S34</f>
        <v>1825</v>
      </c>
      <c r="K56" s="25"/>
    </row>
    <row r="57" spans="1:22" ht="14.25" x14ac:dyDescent="0.2">
      <c r="A57" s="20"/>
      <c r="B57" s="21"/>
      <c r="C57" s="21" t="s">
        <v>1071</v>
      </c>
      <c r="D57" s="22"/>
      <c r="E57" s="9"/>
      <c r="F57" s="24">
        <f>Source!AM34</f>
        <v>1.23</v>
      </c>
      <c r="G57" s="23" t="str">
        <f>Source!DE34</f>
        <v>)*365</v>
      </c>
      <c r="H57" s="9">
        <f>Source!AV34</f>
        <v>1</v>
      </c>
      <c r="I57" s="9">
        <f>IF(Source!BB34&lt;&gt; 0, Source!BB34, 1)</f>
        <v>1</v>
      </c>
      <c r="J57" s="25">
        <f>Source!Q34</f>
        <v>448.95</v>
      </c>
      <c r="K57" s="25"/>
    </row>
    <row r="58" spans="1:22" ht="14.25" x14ac:dyDescent="0.2">
      <c r="A58" s="20"/>
      <c r="B58" s="21"/>
      <c r="C58" s="21" t="s">
        <v>1072</v>
      </c>
      <c r="D58" s="22"/>
      <c r="E58" s="9"/>
      <c r="F58" s="24">
        <f>Source!AN34</f>
        <v>0.94</v>
      </c>
      <c r="G58" s="23" t="str">
        <f>Source!DF34</f>
        <v>)*365</v>
      </c>
      <c r="H58" s="9">
        <f>Source!AV34</f>
        <v>1</v>
      </c>
      <c r="I58" s="9">
        <f>IF(Source!BS34&lt;&gt; 0, Source!BS34, 1)</f>
        <v>1</v>
      </c>
      <c r="J58" s="26">
        <f>Source!R34</f>
        <v>343.1</v>
      </c>
      <c r="K58" s="25"/>
    </row>
    <row r="59" spans="1:22" ht="14.25" x14ac:dyDescent="0.2">
      <c r="A59" s="20"/>
      <c r="B59" s="21"/>
      <c r="C59" s="21" t="s">
        <v>1073</v>
      </c>
      <c r="D59" s="22"/>
      <c r="E59" s="9"/>
      <c r="F59" s="24">
        <f>Source!AL34</f>
        <v>0.28000000000000003</v>
      </c>
      <c r="G59" s="23" t="str">
        <f>Source!DD34</f>
        <v>)*365</v>
      </c>
      <c r="H59" s="9">
        <f>Source!AW34</f>
        <v>1</v>
      </c>
      <c r="I59" s="9">
        <f>IF(Source!BC34&lt;&gt; 0, Source!BC34, 1)</f>
        <v>1</v>
      </c>
      <c r="J59" s="25">
        <f>Source!P34</f>
        <v>102.2</v>
      </c>
      <c r="K59" s="25"/>
    </row>
    <row r="60" spans="1:22" ht="14.25" x14ac:dyDescent="0.2">
      <c r="A60" s="20"/>
      <c r="B60" s="21"/>
      <c r="C60" s="21" t="s">
        <v>1074</v>
      </c>
      <c r="D60" s="22" t="s">
        <v>1075</v>
      </c>
      <c r="E60" s="9">
        <f>Source!AT34</f>
        <v>70</v>
      </c>
      <c r="F60" s="24"/>
      <c r="G60" s="23"/>
      <c r="H60" s="9"/>
      <c r="I60" s="9"/>
      <c r="J60" s="25">
        <f>SUM(R55:R59)</f>
        <v>1277.5</v>
      </c>
      <c r="K60" s="25"/>
    </row>
    <row r="61" spans="1:22" ht="14.25" x14ac:dyDescent="0.2">
      <c r="A61" s="20"/>
      <c r="B61" s="21"/>
      <c r="C61" s="21" t="s">
        <v>1076</v>
      </c>
      <c r="D61" s="22" t="s">
        <v>1075</v>
      </c>
      <c r="E61" s="9">
        <f>Source!AU34</f>
        <v>10</v>
      </c>
      <c r="F61" s="24"/>
      <c r="G61" s="23"/>
      <c r="H61" s="9"/>
      <c r="I61" s="9"/>
      <c r="J61" s="25">
        <f>SUM(T55:T60)</f>
        <v>182.5</v>
      </c>
      <c r="K61" s="25"/>
    </row>
    <row r="62" spans="1:22" ht="14.25" x14ac:dyDescent="0.2">
      <c r="A62" s="20"/>
      <c r="B62" s="21"/>
      <c r="C62" s="21" t="s">
        <v>1077</v>
      </c>
      <c r="D62" s="22" t="s">
        <v>1075</v>
      </c>
      <c r="E62" s="9">
        <f>108</f>
        <v>108</v>
      </c>
      <c r="F62" s="24"/>
      <c r="G62" s="23"/>
      <c r="H62" s="9"/>
      <c r="I62" s="9"/>
      <c r="J62" s="25">
        <f>SUM(V55:V61)</f>
        <v>370.55</v>
      </c>
      <c r="K62" s="25"/>
    </row>
    <row r="63" spans="1:22" ht="14.25" x14ac:dyDescent="0.2">
      <c r="A63" s="20"/>
      <c r="B63" s="21"/>
      <c r="C63" s="21" t="s">
        <v>1078</v>
      </c>
      <c r="D63" s="22" t="s">
        <v>1079</v>
      </c>
      <c r="E63" s="9">
        <f>Source!AQ34</f>
        <v>0.03</v>
      </c>
      <c r="F63" s="24"/>
      <c r="G63" s="23" t="str">
        <f>Source!DI34</f>
        <v>)*365</v>
      </c>
      <c r="H63" s="9">
        <f>Source!AV34</f>
        <v>1</v>
      </c>
      <c r="I63" s="9"/>
      <c r="J63" s="25"/>
      <c r="K63" s="25">
        <f>Source!U34</f>
        <v>10.95</v>
      </c>
    </row>
    <row r="64" spans="1:22" ht="15" x14ac:dyDescent="0.25">
      <c r="A64" s="30"/>
      <c r="B64" s="30"/>
      <c r="C64" s="30"/>
      <c r="D64" s="30"/>
      <c r="E64" s="30"/>
      <c r="F64" s="30"/>
      <c r="G64" s="30"/>
      <c r="H64" s="30"/>
      <c r="I64" s="46">
        <f>J56+J57+J59+J60+J61+J62</f>
        <v>4206.7</v>
      </c>
      <c r="J64" s="46"/>
      <c r="K64" s="31">
        <f>IF(Source!I34&lt;&gt;0, ROUND(I64/Source!I34, 2), 0)</f>
        <v>4206.7</v>
      </c>
      <c r="P64" s="27">
        <f>I64</f>
        <v>4206.7</v>
      </c>
    </row>
    <row r="65" spans="1:22" ht="57" x14ac:dyDescent="0.2">
      <c r="A65" s="20" t="str">
        <f>Source!E35</f>
        <v>4</v>
      </c>
      <c r="B65" s="21" t="str">
        <f>Source!F35</f>
        <v>2.2-2301-1-1/1</v>
      </c>
      <c r="C65" s="21" t="str">
        <f>Source!G35</f>
        <v>Ежедневный осмотр рабочего насосного агрегата (осмотр установки пожаротушения Grundfos Hydro MX-D001-2-CR64-3 2 рабочих насоса)</v>
      </c>
      <c r="D65" s="22" t="str">
        <f>Source!H35</f>
        <v>шт.</v>
      </c>
      <c r="E65" s="9">
        <f>Source!I35</f>
        <v>2</v>
      </c>
      <c r="F65" s="24"/>
      <c r="G65" s="23"/>
      <c r="H65" s="9"/>
      <c r="I65" s="9"/>
      <c r="J65" s="25"/>
      <c r="K65" s="25"/>
      <c r="Q65">
        <f>ROUND((Source!BZ35/100)*ROUND((Source!AF35*Source!AV35)*Source!I35, 2), 2)</f>
        <v>4261.74</v>
      </c>
      <c r="R65">
        <f>Source!X35</f>
        <v>4261.74</v>
      </c>
      <c r="S65">
        <f>ROUND((Source!CA35/100)*ROUND((Source!AF35*Source!AV35)*Source!I35, 2), 2)</f>
        <v>608.82000000000005</v>
      </c>
      <c r="T65">
        <f>Source!Y35</f>
        <v>608.82000000000005</v>
      </c>
      <c r="U65">
        <f>ROUND((175/100)*ROUND((Source!AE35*Source!AV35)*Source!I35, 2), 2)</f>
        <v>1992.9</v>
      </c>
      <c r="V65">
        <f>ROUND((108/100)*ROUND(Source!CS35*Source!I35, 2), 2)</f>
        <v>1229.9000000000001</v>
      </c>
    </row>
    <row r="66" spans="1:22" ht="14.25" x14ac:dyDescent="0.2">
      <c r="A66" s="20"/>
      <c r="B66" s="21"/>
      <c r="C66" s="21" t="s">
        <v>1070</v>
      </c>
      <c r="D66" s="22"/>
      <c r="E66" s="9"/>
      <c r="F66" s="24">
        <f>Source!AO35</f>
        <v>8.34</v>
      </c>
      <c r="G66" s="23" t="str">
        <f>Source!DG35</f>
        <v>)*365</v>
      </c>
      <c r="H66" s="9">
        <f>Source!AV35</f>
        <v>1</v>
      </c>
      <c r="I66" s="9">
        <f>IF(Source!BA35&lt;&gt; 0, Source!BA35, 1)</f>
        <v>1</v>
      </c>
      <c r="J66" s="25">
        <f>Source!S35</f>
        <v>6088.2</v>
      </c>
      <c r="K66" s="25"/>
    </row>
    <row r="67" spans="1:22" ht="14.25" x14ac:dyDescent="0.2">
      <c r="A67" s="20"/>
      <c r="B67" s="21"/>
      <c r="C67" s="21" t="s">
        <v>1071</v>
      </c>
      <c r="D67" s="22"/>
      <c r="E67" s="9"/>
      <c r="F67" s="24">
        <f>Source!AM35</f>
        <v>2.0499999999999998</v>
      </c>
      <c r="G67" s="23" t="str">
        <f>Source!DE35</f>
        <v>)*365</v>
      </c>
      <c r="H67" s="9">
        <f>Source!AV35</f>
        <v>1</v>
      </c>
      <c r="I67" s="9">
        <f>IF(Source!BB35&lt;&gt; 0, Source!BB35, 1)</f>
        <v>1</v>
      </c>
      <c r="J67" s="25">
        <f>Source!Q35</f>
        <v>1496.5</v>
      </c>
      <c r="K67" s="25"/>
    </row>
    <row r="68" spans="1:22" ht="14.25" x14ac:dyDescent="0.2">
      <c r="A68" s="20"/>
      <c r="B68" s="21"/>
      <c r="C68" s="21" t="s">
        <v>1072</v>
      </c>
      <c r="D68" s="22"/>
      <c r="E68" s="9"/>
      <c r="F68" s="24">
        <f>Source!AN35</f>
        <v>1.56</v>
      </c>
      <c r="G68" s="23" t="str">
        <f>Source!DF35</f>
        <v>)*365</v>
      </c>
      <c r="H68" s="9">
        <f>Source!AV35</f>
        <v>1</v>
      </c>
      <c r="I68" s="9">
        <f>IF(Source!BS35&lt;&gt; 0, Source!BS35, 1)</f>
        <v>1</v>
      </c>
      <c r="J68" s="26">
        <f>Source!R35</f>
        <v>1138.8</v>
      </c>
      <c r="K68" s="25"/>
    </row>
    <row r="69" spans="1:22" ht="14.25" x14ac:dyDescent="0.2">
      <c r="A69" s="20"/>
      <c r="B69" s="21"/>
      <c r="C69" s="21" t="s">
        <v>1073</v>
      </c>
      <c r="D69" s="22"/>
      <c r="E69" s="9"/>
      <c r="F69" s="24">
        <f>Source!AL35</f>
        <v>0.28000000000000003</v>
      </c>
      <c r="G69" s="23" t="str">
        <f>Source!DD35</f>
        <v>)*365</v>
      </c>
      <c r="H69" s="9">
        <f>Source!AW35</f>
        <v>1</v>
      </c>
      <c r="I69" s="9">
        <f>IF(Source!BC35&lt;&gt; 0, Source!BC35, 1)</f>
        <v>1</v>
      </c>
      <c r="J69" s="25">
        <f>Source!P35</f>
        <v>204.4</v>
      </c>
      <c r="K69" s="25"/>
    </row>
    <row r="70" spans="1:22" ht="14.25" x14ac:dyDescent="0.2">
      <c r="A70" s="20"/>
      <c r="B70" s="21"/>
      <c r="C70" s="21" t="s">
        <v>1074</v>
      </c>
      <c r="D70" s="22" t="s">
        <v>1075</v>
      </c>
      <c r="E70" s="9">
        <f>Source!AT35</f>
        <v>70</v>
      </c>
      <c r="F70" s="24"/>
      <c r="G70" s="23"/>
      <c r="H70" s="9"/>
      <c r="I70" s="9"/>
      <c r="J70" s="25">
        <f>SUM(R65:R69)</f>
        <v>4261.74</v>
      </c>
      <c r="K70" s="25"/>
    </row>
    <row r="71" spans="1:22" ht="14.25" x14ac:dyDescent="0.2">
      <c r="A71" s="20"/>
      <c r="B71" s="21"/>
      <c r="C71" s="21" t="s">
        <v>1076</v>
      </c>
      <c r="D71" s="22" t="s">
        <v>1075</v>
      </c>
      <c r="E71" s="9">
        <f>Source!AU35</f>
        <v>10</v>
      </c>
      <c r="F71" s="24"/>
      <c r="G71" s="23"/>
      <c r="H71" s="9"/>
      <c r="I71" s="9"/>
      <c r="J71" s="25">
        <f>SUM(T65:T70)</f>
        <v>608.82000000000005</v>
      </c>
      <c r="K71" s="25"/>
    </row>
    <row r="72" spans="1:22" ht="14.25" x14ac:dyDescent="0.2">
      <c r="A72" s="20"/>
      <c r="B72" s="21"/>
      <c r="C72" s="21" t="s">
        <v>1077</v>
      </c>
      <c r="D72" s="22" t="s">
        <v>1075</v>
      </c>
      <c r="E72" s="9">
        <f>108</f>
        <v>108</v>
      </c>
      <c r="F72" s="24"/>
      <c r="G72" s="23"/>
      <c r="H72" s="9"/>
      <c r="I72" s="9"/>
      <c r="J72" s="25">
        <f>SUM(V65:V71)</f>
        <v>1229.9000000000001</v>
      </c>
      <c r="K72" s="25"/>
    </row>
    <row r="73" spans="1:22" ht="14.25" x14ac:dyDescent="0.2">
      <c r="A73" s="20"/>
      <c r="B73" s="21"/>
      <c r="C73" s="21" t="s">
        <v>1078</v>
      </c>
      <c r="D73" s="22" t="s">
        <v>1079</v>
      </c>
      <c r="E73" s="9">
        <f>Source!AQ35</f>
        <v>0.05</v>
      </c>
      <c r="F73" s="24"/>
      <c r="G73" s="23" t="str">
        <f>Source!DI35</f>
        <v>)*365</v>
      </c>
      <c r="H73" s="9">
        <f>Source!AV35</f>
        <v>1</v>
      </c>
      <c r="I73" s="9"/>
      <c r="J73" s="25"/>
      <c r="K73" s="25">
        <f>Source!U35</f>
        <v>36.5</v>
      </c>
    </row>
    <row r="74" spans="1:22" ht="15" x14ac:dyDescent="0.25">
      <c r="A74" s="30"/>
      <c r="B74" s="30"/>
      <c r="C74" s="30"/>
      <c r="D74" s="30"/>
      <c r="E74" s="30"/>
      <c r="F74" s="30"/>
      <c r="G74" s="30"/>
      <c r="H74" s="30"/>
      <c r="I74" s="46">
        <f>J66+J67+J69+J70+J71+J72</f>
        <v>13889.56</v>
      </c>
      <c r="J74" s="46"/>
      <c r="K74" s="31">
        <f>IF(Source!I35&lt;&gt;0, ROUND(I74/Source!I35, 2), 0)</f>
        <v>6944.78</v>
      </c>
      <c r="P74" s="27">
        <f>I74</f>
        <v>13889.56</v>
      </c>
    </row>
    <row r="75" spans="1:22" ht="57" x14ac:dyDescent="0.2">
      <c r="A75" s="20" t="str">
        <f>Source!E36</f>
        <v>5</v>
      </c>
      <c r="B75" s="21" t="str">
        <f>Source!F36</f>
        <v>2.2-2301-1-2/1</v>
      </c>
      <c r="C75" s="21" t="str">
        <f>Source!G36</f>
        <v>Ежедневный осмотр резервного насосного агрегата (осмотр установки повышения давления Grundfos Hydro MPC-E 2 CRE 10-9 1 резервный насос)</v>
      </c>
      <c r="D75" s="22" t="str">
        <f>Source!H36</f>
        <v>шт.</v>
      </c>
      <c r="E75" s="9">
        <f>Source!I36</f>
        <v>1</v>
      </c>
      <c r="F75" s="24"/>
      <c r="G75" s="23"/>
      <c r="H75" s="9"/>
      <c r="I75" s="9"/>
      <c r="J75" s="25"/>
      <c r="K75" s="25"/>
      <c r="Q75">
        <f>ROUND((Source!BZ36/100)*ROUND((Source!AF36*Source!AV36)*Source!I36, 2), 2)</f>
        <v>1277.5</v>
      </c>
      <c r="R75">
        <f>Source!X36</f>
        <v>1277.5</v>
      </c>
      <c r="S75">
        <f>ROUND((Source!CA36/100)*ROUND((Source!AF36*Source!AV36)*Source!I36, 2), 2)</f>
        <v>182.5</v>
      </c>
      <c r="T75">
        <f>Source!Y36</f>
        <v>182.5</v>
      </c>
      <c r="U75">
        <f>ROUND((175/100)*ROUND((Source!AE36*Source!AV36)*Source!I36, 2), 2)</f>
        <v>600.42999999999995</v>
      </c>
      <c r="V75">
        <f>ROUND((108/100)*ROUND(Source!CS36*Source!I36, 2), 2)</f>
        <v>370.55</v>
      </c>
    </row>
    <row r="76" spans="1:22" ht="14.25" x14ac:dyDescent="0.2">
      <c r="A76" s="20"/>
      <c r="B76" s="21"/>
      <c r="C76" s="21" t="s">
        <v>1070</v>
      </c>
      <c r="D76" s="22"/>
      <c r="E76" s="9"/>
      <c r="F76" s="24">
        <f>Source!AO36</f>
        <v>5</v>
      </c>
      <c r="G76" s="23" t="str">
        <f>Source!DG36</f>
        <v>)*365</v>
      </c>
      <c r="H76" s="9">
        <f>Source!AV36</f>
        <v>1</v>
      </c>
      <c r="I76" s="9">
        <f>IF(Source!BA36&lt;&gt; 0, Source!BA36, 1)</f>
        <v>1</v>
      </c>
      <c r="J76" s="25">
        <f>Source!S36</f>
        <v>1825</v>
      </c>
      <c r="K76" s="25"/>
    </row>
    <row r="77" spans="1:22" ht="14.25" x14ac:dyDescent="0.2">
      <c r="A77" s="20"/>
      <c r="B77" s="21"/>
      <c r="C77" s="21" t="s">
        <v>1071</v>
      </c>
      <c r="D77" s="22"/>
      <c r="E77" s="9"/>
      <c r="F77" s="24">
        <f>Source!AM36</f>
        <v>1.23</v>
      </c>
      <c r="G77" s="23" t="str">
        <f>Source!DE36</f>
        <v>)*365</v>
      </c>
      <c r="H77" s="9">
        <f>Source!AV36</f>
        <v>1</v>
      </c>
      <c r="I77" s="9">
        <f>IF(Source!BB36&lt;&gt; 0, Source!BB36, 1)</f>
        <v>1</v>
      </c>
      <c r="J77" s="25">
        <f>Source!Q36</f>
        <v>448.95</v>
      </c>
      <c r="K77" s="25"/>
    </row>
    <row r="78" spans="1:22" ht="14.25" x14ac:dyDescent="0.2">
      <c r="A78" s="20"/>
      <c r="B78" s="21"/>
      <c r="C78" s="21" t="s">
        <v>1072</v>
      </c>
      <c r="D78" s="22"/>
      <c r="E78" s="9"/>
      <c r="F78" s="24">
        <f>Source!AN36</f>
        <v>0.94</v>
      </c>
      <c r="G78" s="23" t="str">
        <f>Source!DF36</f>
        <v>)*365</v>
      </c>
      <c r="H78" s="9">
        <f>Source!AV36</f>
        <v>1</v>
      </c>
      <c r="I78" s="9">
        <f>IF(Source!BS36&lt;&gt; 0, Source!BS36, 1)</f>
        <v>1</v>
      </c>
      <c r="J78" s="26">
        <f>Source!R36</f>
        <v>343.1</v>
      </c>
      <c r="K78" s="25"/>
    </row>
    <row r="79" spans="1:22" ht="14.25" x14ac:dyDescent="0.2">
      <c r="A79" s="20"/>
      <c r="B79" s="21"/>
      <c r="C79" s="21" t="s">
        <v>1073</v>
      </c>
      <c r="D79" s="22"/>
      <c r="E79" s="9"/>
      <c r="F79" s="24">
        <f>Source!AL36</f>
        <v>0.28000000000000003</v>
      </c>
      <c r="G79" s="23" t="str">
        <f>Source!DD36</f>
        <v>)*365</v>
      </c>
      <c r="H79" s="9">
        <f>Source!AW36</f>
        <v>1</v>
      </c>
      <c r="I79" s="9">
        <f>IF(Source!BC36&lt;&gt; 0, Source!BC36, 1)</f>
        <v>1</v>
      </c>
      <c r="J79" s="25">
        <f>Source!P36</f>
        <v>102.2</v>
      </c>
      <c r="K79" s="25"/>
    </row>
    <row r="80" spans="1:22" ht="14.25" x14ac:dyDescent="0.2">
      <c r="A80" s="20"/>
      <c r="B80" s="21"/>
      <c r="C80" s="21" t="s">
        <v>1074</v>
      </c>
      <c r="D80" s="22" t="s">
        <v>1075</v>
      </c>
      <c r="E80" s="9">
        <f>Source!AT36</f>
        <v>70</v>
      </c>
      <c r="F80" s="24"/>
      <c r="G80" s="23"/>
      <c r="H80" s="9"/>
      <c r="I80" s="9"/>
      <c r="J80" s="25">
        <f>SUM(R75:R79)</f>
        <v>1277.5</v>
      </c>
      <c r="K80" s="25"/>
    </row>
    <row r="81" spans="1:22" ht="14.25" x14ac:dyDescent="0.2">
      <c r="A81" s="20"/>
      <c r="B81" s="21"/>
      <c r="C81" s="21" t="s">
        <v>1076</v>
      </c>
      <c r="D81" s="22" t="s">
        <v>1075</v>
      </c>
      <c r="E81" s="9">
        <f>Source!AU36</f>
        <v>10</v>
      </c>
      <c r="F81" s="24"/>
      <c r="G81" s="23"/>
      <c r="H81" s="9"/>
      <c r="I81" s="9"/>
      <c r="J81" s="25">
        <f>SUM(T75:T80)</f>
        <v>182.5</v>
      </c>
      <c r="K81" s="25"/>
    </row>
    <row r="82" spans="1:22" ht="14.25" x14ac:dyDescent="0.2">
      <c r="A82" s="20"/>
      <c r="B82" s="21"/>
      <c r="C82" s="21" t="s">
        <v>1077</v>
      </c>
      <c r="D82" s="22" t="s">
        <v>1075</v>
      </c>
      <c r="E82" s="9">
        <f>108</f>
        <v>108</v>
      </c>
      <c r="F82" s="24"/>
      <c r="G82" s="23"/>
      <c r="H82" s="9"/>
      <c r="I82" s="9"/>
      <c r="J82" s="25">
        <f>SUM(V75:V81)</f>
        <v>370.55</v>
      </c>
      <c r="K82" s="25"/>
    </row>
    <row r="83" spans="1:22" ht="14.25" x14ac:dyDescent="0.2">
      <c r="A83" s="20"/>
      <c r="B83" s="21"/>
      <c r="C83" s="21" t="s">
        <v>1078</v>
      </c>
      <c r="D83" s="22" t="s">
        <v>1079</v>
      </c>
      <c r="E83" s="9">
        <f>Source!AQ36</f>
        <v>0.03</v>
      </c>
      <c r="F83" s="24"/>
      <c r="G83" s="23" t="str">
        <f>Source!DI36</f>
        <v>)*365</v>
      </c>
      <c r="H83" s="9">
        <f>Source!AV36</f>
        <v>1</v>
      </c>
      <c r="I83" s="9"/>
      <c r="J83" s="25"/>
      <c r="K83" s="25">
        <f>Source!U36</f>
        <v>10.95</v>
      </c>
    </row>
    <row r="84" spans="1:22" ht="15" x14ac:dyDescent="0.25">
      <c r="A84" s="30"/>
      <c r="B84" s="30"/>
      <c r="C84" s="30"/>
      <c r="D84" s="30"/>
      <c r="E84" s="30"/>
      <c r="F84" s="30"/>
      <c r="G84" s="30"/>
      <c r="H84" s="30"/>
      <c r="I84" s="46">
        <f>J76+J77+J79+J80+J81+J82</f>
        <v>4206.7</v>
      </c>
      <c r="J84" s="46"/>
      <c r="K84" s="31">
        <f>IF(Source!I36&lt;&gt;0, ROUND(I84/Source!I36, 2), 0)</f>
        <v>4206.7</v>
      </c>
      <c r="P84" s="27">
        <f>I84</f>
        <v>4206.7</v>
      </c>
    </row>
    <row r="85" spans="1:22" ht="99.75" x14ac:dyDescent="0.2">
      <c r="A85" s="20" t="str">
        <f>Source!E37</f>
        <v>6</v>
      </c>
      <c r="B85" s="21" t="str">
        <f>Source!F37</f>
        <v>1.21-2101-4-1/1</v>
      </c>
      <c r="C85" s="21" t="str">
        <f>Source!G37</f>
        <v>Технический осмотр силовых сетей, проложенных в коробах, провод сечением 2х1,5-6 мм2 (проверка работы электрообогрева трубопроводов отходящих от резервуаров РЧВ и пожарных емкостей)</v>
      </c>
      <c r="D85" s="22" t="str">
        <f>Source!H37</f>
        <v>100 м</v>
      </c>
      <c r="E85" s="9">
        <f>Source!I37</f>
        <v>1</v>
      </c>
      <c r="F85" s="24"/>
      <c r="G85" s="23"/>
      <c r="H85" s="9"/>
      <c r="I85" s="9"/>
      <c r="J85" s="25"/>
      <c r="K85" s="25"/>
      <c r="Q85">
        <f>ROUND((Source!BZ37/100)*ROUND((Source!AF37*Source!AV37)*Source!I37, 2), 2)</f>
        <v>1236.3699999999999</v>
      </c>
      <c r="R85">
        <f>Source!X37</f>
        <v>1236.3699999999999</v>
      </c>
      <c r="S85">
        <f>ROUND((Source!CA37/100)*ROUND((Source!AF37*Source!AV37)*Source!I37, 2), 2)</f>
        <v>176.62</v>
      </c>
      <c r="T85">
        <f>Source!Y37</f>
        <v>176.62</v>
      </c>
      <c r="U85">
        <f>ROUND((175/100)*ROUND((Source!AE37*Source!AV37)*Source!I37, 2), 2)</f>
        <v>0</v>
      </c>
      <c r="V85">
        <f>ROUND((108/100)*ROUND(Source!CS37*Source!I37, 2), 2)</f>
        <v>0</v>
      </c>
    </row>
    <row r="86" spans="1:22" ht="14.25" x14ac:dyDescent="0.2">
      <c r="A86" s="20"/>
      <c r="B86" s="21"/>
      <c r="C86" s="21" t="s">
        <v>1070</v>
      </c>
      <c r="D86" s="22"/>
      <c r="E86" s="9"/>
      <c r="F86" s="24">
        <f>Source!AO37</f>
        <v>10.64</v>
      </c>
      <c r="G86" s="23" t="str">
        <f>Source!DG37</f>
        <v>)*166</v>
      </c>
      <c r="H86" s="9">
        <f>Source!AV37</f>
        <v>1</v>
      </c>
      <c r="I86" s="9">
        <f>IF(Source!BA37&lt;&gt; 0, Source!BA37, 1)</f>
        <v>1</v>
      </c>
      <c r="J86" s="25">
        <f>Source!S37</f>
        <v>1766.24</v>
      </c>
      <c r="K86" s="25"/>
    </row>
    <row r="87" spans="1:22" ht="14.25" x14ac:dyDescent="0.2">
      <c r="A87" s="20"/>
      <c r="B87" s="21"/>
      <c r="C87" s="21" t="s">
        <v>1071</v>
      </c>
      <c r="D87" s="22"/>
      <c r="E87" s="9"/>
      <c r="F87" s="24">
        <f>Source!AM37</f>
        <v>0</v>
      </c>
      <c r="G87" s="23" t="str">
        <f>Source!DE37</f>
        <v>)*166</v>
      </c>
      <c r="H87" s="9">
        <f>Source!AV37</f>
        <v>1</v>
      </c>
      <c r="I87" s="9">
        <f>IF(Source!BB37&lt;&gt; 0, Source!BB37, 1)</f>
        <v>1</v>
      </c>
      <c r="J87" s="25">
        <f>Source!Q37</f>
        <v>0</v>
      </c>
      <c r="K87" s="25"/>
    </row>
    <row r="88" spans="1:22" ht="14.25" x14ac:dyDescent="0.2">
      <c r="A88" s="20"/>
      <c r="B88" s="21"/>
      <c r="C88" s="21" t="s">
        <v>1072</v>
      </c>
      <c r="D88" s="22"/>
      <c r="E88" s="9"/>
      <c r="F88" s="24">
        <f>Source!AN37</f>
        <v>0</v>
      </c>
      <c r="G88" s="23" t="str">
        <f>Source!DF37</f>
        <v>)*166</v>
      </c>
      <c r="H88" s="9">
        <f>Source!AV37</f>
        <v>1</v>
      </c>
      <c r="I88" s="9">
        <f>IF(Source!BS37&lt;&gt; 0, Source!BS37, 1)</f>
        <v>1</v>
      </c>
      <c r="J88" s="26">
        <f>Source!R37</f>
        <v>0</v>
      </c>
      <c r="K88" s="25"/>
    </row>
    <row r="89" spans="1:22" ht="14.25" x14ac:dyDescent="0.2">
      <c r="A89" s="20"/>
      <c r="B89" s="21"/>
      <c r="C89" s="21" t="s">
        <v>1073</v>
      </c>
      <c r="D89" s="22"/>
      <c r="E89" s="9"/>
      <c r="F89" s="24">
        <f>Source!AL37</f>
        <v>0</v>
      </c>
      <c r="G89" s="23" t="str">
        <f>Source!DD37</f>
        <v>)*166</v>
      </c>
      <c r="H89" s="9">
        <f>Source!AW37</f>
        <v>1</v>
      </c>
      <c r="I89" s="9">
        <f>IF(Source!BC37&lt;&gt; 0, Source!BC37, 1)</f>
        <v>1</v>
      </c>
      <c r="J89" s="25">
        <f>Source!P37</f>
        <v>0</v>
      </c>
      <c r="K89" s="25"/>
    </row>
    <row r="90" spans="1:22" ht="14.25" x14ac:dyDescent="0.2">
      <c r="A90" s="20"/>
      <c r="B90" s="21"/>
      <c r="C90" s="21" t="s">
        <v>1074</v>
      </c>
      <c r="D90" s="22" t="s">
        <v>1075</v>
      </c>
      <c r="E90" s="9">
        <f>Source!AT37</f>
        <v>70</v>
      </c>
      <c r="F90" s="24"/>
      <c r="G90" s="23"/>
      <c r="H90" s="9"/>
      <c r="I90" s="9"/>
      <c r="J90" s="25">
        <f>SUM(R85:R89)</f>
        <v>1236.3699999999999</v>
      </c>
      <c r="K90" s="25"/>
    </row>
    <row r="91" spans="1:22" ht="14.25" x14ac:dyDescent="0.2">
      <c r="A91" s="20"/>
      <c r="B91" s="21"/>
      <c r="C91" s="21" t="s">
        <v>1076</v>
      </c>
      <c r="D91" s="22" t="s">
        <v>1075</v>
      </c>
      <c r="E91" s="9">
        <f>Source!AU37</f>
        <v>10</v>
      </c>
      <c r="F91" s="24"/>
      <c r="G91" s="23"/>
      <c r="H91" s="9"/>
      <c r="I91" s="9"/>
      <c r="J91" s="25">
        <f>SUM(T85:T90)</f>
        <v>176.62</v>
      </c>
      <c r="K91" s="25"/>
    </row>
    <row r="92" spans="1:22" ht="14.25" x14ac:dyDescent="0.2">
      <c r="A92" s="20"/>
      <c r="B92" s="21"/>
      <c r="C92" s="21" t="s">
        <v>1077</v>
      </c>
      <c r="D92" s="22" t="s">
        <v>1075</v>
      </c>
      <c r="E92" s="9">
        <f>108</f>
        <v>108</v>
      </c>
      <c r="F92" s="24"/>
      <c r="G92" s="23"/>
      <c r="H92" s="9"/>
      <c r="I92" s="9"/>
      <c r="J92" s="25">
        <f>SUM(V85:V91)</f>
        <v>0</v>
      </c>
      <c r="K92" s="25"/>
    </row>
    <row r="93" spans="1:22" ht="14.25" x14ac:dyDescent="0.2">
      <c r="A93" s="20"/>
      <c r="B93" s="21"/>
      <c r="C93" s="21" t="s">
        <v>1078</v>
      </c>
      <c r="D93" s="22" t="s">
        <v>1079</v>
      </c>
      <c r="E93" s="9">
        <f>Source!AQ37</f>
        <v>0.06</v>
      </c>
      <c r="F93" s="24"/>
      <c r="G93" s="23" t="str">
        <f>Source!DI37</f>
        <v>)*166</v>
      </c>
      <c r="H93" s="9">
        <f>Source!AV37</f>
        <v>1</v>
      </c>
      <c r="I93" s="9"/>
      <c r="J93" s="25"/>
      <c r="K93" s="25">
        <f>Source!U37</f>
        <v>9.9599999999999991</v>
      </c>
    </row>
    <row r="94" spans="1:22" ht="15" x14ac:dyDescent="0.25">
      <c r="A94" s="30"/>
      <c r="B94" s="30"/>
      <c r="C94" s="30"/>
      <c r="D94" s="30"/>
      <c r="E94" s="30"/>
      <c r="F94" s="30"/>
      <c r="G94" s="30"/>
      <c r="H94" s="30"/>
      <c r="I94" s="46">
        <f>J86+J87+J89+J90+J91+J92</f>
        <v>3179.2299999999996</v>
      </c>
      <c r="J94" s="46"/>
      <c r="K94" s="31">
        <f>IF(Source!I37&lt;&gt;0, ROUND(I94/Source!I37, 2), 0)</f>
        <v>3179.23</v>
      </c>
      <c r="P94" s="27">
        <f>I94</f>
        <v>3179.2299999999996</v>
      </c>
    </row>
    <row r="95" spans="1:22" ht="85.5" x14ac:dyDescent="0.2">
      <c r="A95" s="20" t="str">
        <f>Source!E38</f>
        <v>7</v>
      </c>
      <c r="B95" s="21" t="str">
        <f>Source!F38</f>
        <v>1.21-2203-11-1/1</v>
      </c>
      <c r="C95" s="21" t="str">
        <f>Source!G38</f>
        <v>Техническое обслуживание шкафов управления технологическим оборудованием (проверка работы электрообогрева трубопроводов отходящих от резервуаров РЧВ и пожарных емкостей)</v>
      </c>
      <c r="D95" s="22" t="str">
        <f>Source!H38</f>
        <v>100 шт.</v>
      </c>
      <c r="E95" s="9">
        <f>Source!I38</f>
        <v>0.01</v>
      </c>
      <c r="F95" s="24"/>
      <c r="G95" s="23"/>
      <c r="H95" s="9"/>
      <c r="I95" s="9"/>
      <c r="J95" s="25"/>
      <c r="K95" s="25"/>
      <c r="Q95">
        <f>ROUND((Source!BZ38/100)*ROUND((Source!AF38*Source!AV38)*Source!I38, 2), 2)</f>
        <v>111.78</v>
      </c>
      <c r="R95">
        <f>Source!X38</f>
        <v>111.78</v>
      </c>
      <c r="S95">
        <f>ROUND((Source!CA38/100)*ROUND((Source!AF38*Source!AV38)*Source!I38, 2), 2)</f>
        <v>15.97</v>
      </c>
      <c r="T95">
        <f>Source!Y38</f>
        <v>15.97</v>
      </c>
      <c r="U95">
        <f>ROUND((175/100)*ROUND((Source!AE38*Source!AV38)*Source!I38, 2), 2)</f>
        <v>32.81</v>
      </c>
      <c r="V95">
        <f>ROUND((108/100)*ROUND(Source!CS38*Source!I38, 2), 2)</f>
        <v>20.25</v>
      </c>
    </row>
    <row r="96" spans="1:22" ht="14.25" x14ac:dyDescent="0.2">
      <c r="A96" s="20"/>
      <c r="B96" s="21"/>
      <c r="C96" s="21" t="s">
        <v>1070</v>
      </c>
      <c r="D96" s="22"/>
      <c r="E96" s="9"/>
      <c r="F96" s="24">
        <f>Source!AO38</f>
        <v>7984.12</v>
      </c>
      <c r="G96" s="23" t="str">
        <f>Source!DG38</f>
        <v>)*2</v>
      </c>
      <c r="H96" s="9">
        <f>Source!AV38</f>
        <v>1</v>
      </c>
      <c r="I96" s="9">
        <f>IF(Source!BA38&lt;&gt; 0, Source!BA38, 1)</f>
        <v>1</v>
      </c>
      <c r="J96" s="25">
        <f>Source!S38</f>
        <v>159.68</v>
      </c>
      <c r="K96" s="25"/>
    </row>
    <row r="97" spans="1:22" ht="14.25" x14ac:dyDescent="0.2">
      <c r="A97" s="20"/>
      <c r="B97" s="21"/>
      <c r="C97" s="21" t="s">
        <v>1071</v>
      </c>
      <c r="D97" s="22"/>
      <c r="E97" s="9"/>
      <c r="F97" s="24">
        <f>Source!AM38</f>
        <v>1228.83</v>
      </c>
      <c r="G97" s="23" t="str">
        <f>Source!DE38</f>
        <v>)*2</v>
      </c>
      <c r="H97" s="9">
        <f>Source!AV38</f>
        <v>1</v>
      </c>
      <c r="I97" s="9">
        <f>IF(Source!BB38&lt;&gt; 0, Source!BB38, 1)</f>
        <v>1</v>
      </c>
      <c r="J97" s="25">
        <f>Source!Q38</f>
        <v>24.58</v>
      </c>
      <c r="K97" s="25"/>
    </row>
    <row r="98" spans="1:22" ht="14.25" x14ac:dyDescent="0.2">
      <c r="A98" s="20"/>
      <c r="B98" s="21"/>
      <c r="C98" s="21" t="s">
        <v>1072</v>
      </c>
      <c r="D98" s="22"/>
      <c r="E98" s="9"/>
      <c r="F98" s="24">
        <f>Source!AN38</f>
        <v>937.59</v>
      </c>
      <c r="G98" s="23" t="str">
        <f>Source!DF38</f>
        <v>)*2</v>
      </c>
      <c r="H98" s="9">
        <f>Source!AV38</f>
        <v>1</v>
      </c>
      <c r="I98" s="9">
        <f>IF(Source!BS38&lt;&gt; 0, Source!BS38, 1)</f>
        <v>1</v>
      </c>
      <c r="J98" s="26">
        <f>Source!R38</f>
        <v>18.75</v>
      </c>
      <c r="K98" s="25"/>
    </row>
    <row r="99" spans="1:22" ht="14.25" x14ac:dyDescent="0.2">
      <c r="A99" s="20"/>
      <c r="B99" s="21"/>
      <c r="C99" s="21" t="s">
        <v>1073</v>
      </c>
      <c r="D99" s="22"/>
      <c r="E99" s="9"/>
      <c r="F99" s="24">
        <f>Source!AL38</f>
        <v>8.3699999999999992</v>
      </c>
      <c r="G99" s="23" t="str">
        <f>Source!DD38</f>
        <v>)*2</v>
      </c>
      <c r="H99" s="9">
        <f>Source!AW38</f>
        <v>1</v>
      </c>
      <c r="I99" s="9">
        <f>IF(Source!BC38&lt;&gt; 0, Source!BC38, 1)</f>
        <v>1</v>
      </c>
      <c r="J99" s="25">
        <f>Source!P38</f>
        <v>0.17</v>
      </c>
      <c r="K99" s="25"/>
    </row>
    <row r="100" spans="1:22" ht="14.25" x14ac:dyDescent="0.2">
      <c r="A100" s="20"/>
      <c r="B100" s="21"/>
      <c r="C100" s="21" t="s">
        <v>1074</v>
      </c>
      <c r="D100" s="22" t="s">
        <v>1075</v>
      </c>
      <c r="E100" s="9">
        <f>Source!AT38</f>
        <v>70</v>
      </c>
      <c r="F100" s="24"/>
      <c r="G100" s="23"/>
      <c r="H100" s="9"/>
      <c r="I100" s="9"/>
      <c r="J100" s="25">
        <f>SUM(R95:R99)</f>
        <v>111.78</v>
      </c>
      <c r="K100" s="25"/>
    </row>
    <row r="101" spans="1:22" ht="14.25" x14ac:dyDescent="0.2">
      <c r="A101" s="20"/>
      <c r="B101" s="21"/>
      <c r="C101" s="21" t="s">
        <v>1076</v>
      </c>
      <c r="D101" s="22" t="s">
        <v>1075</v>
      </c>
      <c r="E101" s="9">
        <f>Source!AU38</f>
        <v>10</v>
      </c>
      <c r="F101" s="24"/>
      <c r="G101" s="23"/>
      <c r="H101" s="9"/>
      <c r="I101" s="9"/>
      <c r="J101" s="25">
        <f>SUM(T95:T100)</f>
        <v>15.97</v>
      </c>
      <c r="K101" s="25"/>
    </row>
    <row r="102" spans="1:22" ht="14.25" x14ac:dyDescent="0.2">
      <c r="A102" s="20"/>
      <c r="B102" s="21"/>
      <c r="C102" s="21" t="s">
        <v>1077</v>
      </c>
      <c r="D102" s="22" t="s">
        <v>1075</v>
      </c>
      <c r="E102" s="9">
        <f>108</f>
        <v>108</v>
      </c>
      <c r="F102" s="24"/>
      <c r="G102" s="23"/>
      <c r="H102" s="9"/>
      <c r="I102" s="9"/>
      <c r="J102" s="25">
        <f>SUM(V95:V101)</f>
        <v>20.25</v>
      </c>
      <c r="K102" s="25"/>
    </row>
    <row r="103" spans="1:22" ht="14.25" x14ac:dyDescent="0.2">
      <c r="A103" s="20"/>
      <c r="B103" s="21"/>
      <c r="C103" s="21" t="s">
        <v>1078</v>
      </c>
      <c r="D103" s="22" t="s">
        <v>1079</v>
      </c>
      <c r="E103" s="9">
        <f>Source!AQ38</f>
        <v>45</v>
      </c>
      <c r="F103" s="24"/>
      <c r="G103" s="23" t="str">
        <f>Source!DI38</f>
        <v>)*2</v>
      </c>
      <c r="H103" s="9">
        <f>Source!AV38</f>
        <v>1</v>
      </c>
      <c r="I103" s="9"/>
      <c r="J103" s="25"/>
      <c r="K103" s="25">
        <f>Source!U38</f>
        <v>0.9</v>
      </c>
    </row>
    <row r="104" spans="1:22" ht="15" x14ac:dyDescent="0.25">
      <c r="A104" s="30"/>
      <c r="B104" s="30"/>
      <c r="C104" s="30"/>
      <c r="D104" s="30"/>
      <c r="E104" s="30"/>
      <c r="F104" s="30"/>
      <c r="G104" s="30"/>
      <c r="H104" s="30"/>
      <c r="I104" s="46">
        <f>J96+J97+J99+J100+J101+J102</f>
        <v>332.43</v>
      </c>
      <c r="J104" s="46"/>
      <c r="K104" s="31">
        <f>IF(Source!I38&lt;&gt;0, ROUND(I104/Source!I38, 2), 0)</f>
        <v>33243</v>
      </c>
      <c r="P104" s="27">
        <f>I104</f>
        <v>332.43</v>
      </c>
    </row>
    <row r="105" spans="1:22" ht="57" x14ac:dyDescent="0.2">
      <c r="A105" s="20" t="str">
        <f>Source!E39</f>
        <v>8</v>
      </c>
      <c r="B105" s="21" t="str">
        <f>Source!F39</f>
        <v>2.2-2203-3-1/1</v>
      </c>
      <c r="C105" s="21" t="str">
        <f>Source!G39</f>
        <v>Техническое обслуживание дисковых поворотных затворов диаметром 100-200 мм (затвор дисковый поворотный с рукояткой Д-100 мм)</v>
      </c>
      <c r="D105" s="22" t="str">
        <f>Source!H39</f>
        <v>шт.</v>
      </c>
      <c r="E105" s="9">
        <f>Source!I39</f>
        <v>2</v>
      </c>
      <c r="F105" s="24"/>
      <c r="G105" s="23"/>
      <c r="H105" s="9"/>
      <c r="I105" s="9"/>
      <c r="J105" s="25"/>
      <c r="K105" s="25"/>
      <c r="Q105">
        <f>ROUND((Source!BZ39/100)*ROUND((Source!AF39*Source!AV39)*Source!I39, 2), 2)</f>
        <v>482.58</v>
      </c>
      <c r="R105">
        <f>Source!X39</f>
        <v>482.58</v>
      </c>
      <c r="S105">
        <f>ROUND((Source!CA39/100)*ROUND((Source!AF39*Source!AV39)*Source!I39, 2), 2)</f>
        <v>68.94</v>
      </c>
      <c r="T105">
        <f>Source!Y39</f>
        <v>68.94</v>
      </c>
      <c r="U105">
        <f>ROUND((175/100)*ROUND((Source!AE39*Source!AV39)*Source!I39, 2), 2)</f>
        <v>765.73</v>
      </c>
      <c r="V105">
        <f>ROUND((108/100)*ROUND(Source!CS39*Source!I39, 2), 2)</f>
        <v>472.56</v>
      </c>
    </row>
    <row r="106" spans="1:22" ht="14.25" x14ac:dyDescent="0.2">
      <c r="A106" s="20"/>
      <c r="B106" s="21"/>
      <c r="C106" s="21" t="s">
        <v>1070</v>
      </c>
      <c r="D106" s="22"/>
      <c r="E106" s="9"/>
      <c r="F106" s="24">
        <f>Source!AO39</f>
        <v>172.35</v>
      </c>
      <c r="G106" s="23" t="str">
        <f>Source!DG39</f>
        <v>)*2</v>
      </c>
      <c r="H106" s="9">
        <f>Source!AV39</f>
        <v>1</v>
      </c>
      <c r="I106" s="9">
        <f>IF(Source!BA39&lt;&gt; 0, Source!BA39, 1)</f>
        <v>1</v>
      </c>
      <c r="J106" s="25">
        <f>Source!S39</f>
        <v>689.4</v>
      </c>
      <c r="K106" s="25"/>
    </row>
    <row r="107" spans="1:22" ht="14.25" x14ac:dyDescent="0.2">
      <c r="A107" s="20"/>
      <c r="B107" s="21"/>
      <c r="C107" s="21" t="s">
        <v>1071</v>
      </c>
      <c r="D107" s="22"/>
      <c r="E107" s="9"/>
      <c r="F107" s="24">
        <f>Source!AM39</f>
        <v>143.36000000000001</v>
      </c>
      <c r="G107" s="23" t="str">
        <f>Source!DE39</f>
        <v>)*2</v>
      </c>
      <c r="H107" s="9">
        <f>Source!AV39</f>
        <v>1</v>
      </c>
      <c r="I107" s="9">
        <f>IF(Source!BB39&lt;&gt; 0, Source!BB39, 1)</f>
        <v>1</v>
      </c>
      <c r="J107" s="25">
        <f>Source!Q39</f>
        <v>573.44000000000005</v>
      </c>
      <c r="K107" s="25"/>
    </row>
    <row r="108" spans="1:22" ht="14.25" x14ac:dyDescent="0.2">
      <c r="A108" s="20"/>
      <c r="B108" s="21"/>
      <c r="C108" s="21" t="s">
        <v>1072</v>
      </c>
      <c r="D108" s="22"/>
      <c r="E108" s="9"/>
      <c r="F108" s="24">
        <f>Source!AN39</f>
        <v>109.39</v>
      </c>
      <c r="G108" s="23" t="str">
        <f>Source!DF39</f>
        <v>)*2</v>
      </c>
      <c r="H108" s="9">
        <f>Source!AV39</f>
        <v>1</v>
      </c>
      <c r="I108" s="9">
        <f>IF(Source!BS39&lt;&gt; 0, Source!BS39, 1)</f>
        <v>1</v>
      </c>
      <c r="J108" s="26">
        <f>Source!R39</f>
        <v>437.56</v>
      </c>
      <c r="K108" s="25"/>
    </row>
    <row r="109" spans="1:22" ht="14.25" x14ac:dyDescent="0.2">
      <c r="A109" s="20"/>
      <c r="B109" s="21"/>
      <c r="C109" s="21" t="s">
        <v>1073</v>
      </c>
      <c r="D109" s="22"/>
      <c r="E109" s="9"/>
      <c r="F109" s="24">
        <f>Source!AL39</f>
        <v>10.74</v>
      </c>
      <c r="G109" s="23" t="str">
        <f>Source!DD39</f>
        <v>)*2</v>
      </c>
      <c r="H109" s="9">
        <f>Source!AW39</f>
        <v>1</v>
      </c>
      <c r="I109" s="9">
        <f>IF(Source!BC39&lt;&gt; 0, Source!BC39, 1)</f>
        <v>1</v>
      </c>
      <c r="J109" s="25">
        <f>Source!P39</f>
        <v>42.96</v>
      </c>
      <c r="K109" s="25"/>
    </row>
    <row r="110" spans="1:22" ht="14.25" x14ac:dyDescent="0.2">
      <c r="A110" s="20"/>
      <c r="B110" s="21"/>
      <c r="C110" s="21" t="s">
        <v>1074</v>
      </c>
      <c r="D110" s="22" t="s">
        <v>1075</v>
      </c>
      <c r="E110" s="9">
        <f>Source!AT39</f>
        <v>70</v>
      </c>
      <c r="F110" s="24"/>
      <c r="G110" s="23"/>
      <c r="H110" s="9"/>
      <c r="I110" s="9"/>
      <c r="J110" s="25">
        <f>SUM(R105:R109)</f>
        <v>482.58</v>
      </c>
      <c r="K110" s="25"/>
    </row>
    <row r="111" spans="1:22" ht="14.25" x14ac:dyDescent="0.2">
      <c r="A111" s="20"/>
      <c r="B111" s="21"/>
      <c r="C111" s="21" t="s">
        <v>1076</v>
      </c>
      <c r="D111" s="22" t="s">
        <v>1075</v>
      </c>
      <c r="E111" s="9">
        <f>Source!AU39</f>
        <v>10</v>
      </c>
      <c r="F111" s="24"/>
      <c r="G111" s="23"/>
      <c r="H111" s="9"/>
      <c r="I111" s="9"/>
      <c r="J111" s="25">
        <f>SUM(T105:T110)</f>
        <v>68.94</v>
      </c>
      <c r="K111" s="25"/>
    </row>
    <row r="112" spans="1:22" ht="14.25" x14ac:dyDescent="0.2">
      <c r="A112" s="20"/>
      <c r="B112" s="21"/>
      <c r="C112" s="21" t="s">
        <v>1077</v>
      </c>
      <c r="D112" s="22" t="s">
        <v>1075</v>
      </c>
      <c r="E112" s="9">
        <f>108</f>
        <v>108</v>
      </c>
      <c r="F112" s="24"/>
      <c r="G112" s="23"/>
      <c r="H112" s="9"/>
      <c r="I112" s="9"/>
      <c r="J112" s="25">
        <f>SUM(V105:V111)</f>
        <v>472.56</v>
      </c>
      <c r="K112" s="25"/>
    </row>
    <row r="113" spans="1:22" ht="14.25" x14ac:dyDescent="0.2">
      <c r="A113" s="20"/>
      <c r="B113" s="21"/>
      <c r="C113" s="21" t="s">
        <v>1078</v>
      </c>
      <c r="D113" s="22" t="s">
        <v>1079</v>
      </c>
      <c r="E113" s="9">
        <f>Source!AQ39</f>
        <v>0.85</v>
      </c>
      <c r="F113" s="24"/>
      <c r="G113" s="23" t="str">
        <f>Source!DI39</f>
        <v>)*2</v>
      </c>
      <c r="H113" s="9">
        <f>Source!AV39</f>
        <v>1</v>
      </c>
      <c r="I113" s="9"/>
      <c r="J113" s="25"/>
      <c r="K113" s="25">
        <f>Source!U39</f>
        <v>3.4</v>
      </c>
    </row>
    <row r="114" spans="1:22" ht="15" x14ac:dyDescent="0.25">
      <c r="A114" s="30"/>
      <c r="B114" s="30"/>
      <c r="C114" s="30"/>
      <c r="D114" s="30"/>
      <c r="E114" s="30"/>
      <c r="F114" s="30"/>
      <c r="G114" s="30"/>
      <c r="H114" s="30"/>
      <c r="I114" s="46">
        <f>J106+J107+J109+J110+J111+J112</f>
        <v>2329.88</v>
      </c>
      <c r="J114" s="46"/>
      <c r="K114" s="31">
        <f>IF(Source!I39&lt;&gt;0, ROUND(I114/Source!I39, 2), 0)</f>
        <v>1164.94</v>
      </c>
      <c r="P114" s="27">
        <f>I114</f>
        <v>2329.88</v>
      </c>
    </row>
    <row r="115" spans="1:22" ht="42.75" x14ac:dyDescent="0.2">
      <c r="A115" s="20" t="str">
        <f>Source!E40</f>
        <v>9</v>
      </c>
      <c r="B115" s="21" t="str">
        <f>Source!F40</f>
        <v>2.2-2203-7-4/1</v>
      </c>
      <c r="C115" s="21" t="str">
        <f>Source!G40</f>
        <v>Техническое обслуживание крана шарового диаметром 50 мм (кран шаровый Д-50 мм)</v>
      </c>
      <c r="D115" s="22" t="str">
        <f>Source!H40</f>
        <v>шт.</v>
      </c>
      <c r="E115" s="9">
        <f>Source!I40</f>
        <v>4</v>
      </c>
      <c r="F115" s="24"/>
      <c r="G115" s="23"/>
      <c r="H115" s="9"/>
      <c r="I115" s="9"/>
      <c r="J115" s="25"/>
      <c r="K115" s="25"/>
      <c r="Q115">
        <f>ROUND((Source!BZ40/100)*ROUND((Source!AF40*Source!AV40)*Source!I40, 2), 2)</f>
        <v>344.23</v>
      </c>
      <c r="R115">
        <f>Source!X40</f>
        <v>344.23</v>
      </c>
      <c r="S115">
        <f>ROUND((Source!CA40/100)*ROUND((Source!AF40*Source!AV40)*Source!I40, 2), 2)</f>
        <v>49.18</v>
      </c>
      <c r="T115">
        <f>Source!Y40</f>
        <v>49.18</v>
      </c>
      <c r="U115">
        <f>ROUND((175/100)*ROUND((Source!AE40*Source!AV40)*Source!I40, 2), 2)</f>
        <v>350</v>
      </c>
      <c r="V115">
        <f>ROUND((108/100)*ROUND(Source!CS40*Source!I40, 2), 2)</f>
        <v>216</v>
      </c>
    </row>
    <row r="116" spans="1:22" ht="14.25" x14ac:dyDescent="0.2">
      <c r="A116" s="20"/>
      <c r="B116" s="21"/>
      <c r="C116" s="21" t="s">
        <v>1070</v>
      </c>
      <c r="D116" s="22"/>
      <c r="E116" s="9"/>
      <c r="F116" s="24">
        <f>Source!AO40</f>
        <v>61.47</v>
      </c>
      <c r="G116" s="23" t="str">
        <f>Source!DG40</f>
        <v>)*2</v>
      </c>
      <c r="H116" s="9">
        <f>Source!AV40</f>
        <v>1</v>
      </c>
      <c r="I116" s="9">
        <f>IF(Source!BA40&lt;&gt; 0, Source!BA40, 1)</f>
        <v>1</v>
      </c>
      <c r="J116" s="25">
        <f>Source!S40</f>
        <v>491.76</v>
      </c>
      <c r="K116" s="25"/>
    </row>
    <row r="117" spans="1:22" ht="14.25" x14ac:dyDescent="0.2">
      <c r="A117" s="20"/>
      <c r="B117" s="21"/>
      <c r="C117" s="21" t="s">
        <v>1071</v>
      </c>
      <c r="D117" s="22"/>
      <c r="E117" s="9"/>
      <c r="F117" s="24">
        <f>Source!AM40</f>
        <v>32.770000000000003</v>
      </c>
      <c r="G117" s="23" t="str">
        <f>Source!DE40</f>
        <v>)*2</v>
      </c>
      <c r="H117" s="9">
        <f>Source!AV40</f>
        <v>1</v>
      </c>
      <c r="I117" s="9">
        <f>IF(Source!BB40&lt;&gt; 0, Source!BB40, 1)</f>
        <v>1</v>
      </c>
      <c r="J117" s="25">
        <f>Source!Q40</f>
        <v>262.16000000000003</v>
      </c>
      <c r="K117" s="25"/>
    </row>
    <row r="118" spans="1:22" ht="14.25" x14ac:dyDescent="0.2">
      <c r="A118" s="20"/>
      <c r="B118" s="21"/>
      <c r="C118" s="21" t="s">
        <v>1072</v>
      </c>
      <c r="D118" s="22"/>
      <c r="E118" s="9"/>
      <c r="F118" s="24">
        <f>Source!AN40</f>
        <v>25</v>
      </c>
      <c r="G118" s="23" t="str">
        <f>Source!DF40</f>
        <v>)*2</v>
      </c>
      <c r="H118" s="9">
        <f>Source!AV40</f>
        <v>1</v>
      </c>
      <c r="I118" s="9">
        <f>IF(Source!BS40&lt;&gt; 0, Source!BS40, 1)</f>
        <v>1</v>
      </c>
      <c r="J118" s="26">
        <f>Source!R40</f>
        <v>200</v>
      </c>
      <c r="K118" s="25"/>
    </row>
    <row r="119" spans="1:22" ht="14.25" x14ac:dyDescent="0.2">
      <c r="A119" s="20"/>
      <c r="B119" s="21"/>
      <c r="C119" s="21" t="s">
        <v>1073</v>
      </c>
      <c r="D119" s="22"/>
      <c r="E119" s="9"/>
      <c r="F119" s="24">
        <f>Source!AL40</f>
        <v>26.06</v>
      </c>
      <c r="G119" s="23" t="str">
        <f>Source!DD40</f>
        <v>)*2</v>
      </c>
      <c r="H119" s="9">
        <f>Source!AW40</f>
        <v>1</v>
      </c>
      <c r="I119" s="9">
        <f>IF(Source!BC40&lt;&gt; 0, Source!BC40, 1)</f>
        <v>1</v>
      </c>
      <c r="J119" s="25">
        <f>Source!P40</f>
        <v>208.48</v>
      </c>
      <c r="K119" s="25"/>
    </row>
    <row r="120" spans="1:22" ht="14.25" x14ac:dyDescent="0.2">
      <c r="A120" s="20"/>
      <c r="B120" s="21"/>
      <c r="C120" s="21" t="s">
        <v>1074</v>
      </c>
      <c r="D120" s="22" t="s">
        <v>1075</v>
      </c>
      <c r="E120" s="9">
        <f>Source!AT40</f>
        <v>70</v>
      </c>
      <c r="F120" s="24"/>
      <c r="G120" s="23"/>
      <c r="H120" s="9"/>
      <c r="I120" s="9"/>
      <c r="J120" s="25">
        <f>SUM(R115:R119)</f>
        <v>344.23</v>
      </c>
      <c r="K120" s="25"/>
    </row>
    <row r="121" spans="1:22" ht="14.25" x14ac:dyDescent="0.2">
      <c r="A121" s="20"/>
      <c r="B121" s="21"/>
      <c r="C121" s="21" t="s">
        <v>1076</v>
      </c>
      <c r="D121" s="22" t="s">
        <v>1075</v>
      </c>
      <c r="E121" s="9">
        <f>Source!AU40</f>
        <v>10</v>
      </c>
      <c r="F121" s="24"/>
      <c r="G121" s="23"/>
      <c r="H121" s="9"/>
      <c r="I121" s="9"/>
      <c r="J121" s="25">
        <f>SUM(T115:T120)</f>
        <v>49.18</v>
      </c>
      <c r="K121" s="25"/>
    </row>
    <row r="122" spans="1:22" ht="14.25" x14ac:dyDescent="0.2">
      <c r="A122" s="20"/>
      <c r="B122" s="21"/>
      <c r="C122" s="21" t="s">
        <v>1077</v>
      </c>
      <c r="D122" s="22" t="s">
        <v>1075</v>
      </c>
      <c r="E122" s="9">
        <f>108</f>
        <v>108</v>
      </c>
      <c r="F122" s="24"/>
      <c r="G122" s="23"/>
      <c r="H122" s="9"/>
      <c r="I122" s="9"/>
      <c r="J122" s="25">
        <f>SUM(V115:V121)</f>
        <v>216</v>
      </c>
      <c r="K122" s="25"/>
    </row>
    <row r="123" spans="1:22" ht="14.25" x14ac:dyDescent="0.2">
      <c r="A123" s="20"/>
      <c r="B123" s="21"/>
      <c r="C123" s="21" t="s">
        <v>1078</v>
      </c>
      <c r="D123" s="22" t="s">
        <v>1079</v>
      </c>
      <c r="E123" s="9">
        <f>Source!AQ40</f>
        <v>0.33</v>
      </c>
      <c r="F123" s="24"/>
      <c r="G123" s="23" t="str">
        <f>Source!DI40</f>
        <v>)*2</v>
      </c>
      <c r="H123" s="9">
        <f>Source!AV40</f>
        <v>1</v>
      </c>
      <c r="I123" s="9"/>
      <c r="J123" s="25"/>
      <c r="K123" s="25">
        <f>Source!U40</f>
        <v>2.64</v>
      </c>
    </row>
    <row r="124" spans="1:22" ht="15" x14ac:dyDescent="0.25">
      <c r="A124" s="30"/>
      <c r="B124" s="30"/>
      <c r="C124" s="30"/>
      <c r="D124" s="30"/>
      <c r="E124" s="30"/>
      <c r="F124" s="30"/>
      <c r="G124" s="30"/>
      <c r="H124" s="30"/>
      <c r="I124" s="46">
        <f>J116+J117+J119+J120+J121+J122</f>
        <v>1571.8100000000002</v>
      </c>
      <c r="J124" s="46"/>
      <c r="K124" s="31">
        <f>IF(Source!I40&lt;&gt;0, ROUND(I124/Source!I40, 2), 0)</f>
        <v>392.95</v>
      </c>
      <c r="P124" s="27">
        <f>I124</f>
        <v>1571.8100000000002</v>
      </c>
    </row>
    <row r="125" spans="1:22" ht="42.75" x14ac:dyDescent="0.2">
      <c r="A125" s="20" t="str">
        <f>Source!E41</f>
        <v>10</v>
      </c>
      <c r="B125" s="21" t="str">
        <f>Source!F41</f>
        <v>2.2-2203-7-2/1</v>
      </c>
      <c r="C125" s="21" t="str">
        <f>Source!G41</f>
        <v>Техническое обслуживание крана шарового диаметром 20 мм (кран шаровый Д-15 мм)</v>
      </c>
      <c r="D125" s="22" t="str">
        <f>Source!H41</f>
        <v>шт.</v>
      </c>
      <c r="E125" s="9">
        <f>Source!I41</f>
        <v>2</v>
      </c>
      <c r="F125" s="24"/>
      <c r="G125" s="23"/>
      <c r="H125" s="9"/>
      <c r="I125" s="9"/>
      <c r="J125" s="25"/>
      <c r="K125" s="25"/>
      <c r="Q125">
        <f>ROUND((Source!BZ41/100)*ROUND((Source!AF41*Source!AV41)*Source!I41, 2), 2)</f>
        <v>151.26</v>
      </c>
      <c r="R125">
        <f>Source!X41</f>
        <v>151.26</v>
      </c>
      <c r="S125">
        <f>ROUND((Source!CA41/100)*ROUND((Source!AF41*Source!AV41)*Source!I41, 2), 2)</f>
        <v>21.61</v>
      </c>
      <c r="T125">
        <f>Source!Y41</f>
        <v>21.61</v>
      </c>
      <c r="U125">
        <f>ROUND((175/100)*ROUND((Source!AE41*Source!AV41)*Source!I41, 2), 2)</f>
        <v>175</v>
      </c>
      <c r="V125">
        <f>ROUND((108/100)*ROUND(Source!CS41*Source!I41, 2), 2)</f>
        <v>108</v>
      </c>
    </row>
    <row r="126" spans="1:22" ht="14.25" x14ac:dyDescent="0.2">
      <c r="A126" s="20"/>
      <c r="B126" s="21"/>
      <c r="C126" s="21" t="s">
        <v>1070</v>
      </c>
      <c r="D126" s="22"/>
      <c r="E126" s="9"/>
      <c r="F126" s="24">
        <f>Source!AO41</f>
        <v>54.02</v>
      </c>
      <c r="G126" s="23" t="str">
        <f>Source!DG41</f>
        <v>)*2</v>
      </c>
      <c r="H126" s="9">
        <f>Source!AV41</f>
        <v>1</v>
      </c>
      <c r="I126" s="9">
        <f>IF(Source!BA41&lt;&gt; 0, Source!BA41, 1)</f>
        <v>1</v>
      </c>
      <c r="J126" s="25">
        <f>Source!S41</f>
        <v>216.08</v>
      </c>
      <c r="K126" s="25"/>
    </row>
    <row r="127" spans="1:22" ht="14.25" x14ac:dyDescent="0.2">
      <c r="A127" s="20"/>
      <c r="B127" s="21"/>
      <c r="C127" s="21" t="s">
        <v>1071</v>
      </c>
      <c r="D127" s="22"/>
      <c r="E127" s="9"/>
      <c r="F127" s="24">
        <f>Source!AM41</f>
        <v>32.770000000000003</v>
      </c>
      <c r="G127" s="23" t="str">
        <f>Source!DE41</f>
        <v>)*2</v>
      </c>
      <c r="H127" s="9">
        <f>Source!AV41</f>
        <v>1</v>
      </c>
      <c r="I127" s="9">
        <f>IF(Source!BB41&lt;&gt; 0, Source!BB41, 1)</f>
        <v>1</v>
      </c>
      <c r="J127" s="25">
        <f>Source!Q41</f>
        <v>131.08000000000001</v>
      </c>
      <c r="K127" s="25"/>
    </row>
    <row r="128" spans="1:22" ht="14.25" x14ac:dyDescent="0.2">
      <c r="A128" s="20"/>
      <c r="B128" s="21"/>
      <c r="C128" s="21" t="s">
        <v>1072</v>
      </c>
      <c r="D128" s="22"/>
      <c r="E128" s="9"/>
      <c r="F128" s="24">
        <f>Source!AN41</f>
        <v>25</v>
      </c>
      <c r="G128" s="23" t="str">
        <f>Source!DF41</f>
        <v>)*2</v>
      </c>
      <c r="H128" s="9">
        <f>Source!AV41</f>
        <v>1</v>
      </c>
      <c r="I128" s="9">
        <f>IF(Source!BS41&lt;&gt; 0, Source!BS41, 1)</f>
        <v>1</v>
      </c>
      <c r="J128" s="26">
        <f>Source!R41</f>
        <v>100</v>
      </c>
      <c r="K128" s="25"/>
    </row>
    <row r="129" spans="1:22" ht="14.25" x14ac:dyDescent="0.2">
      <c r="A129" s="20"/>
      <c r="B129" s="21"/>
      <c r="C129" s="21" t="s">
        <v>1073</v>
      </c>
      <c r="D129" s="22"/>
      <c r="E129" s="9"/>
      <c r="F129" s="24">
        <f>Source!AL41</f>
        <v>6.51</v>
      </c>
      <c r="G129" s="23" t="str">
        <f>Source!DD41</f>
        <v>)*2</v>
      </c>
      <c r="H129" s="9">
        <f>Source!AW41</f>
        <v>1</v>
      </c>
      <c r="I129" s="9">
        <f>IF(Source!BC41&lt;&gt; 0, Source!BC41, 1)</f>
        <v>1</v>
      </c>
      <c r="J129" s="25">
        <f>Source!P41</f>
        <v>26.04</v>
      </c>
      <c r="K129" s="25"/>
    </row>
    <row r="130" spans="1:22" ht="14.25" x14ac:dyDescent="0.2">
      <c r="A130" s="20"/>
      <c r="B130" s="21"/>
      <c r="C130" s="21" t="s">
        <v>1074</v>
      </c>
      <c r="D130" s="22" t="s">
        <v>1075</v>
      </c>
      <c r="E130" s="9">
        <f>Source!AT41</f>
        <v>70</v>
      </c>
      <c r="F130" s="24"/>
      <c r="G130" s="23"/>
      <c r="H130" s="9"/>
      <c r="I130" s="9"/>
      <c r="J130" s="25">
        <f>SUM(R125:R129)</f>
        <v>151.26</v>
      </c>
      <c r="K130" s="25"/>
    </row>
    <row r="131" spans="1:22" ht="14.25" x14ac:dyDescent="0.2">
      <c r="A131" s="20"/>
      <c r="B131" s="21"/>
      <c r="C131" s="21" t="s">
        <v>1076</v>
      </c>
      <c r="D131" s="22" t="s">
        <v>1075</v>
      </c>
      <c r="E131" s="9">
        <f>Source!AU41</f>
        <v>10</v>
      </c>
      <c r="F131" s="24"/>
      <c r="G131" s="23"/>
      <c r="H131" s="9"/>
      <c r="I131" s="9"/>
      <c r="J131" s="25">
        <f>SUM(T125:T130)</f>
        <v>21.61</v>
      </c>
      <c r="K131" s="25"/>
    </row>
    <row r="132" spans="1:22" ht="14.25" x14ac:dyDescent="0.2">
      <c r="A132" s="20"/>
      <c r="B132" s="21"/>
      <c r="C132" s="21" t="s">
        <v>1077</v>
      </c>
      <c r="D132" s="22" t="s">
        <v>1075</v>
      </c>
      <c r="E132" s="9">
        <f>108</f>
        <v>108</v>
      </c>
      <c r="F132" s="24"/>
      <c r="G132" s="23"/>
      <c r="H132" s="9"/>
      <c r="I132" s="9"/>
      <c r="J132" s="25">
        <f>SUM(V125:V131)</f>
        <v>108</v>
      </c>
      <c r="K132" s="25"/>
    </row>
    <row r="133" spans="1:22" ht="14.25" x14ac:dyDescent="0.2">
      <c r="A133" s="20"/>
      <c r="B133" s="21"/>
      <c r="C133" s="21" t="s">
        <v>1078</v>
      </c>
      <c r="D133" s="22" t="s">
        <v>1079</v>
      </c>
      <c r="E133" s="9">
        <f>Source!AQ41</f>
        <v>0.28999999999999998</v>
      </c>
      <c r="F133" s="24"/>
      <c r="G133" s="23" t="str">
        <f>Source!DI41</f>
        <v>)*2</v>
      </c>
      <c r="H133" s="9">
        <f>Source!AV41</f>
        <v>1</v>
      </c>
      <c r="I133" s="9"/>
      <c r="J133" s="25"/>
      <c r="K133" s="25">
        <f>Source!U41</f>
        <v>1.1599999999999999</v>
      </c>
    </row>
    <row r="134" spans="1:22" ht="15" x14ac:dyDescent="0.25">
      <c r="A134" s="30"/>
      <c r="B134" s="30"/>
      <c r="C134" s="30"/>
      <c r="D134" s="30"/>
      <c r="E134" s="30"/>
      <c r="F134" s="30"/>
      <c r="G134" s="30"/>
      <c r="H134" s="30"/>
      <c r="I134" s="46">
        <f>J126+J127+J129+J130+J131+J132</f>
        <v>654.07000000000005</v>
      </c>
      <c r="J134" s="46"/>
      <c r="K134" s="31">
        <f>IF(Source!I41&lt;&gt;0, ROUND(I134/Source!I41, 2), 0)</f>
        <v>327.04000000000002</v>
      </c>
      <c r="P134" s="27">
        <f>I134</f>
        <v>654.07000000000005</v>
      </c>
    </row>
    <row r="135" spans="1:22" ht="42.75" x14ac:dyDescent="0.2">
      <c r="A135" s="20" t="str">
        <f>Source!E42</f>
        <v>11</v>
      </c>
      <c r="B135" s="21" t="str">
        <f>Source!F42</f>
        <v>2.2-2203-5-1/1</v>
      </c>
      <c r="C135" s="21" t="str">
        <f>Source!G42</f>
        <v>Техническое обслуживание обратного клапана диаметром 50 мм (обратный клапан Д-50 мм)</v>
      </c>
      <c r="D135" s="22" t="str">
        <f>Source!H42</f>
        <v>шт.</v>
      </c>
      <c r="E135" s="9">
        <f>Source!I42</f>
        <v>2</v>
      </c>
      <c r="F135" s="24"/>
      <c r="G135" s="23"/>
      <c r="H135" s="9"/>
      <c r="I135" s="9"/>
      <c r="J135" s="25"/>
      <c r="K135" s="25"/>
      <c r="Q135">
        <f>ROUND((Source!BZ42/100)*ROUND((Source!AF42*Source!AV42)*Source!I42, 2), 2)</f>
        <v>104.3</v>
      </c>
      <c r="R135">
        <f>Source!X42</f>
        <v>104.3</v>
      </c>
      <c r="S135">
        <f>ROUND((Source!CA42/100)*ROUND((Source!AF42*Source!AV42)*Source!I42, 2), 2)</f>
        <v>14.9</v>
      </c>
      <c r="T135">
        <f>Source!Y42</f>
        <v>14.9</v>
      </c>
      <c r="U135">
        <f>ROUND((175/100)*ROUND((Source!AE42*Source!AV42)*Source!I42, 2), 2)</f>
        <v>109.41</v>
      </c>
      <c r="V135">
        <f>ROUND((108/100)*ROUND(Source!CS42*Source!I42, 2), 2)</f>
        <v>67.52</v>
      </c>
    </row>
    <row r="136" spans="1:22" ht="14.25" x14ac:dyDescent="0.2">
      <c r="A136" s="20"/>
      <c r="B136" s="21"/>
      <c r="C136" s="21" t="s">
        <v>1070</v>
      </c>
      <c r="D136" s="22"/>
      <c r="E136" s="9"/>
      <c r="F136" s="24">
        <f>Source!AO42</f>
        <v>37.25</v>
      </c>
      <c r="G136" s="23" t="str">
        <f>Source!DG42</f>
        <v>)*2</v>
      </c>
      <c r="H136" s="9">
        <f>Source!AV42</f>
        <v>1</v>
      </c>
      <c r="I136" s="9">
        <f>IF(Source!BA42&lt;&gt; 0, Source!BA42, 1)</f>
        <v>1</v>
      </c>
      <c r="J136" s="25">
        <f>Source!S42</f>
        <v>149</v>
      </c>
      <c r="K136" s="25"/>
    </row>
    <row r="137" spans="1:22" ht="14.25" x14ac:dyDescent="0.2">
      <c r="A137" s="20"/>
      <c r="B137" s="21"/>
      <c r="C137" s="21" t="s">
        <v>1071</v>
      </c>
      <c r="D137" s="22"/>
      <c r="E137" s="9"/>
      <c r="F137" s="24">
        <f>Source!AM42</f>
        <v>20.48</v>
      </c>
      <c r="G137" s="23" t="str">
        <f>Source!DE42</f>
        <v>)*2</v>
      </c>
      <c r="H137" s="9">
        <f>Source!AV42</f>
        <v>1</v>
      </c>
      <c r="I137" s="9">
        <f>IF(Source!BB42&lt;&gt; 0, Source!BB42, 1)</f>
        <v>1</v>
      </c>
      <c r="J137" s="25">
        <f>Source!Q42</f>
        <v>81.92</v>
      </c>
      <c r="K137" s="25"/>
    </row>
    <row r="138" spans="1:22" ht="14.25" x14ac:dyDescent="0.2">
      <c r="A138" s="20"/>
      <c r="B138" s="21"/>
      <c r="C138" s="21" t="s">
        <v>1072</v>
      </c>
      <c r="D138" s="22"/>
      <c r="E138" s="9"/>
      <c r="F138" s="24">
        <f>Source!AN42</f>
        <v>15.63</v>
      </c>
      <c r="G138" s="23" t="str">
        <f>Source!DF42</f>
        <v>)*2</v>
      </c>
      <c r="H138" s="9">
        <f>Source!AV42</f>
        <v>1</v>
      </c>
      <c r="I138" s="9">
        <f>IF(Source!BS42&lt;&gt; 0, Source!BS42, 1)</f>
        <v>1</v>
      </c>
      <c r="J138" s="26">
        <f>Source!R42</f>
        <v>62.52</v>
      </c>
      <c r="K138" s="25"/>
    </row>
    <row r="139" spans="1:22" ht="14.25" x14ac:dyDescent="0.2">
      <c r="A139" s="20"/>
      <c r="B139" s="21"/>
      <c r="C139" s="21" t="s">
        <v>1073</v>
      </c>
      <c r="D139" s="22"/>
      <c r="E139" s="9"/>
      <c r="F139" s="24">
        <f>Source!AL42</f>
        <v>206.99</v>
      </c>
      <c r="G139" s="23" t="str">
        <f>Source!DD42</f>
        <v>)*2</v>
      </c>
      <c r="H139" s="9">
        <f>Source!AW42</f>
        <v>1</v>
      </c>
      <c r="I139" s="9">
        <f>IF(Source!BC42&lt;&gt; 0, Source!BC42, 1)</f>
        <v>1</v>
      </c>
      <c r="J139" s="25">
        <f>Source!P42</f>
        <v>827.96</v>
      </c>
      <c r="K139" s="25"/>
    </row>
    <row r="140" spans="1:22" ht="14.25" x14ac:dyDescent="0.2">
      <c r="A140" s="20"/>
      <c r="B140" s="21"/>
      <c r="C140" s="21" t="s">
        <v>1074</v>
      </c>
      <c r="D140" s="22" t="s">
        <v>1075</v>
      </c>
      <c r="E140" s="9">
        <f>Source!AT42</f>
        <v>70</v>
      </c>
      <c r="F140" s="24"/>
      <c r="G140" s="23"/>
      <c r="H140" s="9"/>
      <c r="I140" s="9"/>
      <c r="J140" s="25">
        <f>SUM(R135:R139)</f>
        <v>104.3</v>
      </c>
      <c r="K140" s="25"/>
    </row>
    <row r="141" spans="1:22" ht="14.25" x14ac:dyDescent="0.2">
      <c r="A141" s="20"/>
      <c r="B141" s="21"/>
      <c r="C141" s="21" t="s">
        <v>1076</v>
      </c>
      <c r="D141" s="22" t="s">
        <v>1075</v>
      </c>
      <c r="E141" s="9">
        <f>Source!AU42</f>
        <v>10</v>
      </c>
      <c r="F141" s="24"/>
      <c r="G141" s="23"/>
      <c r="H141" s="9"/>
      <c r="I141" s="9"/>
      <c r="J141" s="25">
        <f>SUM(T135:T140)</f>
        <v>14.9</v>
      </c>
      <c r="K141" s="25"/>
    </row>
    <row r="142" spans="1:22" ht="14.25" x14ac:dyDescent="0.2">
      <c r="A142" s="20"/>
      <c r="B142" s="21"/>
      <c r="C142" s="21" t="s">
        <v>1077</v>
      </c>
      <c r="D142" s="22" t="s">
        <v>1075</v>
      </c>
      <c r="E142" s="9">
        <f>108</f>
        <v>108</v>
      </c>
      <c r="F142" s="24"/>
      <c r="G142" s="23"/>
      <c r="H142" s="9"/>
      <c r="I142" s="9"/>
      <c r="J142" s="25">
        <f>SUM(V135:V141)</f>
        <v>67.52</v>
      </c>
      <c r="K142" s="25"/>
    </row>
    <row r="143" spans="1:22" ht="14.25" x14ac:dyDescent="0.2">
      <c r="A143" s="20"/>
      <c r="B143" s="21"/>
      <c r="C143" s="21" t="s">
        <v>1078</v>
      </c>
      <c r="D143" s="22" t="s">
        <v>1079</v>
      </c>
      <c r="E143" s="9">
        <f>Source!AQ42</f>
        <v>0.2</v>
      </c>
      <c r="F143" s="24"/>
      <c r="G143" s="23" t="str">
        <f>Source!DI42</f>
        <v>)*2</v>
      </c>
      <c r="H143" s="9">
        <f>Source!AV42</f>
        <v>1</v>
      </c>
      <c r="I143" s="9"/>
      <c r="J143" s="25"/>
      <c r="K143" s="25">
        <f>Source!U42</f>
        <v>0.8</v>
      </c>
    </row>
    <row r="144" spans="1:22" ht="15" x14ac:dyDescent="0.25">
      <c r="A144" s="30"/>
      <c r="B144" s="30"/>
      <c r="C144" s="30"/>
      <c r="D144" s="30"/>
      <c r="E144" s="30"/>
      <c r="F144" s="30"/>
      <c r="G144" s="30"/>
      <c r="H144" s="30"/>
      <c r="I144" s="46">
        <f>J136+J137+J139+J140+J141+J142</f>
        <v>1245.6000000000001</v>
      </c>
      <c r="J144" s="46"/>
      <c r="K144" s="31">
        <f>IF(Source!I42&lt;&gt;0, ROUND(I144/Source!I42, 2), 0)</f>
        <v>622.79999999999995</v>
      </c>
      <c r="P144" s="27">
        <f>I144</f>
        <v>1245.6000000000001</v>
      </c>
    </row>
    <row r="145" spans="1:22" ht="57" x14ac:dyDescent="0.2">
      <c r="A145" s="20" t="str">
        <f>Source!E43</f>
        <v>12</v>
      </c>
      <c r="B145" s="21" t="str">
        <f>Source!F43</f>
        <v>1.21-2203-11-1/1</v>
      </c>
      <c r="C145" s="21" t="str">
        <f>Source!G43</f>
        <v>Техническое обслуживание шкафов управления технологическим оборудованием (переключение работы скважин №1 и №2)</v>
      </c>
      <c r="D145" s="22" t="str">
        <f>Source!H43</f>
        <v>100 шт.</v>
      </c>
      <c r="E145" s="9">
        <f>Source!I43</f>
        <v>0.01</v>
      </c>
      <c r="F145" s="24"/>
      <c r="G145" s="23"/>
      <c r="H145" s="9"/>
      <c r="I145" s="9"/>
      <c r="J145" s="25"/>
      <c r="K145" s="25"/>
      <c r="Q145">
        <f>ROUND((Source!BZ43/100)*ROUND((Source!AF43*Source!AV43)*Source!I43, 2), 2)</f>
        <v>2906.22</v>
      </c>
      <c r="R145">
        <f>Source!X43</f>
        <v>2906.22</v>
      </c>
      <c r="S145">
        <f>ROUND((Source!CA43/100)*ROUND((Source!AF43*Source!AV43)*Source!I43, 2), 2)</f>
        <v>415.17</v>
      </c>
      <c r="T145">
        <f>Source!Y43</f>
        <v>415.17</v>
      </c>
      <c r="U145">
        <f>ROUND((175/100)*ROUND((Source!AE43*Source!AV43)*Source!I43, 2), 2)</f>
        <v>853.21</v>
      </c>
      <c r="V145">
        <f>ROUND((108/100)*ROUND(Source!CS43*Source!I43, 2), 2)</f>
        <v>526.54999999999995</v>
      </c>
    </row>
    <row r="146" spans="1:22" ht="14.25" x14ac:dyDescent="0.2">
      <c r="A146" s="20"/>
      <c r="B146" s="21"/>
      <c r="C146" s="21" t="s">
        <v>1070</v>
      </c>
      <c r="D146" s="22"/>
      <c r="E146" s="9"/>
      <c r="F146" s="24">
        <f>Source!AO43</f>
        <v>7984.12</v>
      </c>
      <c r="G146" s="23" t="str">
        <f>Source!DG43</f>
        <v>)*52</v>
      </c>
      <c r="H146" s="9">
        <f>Source!AV43</f>
        <v>1</v>
      </c>
      <c r="I146" s="9">
        <f>IF(Source!BA43&lt;&gt; 0, Source!BA43, 1)</f>
        <v>1</v>
      </c>
      <c r="J146" s="25">
        <f>Source!S43</f>
        <v>4151.74</v>
      </c>
      <c r="K146" s="25"/>
    </row>
    <row r="147" spans="1:22" ht="14.25" x14ac:dyDescent="0.2">
      <c r="A147" s="20"/>
      <c r="B147" s="21"/>
      <c r="C147" s="21" t="s">
        <v>1071</v>
      </c>
      <c r="D147" s="22"/>
      <c r="E147" s="9"/>
      <c r="F147" s="24">
        <f>Source!AM43</f>
        <v>1228.83</v>
      </c>
      <c r="G147" s="23" t="str">
        <f>Source!DE43</f>
        <v>)*52</v>
      </c>
      <c r="H147" s="9">
        <f>Source!AV43</f>
        <v>1</v>
      </c>
      <c r="I147" s="9">
        <f>IF(Source!BB43&lt;&gt; 0, Source!BB43, 1)</f>
        <v>1</v>
      </c>
      <c r="J147" s="25">
        <f>Source!Q43</f>
        <v>638.99</v>
      </c>
      <c r="K147" s="25"/>
    </row>
    <row r="148" spans="1:22" ht="14.25" x14ac:dyDescent="0.2">
      <c r="A148" s="20"/>
      <c r="B148" s="21"/>
      <c r="C148" s="21" t="s">
        <v>1072</v>
      </c>
      <c r="D148" s="22"/>
      <c r="E148" s="9"/>
      <c r="F148" s="24">
        <f>Source!AN43</f>
        <v>937.59</v>
      </c>
      <c r="G148" s="23" t="str">
        <f>Source!DF43</f>
        <v>)*52</v>
      </c>
      <c r="H148" s="9">
        <f>Source!AV43</f>
        <v>1</v>
      </c>
      <c r="I148" s="9">
        <f>IF(Source!BS43&lt;&gt; 0, Source!BS43, 1)</f>
        <v>1</v>
      </c>
      <c r="J148" s="26">
        <f>Source!R43</f>
        <v>487.55</v>
      </c>
      <c r="K148" s="25"/>
    </row>
    <row r="149" spans="1:22" ht="14.25" x14ac:dyDescent="0.2">
      <c r="A149" s="20"/>
      <c r="B149" s="21"/>
      <c r="C149" s="21" t="s">
        <v>1073</v>
      </c>
      <c r="D149" s="22"/>
      <c r="E149" s="9"/>
      <c r="F149" s="24">
        <f>Source!AL43</f>
        <v>8.3699999999999992</v>
      </c>
      <c r="G149" s="23" t="str">
        <f>Source!DD43</f>
        <v>)*52</v>
      </c>
      <c r="H149" s="9">
        <f>Source!AW43</f>
        <v>1</v>
      </c>
      <c r="I149" s="9">
        <f>IF(Source!BC43&lt;&gt; 0, Source!BC43, 1)</f>
        <v>1</v>
      </c>
      <c r="J149" s="25">
        <f>Source!P43</f>
        <v>4.3499999999999996</v>
      </c>
      <c r="K149" s="25"/>
    </row>
    <row r="150" spans="1:22" ht="14.25" x14ac:dyDescent="0.2">
      <c r="A150" s="20"/>
      <c r="B150" s="21"/>
      <c r="C150" s="21" t="s">
        <v>1074</v>
      </c>
      <c r="D150" s="22" t="s">
        <v>1075</v>
      </c>
      <c r="E150" s="9">
        <f>Source!AT43</f>
        <v>70</v>
      </c>
      <c r="F150" s="24"/>
      <c r="G150" s="23"/>
      <c r="H150" s="9"/>
      <c r="I150" s="9"/>
      <c r="J150" s="25">
        <f>SUM(R145:R149)</f>
        <v>2906.22</v>
      </c>
      <c r="K150" s="25"/>
    </row>
    <row r="151" spans="1:22" ht="14.25" x14ac:dyDescent="0.2">
      <c r="A151" s="20"/>
      <c r="B151" s="21"/>
      <c r="C151" s="21" t="s">
        <v>1076</v>
      </c>
      <c r="D151" s="22" t="s">
        <v>1075</v>
      </c>
      <c r="E151" s="9">
        <f>Source!AU43</f>
        <v>10</v>
      </c>
      <c r="F151" s="24"/>
      <c r="G151" s="23"/>
      <c r="H151" s="9"/>
      <c r="I151" s="9"/>
      <c r="J151" s="25">
        <f>SUM(T145:T150)</f>
        <v>415.17</v>
      </c>
      <c r="K151" s="25"/>
    </row>
    <row r="152" spans="1:22" ht="14.25" x14ac:dyDescent="0.2">
      <c r="A152" s="20"/>
      <c r="B152" s="21"/>
      <c r="C152" s="21" t="s">
        <v>1077</v>
      </c>
      <c r="D152" s="22" t="s">
        <v>1075</v>
      </c>
      <c r="E152" s="9">
        <f>108</f>
        <v>108</v>
      </c>
      <c r="F152" s="24"/>
      <c r="G152" s="23"/>
      <c r="H152" s="9"/>
      <c r="I152" s="9"/>
      <c r="J152" s="25">
        <f>SUM(V145:V151)</f>
        <v>526.54999999999995</v>
      </c>
      <c r="K152" s="25"/>
    </row>
    <row r="153" spans="1:22" ht="14.25" x14ac:dyDescent="0.2">
      <c r="A153" s="20"/>
      <c r="B153" s="21"/>
      <c r="C153" s="21" t="s">
        <v>1078</v>
      </c>
      <c r="D153" s="22" t="s">
        <v>1079</v>
      </c>
      <c r="E153" s="9">
        <f>Source!AQ43</f>
        <v>45</v>
      </c>
      <c r="F153" s="24"/>
      <c r="G153" s="23" t="str">
        <f>Source!DI43</f>
        <v>)*52</v>
      </c>
      <c r="H153" s="9">
        <f>Source!AV43</f>
        <v>1</v>
      </c>
      <c r="I153" s="9"/>
      <c r="J153" s="25"/>
      <c r="K153" s="25">
        <f>Source!U43</f>
        <v>23.400000000000002</v>
      </c>
    </row>
    <row r="154" spans="1:22" ht="15" x14ac:dyDescent="0.25">
      <c r="A154" s="30"/>
      <c r="B154" s="30"/>
      <c r="C154" s="30"/>
      <c r="D154" s="30"/>
      <c r="E154" s="30"/>
      <c r="F154" s="30"/>
      <c r="G154" s="30"/>
      <c r="H154" s="30"/>
      <c r="I154" s="46">
        <f>J146+J147+J149+J150+J151+J152</f>
        <v>8643.0199999999986</v>
      </c>
      <c r="J154" s="46"/>
      <c r="K154" s="31">
        <f>IF(Source!I43&lt;&gt;0, ROUND(I154/Source!I43, 2), 0)</f>
        <v>864302</v>
      </c>
      <c r="P154" s="27">
        <f>I154</f>
        <v>8643.0199999999986</v>
      </c>
    </row>
    <row r="155" spans="1:22" ht="71.25" x14ac:dyDescent="0.2">
      <c r="A155" s="20" t="str">
        <f>Source!E44</f>
        <v>13</v>
      </c>
      <c r="B155" s="21" t="str">
        <f>Source!F44</f>
        <v>1.23-2103-8-2/1</v>
      </c>
      <c r="C155" s="21" t="str">
        <f>Source!G44</f>
        <v>Техническое обслуживание приборов для измерения и регулирования расхода и количества жидкостей и газов, счетчик крыльчатый холодной воды, тип ВСКМ</v>
      </c>
      <c r="D155" s="22" t="str">
        <f>Source!H44</f>
        <v>шт.</v>
      </c>
      <c r="E155" s="9">
        <f>Source!I44</f>
        <v>2</v>
      </c>
      <c r="F155" s="24"/>
      <c r="G155" s="23"/>
      <c r="H155" s="9"/>
      <c r="I155" s="9"/>
      <c r="J155" s="25"/>
      <c r="K155" s="25"/>
      <c r="Q155">
        <f>ROUND((Source!BZ44/100)*ROUND((Source!AF44*Source!AV44)*Source!I44, 2), 2)</f>
        <v>2908.42</v>
      </c>
      <c r="R155">
        <f>Source!X44</f>
        <v>2908.42</v>
      </c>
      <c r="S155">
        <f>ROUND((Source!CA44/100)*ROUND((Source!AF44*Source!AV44)*Source!I44, 2), 2)</f>
        <v>415.49</v>
      </c>
      <c r="T155">
        <f>Source!Y44</f>
        <v>415.49</v>
      </c>
      <c r="U155">
        <f>ROUND((175/100)*ROUND((Source!AE44*Source!AV44)*Source!I44, 2), 2)</f>
        <v>0</v>
      </c>
      <c r="V155">
        <f>ROUND((108/100)*ROUND(Source!CS44*Source!I44, 2), 2)</f>
        <v>0</v>
      </c>
    </row>
    <row r="156" spans="1:22" ht="14.25" x14ac:dyDescent="0.2">
      <c r="A156" s="20"/>
      <c r="B156" s="21"/>
      <c r="C156" s="21" t="s">
        <v>1070</v>
      </c>
      <c r="D156" s="22"/>
      <c r="E156" s="9"/>
      <c r="F156" s="24">
        <f>Source!AO44</f>
        <v>173.12</v>
      </c>
      <c r="G156" s="23" t="str">
        <f>Source!DG44</f>
        <v>)*12</v>
      </c>
      <c r="H156" s="9">
        <f>Source!AV44</f>
        <v>1</v>
      </c>
      <c r="I156" s="9">
        <f>IF(Source!BA44&lt;&gt; 0, Source!BA44, 1)</f>
        <v>1</v>
      </c>
      <c r="J156" s="25">
        <f>Source!S44</f>
        <v>4154.88</v>
      </c>
      <c r="K156" s="25"/>
    </row>
    <row r="157" spans="1:22" ht="14.25" x14ac:dyDescent="0.2">
      <c r="A157" s="20"/>
      <c r="B157" s="21"/>
      <c r="C157" s="21" t="s">
        <v>1071</v>
      </c>
      <c r="D157" s="22"/>
      <c r="E157" s="9"/>
      <c r="F157" s="24">
        <f>Source!AM44</f>
        <v>0</v>
      </c>
      <c r="G157" s="23" t="str">
        <f>Source!DE44</f>
        <v>)*12</v>
      </c>
      <c r="H157" s="9">
        <f>Source!AV44</f>
        <v>1</v>
      </c>
      <c r="I157" s="9">
        <f>IF(Source!BB44&lt;&gt; 0, Source!BB44, 1)</f>
        <v>1</v>
      </c>
      <c r="J157" s="25">
        <f>Source!Q44</f>
        <v>0</v>
      </c>
      <c r="K157" s="25"/>
    </row>
    <row r="158" spans="1:22" ht="14.25" x14ac:dyDescent="0.2">
      <c r="A158" s="20"/>
      <c r="B158" s="21"/>
      <c r="C158" s="21" t="s">
        <v>1072</v>
      </c>
      <c r="D158" s="22"/>
      <c r="E158" s="9"/>
      <c r="F158" s="24">
        <f>Source!AN44</f>
        <v>0</v>
      </c>
      <c r="G158" s="23" t="str">
        <f>Source!DF44</f>
        <v>)*12</v>
      </c>
      <c r="H158" s="9">
        <f>Source!AV44</f>
        <v>1</v>
      </c>
      <c r="I158" s="9">
        <f>IF(Source!BS44&lt;&gt; 0, Source!BS44, 1)</f>
        <v>1</v>
      </c>
      <c r="J158" s="26">
        <f>Source!R44</f>
        <v>0</v>
      </c>
      <c r="K158" s="25"/>
    </row>
    <row r="159" spans="1:22" ht="14.25" x14ac:dyDescent="0.2">
      <c r="A159" s="20"/>
      <c r="B159" s="21"/>
      <c r="C159" s="21" t="s">
        <v>1073</v>
      </c>
      <c r="D159" s="22"/>
      <c r="E159" s="9"/>
      <c r="F159" s="24">
        <f>Source!AL44</f>
        <v>0</v>
      </c>
      <c r="G159" s="23" t="str">
        <f>Source!DD44</f>
        <v>)*12</v>
      </c>
      <c r="H159" s="9">
        <f>Source!AW44</f>
        <v>1</v>
      </c>
      <c r="I159" s="9">
        <f>IF(Source!BC44&lt;&gt; 0, Source!BC44, 1)</f>
        <v>1</v>
      </c>
      <c r="J159" s="25">
        <f>Source!P44</f>
        <v>0</v>
      </c>
      <c r="K159" s="25"/>
    </row>
    <row r="160" spans="1:22" ht="14.25" x14ac:dyDescent="0.2">
      <c r="A160" s="20"/>
      <c r="B160" s="21"/>
      <c r="C160" s="21" t="s">
        <v>1074</v>
      </c>
      <c r="D160" s="22" t="s">
        <v>1075</v>
      </c>
      <c r="E160" s="9">
        <f>Source!AT44</f>
        <v>70</v>
      </c>
      <c r="F160" s="24"/>
      <c r="G160" s="23"/>
      <c r="H160" s="9"/>
      <c r="I160" s="9"/>
      <c r="J160" s="25">
        <f>SUM(R155:R159)</f>
        <v>2908.42</v>
      </c>
      <c r="K160" s="25"/>
    </row>
    <row r="161" spans="1:22" ht="14.25" x14ac:dyDescent="0.2">
      <c r="A161" s="20"/>
      <c r="B161" s="21"/>
      <c r="C161" s="21" t="s">
        <v>1076</v>
      </c>
      <c r="D161" s="22" t="s">
        <v>1075</v>
      </c>
      <c r="E161" s="9">
        <f>Source!AU44</f>
        <v>10</v>
      </c>
      <c r="F161" s="24"/>
      <c r="G161" s="23"/>
      <c r="H161" s="9"/>
      <c r="I161" s="9"/>
      <c r="J161" s="25">
        <f>SUM(T155:T160)</f>
        <v>415.49</v>
      </c>
      <c r="K161" s="25"/>
    </row>
    <row r="162" spans="1:22" ht="14.25" x14ac:dyDescent="0.2">
      <c r="A162" s="20"/>
      <c r="B162" s="21"/>
      <c r="C162" s="21" t="s">
        <v>1077</v>
      </c>
      <c r="D162" s="22" t="s">
        <v>1075</v>
      </c>
      <c r="E162" s="9">
        <f>108</f>
        <v>108</v>
      </c>
      <c r="F162" s="24"/>
      <c r="G162" s="23"/>
      <c r="H162" s="9"/>
      <c r="I162" s="9"/>
      <c r="J162" s="25">
        <f>SUM(V155:V161)</f>
        <v>0</v>
      </c>
      <c r="K162" s="25"/>
    </row>
    <row r="163" spans="1:22" ht="14.25" x14ac:dyDescent="0.2">
      <c r="A163" s="20"/>
      <c r="B163" s="21"/>
      <c r="C163" s="21" t="s">
        <v>1078</v>
      </c>
      <c r="D163" s="22" t="s">
        <v>1079</v>
      </c>
      <c r="E163" s="9">
        <f>Source!AQ44</f>
        <v>0.81</v>
      </c>
      <c r="F163" s="24"/>
      <c r="G163" s="23" t="str">
        <f>Source!DI44</f>
        <v>)*12</v>
      </c>
      <c r="H163" s="9">
        <f>Source!AV44</f>
        <v>1</v>
      </c>
      <c r="I163" s="9"/>
      <c r="J163" s="25"/>
      <c r="K163" s="25">
        <f>Source!U44</f>
        <v>19.440000000000001</v>
      </c>
    </row>
    <row r="164" spans="1:22" ht="15" x14ac:dyDescent="0.25">
      <c r="A164" s="30"/>
      <c r="B164" s="30"/>
      <c r="C164" s="30"/>
      <c r="D164" s="30"/>
      <c r="E164" s="30"/>
      <c r="F164" s="30"/>
      <c r="G164" s="30"/>
      <c r="H164" s="30"/>
      <c r="I164" s="46">
        <f>J156+J157+J159+J160+J161+J162</f>
        <v>7478.79</v>
      </c>
      <c r="J164" s="46"/>
      <c r="K164" s="31">
        <f>IF(Source!I44&lt;&gt;0, ROUND(I164/Source!I44, 2), 0)</f>
        <v>3739.4</v>
      </c>
      <c r="P164" s="27">
        <f>I164</f>
        <v>7478.79</v>
      </c>
    </row>
    <row r="165" spans="1:22" ht="57" x14ac:dyDescent="0.2">
      <c r="A165" s="20" t="str">
        <f>Source!E45</f>
        <v>14</v>
      </c>
      <c r="B165" s="21" t="str">
        <f>Source!F45</f>
        <v>2.3-1101-3-2/1</v>
      </c>
      <c r="C165" s="21" t="str">
        <f>Source!G45</f>
        <v>Очистка сетки-фильтра (грязевика) от ила и грязи в трубопроводах диаметром 32 мм (чистка фильтров сетчатый Д-32 мм)</v>
      </c>
      <c r="D165" s="22" t="str">
        <f>Source!H45</f>
        <v>шт.</v>
      </c>
      <c r="E165" s="9">
        <f>Source!I45</f>
        <v>2</v>
      </c>
      <c r="F165" s="24"/>
      <c r="G165" s="23"/>
      <c r="H165" s="9"/>
      <c r="I165" s="9"/>
      <c r="J165" s="25"/>
      <c r="K165" s="25"/>
      <c r="Q165">
        <f>ROUND((Source!BZ45/100)*ROUND((Source!AF45*Source!AV45)*Source!I45, 2), 2)</f>
        <v>7651.28</v>
      </c>
      <c r="R165">
        <f>Source!X45</f>
        <v>7651.28</v>
      </c>
      <c r="S165">
        <f>ROUND((Source!CA45/100)*ROUND((Source!AF45*Source!AV45)*Source!I45, 2), 2)</f>
        <v>1093.04</v>
      </c>
      <c r="T165">
        <f>Source!Y45</f>
        <v>1093.04</v>
      </c>
      <c r="U165">
        <f>ROUND((175/100)*ROUND((Source!AE45*Source!AV45)*Source!I45, 2), 2)</f>
        <v>0</v>
      </c>
      <c r="V165">
        <f>ROUND((108/100)*ROUND(Source!CS45*Source!I45, 2), 2)</f>
        <v>0</v>
      </c>
    </row>
    <row r="166" spans="1:22" ht="14.25" x14ac:dyDescent="0.2">
      <c r="A166" s="20"/>
      <c r="B166" s="21"/>
      <c r="C166" s="21" t="s">
        <v>1070</v>
      </c>
      <c r="D166" s="22"/>
      <c r="E166" s="9"/>
      <c r="F166" s="24">
        <f>Source!AO45</f>
        <v>105.1</v>
      </c>
      <c r="G166" s="23" t="str">
        <f>Source!DG45</f>
        <v>)*52</v>
      </c>
      <c r="H166" s="9">
        <f>Source!AV45</f>
        <v>1</v>
      </c>
      <c r="I166" s="9">
        <f>IF(Source!BA45&lt;&gt; 0, Source!BA45, 1)</f>
        <v>1</v>
      </c>
      <c r="J166" s="25">
        <f>Source!S45</f>
        <v>10930.4</v>
      </c>
      <c r="K166" s="25"/>
    </row>
    <row r="167" spans="1:22" ht="14.25" x14ac:dyDescent="0.2">
      <c r="A167" s="20"/>
      <c r="B167" s="21"/>
      <c r="C167" s="21" t="s">
        <v>1071</v>
      </c>
      <c r="D167" s="22"/>
      <c r="E167" s="9"/>
      <c r="F167" s="24">
        <f>Source!AM45</f>
        <v>0</v>
      </c>
      <c r="G167" s="23" t="str">
        <f>Source!DE45</f>
        <v>)*52</v>
      </c>
      <c r="H167" s="9">
        <f>Source!AV45</f>
        <v>1</v>
      </c>
      <c r="I167" s="9">
        <f>IF(Source!BB45&lt;&gt; 0, Source!BB45, 1)</f>
        <v>1</v>
      </c>
      <c r="J167" s="25">
        <f>Source!Q45</f>
        <v>0</v>
      </c>
      <c r="K167" s="25"/>
    </row>
    <row r="168" spans="1:22" ht="14.25" x14ac:dyDescent="0.2">
      <c r="A168" s="20"/>
      <c r="B168" s="21"/>
      <c r="C168" s="21" t="s">
        <v>1072</v>
      </c>
      <c r="D168" s="22"/>
      <c r="E168" s="9"/>
      <c r="F168" s="24">
        <f>Source!AN45</f>
        <v>0</v>
      </c>
      <c r="G168" s="23" t="str">
        <f>Source!DF45</f>
        <v>)*52</v>
      </c>
      <c r="H168" s="9">
        <f>Source!AV45</f>
        <v>1</v>
      </c>
      <c r="I168" s="9">
        <f>IF(Source!BS45&lt;&gt; 0, Source!BS45, 1)</f>
        <v>1</v>
      </c>
      <c r="J168" s="26">
        <f>Source!R45</f>
        <v>0</v>
      </c>
      <c r="K168" s="25"/>
    </row>
    <row r="169" spans="1:22" ht="14.25" x14ac:dyDescent="0.2">
      <c r="A169" s="20"/>
      <c r="B169" s="21"/>
      <c r="C169" s="21" t="s">
        <v>1073</v>
      </c>
      <c r="D169" s="22"/>
      <c r="E169" s="9"/>
      <c r="F169" s="24">
        <f>Source!AL45</f>
        <v>0</v>
      </c>
      <c r="G169" s="23" t="str">
        <f>Source!DD45</f>
        <v>)*52</v>
      </c>
      <c r="H169" s="9">
        <f>Source!AW45</f>
        <v>1</v>
      </c>
      <c r="I169" s="9">
        <f>IF(Source!BC45&lt;&gt; 0, Source!BC45, 1)</f>
        <v>1</v>
      </c>
      <c r="J169" s="25">
        <f>Source!P45</f>
        <v>0</v>
      </c>
      <c r="K169" s="25"/>
    </row>
    <row r="170" spans="1:22" ht="14.25" x14ac:dyDescent="0.2">
      <c r="A170" s="20"/>
      <c r="B170" s="21"/>
      <c r="C170" s="21" t="s">
        <v>1074</v>
      </c>
      <c r="D170" s="22" t="s">
        <v>1075</v>
      </c>
      <c r="E170" s="9">
        <f>Source!AT45</f>
        <v>70</v>
      </c>
      <c r="F170" s="24"/>
      <c r="G170" s="23"/>
      <c r="H170" s="9"/>
      <c r="I170" s="9"/>
      <c r="J170" s="25">
        <f>SUM(R165:R169)</f>
        <v>7651.28</v>
      </c>
      <c r="K170" s="25"/>
    </row>
    <row r="171" spans="1:22" ht="14.25" x14ac:dyDescent="0.2">
      <c r="A171" s="20"/>
      <c r="B171" s="21"/>
      <c r="C171" s="21" t="s">
        <v>1076</v>
      </c>
      <c r="D171" s="22" t="s">
        <v>1075</v>
      </c>
      <c r="E171" s="9">
        <f>Source!AU45</f>
        <v>10</v>
      </c>
      <c r="F171" s="24"/>
      <c r="G171" s="23"/>
      <c r="H171" s="9"/>
      <c r="I171" s="9"/>
      <c r="J171" s="25">
        <f>SUM(T165:T170)</f>
        <v>1093.04</v>
      </c>
      <c r="K171" s="25"/>
    </row>
    <row r="172" spans="1:22" ht="14.25" x14ac:dyDescent="0.2">
      <c r="A172" s="20"/>
      <c r="B172" s="21"/>
      <c r="C172" s="21" t="s">
        <v>1077</v>
      </c>
      <c r="D172" s="22" t="s">
        <v>1075</v>
      </c>
      <c r="E172" s="9">
        <f>108</f>
        <v>108</v>
      </c>
      <c r="F172" s="24"/>
      <c r="G172" s="23"/>
      <c r="H172" s="9"/>
      <c r="I172" s="9"/>
      <c r="J172" s="25">
        <f>SUM(V165:V171)</f>
        <v>0</v>
      </c>
      <c r="K172" s="25"/>
    </row>
    <row r="173" spans="1:22" ht="14.25" x14ac:dyDescent="0.2">
      <c r="A173" s="20"/>
      <c r="B173" s="21"/>
      <c r="C173" s="21" t="s">
        <v>1078</v>
      </c>
      <c r="D173" s="22" t="s">
        <v>1079</v>
      </c>
      <c r="E173" s="9">
        <f>Source!AQ45</f>
        <v>0.63</v>
      </c>
      <c r="F173" s="24"/>
      <c r="G173" s="23" t="str">
        <f>Source!DI45</f>
        <v>)*52</v>
      </c>
      <c r="H173" s="9">
        <f>Source!AV45</f>
        <v>1</v>
      </c>
      <c r="I173" s="9"/>
      <c r="J173" s="25"/>
      <c r="K173" s="25">
        <f>Source!U45</f>
        <v>65.52</v>
      </c>
    </row>
    <row r="174" spans="1:22" ht="15" x14ac:dyDescent="0.25">
      <c r="A174" s="30"/>
      <c r="B174" s="30"/>
      <c r="C174" s="30"/>
      <c r="D174" s="30"/>
      <c r="E174" s="30"/>
      <c r="F174" s="30"/>
      <c r="G174" s="30"/>
      <c r="H174" s="30"/>
      <c r="I174" s="46">
        <f>J166+J167+J169+J170+J171+J172</f>
        <v>19674.72</v>
      </c>
      <c r="J174" s="46"/>
      <c r="K174" s="31">
        <f>IF(Source!I45&lt;&gt;0, ROUND(I174/Source!I45, 2), 0)</f>
        <v>9837.36</v>
      </c>
      <c r="P174" s="27">
        <f>I174</f>
        <v>19674.72</v>
      </c>
    </row>
    <row r="175" spans="1:22" ht="28.5" x14ac:dyDescent="0.2">
      <c r="A175" s="20" t="str">
        <f>Source!E46</f>
        <v>15</v>
      </c>
      <c r="B175" s="21" t="str">
        <f>Source!F46</f>
        <v>1.23-2103-43-1/1</v>
      </c>
      <c r="C175" s="21" t="str">
        <f>Source!G46</f>
        <v>Техническое обслуживание манометра</v>
      </c>
      <c r="D175" s="22" t="str">
        <f>Source!H46</f>
        <v>10 шт.</v>
      </c>
      <c r="E175" s="9">
        <f>Source!I46</f>
        <v>0.4</v>
      </c>
      <c r="F175" s="24"/>
      <c r="G175" s="23"/>
      <c r="H175" s="9"/>
      <c r="I175" s="9"/>
      <c r="J175" s="25"/>
      <c r="K175" s="25"/>
      <c r="Q175">
        <f>ROUND((Source!BZ46/100)*ROUND((Source!AF46*Source!AV46)*Source!I46, 2), 2)</f>
        <v>5.22</v>
      </c>
      <c r="R175">
        <f>Source!X46</f>
        <v>5.22</v>
      </c>
      <c r="S175">
        <f>ROUND((Source!CA46/100)*ROUND((Source!AF46*Source!AV46)*Source!I46, 2), 2)</f>
        <v>0.75</v>
      </c>
      <c r="T175">
        <f>Source!Y46</f>
        <v>0.75</v>
      </c>
      <c r="U175">
        <f>ROUND((175/100)*ROUND((Source!AE46*Source!AV46)*Source!I46, 2), 2)</f>
        <v>4.38</v>
      </c>
      <c r="V175">
        <f>ROUND((108/100)*ROUND(Source!CS46*Source!I46, 2), 2)</f>
        <v>2.7</v>
      </c>
    </row>
    <row r="176" spans="1:22" ht="14.25" x14ac:dyDescent="0.2">
      <c r="A176" s="20"/>
      <c r="B176" s="21"/>
      <c r="C176" s="21" t="s">
        <v>1070</v>
      </c>
      <c r="D176" s="22"/>
      <c r="E176" s="9"/>
      <c r="F176" s="24">
        <f>Source!AO46</f>
        <v>18.63</v>
      </c>
      <c r="G176" s="23" t="str">
        <f>Source!DG46</f>
        <v/>
      </c>
      <c r="H176" s="9">
        <f>Source!AV46</f>
        <v>1</v>
      </c>
      <c r="I176" s="9">
        <f>IF(Source!BA46&lt;&gt; 0, Source!BA46, 1)</f>
        <v>1</v>
      </c>
      <c r="J176" s="25">
        <f>Source!S46</f>
        <v>7.45</v>
      </c>
      <c r="K176" s="25"/>
    </row>
    <row r="177" spans="1:22" ht="14.25" x14ac:dyDescent="0.2">
      <c r="A177" s="20"/>
      <c r="B177" s="21"/>
      <c r="C177" s="21" t="s">
        <v>1071</v>
      </c>
      <c r="D177" s="22"/>
      <c r="E177" s="9"/>
      <c r="F177" s="24">
        <f>Source!AM46</f>
        <v>8.19</v>
      </c>
      <c r="G177" s="23" t="str">
        <f>Source!DE46</f>
        <v/>
      </c>
      <c r="H177" s="9">
        <f>Source!AV46</f>
        <v>1</v>
      </c>
      <c r="I177" s="9">
        <f>IF(Source!BB46&lt;&gt; 0, Source!BB46, 1)</f>
        <v>1</v>
      </c>
      <c r="J177" s="25">
        <f>Source!Q46</f>
        <v>3.28</v>
      </c>
      <c r="K177" s="25"/>
    </row>
    <row r="178" spans="1:22" ht="14.25" x14ac:dyDescent="0.2">
      <c r="A178" s="20"/>
      <c r="B178" s="21"/>
      <c r="C178" s="21" t="s">
        <v>1072</v>
      </c>
      <c r="D178" s="22"/>
      <c r="E178" s="9"/>
      <c r="F178" s="24">
        <f>Source!AN46</f>
        <v>6.25</v>
      </c>
      <c r="G178" s="23" t="str">
        <f>Source!DF46</f>
        <v/>
      </c>
      <c r="H178" s="9">
        <f>Source!AV46</f>
        <v>1</v>
      </c>
      <c r="I178" s="9">
        <f>IF(Source!BS46&lt;&gt; 0, Source!BS46, 1)</f>
        <v>1</v>
      </c>
      <c r="J178" s="26">
        <f>Source!R46</f>
        <v>2.5</v>
      </c>
      <c r="K178" s="25"/>
    </row>
    <row r="179" spans="1:22" ht="14.25" x14ac:dyDescent="0.2">
      <c r="A179" s="20"/>
      <c r="B179" s="21"/>
      <c r="C179" s="21" t="s">
        <v>1073</v>
      </c>
      <c r="D179" s="22"/>
      <c r="E179" s="9"/>
      <c r="F179" s="24">
        <f>Source!AL46</f>
        <v>0</v>
      </c>
      <c r="G179" s="23" t="str">
        <f>Source!DD46</f>
        <v/>
      </c>
      <c r="H179" s="9">
        <f>Source!AW46</f>
        <v>1</v>
      </c>
      <c r="I179" s="9">
        <f>IF(Source!BC46&lt;&gt; 0, Source!BC46, 1)</f>
        <v>1</v>
      </c>
      <c r="J179" s="25">
        <f>Source!P46</f>
        <v>0</v>
      </c>
      <c r="K179" s="25"/>
    </row>
    <row r="180" spans="1:22" ht="14.25" x14ac:dyDescent="0.2">
      <c r="A180" s="20"/>
      <c r="B180" s="21"/>
      <c r="C180" s="21" t="s">
        <v>1074</v>
      </c>
      <c r="D180" s="22" t="s">
        <v>1075</v>
      </c>
      <c r="E180" s="9">
        <f>Source!AT46</f>
        <v>70</v>
      </c>
      <c r="F180" s="24"/>
      <c r="G180" s="23"/>
      <c r="H180" s="9"/>
      <c r="I180" s="9"/>
      <c r="J180" s="25">
        <f>SUM(R175:R179)</f>
        <v>5.22</v>
      </c>
      <c r="K180" s="25"/>
    </row>
    <row r="181" spans="1:22" ht="14.25" x14ac:dyDescent="0.2">
      <c r="A181" s="20"/>
      <c r="B181" s="21"/>
      <c r="C181" s="21" t="s">
        <v>1076</v>
      </c>
      <c r="D181" s="22" t="s">
        <v>1075</v>
      </c>
      <c r="E181" s="9">
        <f>Source!AU46</f>
        <v>10</v>
      </c>
      <c r="F181" s="24"/>
      <c r="G181" s="23"/>
      <c r="H181" s="9"/>
      <c r="I181" s="9"/>
      <c r="J181" s="25">
        <f>SUM(T175:T180)</f>
        <v>0.75</v>
      </c>
      <c r="K181" s="25"/>
    </row>
    <row r="182" spans="1:22" ht="14.25" x14ac:dyDescent="0.2">
      <c r="A182" s="20"/>
      <c r="B182" s="21"/>
      <c r="C182" s="21" t="s">
        <v>1077</v>
      </c>
      <c r="D182" s="22" t="s">
        <v>1075</v>
      </c>
      <c r="E182" s="9">
        <f>108</f>
        <v>108</v>
      </c>
      <c r="F182" s="24"/>
      <c r="G182" s="23"/>
      <c r="H182" s="9"/>
      <c r="I182" s="9"/>
      <c r="J182" s="25">
        <f>SUM(V175:V181)</f>
        <v>2.7</v>
      </c>
      <c r="K182" s="25"/>
    </row>
    <row r="183" spans="1:22" ht="14.25" x14ac:dyDescent="0.2">
      <c r="A183" s="20"/>
      <c r="B183" s="21"/>
      <c r="C183" s="21" t="s">
        <v>1078</v>
      </c>
      <c r="D183" s="22" t="s">
        <v>1079</v>
      </c>
      <c r="E183" s="9">
        <f>Source!AQ46</f>
        <v>0.1</v>
      </c>
      <c r="F183" s="24"/>
      <c r="G183" s="23" t="str">
        <f>Source!DI46</f>
        <v/>
      </c>
      <c r="H183" s="9">
        <f>Source!AV46</f>
        <v>1</v>
      </c>
      <c r="I183" s="9"/>
      <c r="J183" s="25"/>
      <c r="K183" s="25">
        <f>Source!U46</f>
        <v>4.0000000000000008E-2</v>
      </c>
    </row>
    <row r="184" spans="1:22" ht="15" x14ac:dyDescent="0.25">
      <c r="A184" s="30"/>
      <c r="B184" s="30"/>
      <c r="C184" s="30"/>
      <c r="D184" s="30"/>
      <c r="E184" s="30"/>
      <c r="F184" s="30"/>
      <c r="G184" s="30"/>
      <c r="H184" s="30"/>
      <c r="I184" s="46">
        <f>J176+J177+J179+J180+J181+J182</f>
        <v>19.399999999999999</v>
      </c>
      <c r="J184" s="46"/>
      <c r="K184" s="31">
        <f>IF(Source!I46&lt;&gt;0, ROUND(I184/Source!I46, 2), 0)</f>
        <v>48.5</v>
      </c>
      <c r="P184" s="27">
        <f>I184</f>
        <v>19.399999999999999</v>
      </c>
    </row>
    <row r="185" spans="1:22" ht="42.75" x14ac:dyDescent="0.2">
      <c r="A185" s="20" t="str">
        <f>Source!E47</f>
        <v>16</v>
      </c>
      <c r="B185" s="21" t="str">
        <f>Source!F47</f>
        <v>4.2-2303-31-1/1</v>
      </c>
      <c r="C185" s="21" t="str">
        <f>Source!G47</f>
        <v>Техническое обслуживание накопительной емкости (чистка, промывка резервуаров)</v>
      </c>
      <c r="D185" s="22" t="str">
        <f>Source!H47</f>
        <v>шт.</v>
      </c>
      <c r="E185" s="9">
        <f>Source!I47</f>
        <v>5</v>
      </c>
      <c r="F185" s="24"/>
      <c r="G185" s="23"/>
      <c r="H185" s="9"/>
      <c r="I185" s="9"/>
      <c r="J185" s="25"/>
      <c r="K185" s="25"/>
      <c r="Q185">
        <f>ROUND((Source!BZ47/100)*ROUND((Source!AF47*Source!AV47)*Source!I47, 2), 2)</f>
        <v>14515.27</v>
      </c>
      <c r="R185">
        <f>Source!X47</f>
        <v>14515.27</v>
      </c>
      <c r="S185">
        <f>ROUND((Source!CA47/100)*ROUND((Source!AF47*Source!AV47)*Source!I47, 2), 2)</f>
        <v>2073.61</v>
      </c>
      <c r="T185">
        <f>Source!Y47</f>
        <v>2073.61</v>
      </c>
      <c r="U185">
        <f>ROUND((175/100)*ROUND((Source!AE47*Source!AV47)*Source!I47, 2), 2)</f>
        <v>0</v>
      </c>
      <c r="V185">
        <f>ROUND((108/100)*ROUND(Source!CS47*Source!I47, 2), 2)</f>
        <v>0</v>
      </c>
    </row>
    <row r="186" spans="1:22" ht="14.25" x14ac:dyDescent="0.2">
      <c r="A186" s="20"/>
      <c r="B186" s="21"/>
      <c r="C186" s="21" t="s">
        <v>1070</v>
      </c>
      <c r="D186" s="22"/>
      <c r="E186" s="9"/>
      <c r="F186" s="24">
        <f>Source!AO47</f>
        <v>4147.22</v>
      </c>
      <c r="G186" s="23" t="str">
        <f>Source!DG47</f>
        <v/>
      </c>
      <c r="H186" s="9">
        <f>Source!AV47</f>
        <v>1</v>
      </c>
      <c r="I186" s="9">
        <f>IF(Source!BA47&lt;&gt; 0, Source!BA47, 1)</f>
        <v>1</v>
      </c>
      <c r="J186" s="25">
        <f>Source!S47</f>
        <v>20736.099999999999</v>
      </c>
      <c r="K186" s="25"/>
    </row>
    <row r="187" spans="1:22" ht="14.25" x14ac:dyDescent="0.2">
      <c r="A187" s="20"/>
      <c r="B187" s="21"/>
      <c r="C187" s="21" t="s">
        <v>1071</v>
      </c>
      <c r="D187" s="22"/>
      <c r="E187" s="9"/>
      <c r="F187" s="24">
        <f>Source!AM47</f>
        <v>0</v>
      </c>
      <c r="G187" s="23" t="str">
        <f>Source!DE47</f>
        <v/>
      </c>
      <c r="H187" s="9">
        <f>Source!AV47</f>
        <v>1</v>
      </c>
      <c r="I187" s="9">
        <f>IF(Source!BB47&lt;&gt; 0, Source!BB47, 1)</f>
        <v>1</v>
      </c>
      <c r="J187" s="25">
        <f>Source!Q47</f>
        <v>0</v>
      </c>
      <c r="K187" s="25"/>
    </row>
    <row r="188" spans="1:22" ht="14.25" x14ac:dyDescent="0.2">
      <c r="A188" s="20"/>
      <c r="B188" s="21"/>
      <c r="C188" s="21" t="s">
        <v>1072</v>
      </c>
      <c r="D188" s="22"/>
      <c r="E188" s="9"/>
      <c r="F188" s="24">
        <f>Source!AN47</f>
        <v>0</v>
      </c>
      <c r="G188" s="23" t="str">
        <f>Source!DF47</f>
        <v/>
      </c>
      <c r="H188" s="9">
        <f>Source!AV47</f>
        <v>1</v>
      </c>
      <c r="I188" s="9">
        <f>IF(Source!BS47&lt;&gt; 0, Source!BS47, 1)</f>
        <v>1</v>
      </c>
      <c r="J188" s="26">
        <f>Source!R47</f>
        <v>0</v>
      </c>
      <c r="K188" s="25"/>
    </row>
    <row r="189" spans="1:22" ht="14.25" x14ac:dyDescent="0.2">
      <c r="A189" s="20"/>
      <c r="B189" s="21"/>
      <c r="C189" s="21" t="s">
        <v>1073</v>
      </c>
      <c r="D189" s="22"/>
      <c r="E189" s="9"/>
      <c r="F189" s="24">
        <f>Source!AL47</f>
        <v>3442.51</v>
      </c>
      <c r="G189" s="23" t="str">
        <f>Source!DD47</f>
        <v/>
      </c>
      <c r="H189" s="9">
        <f>Source!AW47</f>
        <v>1</v>
      </c>
      <c r="I189" s="9">
        <f>IF(Source!BC47&lt;&gt; 0, Source!BC47, 1)</f>
        <v>1</v>
      </c>
      <c r="J189" s="25">
        <f>Source!P47</f>
        <v>17212.55</v>
      </c>
      <c r="K189" s="25"/>
    </row>
    <row r="190" spans="1:22" ht="14.25" x14ac:dyDescent="0.2">
      <c r="A190" s="20"/>
      <c r="B190" s="21"/>
      <c r="C190" s="21" t="s">
        <v>1074</v>
      </c>
      <c r="D190" s="22" t="s">
        <v>1075</v>
      </c>
      <c r="E190" s="9">
        <f>Source!AT47</f>
        <v>70</v>
      </c>
      <c r="F190" s="24"/>
      <c r="G190" s="23"/>
      <c r="H190" s="9"/>
      <c r="I190" s="9"/>
      <c r="J190" s="25">
        <f>SUM(R185:R189)</f>
        <v>14515.27</v>
      </c>
      <c r="K190" s="25"/>
    </row>
    <row r="191" spans="1:22" ht="14.25" x14ac:dyDescent="0.2">
      <c r="A191" s="20"/>
      <c r="B191" s="21"/>
      <c r="C191" s="21" t="s">
        <v>1076</v>
      </c>
      <c r="D191" s="22" t="s">
        <v>1075</v>
      </c>
      <c r="E191" s="9">
        <f>Source!AU47</f>
        <v>10</v>
      </c>
      <c r="F191" s="24"/>
      <c r="G191" s="23"/>
      <c r="H191" s="9"/>
      <c r="I191" s="9"/>
      <c r="J191" s="25">
        <f>SUM(T185:T190)</f>
        <v>2073.61</v>
      </c>
      <c r="K191" s="25"/>
    </row>
    <row r="192" spans="1:22" ht="14.25" x14ac:dyDescent="0.2">
      <c r="A192" s="20"/>
      <c r="B192" s="21"/>
      <c r="C192" s="21" t="s">
        <v>1077</v>
      </c>
      <c r="D192" s="22" t="s">
        <v>1075</v>
      </c>
      <c r="E192" s="9">
        <f>108</f>
        <v>108</v>
      </c>
      <c r="F192" s="24"/>
      <c r="G192" s="23"/>
      <c r="H192" s="9"/>
      <c r="I192" s="9"/>
      <c r="J192" s="25">
        <f>SUM(V185:V191)</f>
        <v>0</v>
      </c>
      <c r="K192" s="25"/>
    </row>
    <row r="193" spans="1:22" ht="14.25" x14ac:dyDescent="0.2">
      <c r="A193" s="20"/>
      <c r="B193" s="21"/>
      <c r="C193" s="21" t="s">
        <v>1078</v>
      </c>
      <c r="D193" s="22" t="s">
        <v>1079</v>
      </c>
      <c r="E193" s="9">
        <f>Source!AQ47</f>
        <v>19.600000000000001</v>
      </c>
      <c r="F193" s="24"/>
      <c r="G193" s="23" t="str">
        <f>Source!DI47</f>
        <v/>
      </c>
      <c r="H193" s="9">
        <f>Source!AV47</f>
        <v>1</v>
      </c>
      <c r="I193" s="9"/>
      <c r="J193" s="25"/>
      <c r="K193" s="25">
        <f>Source!U47</f>
        <v>98</v>
      </c>
    </row>
    <row r="194" spans="1:22" ht="15" x14ac:dyDescent="0.25">
      <c r="A194" s="30"/>
      <c r="B194" s="30"/>
      <c r="C194" s="30"/>
      <c r="D194" s="30"/>
      <c r="E194" s="30"/>
      <c r="F194" s="30"/>
      <c r="G194" s="30"/>
      <c r="H194" s="30"/>
      <c r="I194" s="46">
        <f>J186+J187+J189+J190+J191+J192</f>
        <v>54537.53</v>
      </c>
      <c r="J194" s="46"/>
      <c r="K194" s="31">
        <f>IF(Source!I47&lt;&gt;0, ROUND(I194/Source!I47, 2), 0)</f>
        <v>10907.51</v>
      </c>
      <c r="P194" s="27">
        <f>I194</f>
        <v>54537.53</v>
      </c>
    </row>
    <row r="195" spans="1:22" ht="28.5" x14ac:dyDescent="0.2">
      <c r="A195" s="20" t="str">
        <f>Source!E48</f>
        <v>17</v>
      </c>
      <c r="B195" s="21" t="str">
        <f>Source!F48</f>
        <v>2.2-3503-7-2/1</v>
      </c>
      <c r="C195" s="21" t="str">
        <f>Source!G48</f>
        <v>Дезинфекция емкостей для питьевой воды (дезинфекция резервуаров)</v>
      </c>
      <c r="D195" s="22" t="str">
        <f>Source!H48</f>
        <v>100 м3</v>
      </c>
      <c r="E195" s="9">
        <f>Source!I48</f>
        <v>2.25</v>
      </c>
      <c r="F195" s="24"/>
      <c r="G195" s="23"/>
      <c r="H195" s="9"/>
      <c r="I195" s="9"/>
      <c r="J195" s="25"/>
      <c r="K195" s="25"/>
      <c r="Q195">
        <f>ROUND((Source!BZ48/100)*ROUND((Source!AF48*Source!AV48)*Source!I48, 2), 2)</f>
        <v>4669.97</v>
      </c>
      <c r="R195">
        <f>Source!X48</f>
        <v>4669.97</v>
      </c>
      <c r="S195">
        <f>ROUND((Source!CA48/100)*ROUND((Source!AF48*Source!AV48)*Source!I48, 2), 2)</f>
        <v>667.14</v>
      </c>
      <c r="T195">
        <f>Source!Y48</f>
        <v>667.14</v>
      </c>
      <c r="U195">
        <f>ROUND((175/100)*ROUND((Source!AE48*Source!AV48)*Source!I48, 2), 2)</f>
        <v>0</v>
      </c>
      <c r="V195">
        <f>ROUND((108/100)*ROUND(Source!CS48*Source!I48, 2), 2)</f>
        <v>0</v>
      </c>
    </row>
    <row r="196" spans="1:22" ht="14.25" x14ac:dyDescent="0.2">
      <c r="A196" s="20"/>
      <c r="B196" s="21"/>
      <c r="C196" s="21" t="s">
        <v>1070</v>
      </c>
      <c r="D196" s="22"/>
      <c r="E196" s="9"/>
      <c r="F196" s="24">
        <f>Source!AO48</f>
        <v>2965.06</v>
      </c>
      <c r="G196" s="23" t="str">
        <f>Source!DG48</f>
        <v/>
      </c>
      <c r="H196" s="9">
        <f>Source!AV48</f>
        <v>1</v>
      </c>
      <c r="I196" s="9">
        <f>IF(Source!BA48&lt;&gt; 0, Source!BA48, 1)</f>
        <v>1</v>
      </c>
      <c r="J196" s="25">
        <f>Source!S48</f>
        <v>6671.39</v>
      </c>
      <c r="K196" s="25"/>
    </row>
    <row r="197" spans="1:22" ht="14.25" x14ac:dyDescent="0.2">
      <c r="A197" s="20"/>
      <c r="B197" s="21"/>
      <c r="C197" s="21" t="s">
        <v>1071</v>
      </c>
      <c r="D197" s="22"/>
      <c r="E197" s="9"/>
      <c r="F197" s="24">
        <f>Source!AM48</f>
        <v>0</v>
      </c>
      <c r="G197" s="23" t="str">
        <f>Source!DE48</f>
        <v/>
      </c>
      <c r="H197" s="9">
        <f>Source!AV48</f>
        <v>1</v>
      </c>
      <c r="I197" s="9">
        <f>IF(Source!BB48&lt;&gt; 0, Source!BB48, 1)</f>
        <v>1</v>
      </c>
      <c r="J197" s="25">
        <f>Source!Q48</f>
        <v>0</v>
      </c>
      <c r="K197" s="25"/>
    </row>
    <row r="198" spans="1:22" ht="14.25" x14ac:dyDescent="0.2">
      <c r="A198" s="20"/>
      <c r="B198" s="21"/>
      <c r="C198" s="21" t="s">
        <v>1072</v>
      </c>
      <c r="D198" s="22"/>
      <c r="E198" s="9"/>
      <c r="F198" s="24">
        <f>Source!AN48</f>
        <v>0</v>
      </c>
      <c r="G198" s="23" t="str">
        <f>Source!DF48</f>
        <v/>
      </c>
      <c r="H198" s="9">
        <f>Source!AV48</f>
        <v>1</v>
      </c>
      <c r="I198" s="9">
        <f>IF(Source!BS48&lt;&gt; 0, Source!BS48, 1)</f>
        <v>1</v>
      </c>
      <c r="J198" s="26">
        <f>Source!R48</f>
        <v>0</v>
      </c>
      <c r="K198" s="25"/>
    </row>
    <row r="199" spans="1:22" ht="14.25" x14ac:dyDescent="0.2">
      <c r="A199" s="20"/>
      <c r="B199" s="21"/>
      <c r="C199" s="21" t="s">
        <v>1073</v>
      </c>
      <c r="D199" s="22"/>
      <c r="E199" s="9"/>
      <c r="F199" s="24">
        <f>Source!AL48</f>
        <v>10549.01</v>
      </c>
      <c r="G199" s="23" t="str">
        <f>Source!DD48</f>
        <v/>
      </c>
      <c r="H199" s="9">
        <f>Source!AW48</f>
        <v>1</v>
      </c>
      <c r="I199" s="9">
        <f>IF(Source!BC48&lt;&gt; 0, Source!BC48, 1)</f>
        <v>1</v>
      </c>
      <c r="J199" s="25">
        <f>Source!P48</f>
        <v>23735.27</v>
      </c>
      <c r="K199" s="25"/>
    </row>
    <row r="200" spans="1:22" ht="14.25" x14ac:dyDescent="0.2">
      <c r="A200" s="20"/>
      <c r="B200" s="21"/>
      <c r="C200" s="21" t="s">
        <v>1074</v>
      </c>
      <c r="D200" s="22" t="s">
        <v>1075</v>
      </c>
      <c r="E200" s="9">
        <f>Source!AT48</f>
        <v>70</v>
      </c>
      <c r="F200" s="24"/>
      <c r="G200" s="23"/>
      <c r="H200" s="9"/>
      <c r="I200" s="9"/>
      <c r="J200" s="25">
        <f>SUM(R195:R199)</f>
        <v>4669.97</v>
      </c>
      <c r="K200" s="25"/>
    </row>
    <row r="201" spans="1:22" ht="14.25" x14ac:dyDescent="0.2">
      <c r="A201" s="20"/>
      <c r="B201" s="21"/>
      <c r="C201" s="21" t="s">
        <v>1076</v>
      </c>
      <c r="D201" s="22" t="s">
        <v>1075</v>
      </c>
      <c r="E201" s="9">
        <f>Source!AU48</f>
        <v>10</v>
      </c>
      <c r="F201" s="24"/>
      <c r="G201" s="23"/>
      <c r="H201" s="9"/>
      <c r="I201" s="9"/>
      <c r="J201" s="25">
        <f>SUM(T195:T200)</f>
        <v>667.14</v>
      </c>
      <c r="K201" s="25"/>
    </row>
    <row r="202" spans="1:22" ht="14.25" x14ac:dyDescent="0.2">
      <c r="A202" s="20"/>
      <c r="B202" s="21"/>
      <c r="C202" s="21" t="s">
        <v>1077</v>
      </c>
      <c r="D202" s="22" t="s">
        <v>1075</v>
      </c>
      <c r="E202" s="9">
        <f>108</f>
        <v>108</v>
      </c>
      <c r="F202" s="24"/>
      <c r="G202" s="23"/>
      <c r="H202" s="9"/>
      <c r="I202" s="9"/>
      <c r="J202" s="25">
        <f>SUM(V195:V201)</f>
        <v>0</v>
      </c>
      <c r="K202" s="25"/>
    </row>
    <row r="203" spans="1:22" ht="14.25" x14ac:dyDescent="0.2">
      <c r="A203" s="20"/>
      <c r="B203" s="21"/>
      <c r="C203" s="21" t="s">
        <v>1078</v>
      </c>
      <c r="D203" s="22" t="s">
        <v>1079</v>
      </c>
      <c r="E203" s="9">
        <f>Source!AQ48</f>
        <v>18.98</v>
      </c>
      <c r="F203" s="24"/>
      <c r="G203" s="23" t="str">
        <f>Source!DI48</f>
        <v/>
      </c>
      <c r="H203" s="9">
        <f>Source!AV48</f>
        <v>1</v>
      </c>
      <c r="I203" s="9"/>
      <c r="J203" s="25"/>
      <c r="K203" s="25">
        <f>Source!U48</f>
        <v>42.704999999999998</v>
      </c>
    </row>
    <row r="204" spans="1:22" ht="15" x14ac:dyDescent="0.25">
      <c r="A204" s="30"/>
      <c r="B204" s="30"/>
      <c r="C204" s="30"/>
      <c r="D204" s="30"/>
      <c r="E204" s="30"/>
      <c r="F204" s="30"/>
      <c r="G204" s="30"/>
      <c r="H204" s="30"/>
      <c r="I204" s="46">
        <f>J196+J197+J199+J200+J201+J202</f>
        <v>35743.769999999997</v>
      </c>
      <c r="J204" s="46"/>
      <c r="K204" s="31">
        <f>IF(Source!I48&lt;&gt;0, ROUND(I204/Source!I48, 2), 0)</f>
        <v>15886.12</v>
      </c>
      <c r="P204" s="27">
        <f>I204</f>
        <v>35743.769999999997</v>
      </c>
    </row>
    <row r="205" spans="1:22" ht="54" x14ac:dyDescent="0.2">
      <c r="A205" s="20" t="str">
        <f>Source!E49</f>
        <v>18</v>
      </c>
      <c r="B205" s="21" t="s">
        <v>1094</v>
      </c>
      <c r="C205" s="21" t="s">
        <v>1082</v>
      </c>
      <c r="D205" s="22" t="str">
        <f>Source!H49</f>
        <v>анализ</v>
      </c>
      <c r="E205" s="9">
        <f>Source!I49</f>
        <v>3</v>
      </c>
      <c r="F205" s="24">
        <f>Source!AL49</f>
        <v>3813.56</v>
      </c>
      <c r="G205" s="23" t="str">
        <f>Source!DD49</f>
        <v>)*12</v>
      </c>
      <c r="H205" s="9">
        <f>Source!AW49</f>
        <v>1</v>
      </c>
      <c r="I205" s="9">
        <f>IF(Source!BC49&lt;&gt; 0, Source!BC49, 1)</f>
        <v>1</v>
      </c>
      <c r="J205" s="25">
        <f>Source!P49</f>
        <v>137288.16</v>
      </c>
      <c r="K205" s="25"/>
      <c r="Q205">
        <f>ROUND((Source!BZ49/100)*ROUND((Source!AF49*Source!AV49)*Source!I49, 2), 2)</f>
        <v>0</v>
      </c>
      <c r="R205">
        <f>Source!X49</f>
        <v>0</v>
      </c>
      <c r="S205">
        <f>ROUND((Source!CA49/100)*ROUND((Source!AF49*Source!AV49)*Source!I49, 2), 2)</f>
        <v>0</v>
      </c>
      <c r="T205">
        <f>Source!Y49</f>
        <v>0</v>
      </c>
      <c r="U205">
        <f>ROUND((175/100)*ROUND((Source!AE49*Source!AV49)*Source!I49, 2), 2)</f>
        <v>0</v>
      </c>
      <c r="V205">
        <f>ROUND((108/100)*ROUND(Source!CS49*Source!I49, 2), 2)</f>
        <v>0</v>
      </c>
    </row>
    <row r="206" spans="1:22" ht="15" x14ac:dyDescent="0.25">
      <c r="A206" s="30"/>
      <c r="B206" s="30"/>
      <c r="C206" s="30"/>
      <c r="D206" s="30"/>
      <c r="E206" s="30"/>
      <c r="F206" s="30"/>
      <c r="G206" s="30"/>
      <c r="H206" s="30"/>
      <c r="I206" s="46">
        <f>J205</f>
        <v>137288.16</v>
      </c>
      <c r="J206" s="46"/>
      <c r="K206" s="31">
        <f>IF(Source!I49&lt;&gt;0, ROUND(I206/Source!I49, 2), 0)</f>
        <v>45762.720000000001</v>
      </c>
      <c r="P206" s="27">
        <f>I206</f>
        <v>137288.16</v>
      </c>
    </row>
    <row r="207" spans="1:22" ht="54" x14ac:dyDescent="0.2">
      <c r="A207" s="20" t="str">
        <f>Source!E50</f>
        <v>19</v>
      </c>
      <c r="B207" s="21" t="s">
        <v>1094</v>
      </c>
      <c r="C207" s="21" t="s">
        <v>1081</v>
      </c>
      <c r="D207" s="22" t="str">
        <f>Source!H50</f>
        <v>анализ</v>
      </c>
      <c r="E207" s="9">
        <f>Source!I50</f>
        <v>3</v>
      </c>
      <c r="F207" s="24">
        <f>Source!AL50</f>
        <v>1271.19</v>
      </c>
      <c r="G207" s="23" t="str">
        <f>Source!DD50</f>
        <v>)*12</v>
      </c>
      <c r="H207" s="9">
        <f>Source!AW50</f>
        <v>1</v>
      </c>
      <c r="I207" s="9">
        <f>IF(Source!BC50&lt;&gt; 0, Source!BC50, 1)</f>
        <v>1</v>
      </c>
      <c r="J207" s="25">
        <f>Source!P50</f>
        <v>45762.84</v>
      </c>
      <c r="K207" s="25"/>
      <c r="Q207">
        <f>ROUND((Source!BZ50/100)*ROUND((Source!AF50*Source!AV50)*Source!I50, 2), 2)</f>
        <v>0</v>
      </c>
      <c r="R207">
        <f>Source!X50</f>
        <v>0</v>
      </c>
      <c r="S207">
        <f>ROUND((Source!CA50/100)*ROUND((Source!AF50*Source!AV50)*Source!I50, 2), 2)</f>
        <v>0</v>
      </c>
      <c r="T207">
        <f>Source!Y50</f>
        <v>0</v>
      </c>
      <c r="U207">
        <f>ROUND((175/100)*ROUND((Source!AE50*Source!AV50)*Source!I50, 2), 2)</f>
        <v>0</v>
      </c>
      <c r="V207">
        <f>ROUND((108/100)*ROUND(Source!CS50*Source!I50, 2), 2)</f>
        <v>0</v>
      </c>
    </row>
    <row r="208" spans="1:22" ht="15" x14ac:dyDescent="0.25">
      <c r="A208" s="30"/>
      <c r="B208" s="30"/>
      <c r="C208" s="30"/>
      <c r="D208" s="30"/>
      <c r="E208" s="30"/>
      <c r="F208" s="30"/>
      <c r="G208" s="30"/>
      <c r="H208" s="30"/>
      <c r="I208" s="46">
        <f>J207</f>
        <v>45762.84</v>
      </c>
      <c r="J208" s="46"/>
      <c r="K208" s="31">
        <f>IF(Source!I50&lt;&gt;0, ROUND(I208/Source!I50, 2), 0)</f>
        <v>15254.28</v>
      </c>
      <c r="P208" s="27">
        <f>I208</f>
        <v>45762.84</v>
      </c>
    </row>
    <row r="209" spans="1:22" ht="57" x14ac:dyDescent="0.2">
      <c r="A209" s="20" t="str">
        <f>Source!E51</f>
        <v>20</v>
      </c>
      <c r="B209" s="21" t="str">
        <f>Source!F51</f>
        <v>1.21-2203-11-1/1</v>
      </c>
      <c r="C209" s="21" t="str">
        <f>Source!G51</f>
        <v>Техническое обслуживание шкафов управления технологическим оборудованием (электрошкафы павильонов №1 и №2)</v>
      </c>
      <c r="D209" s="22" t="str">
        <f>Source!H51</f>
        <v>100 шт.</v>
      </c>
      <c r="E209" s="9">
        <f>Source!I51</f>
        <v>0.02</v>
      </c>
      <c r="F209" s="24"/>
      <c r="G209" s="23"/>
      <c r="H209" s="9"/>
      <c r="I209" s="9"/>
      <c r="J209" s="25"/>
      <c r="K209" s="25"/>
      <c r="Q209">
        <f>ROUND((Source!BZ51/100)*ROUND((Source!AF51*Source!AV51)*Source!I51, 2), 2)</f>
        <v>223.55</v>
      </c>
      <c r="R209">
        <f>Source!X51</f>
        <v>223.55</v>
      </c>
      <c r="S209">
        <f>ROUND((Source!CA51/100)*ROUND((Source!AF51*Source!AV51)*Source!I51, 2), 2)</f>
        <v>31.94</v>
      </c>
      <c r="T209">
        <f>Source!Y51</f>
        <v>31.94</v>
      </c>
      <c r="U209">
        <f>ROUND((175/100)*ROUND((Source!AE51*Source!AV51)*Source!I51, 2), 2)</f>
        <v>65.63</v>
      </c>
      <c r="V209">
        <f>ROUND((108/100)*ROUND(Source!CS51*Source!I51, 2), 2)</f>
        <v>40.5</v>
      </c>
    </row>
    <row r="210" spans="1:22" ht="14.25" x14ac:dyDescent="0.2">
      <c r="A210" s="20"/>
      <c r="B210" s="21"/>
      <c r="C210" s="21" t="s">
        <v>1070</v>
      </c>
      <c r="D210" s="22"/>
      <c r="E210" s="9"/>
      <c r="F210" s="24">
        <f>Source!AO51</f>
        <v>7984.12</v>
      </c>
      <c r="G210" s="23" t="str">
        <f>Source!DG51</f>
        <v>)*2</v>
      </c>
      <c r="H210" s="9">
        <f>Source!AV51</f>
        <v>1</v>
      </c>
      <c r="I210" s="9">
        <f>IF(Source!BA51&lt;&gt; 0, Source!BA51, 1)</f>
        <v>1</v>
      </c>
      <c r="J210" s="25">
        <f>Source!S51</f>
        <v>319.36</v>
      </c>
      <c r="K210" s="25"/>
    </row>
    <row r="211" spans="1:22" ht="14.25" x14ac:dyDescent="0.2">
      <c r="A211" s="20"/>
      <c r="B211" s="21"/>
      <c r="C211" s="21" t="s">
        <v>1071</v>
      </c>
      <c r="D211" s="22"/>
      <c r="E211" s="9"/>
      <c r="F211" s="24">
        <f>Source!AM51</f>
        <v>1228.83</v>
      </c>
      <c r="G211" s="23" t="str">
        <f>Source!DE51</f>
        <v>)*2</v>
      </c>
      <c r="H211" s="9">
        <f>Source!AV51</f>
        <v>1</v>
      </c>
      <c r="I211" s="9">
        <f>IF(Source!BB51&lt;&gt; 0, Source!BB51, 1)</f>
        <v>1</v>
      </c>
      <c r="J211" s="25">
        <f>Source!Q51</f>
        <v>49.15</v>
      </c>
      <c r="K211" s="25"/>
    </row>
    <row r="212" spans="1:22" ht="14.25" x14ac:dyDescent="0.2">
      <c r="A212" s="20"/>
      <c r="B212" s="21"/>
      <c r="C212" s="21" t="s">
        <v>1072</v>
      </c>
      <c r="D212" s="22"/>
      <c r="E212" s="9"/>
      <c r="F212" s="24">
        <f>Source!AN51</f>
        <v>937.59</v>
      </c>
      <c r="G212" s="23" t="str">
        <f>Source!DF51</f>
        <v>)*2</v>
      </c>
      <c r="H212" s="9">
        <f>Source!AV51</f>
        <v>1</v>
      </c>
      <c r="I212" s="9">
        <f>IF(Source!BS51&lt;&gt; 0, Source!BS51, 1)</f>
        <v>1</v>
      </c>
      <c r="J212" s="26">
        <f>Source!R51</f>
        <v>37.5</v>
      </c>
      <c r="K212" s="25"/>
    </row>
    <row r="213" spans="1:22" ht="14.25" x14ac:dyDescent="0.2">
      <c r="A213" s="20"/>
      <c r="B213" s="21"/>
      <c r="C213" s="21" t="s">
        <v>1073</v>
      </c>
      <c r="D213" s="22"/>
      <c r="E213" s="9"/>
      <c r="F213" s="24">
        <f>Source!AL51</f>
        <v>8.3699999999999992</v>
      </c>
      <c r="G213" s="23" t="str">
        <f>Source!DD51</f>
        <v>)*2</v>
      </c>
      <c r="H213" s="9">
        <f>Source!AW51</f>
        <v>1</v>
      </c>
      <c r="I213" s="9">
        <f>IF(Source!BC51&lt;&gt; 0, Source!BC51, 1)</f>
        <v>1</v>
      </c>
      <c r="J213" s="25">
        <f>Source!P51</f>
        <v>0.33</v>
      </c>
      <c r="K213" s="25"/>
    </row>
    <row r="214" spans="1:22" ht="14.25" x14ac:dyDescent="0.2">
      <c r="A214" s="20"/>
      <c r="B214" s="21"/>
      <c r="C214" s="21" t="s">
        <v>1074</v>
      </c>
      <c r="D214" s="22" t="s">
        <v>1075</v>
      </c>
      <c r="E214" s="9">
        <f>Source!AT51</f>
        <v>70</v>
      </c>
      <c r="F214" s="24"/>
      <c r="G214" s="23"/>
      <c r="H214" s="9"/>
      <c r="I214" s="9"/>
      <c r="J214" s="25">
        <f>SUM(R209:R213)</f>
        <v>223.55</v>
      </c>
      <c r="K214" s="25"/>
    </row>
    <row r="215" spans="1:22" ht="14.25" x14ac:dyDescent="0.2">
      <c r="A215" s="20"/>
      <c r="B215" s="21"/>
      <c r="C215" s="21" t="s">
        <v>1076</v>
      </c>
      <c r="D215" s="22" t="s">
        <v>1075</v>
      </c>
      <c r="E215" s="9">
        <f>Source!AU51</f>
        <v>10</v>
      </c>
      <c r="F215" s="24"/>
      <c r="G215" s="23"/>
      <c r="H215" s="9"/>
      <c r="I215" s="9"/>
      <c r="J215" s="25">
        <f>SUM(T209:T214)</f>
        <v>31.94</v>
      </c>
      <c r="K215" s="25"/>
    </row>
    <row r="216" spans="1:22" ht="14.25" x14ac:dyDescent="0.2">
      <c r="A216" s="20"/>
      <c r="B216" s="21"/>
      <c r="C216" s="21" t="s">
        <v>1077</v>
      </c>
      <c r="D216" s="22" t="s">
        <v>1075</v>
      </c>
      <c r="E216" s="9">
        <f>108</f>
        <v>108</v>
      </c>
      <c r="F216" s="24"/>
      <c r="G216" s="23"/>
      <c r="H216" s="9"/>
      <c r="I216" s="9"/>
      <c r="J216" s="25">
        <f>SUM(V209:V215)</f>
        <v>40.5</v>
      </c>
      <c r="K216" s="25"/>
    </row>
    <row r="217" spans="1:22" ht="14.25" x14ac:dyDescent="0.2">
      <c r="A217" s="20"/>
      <c r="B217" s="21"/>
      <c r="C217" s="21" t="s">
        <v>1078</v>
      </c>
      <c r="D217" s="22" t="s">
        <v>1079</v>
      </c>
      <c r="E217" s="9">
        <f>Source!AQ51</f>
        <v>45</v>
      </c>
      <c r="F217" s="24"/>
      <c r="G217" s="23" t="str">
        <f>Source!DI51</f>
        <v>)*2</v>
      </c>
      <c r="H217" s="9">
        <f>Source!AV51</f>
        <v>1</v>
      </c>
      <c r="I217" s="9"/>
      <c r="J217" s="25"/>
      <c r="K217" s="25">
        <f>Source!U51</f>
        <v>1.8</v>
      </c>
    </row>
    <row r="218" spans="1:22" ht="15" x14ac:dyDescent="0.25">
      <c r="A218" s="30"/>
      <c r="B218" s="30"/>
      <c r="C218" s="30"/>
      <c r="D218" s="30"/>
      <c r="E218" s="30"/>
      <c r="F218" s="30"/>
      <c r="G218" s="30"/>
      <c r="H218" s="30"/>
      <c r="I218" s="46">
        <f>J210+J211+J213+J214+J215+J216</f>
        <v>664.83</v>
      </c>
      <c r="J218" s="46"/>
      <c r="K218" s="31">
        <f>IF(Source!I51&lt;&gt;0, ROUND(I218/Source!I51, 2), 0)</f>
        <v>33241.5</v>
      </c>
      <c r="P218" s="27">
        <f>I218</f>
        <v>664.83</v>
      </c>
    </row>
    <row r="219" spans="1:22" ht="57" x14ac:dyDescent="0.2">
      <c r="A219" s="20" t="str">
        <f>Source!E52</f>
        <v>21</v>
      </c>
      <c r="B219" s="21" t="str">
        <f>Source!F52</f>
        <v>2.2-2203-10-2/1</v>
      </c>
      <c r="C219" s="21" t="str">
        <f>Source!G52</f>
        <v>Техническое обслуживание задвижек с электроприводом (клапанов) диаметром до 100 мм (электропривод Д-100 мм)</v>
      </c>
      <c r="D219" s="22" t="str">
        <f>Source!H52</f>
        <v>шт.</v>
      </c>
      <c r="E219" s="9">
        <f>Source!I52</f>
        <v>1</v>
      </c>
      <c r="F219" s="24"/>
      <c r="G219" s="23"/>
      <c r="H219" s="9"/>
      <c r="I219" s="9"/>
      <c r="J219" s="25"/>
      <c r="K219" s="25"/>
      <c r="Q219">
        <f>ROUND((Source!BZ52/100)*ROUND((Source!AF52*Source!AV52)*Source!I52, 2), 2)</f>
        <v>2081.73</v>
      </c>
      <c r="R219">
        <f>Source!X52</f>
        <v>2081.73</v>
      </c>
      <c r="S219">
        <f>ROUND((Source!CA52/100)*ROUND((Source!AF52*Source!AV52)*Source!I52, 2), 2)</f>
        <v>297.39</v>
      </c>
      <c r="T219">
        <f>Source!Y52</f>
        <v>297.39</v>
      </c>
      <c r="U219">
        <f>ROUND((175/100)*ROUND((Source!AE52*Source!AV52)*Source!I52, 2), 2)</f>
        <v>1246.98</v>
      </c>
      <c r="V219">
        <f>ROUND((108/100)*ROUND(Source!CS52*Source!I52, 2), 2)</f>
        <v>769.56</v>
      </c>
    </row>
    <row r="220" spans="1:22" ht="14.25" x14ac:dyDescent="0.2">
      <c r="A220" s="20"/>
      <c r="B220" s="21"/>
      <c r="C220" s="21" t="s">
        <v>1070</v>
      </c>
      <c r="D220" s="22"/>
      <c r="E220" s="9"/>
      <c r="F220" s="24">
        <f>Source!AO52</f>
        <v>1486.95</v>
      </c>
      <c r="G220" s="23" t="str">
        <f>Source!DG52</f>
        <v>)*2</v>
      </c>
      <c r="H220" s="9">
        <f>Source!AV52</f>
        <v>1</v>
      </c>
      <c r="I220" s="9">
        <f>IF(Source!BA52&lt;&gt; 0, Source!BA52, 1)</f>
        <v>1</v>
      </c>
      <c r="J220" s="25">
        <f>Source!S52</f>
        <v>2973.9</v>
      </c>
      <c r="K220" s="25"/>
    </row>
    <row r="221" spans="1:22" ht="14.25" x14ac:dyDescent="0.2">
      <c r="A221" s="20"/>
      <c r="B221" s="21"/>
      <c r="C221" s="21" t="s">
        <v>1071</v>
      </c>
      <c r="D221" s="22"/>
      <c r="E221" s="9"/>
      <c r="F221" s="24">
        <f>Source!AM52</f>
        <v>466.96</v>
      </c>
      <c r="G221" s="23" t="str">
        <f>Source!DE52</f>
        <v>)*2</v>
      </c>
      <c r="H221" s="9">
        <f>Source!AV52</f>
        <v>1</v>
      </c>
      <c r="I221" s="9">
        <f>IF(Source!BB52&lt;&gt; 0, Source!BB52, 1)</f>
        <v>1</v>
      </c>
      <c r="J221" s="25">
        <f>Source!Q52</f>
        <v>933.92</v>
      </c>
      <c r="K221" s="25"/>
    </row>
    <row r="222" spans="1:22" ht="14.25" x14ac:dyDescent="0.2">
      <c r="A222" s="20"/>
      <c r="B222" s="21"/>
      <c r="C222" s="21" t="s">
        <v>1072</v>
      </c>
      <c r="D222" s="22"/>
      <c r="E222" s="9"/>
      <c r="F222" s="24">
        <f>Source!AN52</f>
        <v>356.28</v>
      </c>
      <c r="G222" s="23" t="str">
        <f>Source!DF52</f>
        <v>)*2</v>
      </c>
      <c r="H222" s="9">
        <f>Source!AV52</f>
        <v>1</v>
      </c>
      <c r="I222" s="9">
        <f>IF(Source!BS52&lt;&gt; 0, Source!BS52, 1)</f>
        <v>1</v>
      </c>
      <c r="J222" s="26">
        <f>Source!R52</f>
        <v>712.56</v>
      </c>
      <c r="K222" s="25"/>
    </row>
    <row r="223" spans="1:22" ht="14.25" x14ac:dyDescent="0.2">
      <c r="A223" s="20"/>
      <c r="B223" s="21"/>
      <c r="C223" s="21" t="s">
        <v>1073</v>
      </c>
      <c r="D223" s="22"/>
      <c r="E223" s="9"/>
      <c r="F223" s="24">
        <f>Source!AL52</f>
        <v>4.3600000000000003</v>
      </c>
      <c r="G223" s="23" t="str">
        <f>Source!DD52</f>
        <v>)*2</v>
      </c>
      <c r="H223" s="9">
        <f>Source!AW52</f>
        <v>1</v>
      </c>
      <c r="I223" s="9">
        <f>IF(Source!BC52&lt;&gt; 0, Source!BC52, 1)</f>
        <v>1</v>
      </c>
      <c r="J223" s="25">
        <f>Source!P52</f>
        <v>8.7200000000000006</v>
      </c>
      <c r="K223" s="25"/>
    </row>
    <row r="224" spans="1:22" ht="14.25" x14ac:dyDescent="0.2">
      <c r="A224" s="20"/>
      <c r="B224" s="21"/>
      <c r="C224" s="21" t="s">
        <v>1074</v>
      </c>
      <c r="D224" s="22" t="s">
        <v>1075</v>
      </c>
      <c r="E224" s="9">
        <f>Source!AT52</f>
        <v>70</v>
      </c>
      <c r="F224" s="24"/>
      <c r="G224" s="23"/>
      <c r="H224" s="9"/>
      <c r="I224" s="9"/>
      <c r="J224" s="25">
        <f>SUM(R219:R223)</f>
        <v>2081.73</v>
      </c>
      <c r="K224" s="25"/>
    </row>
    <row r="225" spans="1:22" ht="14.25" x14ac:dyDescent="0.2">
      <c r="A225" s="20"/>
      <c r="B225" s="21"/>
      <c r="C225" s="21" t="s">
        <v>1076</v>
      </c>
      <c r="D225" s="22" t="s">
        <v>1075</v>
      </c>
      <c r="E225" s="9">
        <f>Source!AU52</f>
        <v>10</v>
      </c>
      <c r="F225" s="24"/>
      <c r="G225" s="23"/>
      <c r="H225" s="9"/>
      <c r="I225" s="9"/>
      <c r="J225" s="25">
        <f>SUM(T219:T224)</f>
        <v>297.39</v>
      </c>
      <c r="K225" s="25"/>
    </row>
    <row r="226" spans="1:22" ht="14.25" x14ac:dyDescent="0.2">
      <c r="A226" s="20"/>
      <c r="B226" s="21"/>
      <c r="C226" s="21" t="s">
        <v>1077</v>
      </c>
      <c r="D226" s="22" t="s">
        <v>1075</v>
      </c>
      <c r="E226" s="9">
        <f>108</f>
        <v>108</v>
      </c>
      <c r="F226" s="24"/>
      <c r="G226" s="23"/>
      <c r="H226" s="9"/>
      <c r="I226" s="9"/>
      <c r="J226" s="25">
        <f>SUM(V219:V225)</f>
        <v>769.56</v>
      </c>
      <c r="K226" s="25"/>
    </row>
    <row r="227" spans="1:22" ht="14.25" x14ac:dyDescent="0.2">
      <c r="A227" s="20"/>
      <c r="B227" s="21"/>
      <c r="C227" s="21" t="s">
        <v>1078</v>
      </c>
      <c r="D227" s="22" t="s">
        <v>1079</v>
      </c>
      <c r="E227" s="9">
        <f>Source!AQ52</f>
        <v>5.8</v>
      </c>
      <c r="F227" s="24"/>
      <c r="G227" s="23" t="str">
        <f>Source!DI52</f>
        <v>)*2</v>
      </c>
      <c r="H227" s="9">
        <f>Source!AV52</f>
        <v>1</v>
      </c>
      <c r="I227" s="9"/>
      <c r="J227" s="25"/>
      <c r="K227" s="25">
        <f>Source!U52</f>
        <v>11.6</v>
      </c>
    </row>
    <row r="228" spans="1:22" ht="15" x14ac:dyDescent="0.25">
      <c r="A228" s="30"/>
      <c r="B228" s="30"/>
      <c r="C228" s="30"/>
      <c r="D228" s="30"/>
      <c r="E228" s="30"/>
      <c r="F228" s="30"/>
      <c r="G228" s="30"/>
      <c r="H228" s="30"/>
      <c r="I228" s="46">
        <f>J220+J221+J223+J224+J225+J226</f>
        <v>7065.2200000000012</v>
      </c>
      <c r="J228" s="46"/>
      <c r="K228" s="31">
        <f>IF(Source!I52&lt;&gt;0, ROUND(I228/Source!I52, 2), 0)</f>
        <v>7065.22</v>
      </c>
      <c r="P228" s="27">
        <f>I228</f>
        <v>7065.2200000000012</v>
      </c>
    </row>
    <row r="229" spans="1:22" ht="42.75" x14ac:dyDescent="0.2">
      <c r="A229" s="20" t="str">
        <f>Source!E53</f>
        <v>22</v>
      </c>
      <c r="B229" s="21" t="str">
        <f>Source!F53</f>
        <v>2.2-2103-2-9/1</v>
      </c>
      <c r="C229" s="21" t="str">
        <f>Source!G53</f>
        <v>Техническое обслуживание трубопровода диаметром 100 мм (трубопроводы павильонов №1 и №2)</v>
      </c>
      <c r="D229" s="22" t="str">
        <f>Source!H53</f>
        <v>10 м</v>
      </c>
      <c r="E229" s="9">
        <f>Source!I53</f>
        <v>6</v>
      </c>
      <c r="F229" s="24"/>
      <c r="G229" s="23"/>
      <c r="H229" s="9"/>
      <c r="I229" s="9"/>
      <c r="J229" s="25"/>
      <c r="K229" s="25"/>
      <c r="Q229">
        <f>ROUND((Source!BZ53/100)*ROUND((Source!AF53*Source!AV53)*Source!I53, 2), 2)</f>
        <v>192.86</v>
      </c>
      <c r="R229">
        <f>Source!X53</f>
        <v>192.86</v>
      </c>
      <c r="S229">
        <f>ROUND((Source!CA53/100)*ROUND((Source!AF53*Source!AV53)*Source!I53, 2), 2)</f>
        <v>27.55</v>
      </c>
      <c r="T229">
        <f>Source!Y53</f>
        <v>27.55</v>
      </c>
      <c r="U229">
        <f>ROUND((175/100)*ROUND((Source!AE53*Source!AV53)*Source!I53, 2), 2)</f>
        <v>190.68</v>
      </c>
      <c r="V229">
        <f>ROUND((108/100)*ROUND(Source!CS53*Source!I53, 2), 2)</f>
        <v>117.68</v>
      </c>
    </row>
    <row r="230" spans="1:22" ht="14.25" x14ac:dyDescent="0.2">
      <c r="A230" s="20"/>
      <c r="B230" s="21"/>
      <c r="C230" s="21" t="s">
        <v>1070</v>
      </c>
      <c r="D230" s="22"/>
      <c r="E230" s="9"/>
      <c r="F230" s="24">
        <f>Source!AO53</f>
        <v>22.96</v>
      </c>
      <c r="G230" s="23" t="str">
        <f>Source!DG53</f>
        <v>)*2</v>
      </c>
      <c r="H230" s="9">
        <f>Source!AV53</f>
        <v>1</v>
      </c>
      <c r="I230" s="9">
        <f>IF(Source!BA53&lt;&gt; 0, Source!BA53, 1)</f>
        <v>1</v>
      </c>
      <c r="J230" s="25">
        <f>Source!S53</f>
        <v>275.52</v>
      </c>
      <c r="K230" s="25"/>
    </row>
    <row r="231" spans="1:22" ht="14.25" x14ac:dyDescent="0.2">
      <c r="A231" s="20"/>
      <c r="B231" s="21"/>
      <c r="C231" s="21" t="s">
        <v>1071</v>
      </c>
      <c r="D231" s="22"/>
      <c r="E231" s="9"/>
      <c r="F231" s="24">
        <f>Source!AM53</f>
        <v>12.62</v>
      </c>
      <c r="G231" s="23" t="str">
        <f>Source!DE53</f>
        <v>)*2</v>
      </c>
      <c r="H231" s="9">
        <f>Source!AV53</f>
        <v>1</v>
      </c>
      <c r="I231" s="9">
        <f>IF(Source!BB53&lt;&gt; 0, Source!BB53, 1)</f>
        <v>1</v>
      </c>
      <c r="J231" s="25">
        <f>Source!Q53</f>
        <v>151.44</v>
      </c>
      <c r="K231" s="25"/>
    </row>
    <row r="232" spans="1:22" ht="14.25" x14ac:dyDescent="0.2">
      <c r="A232" s="20"/>
      <c r="B232" s="21"/>
      <c r="C232" s="21" t="s">
        <v>1072</v>
      </c>
      <c r="D232" s="22"/>
      <c r="E232" s="9"/>
      <c r="F232" s="24">
        <f>Source!AN53</f>
        <v>9.08</v>
      </c>
      <c r="G232" s="23" t="str">
        <f>Source!DF53</f>
        <v>)*2</v>
      </c>
      <c r="H232" s="9">
        <f>Source!AV53</f>
        <v>1</v>
      </c>
      <c r="I232" s="9">
        <f>IF(Source!BS53&lt;&gt; 0, Source!BS53, 1)</f>
        <v>1</v>
      </c>
      <c r="J232" s="26">
        <f>Source!R53</f>
        <v>108.96</v>
      </c>
      <c r="K232" s="25"/>
    </row>
    <row r="233" spans="1:22" ht="14.25" x14ac:dyDescent="0.2">
      <c r="A233" s="20"/>
      <c r="B233" s="21"/>
      <c r="C233" s="21" t="s">
        <v>1073</v>
      </c>
      <c r="D233" s="22"/>
      <c r="E233" s="9"/>
      <c r="F233" s="24">
        <f>Source!AL53</f>
        <v>0</v>
      </c>
      <c r="G233" s="23" t="str">
        <f>Source!DD53</f>
        <v>)*2</v>
      </c>
      <c r="H233" s="9">
        <f>Source!AW53</f>
        <v>1</v>
      </c>
      <c r="I233" s="9">
        <f>IF(Source!BC53&lt;&gt; 0, Source!BC53, 1)</f>
        <v>1</v>
      </c>
      <c r="J233" s="25">
        <f>Source!P53</f>
        <v>0</v>
      </c>
      <c r="K233" s="25"/>
    </row>
    <row r="234" spans="1:22" ht="14.25" x14ac:dyDescent="0.2">
      <c r="A234" s="20"/>
      <c r="B234" s="21"/>
      <c r="C234" s="21" t="s">
        <v>1074</v>
      </c>
      <c r="D234" s="22" t="s">
        <v>1075</v>
      </c>
      <c r="E234" s="9">
        <f>Source!AT53</f>
        <v>70</v>
      </c>
      <c r="F234" s="24"/>
      <c r="G234" s="23"/>
      <c r="H234" s="9"/>
      <c r="I234" s="9"/>
      <c r="J234" s="25">
        <f>SUM(R229:R233)</f>
        <v>192.86</v>
      </c>
      <c r="K234" s="25"/>
    </row>
    <row r="235" spans="1:22" ht="14.25" x14ac:dyDescent="0.2">
      <c r="A235" s="20"/>
      <c r="B235" s="21"/>
      <c r="C235" s="21" t="s">
        <v>1076</v>
      </c>
      <c r="D235" s="22" t="s">
        <v>1075</v>
      </c>
      <c r="E235" s="9">
        <f>Source!AU53</f>
        <v>10</v>
      </c>
      <c r="F235" s="24"/>
      <c r="G235" s="23"/>
      <c r="H235" s="9"/>
      <c r="I235" s="9"/>
      <c r="J235" s="25">
        <f>SUM(T229:T234)</f>
        <v>27.55</v>
      </c>
      <c r="K235" s="25"/>
    </row>
    <row r="236" spans="1:22" ht="14.25" x14ac:dyDescent="0.2">
      <c r="A236" s="20"/>
      <c r="B236" s="21"/>
      <c r="C236" s="21" t="s">
        <v>1077</v>
      </c>
      <c r="D236" s="22" t="s">
        <v>1075</v>
      </c>
      <c r="E236" s="9">
        <f>108</f>
        <v>108</v>
      </c>
      <c r="F236" s="24"/>
      <c r="G236" s="23"/>
      <c r="H236" s="9"/>
      <c r="I236" s="9"/>
      <c r="J236" s="25">
        <f>SUM(V229:V235)</f>
        <v>117.68</v>
      </c>
      <c r="K236" s="25"/>
    </row>
    <row r="237" spans="1:22" ht="14.25" x14ac:dyDescent="0.2">
      <c r="A237" s="20"/>
      <c r="B237" s="21"/>
      <c r="C237" s="21" t="s">
        <v>1078</v>
      </c>
      <c r="D237" s="22" t="s">
        <v>1079</v>
      </c>
      <c r="E237" s="9">
        <f>Source!AQ53</f>
        <v>0.12</v>
      </c>
      <c r="F237" s="24"/>
      <c r="G237" s="23" t="str">
        <f>Source!DI53</f>
        <v>)*2</v>
      </c>
      <c r="H237" s="9">
        <f>Source!AV53</f>
        <v>1</v>
      </c>
      <c r="I237" s="9"/>
      <c r="J237" s="25"/>
      <c r="K237" s="25">
        <f>Source!U53</f>
        <v>1.44</v>
      </c>
    </row>
    <row r="238" spans="1:22" ht="15" x14ac:dyDescent="0.25">
      <c r="A238" s="30"/>
      <c r="B238" s="30"/>
      <c r="C238" s="30"/>
      <c r="D238" s="30"/>
      <c r="E238" s="30"/>
      <c r="F238" s="30"/>
      <c r="G238" s="30"/>
      <c r="H238" s="30"/>
      <c r="I238" s="46">
        <f>J230+J231+J233+J234+J235+J236</f>
        <v>765.05</v>
      </c>
      <c r="J238" s="46"/>
      <c r="K238" s="31">
        <f>IF(Source!I53&lt;&gt;0, ROUND(I238/Source!I53, 2), 0)</f>
        <v>127.51</v>
      </c>
      <c r="P238" s="27">
        <f>I238</f>
        <v>765.05</v>
      </c>
    </row>
    <row r="239" spans="1:22" ht="42.75" x14ac:dyDescent="0.2">
      <c r="A239" s="20" t="str">
        <f>Source!E54</f>
        <v>23</v>
      </c>
      <c r="B239" s="21" t="str">
        <f>Source!F54</f>
        <v>1.13-3201-19-2/1</v>
      </c>
      <c r="C239" s="21" t="str">
        <f>Source!G54</f>
        <v>Окраска масляными составами за два раза ранее окрашенных металлических поверхностей стальных труб</v>
      </c>
      <c r="D239" s="22" t="str">
        <f>Source!H54</f>
        <v>100 м2</v>
      </c>
      <c r="E239" s="9">
        <f>Source!I54</f>
        <v>0.18840000000000001</v>
      </c>
      <c r="F239" s="24"/>
      <c r="G239" s="23"/>
      <c r="H239" s="9"/>
      <c r="I239" s="9"/>
      <c r="J239" s="25"/>
      <c r="K239" s="25"/>
      <c r="Q239">
        <f>ROUND((Source!BZ54/100)*ROUND((Source!AF54*Source!AV54)*Source!I54, 2), 2)</f>
        <v>1706.24</v>
      </c>
      <c r="R239">
        <f>Source!X54</f>
        <v>1706.24</v>
      </c>
      <c r="S239">
        <f>ROUND((Source!CA54/100)*ROUND((Source!AF54*Source!AV54)*Source!I54, 2), 2)</f>
        <v>243.75</v>
      </c>
      <c r="T239">
        <f>Source!Y54</f>
        <v>243.75</v>
      </c>
      <c r="U239">
        <f>ROUND((175/100)*ROUND((Source!AE54*Source!AV54)*Source!I54, 2), 2)</f>
        <v>0</v>
      </c>
      <c r="V239">
        <f>ROUND((108/100)*ROUND(Source!CS54*Source!I54, 2), 2)</f>
        <v>0</v>
      </c>
    </row>
    <row r="240" spans="1:22" ht="14.25" x14ac:dyDescent="0.2">
      <c r="A240" s="20"/>
      <c r="B240" s="21"/>
      <c r="C240" s="21" t="s">
        <v>1070</v>
      </c>
      <c r="D240" s="22"/>
      <c r="E240" s="9"/>
      <c r="F240" s="24">
        <f>Source!AO54</f>
        <v>12937.86</v>
      </c>
      <c r="G240" s="23" t="str">
        <f>Source!DG54</f>
        <v/>
      </c>
      <c r="H240" s="9">
        <f>Source!AV54</f>
        <v>1</v>
      </c>
      <c r="I240" s="9">
        <f>IF(Source!BA54&lt;&gt; 0, Source!BA54, 1)</f>
        <v>1</v>
      </c>
      <c r="J240" s="25">
        <f>Source!S54</f>
        <v>2437.4899999999998</v>
      </c>
      <c r="K240" s="25"/>
    </row>
    <row r="241" spans="1:22" ht="14.25" x14ac:dyDescent="0.2">
      <c r="A241" s="20"/>
      <c r="B241" s="21"/>
      <c r="C241" s="21" t="s">
        <v>1071</v>
      </c>
      <c r="D241" s="22"/>
      <c r="E241" s="9"/>
      <c r="F241" s="24">
        <f>Source!AM54</f>
        <v>0</v>
      </c>
      <c r="G241" s="23" t="str">
        <f>Source!DE54</f>
        <v/>
      </c>
      <c r="H241" s="9">
        <f>Source!AV54</f>
        <v>1</v>
      </c>
      <c r="I241" s="9">
        <f>IF(Source!BB54&lt;&gt; 0, Source!BB54, 1)</f>
        <v>1</v>
      </c>
      <c r="J241" s="25">
        <f>Source!Q54</f>
        <v>0</v>
      </c>
      <c r="K241" s="25"/>
    </row>
    <row r="242" spans="1:22" ht="14.25" x14ac:dyDescent="0.2">
      <c r="A242" s="20"/>
      <c r="B242" s="21"/>
      <c r="C242" s="21" t="s">
        <v>1072</v>
      </c>
      <c r="D242" s="22"/>
      <c r="E242" s="9"/>
      <c r="F242" s="24">
        <f>Source!AN54</f>
        <v>0</v>
      </c>
      <c r="G242" s="23" t="str">
        <f>Source!DF54</f>
        <v/>
      </c>
      <c r="H242" s="9">
        <f>Source!AV54</f>
        <v>1</v>
      </c>
      <c r="I242" s="9">
        <f>IF(Source!BS54&lt;&gt; 0, Source!BS54, 1)</f>
        <v>1</v>
      </c>
      <c r="J242" s="26">
        <f>Source!R54</f>
        <v>0</v>
      </c>
      <c r="K242" s="25"/>
    </row>
    <row r="243" spans="1:22" ht="14.25" x14ac:dyDescent="0.2">
      <c r="A243" s="20"/>
      <c r="B243" s="21"/>
      <c r="C243" s="21" t="s">
        <v>1073</v>
      </c>
      <c r="D243" s="22"/>
      <c r="E243" s="9"/>
      <c r="F243" s="24">
        <f>Source!AL54</f>
        <v>1418.27</v>
      </c>
      <c r="G243" s="23" t="str">
        <f>Source!DD54</f>
        <v/>
      </c>
      <c r="H243" s="9">
        <f>Source!AW54</f>
        <v>1</v>
      </c>
      <c r="I243" s="9">
        <f>IF(Source!BC54&lt;&gt; 0, Source!BC54, 1)</f>
        <v>1</v>
      </c>
      <c r="J243" s="25">
        <f>Source!P54</f>
        <v>267.2</v>
      </c>
      <c r="K243" s="25"/>
    </row>
    <row r="244" spans="1:22" ht="14.25" x14ac:dyDescent="0.2">
      <c r="A244" s="20"/>
      <c r="B244" s="21"/>
      <c r="C244" s="21" t="s">
        <v>1074</v>
      </c>
      <c r="D244" s="22" t="s">
        <v>1075</v>
      </c>
      <c r="E244" s="9">
        <f>Source!AT54</f>
        <v>70</v>
      </c>
      <c r="F244" s="24"/>
      <c r="G244" s="23"/>
      <c r="H244" s="9"/>
      <c r="I244" s="9"/>
      <c r="J244" s="25">
        <f>SUM(R239:R243)</f>
        <v>1706.24</v>
      </c>
      <c r="K244" s="25"/>
    </row>
    <row r="245" spans="1:22" ht="14.25" x14ac:dyDescent="0.2">
      <c r="A245" s="20"/>
      <c r="B245" s="21"/>
      <c r="C245" s="21" t="s">
        <v>1076</v>
      </c>
      <c r="D245" s="22" t="s">
        <v>1075</v>
      </c>
      <c r="E245" s="9">
        <f>Source!AU54</f>
        <v>10</v>
      </c>
      <c r="F245" s="24"/>
      <c r="G245" s="23"/>
      <c r="H245" s="9"/>
      <c r="I245" s="9"/>
      <c r="J245" s="25">
        <f>SUM(T239:T244)</f>
        <v>243.75</v>
      </c>
      <c r="K245" s="25"/>
    </row>
    <row r="246" spans="1:22" ht="14.25" x14ac:dyDescent="0.2">
      <c r="A246" s="20"/>
      <c r="B246" s="21"/>
      <c r="C246" s="21" t="s">
        <v>1077</v>
      </c>
      <c r="D246" s="22" t="s">
        <v>1075</v>
      </c>
      <c r="E246" s="9">
        <f>108</f>
        <v>108</v>
      </c>
      <c r="F246" s="24"/>
      <c r="G246" s="23"/>
      <c r="H246" s="9"/>
      <c r="I246" s="9"/>
      <c r="J246" s="25">
        <f>SUM(V239:V245)</f>
        <v>0</v>
      </c>
      <c r="K246" s="25"/>
    </row>
    <row r="247" spans="1:22" ht="14.25" x14ac:dyDescent="0.2">
      <c r="A247" s="20"/>
      <c r="B247" s="21"/>
      <c r="C247" s="21" t="s">
        <v>1078</v>
      </c>
      <c r="D247" s="22" t="s">
        <v>1079</v>
      </c>
      <c r="E247" s="9">
        <f>Source!AQ54</f>
        <v>74.099999999999994</v>
      </c>
      <c r="F247" s="24"/>
      <c r="G247" s="23" t="str">
        <f>Source!DI54</f>
        <v/>
      </c>
      <c r="H247" s="9">
        <f>Source!AV54</f>
        <v>1</v>
      </c>
      <c r="I247" s="9"/>
      <c r="J247" s="25"/>
      <c r="K247" s="25">
        <f>Source!U54</f>
        <v>13.96044</v>
      </c>
    </row>
    <row r="248" spans="1:22" ht="15" x14ac:dyDescent="0.25">
      <c r="A248" s="30"/>
      <c r="B248" s="30"/>
      <c r="C248" s="30"/>
      <c r="D248" s="30"/>
      <c r="E248" s="30"/>
      <c r="F248" s="30"/>
      <c r="G248" s="30"/>
      <c r="H248" s="30"/>
      <c r="I248" s="46">
        <f>J240+J241+J243+J244+J245+J246</f>
        <v>4654.6799999999994</v>
      </c>
      <c r="J248" s="46"/>
      <c r="K248" s="31">
        <f>IF(Source!I54&lt;&gt;0, ROUND(I248/Source!I54, 2), 0)</f>
        <v>24706.37</v>
      </c>
      <c r="P248" s="27">
        <f>I248</f>
        <v>4654.6799999999994</v>
      </c>
    </row>
    <row r="249" spans="1:22" ht="42.75" x14ac:dyDescent="0.2">
      <c r="A249" s="20" t="str">
        <f>Source!E55</f>
        <v>24</v>
      </c>
      <c r="B249" s="21" t="str">
        <f>Source!F55</f>
        <v>2.5-3103-25-1/1</v>
      </c>
      <c r="C249" s="21" t="str">
        <f>Source!G55</f>
        <v>Зачистка механизированная поверхности сварного соединения трубопроводов</v>
      </c>
      <c r="D249" s="22" t="str">
        <f>Source!H55</f>
        <v>10 дм2</v>
      </c>
      <c r="E249" s="9">
        <f>Source!I55</f>
        <v>18.84</v>
      </c>
      <c r="F249" s="24"/>
      <c r="G249" s="23"/>
      <c r="H249" s="9"/>
      <c r="I249" s="9"/>
      <c r="J249" s="25"/>
      <c r="K249" s="25"/>
      <c r="Q249">
        <f>ROUND((Source!BZ55/100)*ROUND((Source!AF55*Source!AV55)*Source!I55, 2), 2)</f>
        <v>3092.59</v>
      </c>
      <c r="R249">
        <f>Source!X55</f>
        <v>3092.59</v>
      </c>
      <c r="S249">
        <f>ROUND((Source!CA55/100)*ROUND((Source!AF55*Source!AV55)*Source!I55, 2), 2)</f>
        <v>441.8</v>
      </c>
      <c r="T249">
        <f>Source!Y55</f>
        <v>441.8</v>
      </c>
      <c r="U249">
        <f>ROUND((175/100)*ROUND((Source!AE55*Source!AV55)*Source!I55, 2), 2)</f>
        <v>31.33</v>
      </c>
      <c r="V249">
        <f>ROUND((108/100)*ROUND(Source!CS55*Source!I55, 2), 2)</f>
        <v>19.329999999999998</v>
      </c>
    </row>
    <row r="250" spans="1:22" ht="14.25" x14ac:dyDescent="0.2">
      <c r="A250" s="20"/>
      <c r="B250" s="21"/>
      <c r="C250" s="21" t="s">
        <v>1070</v>
      </c>
      <c r="D250" s="22"/>
      <c r="E250" s="9"/>
      <c r="F250" s="24">
        <f>Source!AO55</f>
        <v>234.5</v>
      </c>
      <c r="G250" s="23" t="str">
        <f>Source!DG55</f>
        <v/>
      </c>
      <c r="H250" s="9">
        <f>Source!AV55</f>
        <v>1</v>
      </c>
      <c r="I250" s="9">
        <f>IF(Source!BA55&lt;&gt; 0, Source!BA55, 1)</f>
        <v>1</v>
      </c>
      <c r="J250" s="25">
        <f>Source!S55</f>
        <v>4417.9799999999996</v>
      </c>
      <c r="K250" s="25"/>
    </row>
    <row r="251" spans="1:22" ht="14.25" x14ac:dyDescent="0.2">
      <c r="A251" s="20"/>
      <c r="B251" s="21"/>
      <c r="C251" s="21" t="s">
        <v>1071</v>
      </c>
      <c r="D251" s="22"/>
      <c r="E251" s="9"/>
      <c r="F251" s="24">
        <f>Source!AM55</f>
        <v>5.3</v>
      </c>
      <c r="G251" s="23" t="str">
        <f>Source!DE55</f>
        <v/>
      </c>
      <c r="H251" s="9">
        <f>Source!AV55</f>
        <v>1</v>
      </c>
      <c r="I251" s="9">
        <f>IF(Source!BB55&lt;&gt; 0, Source!BB55, 1)</f>
        <v>1</v>
      </c>
      <c r="J251" s="25">
        <f>Source!Q55</f>
        <v>99.85</v>
      </c>
      <c r="K251" s="25"/>
    </row>
    <row r="252" spans="1:22" ht="14.25" x14ac:dyDescent="0.2">
      <c r="A252" s="20"/>
      <c r="B252" s="21"/>
      <c r="C252" s="21" t="s">
        <v>1072</v>
      </c>
      <c r="D252" s="22"/>
      <c r="E252" s="9"/>
      <c r="F252" s="24">
        <f>Source!AN55</f>
        <v>0.95</v>
      </c>
      <c r="G252" s="23" t="str">
        <f>Source!DF55</f>
        <v/>
      </c>
      <c r="H252" s="9">
        <f>Source!AV55</f>
        <v>1</v>
      </c>
      <c r="I252" s="9">
        <f>IF(Source!BS55&lt;&gt; 0, Source!BS55, 1)</f>
        <v>1</v>
      </c>
      <c r="J252" s="26">
        <f>Source!R55</f>
        <v>17.899999999999999</v>
      </c>
      <c r="K252" s="25"/>
    </row>
    <row r="253" spans="1:22" ht="14.25" x14ac:dyDescent="0.2">
      <c r="A253" s="20"/>
      <c r="B253" s="21"/>
      <c r="C253" s="21" t="s">
        <v>1073</v>
      </c>
      <c r="D253" s="22"/>
      <c r="E253" s="9"/>
      <c r="F253" s="24">
        <f>Source!AL55</f>
        <v>2.98</v>
      </c>
      <c r="G253" s="23" t="str">
        <f>Source!DD55</f>
        <v/>
      </c>
      <c r="H253" s="9">
        <f>Source!AW55</f>
        <v>1</v>
      </c>
      <c r="I253" s="9">
        <f>IF(Source!BC55&lt;&gt; 0, Source!BC55, 1)</f>
        <v>1</v>
      </c>
      <c r="J253" s="25">
        <f>Source!P55</f>
        <v>56.14</v>
      </c>
      <c r="K253" s="25"/>
    </row>
    <row r="254" spans="1:22" ht="14.25" x14ac:dyDescent="0.2">
      <c r="A254" s="20"/>
      <c r="B254" s="21"/>
      <c r="C254" s="21" t="s">
        <v>1074</v>
      </c>
      <c r="D254" s="22" t="s">
        <v>1075</v>
      </c>
      <c r="E254" s="9">
        <f>Source!AT55</f>
        <v>70</v>
      </c>
      <c r="F254" s="24"/>
      <c r="G254" s="23"/>
      <c r="H254" s="9"/>
      <c r="I254" s="9"/>
      <c r="J254" s="25">
        <f>SUM(R249:R253)</f>
        <v>3092.59</v>
      </c>
      <c r="K254" s="25"/>
    </row>
    <row r="255" spans="1:22" ht="14.25" x14ac:dyDescent="0.2">
      <c r="A255" s="20"/>
      <c r="B255" s="21"/>
      <c r="C255" s="21" t="s">
        <v>1076</v>
      </c>
      <c r="D255" s="22" t="s">
        <v>1075</v>
      </c>
      <c r="E255" s="9">
        <f>Source!AU55</f>
        <v>10</v>
      </c>
      <c r="F255" s="24"/>
      <c r="G255" s="23"/>
      <c r="H255" s="9"/>
      <c r="I255" s="9"/>
      <c r="J255" s="25">
        <f>SUM(T249:T254)</f>
        <v>441.8</v>
      </c>
      <c r="K255" s="25"/>
    </row>
    <row r="256" spans="1:22" ht="14.25" x14ac:dyDescent="0.2">
      <c r="A256" s="20"/>
      <c r="B256" s="21"/>
      <c r="C256" s="21" t="s">
        <v>1077</v>
      </c>
      <c r="D256" s="22" t="s">
        <v>1075</v>
      </c>
      <c r="E256" s="9">
        <f>108</f>
        <v>108</v>
      </c>
      <c r="F256" s="24"/>
      <c r="G256" s="23"/>
      <c r="H256" s="9"/>
      <c r="I256" s="9"/>
      <c r="J256" s="25">
        <f>SUM(V249:V255)</f>
        <v>19.329999999999998</v>
      </c>
      <c r="K256" s="25"/>
    </row>
    <row r="257" spans="1:22" ht="14.25" x14ac:dyDescent="0.2">
      <c r="A257" s="20"/>
      <c r="B257" s="21"/>
      <c r="C257" s="21" t="s">
        <v>1078</v>
      </c>
      <c r="D257" s="22" t="s">
        <v>1079</v>
      </c>
      <c r="E257" s="9">
        <f>Source!AQ55</f>
        <v>1.1399999999999999</v>
      </c>
      <c r="F257" s="24"/>
      <c r="G257" s="23" t="str">
        <f>Source!DI55</f>
        <v/>
      </c>
      <c r="H257" s="9">
        <f>Source!AV55</f>
        <v>1</v>
      </c>
      <c r="I257" s="9"/>
      <c r="J257" s="25"/>
      <c r="K257" s="25">
        <f>Source!U55</f>
        <v>21.477599999999999</v>
      </c>
    </row>
    <row r="258" spans="1:22" ht="15" x14ac:dyDescent="0.25">
      <c r="A258" s="30"/>
      <c r="B258" s="30"/>
      <c r="C258" s="30"/>
      <c r="D258" s="30"/>
      <c r="E258" s="30"/>
      <c r="F258" s="30"/>
      <c r="G258" s="30"/>
      <c r="H258" s="30"/>
      <c r="I258" s="46">
        <f>J250+J251+J253+J254+J255+J256</f>
        <v>8127.6900000000005</v>
      </c>
      <c r="J258" s="46"/>
      <c r="K258" s="31">
        <f>IF(Source!I55&lt;&gt;0, ROUND(I258/Source!I55, 2), 0)</f>
        <v>431.41</v>
      </c>
      <c r="P258" s="27">
        <f>I258</f>
        <v>8127.6900000000005</v>
      </c>
    </row>
    <row r="259" spans="1:22" ht="85.5" x14ac:dyDescent="0.2">
      <c r="A259" s="20" t="str">
        <f>Source!E56</f>
        <v>25</v>
      </c>
      <c r="B259" s="21" t="str">
        <f>Source!F56</f>
        <v>1.15-2303-3-1/1</v>
      </c>
      <c r="C259" s="21" t="str">
        <f>Source!G56</f>
        <v>Техническое обслуживание системы очистки воды (фильтра очистки воды бытового назначения) с заменой одного картриджа (без стоимости картриджа) (фильтр-обезжелезиватель серии AFS I, фильтр-умягчитель)</v>
      </c>
      <c r="D259" s="22" t="str">
        <f>Source!H56</f>
        <v>шт.</v>
      </c>
      <c r="E259" s="9">
        <f>Source!I56</f>
        <v>5</v>
      </c>
      <c r="F259" s="24"/>
      <c r="G259" s="23"/>
      <c r="H259" s="9"/>
      <c r="I259" s="9"/>
      <c r="J259" s="25"/>
      <c r="K259" s="25"/>
      <c r="Q259">
        <f>ROUND((Source!BZ56/100)*ROUND((Source!AF56*Source!AV56)*Source!I56, 2), 2)</f>
        <v>4195.1000000000004</v>
      </c>
      <c r="R259">
        <f>Source!X56</f>
        <v>4195.1000000000004</v>
      </c>
      <c r="S259">
        <f>ROUND((Source!CA56/100)*ROUND((Source!AF56*Source!AV56)*Source!I56, 2), 2)</f>
        <v>599.29999999999995</v>
      </c>
      <c r="T259">
        <f>Source!Y56</f>
        <v>599.29999999999995</v>
      </c>
      <c r="U259">
        <f>ROUND((175/100)*ROUND((Source!AE56*Source!AV56)*Source!I56, 2), 2)</f>
        <v>9078.48</v>
      </c>
      <c r="V259">
        <f>ROUND((108/100)*ROUND(Source!CS56*Source!I56, 2), 2)</f>
        <v>5602.72</v>
      </c>
    </row>
    <row r="260" spans="1:22" ht="14.25" x14ac:dyDescent="0.2">
      <c r="A260" s="20"/>
      <c r="B260" s="21"/>
      <c r="C260" s="21" t="s">
        <v>1070</v>
      </c>
      <c r="D260" s="22"/>
      <c r="E260" s="9"/>
      <c r="F260" s="24">
        <f>Source!AO56</f>
        <v>599.29999999999995</v>
      </c>
      <c r="G260" s="23" t="str">
        <f>Source!DG56</f>
        <v>)*2</v>
      </c>
      <c r="H260" s="9">
        <f>Source!AV56</f>
        <v>1</v>
      </c>
      <c r="I260" s="9">
        <f>IF(Source!BA56&lt;&gt; 0, Source!BA56, 1)</f>
        <v>1</v>
      </c>
      <c r="J260" s="25">
        <f>Source!S56</f>
        <v>5993</v>
      </c>
      <c r="K260" s="25"/>
    </row>
    <row r="261" spans="1:22" ht="14.25" x14ac:dyDescent="0.2">
      <c r="A261" s="20"/>
      <c r="B261" s="21"/>
      <c r="C261" s="21" t="s">
        <v>1071</v>
      </c>
      <c r="D261" s="22"/>
      <c r="E261" s="9"/>
      <c r="F261" s="24">
        <f>Source!AM56</f>
        <v>720.91</v>
      </c>
      <c r="G261" s="23" t="str">
        <f>Source!DE56</f>
        <v>)*2</v>
      </c>
      <c r="H261" s="9">
        <f>Source!AV56</f>
        <v>1</v>
      </c>
      <c r="I261" s="9">
        <f>IF(Source!BB56&lt;&gt; 0, Source!BB56, 1)</f>
        <v>1</v>
      </c>
      <c r="J261" s="25">
        <f>Source!Q56</f>
        <v>7209.1</v>
      </c>
      <c r="K261" s="25"/>
    </row>
    <row r="262" spans="1:22" ht="14.25" x14ac:dyDescent="0.2">
      <c r="A262" s="20"/>
      <c r="B262" s="21"/>
      <c r="C262" s="21" t="s">
        <v>1072</v>
      </c>
      <c r="D262" s="22"/>
      <c r="E262" s="9"/>
      <c r="F262" s="24">
        <f>Source!AN56</f>
        <v>518.77</v>
      </c>
      <c r="G262" s="23" t="str">
        <f>Source!DF56</f>
        <v>)*2</v>
      </c>
      <c r="H262" s="9">
        <f>Source!AV56</f>
        <v>1</v>
      </c>
      <c r="I262" s="9">
        <f>IF(Source!BS56&lt;&gt; 0, Source!BS56, 1)</f>
        <v>1</v>
      </c>
      <c r="J262" s="26">
        <f>Source!R56</f>
        <v>5187.7</v>
      </c>
      <c r="K262" s="25"/>
    </row>
    <row r="263" spans="1:22" ht="14.25" x14ac:dyDescent="0.2">
      <c r="A263" s="20"/>
      <c r="B263" s="21"/>
      <c r="C263" s="21" t="s">
        <v>1073</v>
      </c>
      <c r="D263" s="22"/>
      <c r="E263" s="9"/>
      <c r="F263" s="24">
        <f>Source!AL56</f>
        <v>154.65</v>
      </c>
      <c r="G263" s="23" t="str">
        <f>Source!DD56</f>
        <v>)*2</v>
      </c>
      <c r="H263" s="9">
        <f>Source!AW56</f>
        <v>1</v>
      </c>
      <c r="I263" s="9">
        <f>IF(Source!BC56&lt;&gt; 0, Source!BC56, 1)</f>
        <v>1</v>
      </c>
      <c r="J263" s="25">
        <f>Source!P56</f>
        <v>1546.5</v>
      </c>
      <c r="K263" s="25"/>
    </row>
    <row r="264" spans="1:22" ht="14.25" x14ac:dyDescent="0.2">
      <c r="A264" s="20"/>
      <c r="B264" s="21"/>
      <c r="C264" s="21" t="s">
        <v>1074</v>
      </c>
      <c r="D264" s="22" t="s">
        <v>1075</v>
      </c>
      <c r="E264" s="9">
        <f>Source!AT56</f>
        <v>70</v>
      </c>
      <c r="F264" s="24"/>
      <c r="G264" s="23"/>
      <c r="H264" s="9"/>
      <c r="I264" s="9"/>
      <c r="J264" s="25">
        <f>SUM(R259:R263)</f>
        <v>4195.1000000000004</v>
      </c>
      <c r="K264" s="25"/>
    </row>
    <row r="265" spans="1:22" ht="14.25" x14ac:dyDescent="0.2">
      <c r="A265" s="20"/>
      <c r="B265" s="21"/>
      <c r="C265" s="21" t="s">
        <v>1076</v>
      </c>
      <c r="D265" s="22" t="s">
        <v>1075</v>
      </c>
      <c r="E265" s="9">
        <f>Source!AU56</f>
        <v>10</v>
      </c>
      <c r="F265" s="24"/>
      <c r="G265" s="23"/>
      <c r="H265" s="9"/>
      <c r="I265" s="9"/>
      <c r="J265" s="25">
        <f>SUM(T259:T264)</f>
        <v>599.29999999999995</v>
      </c>
      <c r="K265" s="25"/>
    </row>
    <row r="266" spans="1:22" ht="14.25" x14ac:dyDescent="0.2">
      <c r="A266" s="20"/>
      <c r="B266" s="21"/>
      <c r="C266" s="21" t="s">
        <v>1077</v>
      </c>
      <c r="D266" s="22" t="s">
        <v>1075</v>
      </c>
      <c r="E266" s="9">
        <f>108</f>
        <v>108</v>
      </c>
      <c r="F266" s="24"/>
      <c r="G266" s="23"/>
      <c r="H266" s="9"/>
      <c r="I266" s="9"/>
      <c r="J266" s="25">
        <f>SUM(V259:V265)</f>
        <v>5602.72</v>
      </c>
      <c r="K266" s="25"/>
    </row>
    <row r="267" spans="1:22" ht="14.25" x14ac:dyDescent="0.2">
      <c r="A267" s="20"/>
      <c r="B267" s="21"/>
      <c r="C267" s="21" t="s">
        <v>1078</v>
      </c>
      <c r="D267" s="22" t="s">
        <v>1079</v>
      </c>
      <c r="E267" s="9">
        <f>Source!AQ56</f>
        <v>3.08</v>
      </c>
      <c r="F267" s="24"/>
      <c r="G267" s="23" t="str">
        <f>Source!DI56</f>
        <v>)*2</v>
      </c>
      <c r="H267" s="9">
        <f>Source!AV56</f>
        <v>1</v>
      </c>
      <c r="I267" s="9"/>
      <c r="J267" s="25"/>
      <c r="K267" s="25">
        <f>Source!U56</f>
        <v>30.8</v>
      </c>
    </row>
    <row r="268" spans="1:22" ht="15" x14ac:dyDescent="0.25">
      <c r="A268" s="30"/>
      <c r="B268" s="30"/>
      <c r="C268" s="30"/>
      <c r="D268" s="30"/>
      <c r="E268" s="30"/>
      <c r="F268" s="30"/>
      <c r="G268" s="30"/>
      <c r="H268" s="30"/>
      <c r="I268" s="46">
        <f>J260+J261+J263+J264+J265+J266</f>
        <v>25145.72</v>
      </c>
      <c r="J268" s="46"/>
      <c r="K268" s="31">
        <f>IF(Source!I56&lt;&gt;0, ROUND(I268/Source!I56, 2), 0)</f>
        <v>5029.1400000000003</v>
      </c>
      <c r="P268" s="27">
        <f>I268</f>
        <v>25145.72</v>
      </c>
    </row>
    <row r="269" spans="1:22" ht="42.75" x14ac:dyDescent="0.2">
      <c r="A269" s="20" t="str">
        <f>Source!E57</f>
        <v>26</v>
      </c>
      <c r="B269" s="21" t="str">
        <f>Source!F57</f>
        <v>2.2-2303-8-1/1</v>
      </c>
      <c r="C269" s="21" t="str">
        <f>Source!G57</f>
        <v>Техническое обслуживание расширительного бака объемом 100 л (проверка уровня реагента с засыпкой)</v>
      </c>
      <c r="D269" s="22" t="str">
        <f>Source!H57</f>
        <v>шт.</v>
      </c>
      <c r="E269" s="9">
        <f>Source!I57</f>
        <v>3</v>
      </c>
      <c r="F269" s="24"/>
      <c r="G269" s="23"/>
      <c r="H269" s="9"/>
      <c r="I269" s="9"/>
      <c r="J269" s="25"/>
      <c r="K269" s="25"/>
      <c r="Q269">
        <f>ROUND((Source!BZ57/100)*ROUND((Source!AF57*Source!AV57)*Source!I57, 2), 2)</f>
        <v>9924.1</v>
      </c>
      <c r="R269">
        <f>Source!X57</f>
        <v>9924.1</v>
      </c>
      <c r="S269">
        <f>ROUND((Source!CA57/100)*ROUND((Source!AF57*Source!AV57)*Source!I57, 2), 2)</f>
        <v>1417.73</v>
      </c>
      <c r="T269">
        <f>Source!Y57</f>
        <v>1417.73</v>
      </c>
      <c r="U269">
        <f>ROUND((175/100)*ROUND((Source!AE57*Source!AV57)*Source!I57, 2), 2)</f>
        <v>0</v>
      </c>
      <c r="V269">
        <f>ROUND((108/100)*ROUND(Source!CS57*Source!I57, 2), 2)</f>
        <v>0</v>
      </c>
    </row>
    <row r="270" spans="1:22" ht="14.25" x14ac:dyDescent="0.2">
      <c r="A270" s="20"/>
      <c r="B270" s="21"/>
      <c r="C270" s="21" t="s">
        <v>1070</v>
      </c>
      <c r="D270" s="22"/>
      <c r="E270" s="9"/>
      <c r="F270" s="24">
        <f>Source!AO57</f>
        <v>90.88</v>
      </c>
      <c r="G270" s="23" t="str">
        <f>Source!DG57</f>
        <v>)*52</v>
      </c>
      <c r="H270" s="9">
        <f>Source!AV57</f>
        <v>1</v>
      </c>
      <c r="I270" s="9">
        <f>IF(Source!BA57&lt;&gt; 0, Source!BA57, 1)</f>
        <v>1</v>
      </c>
      <c r="J270" s="25">
        <f>Source!S57</f>
        <v>14177.28</v>
      </c>
      <c r="K270" s="25"/>
    </row>
    <row r="271" spans="1:22" ht="14.25" x14ac:dyDescent="0.2">
      <c r="A271" s="20"/>
      <c r="B271" s="21"/>
      <c r="C271" s="21" t="s">
        <v>1071</v>
      </c>
      <c r="D271" s="22"/>
      <c r="E271" s="9"/>
      <c r="F271" s="24">
        <f>Source!AM57</f>
        <v>0</v>
      </c>
      <c r="G271" s="23" t="str">
        <f>Source!DE57</f>
        <v>)*52</v>
      </c>
      <c r="H271" s="9">
        <f>Source!AV57</f>
        <v>1</v>
      </c>
      <c r="I271" s="9">
        <f>IF(Source!BB57&lt;&gt; 0, Source!BB57, 1)</f>
        <v>1</v>
      </c>
      <c r="J271" s="25">
        <f>Source!Q57</f>
        <v>0</v>
      </c>
      <c r="K271" s="25"/>
    </row>
    <row r="272" spans="1:22" ht="14.25" x14ac:dyDescent="0.2">
      <c r="A272" s="20"/>
      <c r="B272" s="21"/>
      <c r="C272" s="21" t="s">
        <v>1072</v>
      </c>
      <c r="D272" s="22"/>
      <c r="E272" s="9"/>
      <c r="F272" s="24">
        <f>Source!AN57</f>
        <v>0</v>
      </c>
      <c r="G272" s="23" t="str">
        <f>Source!DF57</f>
        <v>)*52</v>
      </c>
      <c r="H272" s="9">
        <f>Source!AV57</f>
        <v>1</v>
      </c>
      <c r="I272" s="9">
        <f>IF(Source!BS57&lt;&gt; 0, Source!BS57, 1)</f>
        <v>1</v>
      </c>
      <c r="J272" s="26">
        <f>Source!R57</f>
        <v>0</v>
      </c>
      <c r="K272" s="25"/>
    </row>
    <row r="273" spans="1:22" ht="14.25" x14ac:dyDescent="0.2">
      <c r="A273" s="20"/>
      <c r="B273" s="21"/>
      <c r="C273" s="21" t="s">
        <v>1073</v>
      </c>
      <c r="D273" s="22"/>
      <c r="E273" s="9"/>
      <c r="F273" s="24">
        <f>Source!AL57</f>
        <v>0</v>
      </c>
      <c r="G273" s="23" t="str">
        <f>Source!DD57</f>
        <v>)*52</v>
      </c>
      <c r="H273" s="9">
        <f>Source!AW57</f>
        <v>1</v>
      </c>
      <c r="I273" s="9">
        <f>IF(Source!BC57&lt;&gt; 0, Source!BC57, 1)</f>
        <v>1</v>
      </c>
      <c r="J273" s="25">
        <f>Source!P57</f>
        <v>0</v>
      </c>
      <c r="K273" s="25"/>
    </row>
    <row r="274" spans="1:22" ht="14.25" x14ac:dyDescent="0.2">
      <c r="A274" s="20"/>
      <c r="B274" s="21"/>
      <c r="C274" s="21" t="s">
        <v>1074</v>
      </c>
      <c r="D274" s="22" t="s">
        <v>1075</v>
      </c>
      <c r="E274" s="9">
        <f>Source!AT57</f>
        <v>70</v>
      </c>
      <c r="F274" s="24"/>
      <c r="G274" s="23"/>
      <c r="H274" s="9"/>
      <c r="I274" s="9"/>
      <c r="J274" s="25">
        <f>SUM(R269:R273)</f>
        <v>9924.1</v>
      </c>
      <c r="K274" s="25"/>
    </row>
    <row r="275" spans="1:22" ht="14.25" x14ac:dyDescent="0.2">
      <c r="A275" s="20"/>
      <c r="B275" s="21"/>
      <c r="C275" s="21" t="s">
        <v>1076</v>
      </c>
      <c r="D275" s="22" t="s">
        <v>1075</v>
      </c>
      <c r="E275" s="9">
        <f>Source!AU57</f>
        <v>10</v>
      </c>
      <c r="F275" s="24"/>
      <c r="G275" s="23"/>
      <c r="H275" s="9"/>
      <c r="I275" s="9"/>
      <c r="J275" s="25">
        <f>SUM(T269:T274)</f>
        <v>1417.73</v>
      </c>
      <c r="K275" s="25"/>
    </row>
    <row r="276" spans="1:22" ht="14.25" x14ac:dyDescent="0.2">
      <c r="A276" s="20"/>
      <c r="B276" s="21"/>
      <c r="C276" s="21" t="s">
        <v>1077</v>
      </c>
      <c r="D276" s="22" t="s">
        <v>1075</v>
      </c>
      <c r="E276" s="9">
        <f>108</f>
        <v>108</v>
      </c>
      <c r="F276" s="24"/>
      <c r="G276" s="23"/>
      <c r="H276" s="9"/>
      <c r="I276" s="9"/>
      <c r="J276" s="25">
        <f>SUM(V269:V275)</f>
        <v>0</v>
      </c>
      <c r="K276" s="25"/>
    </row>
    <row r="277" spans="1:22" ht="14.25" x14ac:dyDescent="0.2">
      <c r="A277" s="20"/>
      <c r="B277" s="21"/>
      <c r="C277" s="21" t="s">
        <v>1078</v>
      </c>
      <c r="D277" s="22" t="s">
        <v>1079</v>
      </c>
      <c r="E277" s="9">
        <f>Source!AQ57</f>
        <v>0.37</v>
      </c>
      <c r="F277" s="24"/>
      <c r="G277" s="23" t="str">
        <f>Source!DI57</f>
        <v>)*52</v>
      </c>
      <c r="H277" s="9">
        <f>Source!AV57</f>
        <v>1</v>
      </c>
      <c r="I277" s="9"/>
      <c r="J277" s="25"/>
      <c r="K277" s="25">
        <f>Source!U57</f>
        <v>57.72</v>
      </c>
    </row>
    <row r="278" spans="1:22" ht="15" x14ac:dyDescent="0.25">
      <c r="A278" s="30"/>
      <c r="B278" s="30"/>
      <c r="C278" s="30"/>
      <c r="D278" s="30"/>
      <c r="E278" s="30"/>
      <c r="F278" s="30"/>
      <c r="G278" s="30"/>
      <c r="H278" s="30"/>
      <c r="I278" s="46">
        <f>J270+J271+J273+J274+J275+J276</f>
        <v>25519.11</v>
      </c>
      <c r="J278" s="46"/>
      <c r="K278" s="31">
        <f>IF(Source!I57&lt;&gt;0, ROUND(I278/Source!I57, 2), 0)</f>
        <v>8506.3700000000008</v>
      </c>
      <c r="P278" s="27">
        <f>I278</f>
        <v>25519.11</v>
      </c>
    </row>
    <row r="279" spans="1:22" ht="57" x14ac:dyDescent="0.2">
      <c r="A279" s="20" t="str">
        <f>Source!E58</f>
        <v>27</v>
      </c>
      <c r="B279" s="21" t="str">
        <f>Source!F58</f>
        <v>1.21-2203-11-1/1</v>
      </c>
      <c r="C279" s="21" t="str">
        <f>Source!G58</f>
        <v>Техническое обслуживание шкафов управления технологическим оборудованием (проверка работы оборудования водоподготовки)</v>
      </c>
      <c r="D279" s="22" t="str">
        <f>Source!H58</f>
        <v>100 шт.</v>
      </c>
      <c r="E279" s="9">
        <f>Source!I58</f>
        <v>0.01</v>
      </c>
      <c r="F279" s="24"/>
      <c r="G279" s="23"/>
      <c r="H279" s="9"/>
      <c r="I279" s="9"/>
      <c r="J279" s="25"/>
      <c r="K279" s="25"/>
      <c r="Q279">
        <f>ROUND((Source!BZ58/100)*ROUND((Source!AF58*Source!AV58)*Source!I58, 2), 2)</f>
        <v>2906.22</v>
      </c>
      <c r="R279">
        <f>Source!X58</f>
        <v>2906.22</v>
      </c>
      <c r="S279">
        <f>ROUND((Source!CA58/100)*ROUND((Source!AF58*Source!AV58)*Source!I58, 2), 2)</f>
        <v>415.17</v>
      </c>
      <c r="T279">
        <f>Source!Y58</f>
        <v>415.17</v>
      </c>
      <c r="U279">
        <f>ROUND((175/100)*ROUND((Source!AE58*Source!AV58)*Source!I58, 2), 2)</f>
        <v>853.21</v>
      </c>
      <c r="V279">
        <f>ROUND((108/100)*ROUND(Source!CS58*Source!I58, 2), 2)</f>
        <v>526.54999999999995</v>
      </c>
    </row>
    <row r="280" spans="1:22" ht="14.25" x14ac:dyDescent="0.2">
      <c r="A280" s="20"/>
      <c r="B280" s="21"/>
      <c r="C280" s="21" t="s">
        <v>1070</v>
      </c>
      <c r="D280" s="22"/>
      <c r="E280" s="9"/>
      <c r="F280" s="24">
        <f>Source!AO58</f>
        <v>7984.12</v>
      </c>
      <c r="G280" s="23" t="str">
        <f>Source!DG58</f>
        <v>)*52</v>
      </c>
      <c r="H280" s="9">
        <f>Source!AV58</f>
        <v>1</v>
      </c>
      <c r="I280" s="9">
        <f>IF(Source!BA58&lt;&gt; 0, Source!BA58, 1)</f>
        <v>1</v>
      </c>
      <c r="J280" s="25">
        <f>Source!S58</f>
        <v>4151.74</v>
      </c>
      <c r="K280" s="25"/>
    </row>
    <row r="281" spans="1:22" ht="14.25" x14ac:dyDescent="0.2">
      <c r="A281" s="20"/>
      <c r="B281" s="21"/>
      <c r="C281" s="21" t="s">
        <v>1071</v>
      </c>
      <c r="D281" s="22"/>
      <c r="E281" s="9"/>
      <c r="F281" s="24">
        <f>Source!AM58</f>
        <v>1228.83</v>
      </c>
      <c r="G281" s="23" t="str">
        <f>Source!DE58</f>
        <v>)*52</v>
      </c>
      <c r="H281" s="9">
        <f>Source!AV58</f>
        <v>1</v>
      </c>
      <c r="I281" s="9">
        <f>IF(Source!BB58&lt;&gt; 0, Source!BB58, 1)</f>
        <v>1</v>
      </c>
      <c r="J281" s="25">
        <f>Source!Q58</f>
        <v>638.99</v>
      </c>
      <c r="K281" s="25"/>
    </row>
    <row r="282" spans="1:22" ht="14.25" x14ac:dyDescent="0.2">
      <c r="A282" s="20"/>
      <c r="B282" s="21"/>
      <c r="C282" s="21" t="s">
        <v>1072</v>
      </c>
      <c r="D282" s="22"/>
      <c r="E282" s="9"/>
      <c r="F282" s="24">
        <f>Source!AN58</f>
        <v>937.59</v>
      </c>
      <c r="G282" s="23" t="str">
        <f>Source!DF58</f>
        <v>)*52</v>
      </c>
      <c r="H282" s="9">
        <f>Source!AV58</f>
        <v>1</v>
      </c>
      <c r="I282" s="9">
        <f>IF(Source!BS58&lt;&gt; 0, Source!BS58, 1)</f>
        <v>1</v>
      </c>
      <c r="J282" s="26">
        <f>Source!R58</f>
        <v>487.55</v>
      </c>
      <c r="K282" s="25"/>
    </row>
    <row r="283" spans="1:22" ht="14.25" x14ac:dyDescent="0.2">
      <c r="A283" s="20"/>
      <c r="B283" s="21"/>
      <c r="C283" s="21" t="s">
        <v>1073</v>
      </c>
      <c r="D283" s="22"/>
      <c r="E283" s="9"/>
      <c r="F283" s="24">
        <f>Source!AL58</f>
        <v>8.3699999999999992</v>
      </c>
      <c r="G283" s="23" t="str">
        <f>Source!DD58</f>
        <v>)*52</v>
      </c>
      <c r="H283" s="9">
        <f>Source!AW58</f>
        <v>1</v>
      </c>
      <c r="I283" s="9">
        <f>IF(Source!BC58&lt;&gt; 0, Source!BC58, 1)</f>
        <v>1</v>
      </c>
      <c r="J283" s="25">
        <f>Source!P58</f>
        <v>4.3499999999999996</v>
      </c>
      <c r="K283" s="25"/>
    </row>
    <row r="284" spans="1:22" ht="14.25" x14ac:dyDescent="0.2">
      <c r="A284" s="20"/>
      <c r="B284" s="21"/>
      <c r="C284" s="21" t="s">
        <v>1074</v>
      </c>
      <c r="D284" s="22" t="s">
        <v>1075</v>
      </c>
      <c r="E284" s="9">
        <f>Source!AT58</f>
        <v>70</v>
      </c>
      <c r="F284" s="24"/>
      <c r="G284" s="23"/>
      <c r="H284" s="9"/>
      <c r="I284" s="9"/>
      <c r="J284" s="25">
        <f>SUM(R279:R283)</f>
        <v>2906.22</v>
      </c>
      <c r="K284" s="25"/>
    </row>
    <row r="285" spans="1:22" ht="14.25" x14ac:dyDescent="0.2">
      <c r="A285" s="20"/>
      <c r="B285" s="21"/>
      <c r="C285" s="21" t="s">
        <v>1076</v>
      </c>
      <c r="D285" s="22" t="s">
        <v>1075</v>
      </c>
      <c r="E285" s="9">
        <f>Source!AU58</f>
        <v>10</v>
      </c>
      <c r="F285" s="24"/>
      <c r="G285" s="23"/>
      <c r="H285" s="9"/>
      <c r="I285" s="9"/>
      <c r="J285" s="25">
        <f>SUM(T279:T284)</f>
        <v>415.17</v>
      </c>
      <c r="K285" s="25"/>
    </row>
    <row r="286" spans="1:22" ht="14.25" x14ac:dyDescent="0.2">
      <c r="A286" s="20"/>
      <c r="B286" s="21"/>
      <c r="C286" s="21" t="s">
        <v>1077</v>
      </c>
      <c r="D286" s="22" t="s">
        <v>1075</v>
      </c>
      <c r="E286" s="9">
        <f>108</f>
        <v>108</v>
      </c>
      <c r="F286" s="24"/>
      <c r="G286" s="23"/>
      <c r="H286" s="9"/>
      <c r="I286" s="9"/>
      <c r="J286" s="25">
        <f>SUM(V279:V285)</f>
        <v>526.54999999999995</v>
      </c>
      <c r="K286" s="25"/>
    </row>
    <row r="287" spans="1:22" ht="14.25" x14ac:dyDescent="0.2">
      <c r="A287" s="20"/>
      <c r="B287" s="21"/>
      <c r="C287" s="21" t="s">
        <v>1078</v>
      </c>
      <c r="D287" s="22" t="s">
        <v>1079</v>
      </c>
      <c r="E287" s="9">
        <f>Source!AQ58</f>
        <v>45</v>
      </c>
      <c r="F287" s="24"/>
      <c r="G287" s="23" t="str">
        <f>Source!DI58</f>
        <v>)*52</v>
      </c>
      <c r="H287" s="9">
        <f>Source!AV58</f>
        <v>1</v>
      </c>
      <c r="I287" s="9"/>
      <c r="J287" s="25"/>
      <c r="K287" s="25">
        <f>Source!U58</f>
        <v>23.400000000000002</v>
      </c>
    </row>
    <row r="288" spans="1:22" ht="15" x14ac:dyDescent="0.25">
      <c r="A288" s="30"/>
      <c r="B288" s="30"/>
      <c r="C288" s="30"/>
      <c r="D288" s="30"/>
      <c r="E288" s="30"/>
      <c r="F288" s="30"/>
      <c r="G288" s="30"/>
      <c r="H288" s="30"/>
      <c r="I288" s="46">
        <f>J280+J281+J283+J284+J285+J286</f>
        <v>8643.0199999999986</v>
      </c>
      <c r="J288" s="46"/>
      <c r="K288" s="31">
        <f>IF(Source!I58&lt;&gt;0, ROUND(I288/Source!I58, 2), 0)</f>
        <v>864302</v>
      </c>
      <c r="P288" s="27">
        <f>I288</f>
        <v>8643.0199999999986</v>
      </c>
    </row>
    <row r="289" spans="1:22" ht="42.75" x14ac:dyDescent="0.2">
      <c r="A289" s="20" t="str">
        <f>Source!E59</f>
        <v>28</v>
      </c>
      <c r="B289" s="21" t="str">
        <f>Source!F59</f>
        <v>2.2-2303-8-1/1</v>
      </c>
      <c r="C289" s="21" t="str">
        <f>Source!G59</f>
        <v>Техническое обслуживание расширительного бака объемом 100 л (осмотр водонапорной башни)</v>
      </c>
      <c r="D289" s="22" t="str">
        <f>Source!H59</f>
        <v>шт.</v>
      </c>
      <c r="E289" s="9">
        <f>Source!I59</f>
        <v>1</v>
      </c>
      <c r="F289" s="24"/>
      <c r="G289" s="23"/>
      <c r="H289" s="9"/>
      <c r="I289" s="9"/>
      <c r="J289" s="25"/>
      <c r="K289" s="25"/>
      <c r="Q289">
        <f>ROUND((Source!BZ59/100)*ROUND((Source!AF59*Source!AV59)*Source!I59, 2), 2)</f>
        <v>381.7</v>
      </c>
      <c r="R289">
        <f>Source!X59</f>
        <v>381.7</v>
      </c>
      <c r="S289">
        <f>ROUND((Source!CA59/100)*ROUND((Source!AF59*Source!AV59)*Source!I59, 2), 2)</f>
        <v>54.53</v>
      </c>
      <c r="T289">
        <f>Source!Y59</f>
        <v>54.53</v>
      </c>
      <c r="U289">
        <f>ROUND((175/100)*ROUND((Source!AE59*Source!AV59)*Source!I59, 2), 2)</f>
        <v>0</v>
      </c>
      <c r="V289">
        <f>ROUND((108/100)*ROUND(Source!CS59*Source!I59, 2), 2)</f>
        <v>0</v>
      </c>
    </row>
    <row r="290" spans="1:22" ht="14.25" x14ac:dyDescent="0.2">
      <c r="A290" s="20"/>
      <c r="B290" s="21"/>
      <c r="C290" s="21" t="s">
        <v>1070</v>
      </c>
      <c r="D290" s="22"/>
      <c r="E290" s="9"/>
      <c r="F290" s="24">
        <f>Source!AO59</f>
        <v>90.88</v>
      </c>
      <c r="G290" s="23" t="str">
        <f>Source!DG59</f>
        <v>)*6</v>
      </c>
      <c r="H290" s="9">
        <f>Source!AV59</f>
        <v>1</v>
      </c>
      <c r="I290" s="9">
        <f>IF(Source!BA59&lt;&gt; 0, Source!BA59, 1)</f>
        <v>1</v>
      </c>
      <c r="J290" s="25">
        <f>Source!S59</f>
        <v>545.28</v>
      </c>
      <c r="K290" s="25"/>
    </row>
    <row r="291" spans="1:22" ht="14.25" x14ac:dyDescent="0.2">
      <c r="A291" s="20"/>
      <c r="B291" s="21"/>
      <c r="C291" s="21" t="s">
        <v>1071</v>
      </c>
      <c r="D291" s="22"/>
      <c r="E291" s="9"/>
      <c r="F291" s="24">
        <f>Source!AM59</f>
        <v>0</v>
      </c>
      <c r="G291" s="23" t="str">
        <f>Source!DE59</f>
        <v>)*6</v>
      </c>
      <c r="H291" s="9">
        <f>Source!AV59</f>
        <v>1</v>
      </c>
      <c r="I291" s="9">
        <f>IF(Source!BB59&lt;&gt; 0, Source!BB59, 1)</f>
        <v>1</v>
      </c>
      <c r="J291" s="25">
        <f>Source!Q59</f>
        <v>0</v>
      </c>
      <c r="K291" s="25"/>
    </row>
    <row r="292" spans="1:22" ht="14.25" x14ac:dyDescent="0.2">
      <c r="A292" s="20"/>
      <c r="B292" s="21"/>
      <c r="C292" s="21" t="s">
        <v>1072</v>
      </c>
      <c r="D292" s="22"/>
      <c r="E292" s="9"/>
      <c r="F292" s="24">
        <f>Source!AN59</f>
        <v>0</v>
      </c>
      <c r="G292" s="23" t="str">
        <f>Source!DF59</f>
        <v>)*6</v>
      </c>
      <c r="H292" s="9">
        <f>Source!AV59</f>
        <v>1</v>
      </c>
      <c r="I292" s="9">
        <f>IF(Source!BS59&lt;&gt; 0, Source!BS59, 1)</f>
        <v>1</v>
      </c>
      <c r="J292" s="26">
        <f>Source!R59</f>
        <v>0</v>
      </c>
      <c r="K292" s="25"/>
    </row>
    <row r="293" spans="1:22" ht="14.25" x14ac:dyDescent="0.2">
      <c r="A293" s="20"/>
      <c r="B293" s="21"/>
      <c r="C293" s="21" t="s">
        <v>1073</v>
      </c>
      <c r="D293" s="22"/>
      <c r="E293" s="9"/>
      <c r="F293" s="24">
        <f>Source!AL59</f>
        <v>0</v>
      </c>
      <c r="G293" s="23" t="str">
        <f>Source!DD59</f>
        <v>)*6</v>
      </c>
      <c r="H293" s="9">
        <f>Source!AW59</f>
        <v>1</v>
      </c>
      <c r="I293" s="9">
        <f>IF(Source!BC59&lt;&gt; 0, Source!BC59, 1)</f>
        <v>1</v>
      </c>
      <c r="J293" s="25">
        <f>Source!P59</f>
        <v>0</v>
      </c>
      <c r="K293" s="25"/>
    </row>
    <row r="294" spans="1:22" ht="14.25" x14ac:dyDescent="0.2">
      <c r="A294" s="20"/>
      <c r="B294" s="21"/>
      <c r="C294" s="21" t="s">
        <v>1074</v>
      </c>
      <c r="D294" s="22" t="s">
        <v>1075</v>
      </c>
      <c r="E294" s="9">
        <f>Source!AT59</f>
        <v>70</v>
      </c>
      <c r="F294" s="24"/>
      <c r="G294" s="23"/>
      <c r="H294" s="9"/>
      <c r="I294" s="9"/>
      <c r="J294" s="25">
        <f>SUM(R289:R293)</f>
        <v>381.7</v>
      </c>
      <c r="K294" s="25"/>
    </row>
    <row r="295" spans="1:22" ht="14.25" x14ac:dyDescent="0.2">
      <c r="A295" s="20"/>
      <c r="B295" s="21"/>
      <c r="C295" s="21" t="s">
        <v>1076</v>
      </c>
      <c r="D295" s="22" t="s">
        <v>1075</v>
      </c>
      <c r="E295" s="9">
        <f>Source!AU59</f>
        <v>10</v>
      </c>
      <c r="F295" s="24"/>
      <c r="G295" s="23"/>
      <c r="H295" s="9"/>
      <c r="I295" s="9"/>
      <c r="J295" s="25">
        <f>SUM(T289:T294)</f>
        <v>54.53</v>
      </c>
      <c r="K295" s="25"/>
    </row>
    <row r="296" spans="1:22" ht="14.25" x14ac:dyDescent="0.2">
      <c r="A296" s="20"/>
      <c r="B296" s="21"/>
      <c r="C296" s="21" t="s">
        <v>1077</v>
      </c>
      <c r="D296" s="22" t="s">
        <v>1075</v>
      </c>
      <c r="E296" s="9">
        <f>108</f>
        <v>108</v>
      </c>
      <c r="F296" s="24"/>
      <c r="G296" s="23"/>
      <c r="H296" s="9"/>
      <c r="I296" s="9"/>
      <c r="J296" s="25">
        <f>SUM(V289:V295)</f>
        <v>0</v>
      </c>
      <c r="K296" s="25"/>
    </row>
    <row r="297" spans="1:22" ht="14.25" x14ac:dyDescent="0.2">
      <c r="A297" s="20"/>
      <c r="B297" s="21"/>
      <c r="C297" s="21" t="s">
        <v>1078</v>
      </c>
      <c r="D297" s="22" t="s">
        <v>1079</v>
      </c>
      <c r="E297" s="9">
        <f>Source!AQ59</f>
        <v>0.37</v>
      </c>
      <c r="F297" s="24"/>
      <c r="G297" s="23" t="str">
        <f>Source!DI59</f>
        <v>)*6</v>
      </c>
      <c r="H297" s="9">
        <f>Source!AV59</f>
        <v>1</v>
      </c>
      <c r="I297" s="9"/>
      <c r="J297" s="25"/>
      <c r="K297" s="25">
        <f>Source!U59</f>
        <v>2.2199999999999998</v>
      </c>
    </row>
    <row r="298" spans="1:22" ht="15" x14ac:dyDescent="0.25">
      <c r="A298" s="30"/>
      <c r="B298" s="30"/>
      <c r="C298" s="30"/>
      <c r="D298" s="30"/>
      <c r="E298" s="30"/>
      <c r="F298" s="30"/>
      <c r="G298" s="30"/>
      <c r="H298" s="30"/>
      <c r="I298" s="46">
        <f>J290+J291+J293+J294+J295+J296</f>
        <v>981.51</v>
      </c>
      <c r="J298" s="46"/>
      <c r="K298" s="31">
        <f>IF(Source!I59&lt;&gt;0, ROUND(I298/Source!I59, 2), 0)</f>
        <v>981.51</v>
      </c>
      <c r="P298" s="27">
        <f>I298</f>
        <v>981.51</v>
      </c>
    </row>
    <row r="299" spans="1:22" ht="71.25" x14ac:dyDescent="0.2">
      <c r="A299" s="20" t="str">
        <f>Source!E60</f>
        <v>29</v>
      </c>
      <c r="B299" s="21" t="str">
        <f>Source!F60</f>
        <v>1.50-2102-6-2/1</v>
      </c>
      <c r="C299" s="21" t="str">
        <f>Source!G60</f>
        <v>Измерение в помещениях параметров микроклимата, температуры окружающей среды (измерение уровня подземных вод и температуры в скважинах)</v>
      </c>
      <c r="D299" s="22" t="str">
        <f>Source!H60</f>
        <v>измерение</v>
      </c>
      <c r="E299" s="9">
        <f>Source!I60</f>
        <v>2</v>
      </c>
      <c r="F299" s="24"/>
      <c r="G299" s="23"/>
      <c r="H299" s="9"/>
      <c r="I299" s="9"/>
      <c r="J299" s="25"/>
      <c r="K299" s="25"/>
      <c r="Q299">
        <f>ROUND((Source!BZ60/100)*ROUND((Source!AF60*Source!AV60)*Source!I60, 2), 2)</f>
        <v>2027.59</v>
      </c>
      <c r="R299">
        <f>Source!X60</f>
        <v>2027.59</v>
      </c>
      <c r="S299">
        <f>ROUND((Source!CA60/100)*ROUND((Source!AF60*Source!AV60)*Source!I60, 2), 2)</f>
        <v>289.66000000000003</v>
      </c>
      <c r="T299">
        <f>Source!Y60</f>
        <v>289.66000000000003</v>
      </c>
      <c r="U299">
        <f>ROUND((175/100)*ROUND((Source!AE60*Source!AV60)*Source!I60, 2), 2)</f>
        <v>0</v>
      </c>
      <c r="V299">
        <f>ROUND((108/100)*ROUND(Source!CS60*Source!I60, 2), 2)</f>
        <v>0</v>
      </c>
    </row>
    <row r="300" spans="1:22" ht="14.25" x14ac:dyDescent="0.2">
      <c r="A300" s="20"/>
      <c r="B300" s="21"/>
      <c r="C300" s="21" t="s">
        <v>1070</v>
      </c>
      <c r="D300" s="22"/>
      <c r="E300" s="9"/>
      <c r="F300" s="24">
        <f>Source!AO60</f>
        <v>120.69</v>
      </c>
      <c r="G300" s="23" t="str">
        <f>Source!DG60</f>
        <v>)*12</v>
      </c>
      <c r="H300" s="9">
        <f>Source!AV60</f>
        <v>1</v>
      </c>
      <c r="I300" s="9">
        <f>IF(Source!BA60&lt;&gt; 0, Source!BA60, 1)</f>
        <v>1</v>
      </c>
      <c r="J300" s="25">
        <f>Source!S60</f>
        <v>2896.56</v>
      </c>
      <c r="K300" s="25"/>
    </row>
    <row r="301" spans="1:22" ht="14.25" x14ac:dyDescent="0.2">
      <c r="A301" s="20"/>
      <c r="B301" s="21"/>
      <c r="C301" s="21" t="s">
        <v>1071</v>
      </c>
      <c r="D301" s="22"/>
      <c r="E301" s="9"/>
      <c r="F301" s="24">
        <f>Source!AM60</f>
        <v>0</v>
      </c>
      <c r="G301" s="23" t="str">
        <f>Source!DE60</f>
        <v>)*12</v>
      </c>
      <c r="H301" s="9">
        <f>Source!AV60</f>
        <v>1</v>
      </c>
      <c r="I301" s="9">
        <f>IF(Source!BB60&lt;&gt; 0, Source!BB60, 1)</f>
        <v>1</v>
      </c>
      <c r="J301" s="25">
        <f>Source!Q60</f>
        <v>0</v>
      </c>
      <c r="K301" s="25"/>
    </row>
    <row r="302" spans="1:22" ht="14.25" x14ac:dyDescent="0.2">
      <c r="A302" s="20"/>
      <c r="B302" s="21"/>
      <c r="C302" s="21" t="s">
        <v>1072</v>
      </c>
      <c r="D302" s="22"/>
      <c r="E302" s="9"/>
      <c r="F302" s="24">
        <f>Source!AN60</f>
        <v>0</v>
      </c>
      <c r="G302" s="23" t="str">
        <f>Source!DF60</f>
        <v>)*12</v>
      </c>
      <c r="H302" s="9">
        <f>Source!AV60</f>
        <v>1</v>
      </c>
      <c r="I302" s="9">
        <f>IF(Source!BS60&lt;&gt; 0, Source!BS60, 1)</f>
        <v>1</v>
      </c>
      <c r="J302" s="26">
        <f>Source!R60</f>
        <v>0</v>
      </c>
      <c r="K302" s="25"/>
    </row>
    <row r="303" spans="1:22" ht="14.25" x14ac:dyDescent="0.2">
      <c r="A303" s="20"/>
      <c r="B303" s="21"/>
      <c r="C303" s="21" t="s">
        <v>1073</v>
      </c>
      <c r="D303" s="22"/>
      <c r="E303" s="9"/>
      <c r="F303" s="24">
        <f>Source!AL60</f>
        <v>0</v>
      </c>
      <c r="G303" s="23" t="str">
        <f>Source!DD60</f>
        <v>)*12</v>
      </c>
      <c r="H303" s="9">
        <f>Source!AW60</f>
        <v>1</v>
      </c>
      <c r="I303" s="9">
        <f>IF(Source!BC60&lt;&gt; 0, Source!BC60, 1)</f>
        <v>1</v>
      </c>
      <c r="J303" s="25">
        <f>Source!P60</f>
        <v>0</v>
      </c>
      <c r="K303" s="25"/>
    </row>
    <row r="304" spans="1:22" ht="14.25" x14ac:dyDescent="0.2">
      <c r="A304" s="20"/>
      <c r="B304" s="21"/>
      <c r="C304" s="21" t="s">
        <v>1074</v>
      </c>
      <c r="D304" s="22" t="s">
        <v>1075</v>
      </c>
      <c r="E304" s="9">
        <f>Source!AT60</f>
        <v>70</v>
      </c>
      <c r="F304" s="24"/>
      <c r="G304" s="23"/>
      <c r="H304" s="9"/>
      <c r="I304" s="9"/>
      <c r="J304" s="25">
        <f>SUM(R299:R303)</f>
        <v>2027.59</v>
      </c>
      <c r="K304" s="25"/>
    </row>
    <row r="305" spans="1:22" ht="14.25" x14ac:dyDescent="0.2">
      <c r="A305" s="20"/>
      <c r="B305" s="21"/>
      <c r="C305" s="21" t="s">
        <v>1076</v>
      </c>
      <c r="D305" s="22" t="s">
        <v>1075</v>
      </c>
      <c r="E305" s="9">
        <f>Source!AU60</f>
        <v>10</v>
      </c>
      <c r="F305" s="24"/>
      <c r="G305" s="23"/>
      <c r="H305" s="9"/>
      <c r="I305" s="9"/>
      <c r="J305" s="25">
        <f>SUM(T299:T304)</f>
        <v>289.66000000000003</v>
      </c>
      <c r="K305" s="25"/>
    </row>
    <row r="306" spans="1:22" ht="14.25" x14ac:dyDescent="0.2">
      <c r="A306" s="20"/>
      <c r="B306" s="21"/>
      <c r="C306" s="21" t="s">
        <v>1077</v>
      </c>
      <c r="D306" s="22" t="s">
        <v>1075</v>
      </c>
      <c r="E306" s="9">
        <f>108</f>
        <v>108</v>
      </c>
      <c r="F306" s="24"/>
      <c r="G306" s="23"/>
      <c r="H306" s="9"/>
      <c r="I306" s="9"/>
      <c r="J306" s="25">
        <f>SUM(V299:V305)</f>
        <v>0</v>
      </c>
      <c r="K306" s="25"/>
    </row>
    <row r="307" spans="1:22" ht="14.25" x14ac:dyDescent="0.2">
      <c r="A307" s="20"/>
      <c r="B307" s="21"/>
      <c r="C307" s="21" t="s">
        <v>1078</v>
      </c>
      <c r="D307" s="22" t="s">
        <v>1079</v>
      </c>
      <c r="E307" s="9">
        <f>Source!AQ60</f>
        <v>0.4</v>
      </c>
      <c r="F307" s="24"/>
      <c r="G307" s="23" t="str">
        <f>Source!DI60</f>
        <v>)*12</v>
      </c>
      <c r="H307" s="9">
        <f>Source!AV60</f>
        <v>1</v>
      </c>
      <c r="I307" s="9"/>
      <c r="J307" s="25"/>
      <c r="K307" s="25">
        <f>Source!U60</f>
        <v>9.6000000000000014</v>
      </c>
    </row>
    <row r="308" spans="1:22" ht="15" x14ac:dyDescent="0.25">
      <c r="A308" s="30"/>
      <c r="B308" s="30"/>
      <c r="C308" s="30"/>
      <c r="D308" s="30"/>
      <c r="E308" s="30"/>
      <c r="F308" s="30"/>
      <c r="G308" s="30"/>
      <c r="H308" s="30"/>
      <c r="I308" s="46">
        <f>J300+J301+J303+J304+J305+J306</f>
        <v>5213.8099999999995</v>
      </c>
      <c r="J308" s="46"/>
      <c r="K308" s="31">
        <f>IF(Source!I60&lt;&gt;0, ROUND(I308/Source!I60, 2), 0)</f>
        <v>2606.91</v>
      </c>
      <c r="P308" s="27">
        <f>I308</f>
        <v>5213.8099999999995</v>
      </c>
    </row>
    <row r="309" spans="1:22" ht="57" x14ac:dyDescent="0.2">
      <c r="A309" s="20" t="str">
        <f>Source!E61</f>
        <v>30</v>
      </c>
      <c r="B309" s="21" t="str">
        <f>Source!F61</f>
        <v>1.10-1101-1-1/1</v>
      </c>
      <c r="C309" s="21" t="str">
        <f>Source!G61</f>
        <v>Мытье полов вестибюлей, коридоров, гардеробных, фойе, холлов, рекреаций в зданиях административно-хозяйственного назначения</v>
      </c>
      <c r="D309" s="22" t="str">
        <f>Source!H61</f>
        <v>100 м2</v>
      </c>
      <c r="E309" s="9">
        <f>Source!I61</f>
        <v>0.65380000000000005</v>
      </c>
      <c r="F309" s="24"/>
      <c r="G309" s="23"/>
      <c r="H309" s="9"/>
      <c r="I309" s="9"/>
      <c r="J309" s="25"/>
      <c r="K309" s="25"/>
      <c r="Q309">
        <f>ROUND((Source!BZ61/100)*ROUND((Source!AF61*Source!AV61)*Source!I61, 2), 2)</f>
        <v>2352.6999999999998</v>
      </c>
      <c r="R309">
        <f>Source!X61</f>
        <v>2352.6999999999998</v>
      </c>
      <c r="S309">
        <f>ROUND((Source!CA61/100)*ROUND((Source!AF61*Source!AV61)*Source!I61, 2), 2)</f>
        <v>336.1</v>
      </c>
      <c r="T309">
        <f>Source!Y61</f>
        <v>336.1</v>
      </c>
      <c r="U309">
        <f>ROUND((175/100)*ROUND((Source!AE61*Source!AV61)*Source!I61, 2), 2)</f>
        <v>0</v>
      </c>
      <c r="V309">
        <f>ROUND((108/100)*ROUND(Source!CS61*Source!I61, 2), 2)</f>
        <v>0</v>
      </c>
    </row>
    <row r="310" spans="1:22" ht="14.25" x14ac:dyDescent="0.2">
      <c r="A310" s="20"/>
      <c r="B310" s="21"/>
      <c r="C310" s="21" t="s">
        <v>1070</v>
      </c>
      <c r="D310" s="22"/>
      <c r="E310" s="9"/>
      <c r="F310" s="24">
        <f>Source!AO61</f>
        <v>98.86</v>
      </c>
      <c r="G310" s="23" t="str">
        <f>Source!DG61</f>
        <v>)*52</v>
      </c>
      <c r="H310" s="9">
        <f>Source!AV61</f>
        <v>1</v>
      </c>
      <c r="I310" s="9">
        <f>IF(Source!BA61&lt;&gt; 0, Source!BA61, 1)</f>
        <v>1</v>
      </c>
      <c r="J310" s="25">
        <f>Source!S61</f>
        <v>3361</v>
      </c>
      <c r="K310" s="25"/>
    </row>
    <row r="311" spans="1:22" ht="14.25" x14ac:dyDescent="0.2">
      <c r="A311" s="20"/>
      <c r="B311" s="21"/>
      <c r="C311" s="21" t="s">
        <v>1071</v>
      </c>
      <c r="D311" s="22"/>
      <c r="E311" s="9"/>
      <c r="F311" s="24">
        <f>Source!AM61</f>
        <v>0</v>
      </c>
      <c r="G311" s="23" t="str">
        <f>Source!DE61</f>
        <v>)*52</v>
      </c>
      <c r="H311" s="9">
        <f>Source!AV61</f>
        <v>1</v>
      </c>
      <c r="I311" s="9">
        <f>IF(Source!BB61&lt;&gt; 0, Source!BB61, 1)</f>
        <v>1</v>
      </c>
      <c r="J311" s="25">
        <f>Source!Q61</f>
        <v>0</v>
      </c>
      <c r="K311" s="25"/>
    </row>
    <row r="312" spans="1:22" ht="14.25" x14ac:dyDescent="0.2">
      <c r="A312" s="20"/>
      <c r="B312" s="21"/>
      <c r="C312" s="21" t="s">
        <v>1072</v>
      </c>
      <c r="D312" s="22"/>
      <c r="E312" s="9"/>
      <c r="F312" s="24">
        <f>Source!AN61</f>
        <v>0</v>
      </c>
      <c r="G312" s="23" t="str">
        <f>Source!DF61</f>
        <v>)*52</v>
      </c>
      <c r="H312" s="9">
        <f>Source!AV61</f>
        <v>1</v>
      </c>
      <c r="I312" s="9">
        <f>IF(Source!BS61&lt;&gt; 0, Source!BS61, 1)</f>
        <v>1</v>
      </c>
      <c r="J312" s="26">
        <f>Source!R61</f>
        <v>0</v>
      </c>
      <c r="K312" s="25"/>
    </row>
    <row r="313" spans="1:22" ht="14.25" x14ac:dyDescent="0.2">
      <c r="A313" s="20"/>
      <c r="B313" s="21"/>
      <c r="C313" s="21" t="s">
        <v>1073</v>
      </c>
      <c r="D313" s="22"/>
      <c r="E313" s="9"/>
      <c r="F313" s="24">
        <f>Source!AL61</f>
        <v>17.63</v>
      </c>
      <c r="G313" s="23" t="str">
        <f>Source!DD61</f>
        <v>)*52</v>
      </c>
      <c r="H313" s="9">
        <f>Source!AW61</f>
        <v>1</v>
      </c>
      <c r="I313" s="9">
        <f>IF(Source!BC61&lt;&gt; 0, Source!BC61, 1)</f>
        <v>1</v>
      </c>
      <c r="J313" s="25">
        <f>Source!P61</f>
        <v>599.38</v>
      </c>
      <c r="K313" s="25"/>
    </row>
    <row r="314" spans="1:22" ht="14.25" x14ac:dyDescent="0.2">
      <c r="A314" s="20"/>
      <c r="B314" s="21"/>
      <c r="C314" s="21" t="s">
        <v>1074</v>
      </c>
      <c r="D314" s="22" t="s">
        <v>1075</v>
      </c>
      <c r="E314" s="9">
        <f>Source!AT61</f>
        <v>70</v>
      </c>
      <c r="F314" s="24"/>
      <c r="G314" s="23"/>
      <c r="H314" s="9"/>
      <c r="I314" s="9"/>
      <c r="J314" s="25">
        <f>SUM(R309:R313)</f>
        <v>2352.6999999999998</v>
      </c>
      <c r="K314" s="25"/>
    </row>
    <row r="315" spans="1:22" ht="14.25" x14ac:dyDescent="0.2">
      <c r="A315" s="20"/>
      <c r="B315" s="21"/>
      <c r="C315" s="21" t="s">
        <v>1076</v>
      </c>
      <c r="D315" s="22" t="s">
        <v>1075</v>
      </c>
      <c r="E315" s="9">
        <f>Source!AU61</f>
        <v>10</v>
      </c>
      <c r="F315" s="24"/>
      <c r="G315" s="23"/>
      <c r="H315" s="9"/>
      <c r="I315" s="9"/>
      <c r="J315" s="25">
        <f>SUM(T309:T314)</f>
        <v>336.1</v>
      </c>
      <c r="K315" s="25"/>
    </row>
    <row r="316" spans="1:22" ht="14.25" x14ac:dyDescent="0.2">
      <c r="A316" s="20"/>
      <c r="B316" s="21"/>
      <c r="C316" s="21" t="s">
        <v>1077</v>
      </c>
      <c r="D316" s="22" t="s">
        <v>1075</v>
      </c>
      <c r="E316" s="9">
        <f>108</f>
        <v>108</v>
      </c>
      <c r="F316" s="24"/>
      <c r="G316" s="23"/>
      <c r="H316" s="9"/>
      <c r="I316" s="9"/>
      <c r="J316" s="25">
        <f>SUM(V309:V315)</f>
        <v>0</v>
      </c>
      <c r="K316" s="25"/>
    </row>
    <row r="317" spans="1:22" ht="14.25" x14ac:dyDescent="0.2">
      <c r="A317" s="20"/>
      <c r="B317" s="21"/>
      <c r="C317" s="21" t="s">
        <v>1078</v>
      </c>
      <c r="D317" s="22" t="s">
        <v>1079</v>
      </c>
      <c r="E317" s="9">
        <f>Source!AQ61</f>
        <v>0.92</v>
      </c>
      <c r="F317" s="24"/>
      <c r="G317" s="23" t="str">
        <f>Source!DI61</f>
        <v>)*52</v>
      </c>
      <c r="H317" s="9">
        <f>Source!AV61</f>
        <v>1</v>
      </c>
      <c r="I317" s="9"/>
      <c r="J317" s="25"/>
      <c r="K317" s="25">
        <f>Source!U61</f>
        <v>31.277792000000005</v>
      </c>
    </row>
    <row r="318" spans="1:22" ht="15" x14ac:dyDescent="0.25">
      <c r="A318" s="30"/>
      <c r="B318" s="30"/>
      <c r="C318" s="30"/>
      <c r="D318" s="30"/>
      <c r="E318" s="30"/>
      <c r="F318" s="30"/>
      <c r="G318" s="30"/>
      <c r="H318" s="30"/>
      <c r="I318" s="46">
        <f>J310+J311+J313+J314+J315+J316</f>
        <v>6649.18</v>
      </c>
      <c r="J318" s="46"/>
      <c r="K318" s="31">
        <f>IF(Source!I61&lt;&gt;0, ROUND(I318/Source!I61, 2), 0)</f>
        <v>10170.049999999999</v>
      </c>
      <c r="P318" s="27">
        <f>I318</f>
        <v>6649.18</v>
      </c>
    </row>
    <row r="319" spans="1:22" ht="57" x14ac:dyDescent="0.2">
      <c r="A319" s="20" t="str">
        <f>Source!E62</f>
        <v>31</v>
      </c>
      <c r="B319" s="21" t="str">
        <f>Source!F62</f>
        <v>1.5-1101-1-2/1</v>
      </c>
      <c r="C319" s="21" t="str">
        <f>Source!G62</f>
        <v>Протирка стен, облицованных керамической плиткой, в зданиях административно-хозяйственного назначения</v>
      </c>
      <c r="D319" s="22" t="str">
        <f>Source!H62</f>
        <v>100 м2</v>
      </c>
      <c r="E319" s="9">
        <f>Source!I62</f>
        <v>1.4112</v>
      </c>
      <c r="F319" s="24"/>
      <c r="G319" s="23"/>
      <c r="H319" s="9"/>
      <c r="I319" s="9"/>
      <c r="J319" s="25"/>
      <c r="K319" s="25"/>
      <c r="Q319">
        <f>ROUND((Source!BZ62/100)*ROUND((Source!AF62*Source!AV62)*Source!I62, 2), 2)</f>
        <v>5188.6499999999996</v>
      </c>
      <c r="R319">
        <f>Source!X62</f>
        <v>5188.6499999999996</v>
      </c>
      <c r="S319">
        <f>ROUND((Source!CA62/100)*ROUND((Source!AF62*Source!AV62)*Source!I62, 2), 2)</f>
        <v>741.24</v>
      </c>
      <c r="T319">
        <f>Source!Y62</f>
        <v>741.24</v>
      </c>
      <c r="U319">
        <f>ROUND((175/100)*ROUND((Source!AE62*Source!AV62)*Source!I62, 2), 2)</f>
        <v>0</v>
      </c>
      <c r="V319">
        <f>ROUND((108/100)*ROUND(Source!CS62*Source!I62, 2), 2)</f>
        <v>0</v>
      </c>
    </row>
    <row r="320" spans="1:22" ht="14.25" x14ac:dyDescent="0.2">
      <c r="A320" s="20"/>
      <c r="B320" s="21"/>
      <c r="C320" s="21" t="s">
        <v>1070</v>
      </c>
      <c r="D320" s="22"/>
      <c r="E320" s="9"/>
      <c r="F320" s="24">
        <f>Source!AO62</f>
        <v>101.01</v>
      </c>
      <c r="G320" s="23" t="str">
        <f>Source!DG62</f>
        <v>)*52</v>
      </c>
      <c r="H320" s="9">
        <f>Source!AV62</f>
        <v>1</v>
      </c>
      <c r="I320" s="9">
        <f>IF(Source!BA62&lt;&gt; 0, Source!BA62, 1)</f>
        <v>1</v>
      </c>
      <c r="J320" s="25">
        <f>Source!S62</f>
        <v>7412.36</v>
      </c>
      <c r="K320" s="25"/>
    </row>
    <row r="321" spans="1:22" ht="14.25" x14ac:dyDescent="0.2">
      <c r="A321" s="20"/>
      <c r="B321" s="21"/>
      <c r="C321" s="21" t="s">
        <v>1071</v>
      </c>
      <c r="D321" s="22"/>
      <c r="E321" s="9"/>
      <c r="F321" s="24">
        <f>Source!AM62</f>
        <v>0</v>
      </c>
      <c r="G321" s="23" t="str">
        <f>Source!DE62</f>
        <v>)*52</v>
      </c>
      <c r="H321" s="9">
        <f>Source!AV62</f>
        <v>1</v>
      </c>
      <c r="I321" s="9">
        <f>IF(Source!BB62&lt;&gt; 0, Source!BB62, 1)</f>
        <v>1</v>
      </c>
      <c r="J321" s="25">
        <f>Source!Q62</f>
        <v>0</v>
      </c>
      <c r="K321" s="25"/>
    </row>
    <row r="322" spans="1:22" ht="14.25" x14ac:dyDescent="0.2">
      <c r="A322" s="20"/>
      <c r="B322" s="21"/>
      <c r="C322" s="21" t="s">
        <v>1072</v>
      </c>
      <c r="D322" s="22"/>
      <c r="E322" s="9"/>
      <c r="F322" s="24">
        <f>Source!AN62</f>
        <v>0</v>
      </c>
      <c r="G322" s="23" t="str">
        <f>Source!DF62</f>
        <v>)*52</v>
      </c>
      <c r="H322" s="9">
        <f>Source!AV62</f>
        <v>1</v>
      </c>
      <c r="I322" s="9">
        <f>IF(Source!BS62&lt;&gt; 0, Source!BS62, 1)</f>
        <v>1</v>
      </c>
      <c r="J322" s="26">
        <f>Source!R62</f>
        <v>0</v>
      </c>
      <c r="K322" s="25"/>
    </row>
    <row r="323" spans="1:22" ht="14.25" x14ac:dyDescent="0.2">
      <c r="A323" s="20"/>
      <c r="B323" s="21"/>
      <c r="C323" s="21" t="s">
        <v>1073</v>
      </c>
      <c r="D323" s="22"/>
      <c r="E323" s="9"/>
      <c r="F323" s="24">
        <f>Source!AL62</f>
        <v>2.75</v>
      </c>
      <c r="G323" s="23" t="str">
        <f>Source!DD62</f>
        <v>)*52</v>
      </c>
      <c r="H323" s="9">
        <f>Source!AW62</f>
        <v>1</v>
      </c>
      <c r="I323" s="9">
        <f>IF(Source!BC62&lt;&gt; 0, Source!BC62, 1)</f>
        <v>1</v>
      </c>
      <c r="J323" s="25">
        <f>Source!P62</f>
        <v>201.8</v>
      </c>
      <c r="K323" s="25"/>
    </row>
    <row r="324" spans="1:22" ht="14.25" x14ac:dyDescent="0.2">
      <c r="A324" s="20"/>
      <c r="B324" s="21"/>
      <c r="C324" s="21" t="s">
        <v>1074</v>
      </c>
      <c r="D324" s="22" t="s">
        <v>1075</v>
      </c>
      <c r="E324" s="9">
        <f>Source!AT62</f>
        <v>70</v>
      </c>
      <c r="F324" s="24"/>
      <c r="G324" s="23"/>
      <c r="H324" s="9"/>
      <c r="I324" s="9"/>
      <c r="J324" s="25">
        <f>SUM(R319:R323)</f>
        <v>5188.6499999999996</v>
      </c>
      <c r="K324" s="25"/>
    </row>
    <row r="325" spans="1:22" ht="14.25" x14ac:dyDescent="0.2">
      <c r="A325" s="20"/>
      <c r="B325" s="21"/>
      <c r="C325" s="21" t="s">
        <v>1076</v>
      </c>
      <c r="D325" s="22" t="s">
        <v>1075</v>
      </c>
      <c r="E325" s="9">
        <f>Source!AU62</f>
        <v>10</v>
      </c>
      <c r="F325" s="24"/>
      <c r="G325" s="23"/>
      <c r="H325" s="9"/>
      <c r="I325" s="9"/>
      <c r="J325" s="25">
        <f>SUM(T319:T324)</f>
        <v>741.24</v>
      </c>
      <c r="K325" s="25"/>
    </row>
    <row r="326" spans="1:22" ht="14.25" x14ac:dyDescent="0.2">
      <c r="A326" s="20"/>
      <c r="B326" s="21"/>
      <c r="C326" s="21" t="s">
        <v>1077</v>
      </c>
      <c r="D326" s="22" t="s">
        <v>1075</v>
      </c>
      <c r="E326" s="9">
        <f>108</f>
        <v>108</v>
      </c>
      <c r="F326" s="24"/>
      <c r="G326" s="23"/>
      <c r="H326" s="9"/>
      <c r="I326" s="9"/>
      <c r="J326" s="25">
        <f>SUM(V319:V325)</f>
        <v>0</v>
      </c>
      <c r="K326" s="25"/>
    </row>
    <row r="327" spans="1:22" ht="14.25" x14ac:dyDescent="0.2">
      <c r="A327" s="20"/>
      <c r="B327" s="21"/>
      <c r="C327" s="21" t="s">
        <v>1078</v>
      </c>
      <c r="D327" s="22" t="s">
        <v>1079</v>
      </c>
      <c r="E327" s="9">
        <f>Source!AQ62</f>
        <v>0.94</v>
      </c>
      <c r="F327" s="24"/>
      <c r="G327" s="23" t="str">
        <f>Source!DI62</f>
        <v>)*52</v>
      </c>
      <c r="H327" s="9">
        <f>Source!AV62</f>
        <v>1</v>
      </c>
      <c r="I327" s="9"/>
      <c r="J327" s="25"/>
      <c r="K327" s="25">
        <f>Source!U62</f>
        <v>68.979455999999999</v>
      </c>
    </row>
    <row r="328" spans="1:22" ht="15" x14ac:dyDescent="0.25">
      <c r="A328" s="30"/>
      <c r="B328" s="30"/>
      <c r="C328" s="30"/>
      <c r="D328" s="30"/>
      <c r="E328" s="30"/>
      <c r="F328" s="30"/>
      <c r="G328" s="30"/>
      <c r="H328" s="30"/>
      <c r="I328" s="46">
        <f>J320+J321+J323+J324+J325+J326</f>
        <v>13544.05</v>
      </c>
      <c r="J328" s="46"/>
      <c r="K328" s="31">
        <f>IF(Source!I62&lt;&gt;0, ROUND(I328/Source!I62, 2), 0)</f>
        <v>9597.5400000000009</v>
      </c>
      <c r="P328" s="27">
        <f>I328</f>
        <v>13544.05</v>
      </c>
    </row>
    <row r="329" spans="1:22" ht="57" x14ac:dyDescent="0.2">
      <c r="A329" s="20" t="str">
        <f>Source!E63</f>
        <v>32</v>
      </c>
      <c r="B329" s="21" t="str">
        <f>Source!F63</f>
        <v>1.7-1102-1-1/1</v>
      </c>
      <c r="C329" s="21" t="str">
        <f>Source!G63</f>
        <v>Очистка снега с крыш при толщине слоя до 10 см (чистка кровли павильона №1 и №2 от снега, льда, сосулек)</v>
      </c>
      <c r="D329" s="22" t="str">
        <f>Source!H63</f>
        <v>100 м2</v>
      </c>
      <c r="E329" s="9">
        <f>Source!I63</f>
        <v>0.65380000000000005</v>
      </c>
      <c r="F329" s="24"/>
      <c r="G329" s="23"/>
      <c r="H329" s="9"/>
      <c r="I329" s="9"/>
      <c r="J329" s="25"/>
      <c r="K329" s="25"/>
      <c r="Q329">
        <f>ROUND((Source!BZ63/100)*ROUND((Source!AF63*Source!AV63)*Source!I63, 2), 2)</f>
        <v>189.76</v>
      </c>
      <c r="R329">
        <f>Source!X63</f>
        <v>189.76</v>
      </c>
      <c r="S329">
        <f>ROUND((Source!CA63/100)*ROUND((Source!AF63*Source!AV63)*Source!I63, 2), 2)</f>
        <v>27.11</v>
      </c>
      <c r="T329">
        <f>Source!Y63</f>
        <v>27.11</v>
      </c>
      <c r="U329">
        <f>ROUND((175/100)*ROUND((Source!AE63*Source!AV63)*Source!I63, 2), 2)</f>
        <v>0</v>
      </c>
      <c r="V329">
        <f>ROUND((108/100)*ROUND(Source!CS63*Source!I63, 2), 2)</f>
        <v>0</v>
      </c>
    </row>
    <row r="330" spans="1:22" ht="14.25" x14ac:dyDescent="0.2">
      <c r="A330" s="20"/>
      <c r="B330" s="21"/>
      <c r="C330" s="21" t="s">
        <v>1070</v>
      </c>
      <c r="D330" s="22"/>
      <c r="E330" s="9"/>
      <c r="F330" s="24">
        <f>Source!AO63</f>
        <v>414.64</v>
      </c>
      <c r="G330" s="23" t="str">
        <f>Source!DG63</f>
        <v/>
      </c>
      <c r="H330" s="9">
        <f>Source!AV63</f>
        <v>1</v>
      </c>
      <c r="I330" s="9">
        <f>IF(Source!BA63&lt;&gt; 0, Source!BA63, 1)</f>
        <v>1</v>
      </c>
      <c r="J330" s="25">
        <f>Source!S63</f>
        <v>271.08999999999997</v>
      </c>
      <c r="K330" s="25"/>
    </row>
    <row r="331" spans="1:22" ht="14.25" x14ac:dyDescent="0.2">
      <c r="A331" s="20"/>
      <c r="B331" s="21"/>
      <c r="C331" s="21" t="s">
        <v>1071</v>
      </c>
      <c r="D331" s="22"/>
      <c r="E331" s="9"/>
      <c r="F331" s="24">
        <f>Source!AM63</f>
        <v>0</v>
      </c>
      <c r="G331" s="23" t="str">
        <f>Source!DE63</f>
        <v/>
      </c>
      <c r="H331" s="9">
        <f>Source!AV63</f>
        <v>1</v>
      </c>
      <c r="I331" s="9">
        <f>IF(Source!BB63&lt;&gt; 0, Source!BB63, 1)</f>
        <v>1</v>
      </c>
      <c r="J331" s="25">
        <f>Source!Q63</f>
        <v>0</v>
      </c>
      <c r="K331" s="25"/>
    </row>
    <row r="332" spans="1:22" ht="14.25" x14ac:dyDescent="0.2">
      <c r="A332" s="20"/>
      <c r="B332" s="21"/>
      <c r="C332" s="21" t="s">
        <v>1072</v>
      </c>
      <c r="D332" s="22"/>
      <c r="E332" s="9"/>
      <c r="F332" s="24">
        <f>Source!AN63</f>
        <v>0</v>
      </c>
      <c r="G332" s="23" t="str">
        <f>Source!DF63</f>
        <v/>
      </c>
      <c r="H332" s="9">
        <f>Source!AV63</f>
        <v>1</v>
      </c>
      <c r="I332" s="9">
        <f>IF(Source!BS63&lt;&gt; 0, Source!BS63, 1)</f>
        <v>1</v>
      </c>
      <c r="J332" s="26">
        <f>Source!R63</f>
        <v>0</v>
      </c>
      <c r="K332" s="25"/>
    </row>
    <row r="333" spans="1:22" ht="14.25" x14ac:dyDescent="0.2">
      <c r="A333" s="20"/>
      <c r="B333" s="21"/>
      <c r="C333" s="21" t="s">
        <v>1073</v>
      </c>
      <c r="D333" s="22"/>
      <c r="E333" s="9"/>
      <c r="F333" s="24">
        <f>Source!AL63</f>
        <v>0</v>
      </c>
      <c r="G333" s="23" t="str">
        <f>Source!DD63</f>
        <v/>
      </c>
      <c r="H333" s="9">
        <f>Source!AW63</f>
        <v>1</v>
      </c>
      <c r="I333" s="9">
        <f>IF(Source!BC63&lt;&gt; 0, Source!BC63, 1)</f>
        <v>1</v>
      </c>
      <c r="J333" s="25">
        <f>Source!P63</f>
        <v>0</v>
      </c>
      <c r="K333" s="25"/>
    </row>
    <row r="334" spans="1:22" ht="14.25" x14ac:dyDescent="0.2">
      <c r="A334" s="20"/>
      <c r="B334" s="21"/>
      <c r="C334" s="21" t="s">
        <v>1074</v>
      </c>
      <c r="D334" s="22" t="s">
        <v>1075</v>
      </c>
      <c r="E334" s="9">
        <f>Source!AT63</f>
        <v>70</v>
      </c>
      <c r="F334" s="24"/>
      <c r="G334" s="23"/>
      <c r="H334" s="9"/>
      <c r="I334" s="9"/>
      <c r="J334" s="25">
        <f>SUM(R329:R333)</f>
        <v>189.76</v>
      </c>
      <c r="K334" s="25"/>
    </row>
    <row r="335" spans="1:22" ht="14.25" x14ac:dyDescent="0.2">
      <c r="A335" s="20"/>
      <c r="B335" s="21"/>
      <c r="C335" s="21" t="s">
        <v>1076</v>
      </c>
      <c r="D335" s="22" t="s">
        <v>1075</v>
      </c>
      <c r="E335" s="9">
        <f>Source!AU63</f>
        <v>10</v>
      </c>
      <c r="F335" s="24"/>
      <c r="G335" s="23"/>
      <c r="H335" s="9"/>
      <c r="I335" s="9"/>
      <c r="J335" s="25">
        <f>SUM(T329:T334)</f>
        <v>27.11</v>
      </c>
      <c r="K335" s="25"/>
    </row>
    <row r="336" spans="1:22" ht="14.25" x14ac:dyDescent="0.2">
      <c r="A336" s="20"/>
      <c r="B336" s="21"/>
      <c r="C336" s="21" t="s">
        <v>1077</v>
      </c>
      <c r="D336" s="22" t="s">
        <v>1075</v>
      </c>
      <c r="E336" s="9">
        <f>108</f>
        <v>108</v>
      </c>
      <c r="F336" s="24"/>
      <c r="G336" s="23"/>
      <c r="H336" s="9"/>
      <c r="I336" s="9"/>
      <c r="J336" s="25">
        <f>SUM(V329:V335)</f>
        <v>0</v>
      </c>
      <c r="K336" s="25"/>
    </row>
    <row r="337" spans="1:22" ht="14.25" x14ac:dyDescent="0.2">
      <c r="A337" s="20"/>
      <c r="B337" s="21"/>
      <c r="C337" s="21" t="s">
        <v>1078</v>
      </c>
      <c r="D337" s="22" t="s">
        <v>1079</v>
      </c>
      <c r="E337" s="9">
        <f>Source!AQ63</f>
        <v>2.78</v>
      </c>
      <c r="F337" s="24"/>
      <c r="G337" s="23" t="str">
        <f>Source!DI63</f>
        <v/>
      </c>
      <c r="H337" s="9">
        <f>Source!AV63</f>
        <v>1</v>
      </c>
      <c r="I337" s="9"/>
      <c r="J337" s="25"/>
      <c r="K337" s="25">
        <f>Source!U63</f>
        <v>1.817564</v>
      </c>
    </row>
    <row r="338" spans="1:22" ht="15" x14ac:dyDescent="0.25">
      <c r="A338" s="30"/>
      <c r="B338" s="30"/>
      <c r="C338" s="30"/>
      <c r="D338" s="30"/>
      <c r="E338" s="30"/>
      <c r="F338" s="30"/>
      <c r="G338" s="30"/>
      <c r="H338" s="30"/>
      <c r="I338" s="46">
        <f>J330+J331+J333+J334+J335+J336</f>
        <v>487.96</v>
      </c>
      <c r="J338" s="46"/>
      <c r="K338" s="31">
        <f>IF(Source!I63&lt;&gt;0, ROUND(I338/Source!I63, 2), 0)</f>
        <v>746.34</v>
      </c>
      <c r="P338" s="27">
        <f>I338</f>
        <v>487.96</v>
      </c>
    </row>
    <row r="339" spans="1:22" ht="42.75" x14ac:dyDescent="0.2">
      <c r="A339" s="20" t="str">
        <f>Source!E64</f>
        <v>33</v>
      </c>
      <c r="B339" s="21" t="str">
        <f>Source!F64</f>
        <v>1.7-1103-1-1/1</v>
      </c>
      <c r="C339" s="21" t="str">
        <f>Source!G64</f>
        <v>Очистка крыш от листвы в осенний период (чистка кровли павильона №1 и №2 от листвы)</v>
      </c>
      <c r="D339" s="22" t="str">
        <f>Source!H64</f>
        <v>100 м2</v>
      </c>
      <c r="E339" s="9">
        <f>Source!I64</f>
        <v>0.65380000000000005</v>
      </c>
      <c r="F339" s="24"/>
      <c r="G339" s="23"/>
      <c r="H339" s="9"/>
      <c r="I339" s="9"/>
      <c r="J339" s="25"/>
      <c r="K339" s="25"/>
      <c r="Q339">
        <f>ROUND((Source!BZ64/100)*ROUND((Source!AF64*Source!AV64)*Source!I64, 2), 2)</f>
        <v>150.86000000000001</v>
      </c>
      <c r="R339">
        <f>Source!X64</f>
        <v>150.86000000000001</v>
      </c>
      <c r="S339">
        <f>ROUND((Source!CA64/100)*ROUND((Source!AF64*Source!AV64)*Source!I64, 2), 2)</f>
        <v>21.55</v>
      </c>
      <c r="T339">
        <f>Source!Y64</f>
        <v>21.55</v>
      </c>
      <c r="U339">
        <f>ROUND((175/100)*ROUND((Source!AE64*Source!AV64)*Source!I64, 2), 2)</f>
        <v>0</v>
      </c>
      <c r="V339">
        <f>ROUND((108/100)*ROUND(Source!CS64*Source!I64, 2), 2)</f>
        <v>0</v>
      </c>
    </row>
    <row r="340" spans="1:22" ht="14.25" x14ac:dyDescent="0.2">
      <c r="A340" s="20"/>
      <c r="B340" s="21"/>
      <c r="C340" s="21" t="s">
        <v>1070</v>
      </c>
      <c r="D340" s="22"/>
      <c r="E340" s="9"/>
      <c r="F340" s="24">
        <f>Source!AO64</f>
        <v>329.62</v>
      </c>
      <c r="G340" s="23" t="str">
        <f>Source!DG64</f>
        <v/>
      </c>
      <c r="H340" s="9">
        <f>Source!AV64</f>
        <v>1</v>
      </c>
      <c r="I340" s="9">
        <f>IF(Source!BA64&lt;&gt; 0, Source!BA64, 1)</f>
        <v>1</v>
      </c>
      <c r="J340" s="25">
        <f>Source!S64</f>
        <v>215.51</v>
      </c>
      <c r="K340" s="25"/>
    </row>
    <row r="341" spans="1:22" ht="14.25" x14ac:dyDescent="0.2">
      <c r="A341" s="20"/>
      <c r="B341" s="21"/>
      <c r="C341" s="21" t="s">
        <v>1071</v>
      </c>
      <c r="D341" s="22"/>
      <c r="E341" s="9"/>
      <c r="F341" s="24">
        <f>Source!AM64</f>
        <v>0</v>
      </c>
      <c r="G341" s="23" t="str">
        <f>Source!DE64</f>
        <v/>
      </c>
      <c r="H341" s="9">
        <f>Source!AV64</f>
        <v>1</v>
      </c>
      <c r="I341" s="9">
        <f>IF(Source!BB64&lt;&gt; 0, Source!BB64, 1)</f>
        <v>1</v>
      </c>
      <c r="J341" s="25">
        <f>Source!Q64</f>
        <v>0</v>
      </c>
      <c r="K341" s="25"/>
    </row>
    <row r="342" spans="1:22" ht="14.25" x14ac:dyDescent="0.2">
      <c r="A342" s="20"/>
      <c r="B342" s="21"/>
      <c r="C342" s="21" t="s">
        <v>1072</v>
      </c>
      <c r="D342" s="22"/>
      <c r="E342" s="9"/>
      <c r="F342" s="24">
        <f>Source!AN64</f>
        <v>0</v>
      </c>
      <c r="G342" s="23" t="str">
        <f>Source!DF64</f>
        <v/>
      </c>
      <c r="H342" s="9">
        <f>Source!AV64</f>
        <v>1</v>
      </c>
      <c r="I342" s="9">
        <f>IF(Source!BS64&lt;&gt; 0, Source!BS64, 1)</f>
        <v>1</v>
      </c>
      <c r="J342" s="26">
        <f>Source!R64</f>
        <v>0</v>
      </c>
      <c r="K342" s="25"/>
    </row>
    <row r="343" spans="1:22" ht="14.25" x14ac:dyDescent="0.2">
      <c r="A343" s="20"/>
      <c r="B343" s="21"/>
      <c r="C343" s="21" t="s">
        <v>1073</v>
      </c>
      <c r="D343" s="22"/>
      <c r="E343" s="9"/>
      <c r="F343" s="24">
        <f>Source!AL64</f>
        <v>3.91</v>
      </c>
      <c r="G343" s="23" t="str">
        <f>Source!DD64</f>
        <v/>
      </c>
      <c r="H343" s="9">
        <f>Source!AW64</f>
        <v>1</v>
      </c>
      <c r="I343" s="9">
        <f>IF(Source!BC64&lt;&gt; 0, Source!BC64, 1)</f>
        <v>1</v>
      </c>
      <c r="J343" s="25">
        <f>Source!P64</f>
        <v>2.56</v>
      </c>
      <c r="K343" s="25"/>
    </row>
    <row r="344" spans="1:22" ht="14.25" x14ac:dyDescent="0.2">
      <c r="A344" s="20"/>
      <c r="B344" s="21"/>
      <c r="C344" s="21" t="s">
        <v>1074</v>
      </c>
      <c r="D344" s="22" t="s">
        <v>1075</v>
      </c>
      <c r="E344" s="9">
        <f>Source!AT64</f>
        <v>70</v>
      </c>
      <c r="F344" s="24"/>
      <c r="G344" s="23"/>
      <c r="H344" s="9"/>
      <c r="I344" s="9"/>
      <c r="J344" s="25">
        <f>SUM(R339:R343)</f>
        <v>150.86000000000001</v>
      </c>
      <c r="K344" s="25"/>
    </row>
    <row r="345" spans="1:22" ht="14.25" x14ac:dyDescent="0.2">
      <c r="A345" s="20"/>
      <c r="B345" s="21"/>
      <c r="C345" s="21" t="s">
        <v>1076</v>
      </c>
      <c r="D345" s="22" t="s">
        <v>1075</v>
      </c>
      <c r="E345" s="9">
        <f>Source!AU64</f>
        <v>10</v>
      </c>
      <c r="F345" s="24"/>
      <c r="G345" s="23"/>
      <c r="H345" s="9"/>
      <c r="I345" s="9"/>
      <c r="J345" s="25">
        <f>SUM(T339:T344)</f>
        <v>21.55</v>
      </c>
      <c r="K345" s="25"/>
    </row>
    <row r="346" spans="1:22" ht="14.25" x14ac:dyDescent="0.2">
      <c r="A346" s="20"/>
      <c r="B346" s="21"/>
      <c r="C346" s="21" t="s">
        <v>1077</v>
      </c>
      <c r="D346" s="22" t="s">
        <v>1075</v>
      </c>
      <c r="E346" s="9">
        <f>108</f>
        <v>108</v>
      </c>
      <c r="F346" s="24"/>
      <c r="G346" s="23"/>
      <c r="H346" s="9"/>
      <c r="I346" s="9"/>
      <c r="J346" s="25">
        <f>SUM(V339:V345)</f>
        <v>0</v>
      </c>
      <c r="K346" s="25"/>
    </row>
    <row r="347" spans="1:22" ht="14.25" x14ac:dyDescent="0.2">
      <c r="A347" s="20"/>
      <c r="B347" s="21"/>
      <c r="C347" s="21" t="s">
        <v>1078</v>
      </c>
      <c r="D347" s="22" t="s">
        <v>1079</v>
      </c>
      <c r="E347" s="9">
        <f>Source!AQ64</f>
        <v>2.21</v>
      </c>
      <c r="F347" s="24"/>
      <c r="G347" s="23" t="str">
        <f>Source!DI64</f>
        <v/>
      </c>
      <c r="H347" s="9">
        <f>Source!AV64</f>
        <v>1</v>
      </c>
      <c r="I347" s="9"/>
      <c r="J347" s="25"/>
      <c r="K347" s="25">
        <f>Source!U64</f>
        <v>1.444898</v>
      </c>
    </row>
    <row r="348" spans="1:22" ht="15" x14ac:dyDescent="0.25">
      <c r="A348" s="30"/>
      <c r="B348" s="30"/>
      <c r="C348" s="30"/>
      <c r="D348" s="30"/>
      <c r="E348" s="30"/>
      <c r="F348" s="30"/>
      <c r="G348" s="30"/>
      <c r="H348" s="30"/>
      <c r="I348" s="46">
        <f>J340+J341+J343+J344+J345+J346</f>
        <v>390.48</v>
      </c>
      <c r="J348" s="46"/>
      <c r="K348" s="31">
        <f>IF(Source!I64&lt;&gt;0, ROUND(I348/Source!I64, 2), 0)</f>
        <v>597.25</v>
      </c>
      <c r="P348" s="27">
        <f>I348</f>
        <v>390.48</v>
      </c>
    </row>
    <row r="350" spans="1:22" ht="15" x14ac:dyDescent="0.25">
      <c r="A350" s="41" t="str">
        <f>CONCATENATE("Итого по подразделу: ",IF(Source!G66&lt;&gt;"Новый подраздел", Source!G66, ""))</f>
        <v>Итого по подразделу: Водоподготовка</v>
      </c>
      <c r="B350" s="41"/>
      <c r="C350" s="41"/>
      <c r="D350" s="41"/>
      <c r="E350" s="41"/>
      <c r="F350" s="41"/>
      <c r="G350" s="41"/>
      <c r="H350" s="41"/>
      <c r="I350" s="42">
        <f>SUM(P34:P349)</f>
        <v>469450.86</v>
      </c>
      <c r="J350" s="43"/>
      <c r="K350" s="32"/>
    </row>
    <row r="353" spans="1:22" ht="16.5" x14ac:dyDescent="0.25">
      <c r="A353" s="47" t="str">
        <f>CONCATENATE("Подраздел: ",IF(Source!G95&lt;&gt;"Новый подраздел", Source!G95, ""))</f>
        <v>Подраздел: Сеть водопровода</v>
      </c>
      <c r="B353" s="47"/>
      <c r="C353" s="47"/>
      <c r="D353" s="47"/>
      <c r="E353" s="47"/>
      <c r="F353" s="47"/>
      <c r="G353" s="47"/>
      <c r="H353" s="47"/>
      <c r="I353" s="47"/>
      <c r="J353" s="47"/>
      <c r="K353" s="47"/>
    </row>
    <row r="354" spans="1:22" ht="28.5" x14ac:dyDescent="0.2">
      <c r="A354" s="20" t="str">
        <f>Source!E99</f>
        <v>34</v>
      </c>
      <c r="B354" s="21" t="str">
        <f>Source!F99</f>
        <v>2.12-2101-4-1/1</v>
      </c>
      <c r="C354" s="21" t="str">
        <f>Source!G99</f>
        <v>Осмотр трассы сети и магистрали без открывания крышек</v>
      </c>
      <c r="D354" s="22" t="str">
        <f>Source!H99</f>
        <v>шт.</v>
      </c>
      <c r="E354" s="9">
        <f>Source!I99</f>
        <v>27</v>
      </c>
      <c r="F354" s="24"/>
      <c r="G354" s="23"/>
      <c r="H354" s="9"/>
      <c r="I354" s="9"/>
      <c r="J354" s="25"/>
      <c r="K354" s="25"/>
      <c r="Q354">
        <f>ROUND((Source!BZ99/100)*ROUND((Source!AF99*Source!AV99)*Source!I99, 2), 2)</f>
        <v>16836.5</v>
      </c>
      <c r="R354">
        <f>Source!X99</f>
        <v>16836.5</v>
      </c>
      <c r="S354">
        <f>ROUND((Source!CA99/100)*ROUND((Source!AF99*Source!AV99)*Source!I99, 2), 2)</f>
        <v>2405.21</v>
      </c>
      <c r="T354">
        <f>Source!Y99</f>
        <v>2405.21</v>
      </c>
      <c r="U354">
        <f>ROUND((175/100)*ROUND((Source!AE99*Source!AV99)*Source!I99, 2), 2)</f>
        <v>0</v>
      </c>
      <c r="V354">
        <f>ROUND((108/100)*ROUND(Source!CS99*Source!I99, 2), 2)</f>
        <v>0</v>
      </c>
    </row>
    <row r="355" spans="1:22" ht="14.25" x14ac:dyDescent="0.2">
      <c r="A355" s="20"/>
      <c r="B355" s="21"/>
      <c r="C355" s="21" t="s">
        <v>1070</v>
      </c>
      <c r="D355" s="22"/>
      <c r="E355" s="9"/>
      <c r="F355" s="24">
        <f>Source!AO99</f>
        <v>148.47</v>
      </c>
      <c r="G355" s="23" t="str">
        <f>Source!DG99</f>
        <v>)*6</v>
      </c>
      <c r="H355" s="9">
        <f>Source!AV99</f>
        <v>1</v>
      </c>
      <c r="I355" s="9">
        <f>IF(Source!BA99&lt;&gt; 0, Source!BA99, 1)</f>
        <v>1</v>
      </c>
      <c r="J355" s="25">
        <f>Source!S99</f>
        <v>24052.14</v>
      </c>
      <c r="K355" s="25"/>
    </row>
    <row r="356" spans="1:22" ht="14.25" x14ac:dyDescent="0.2">
      <c r="A356" s="20"/>
      <c r="B356" s="21"/>
      <c r="C356" s="21" t="s">
        <v>1071</v>
      </c>
      <c r="D356" s="22"/>
      <c r="E356" s="9"/>
      <c r="F356" s="24">
        <f>Source!AM99</f>
        <v>0</v>
      </c>
      <c r="G356" s="23" t="str">
        <f>Source!DE99</f>
        <v>)*6</v>
      </c>
      <c r="H356" s="9">
        <f>Source!AV99</f>
        <v>1</v>
      </c>
      <c r="I356" s="9">
        <f>IF(Source!BB99&lt;&gt; 0, Source!BB99, 1)</f>
        <v>1</v>
      </c>
      <c r="J356" s="25">
        <f>Source!Q99</f>
        <v>0</v>
      </c>
      <c r="K356" s="25"/>
    </row>
    <row r="357" spans="1:22" ht="14.25" x14ac:dyDescent="0.2">
      <c r="A357" s="20"/>
      <c r="B357" s="21"/>
      <c r="C357" s="21" t="s">
        <v>1072</v>
      </c>
      <c r="D357" s="22"/>
      <c r="E357" s="9"/>
      <c r="F357" s="24">
        <f>Source!AN99</f>
        <v>0</v>
      </c>
      <c r="G357" s="23" t="str">
        <f>Source!DF99</f>
        <v>)*6</v>
      </c>
      <c r="H357" s="9">
        <f>Source!AV99</f>
        <v>1</v>
      </c>
      <c r="I357" s="9">
        <f>IF(Source!BS99&lt;&gt; 0, Source!BS99, 1)</f>
        <v>1</v>
      </c>
      <c r="J357" s="26">
        <f>Source!R99</f>
        <v>0</v>
      </c>
      <c r="K357" s="25"/>
    </row>
    <row r="358" spans="1:22" ht="14.25" x14ac:dyDescent="0.2">
      <c r="A358" s="20"/>
      <c r="B358" s="21"/>
      <c r="C358" s="21" t="s">
        <v>1073</v>
      </c>
      <c r="D358" s="22"/>
      <c r="E358" s="9"/>
      <c r="F358" s="24">
        <f>Source!AL99</f>
        <v>0</v>
      </c>
      <c r="G358" s="23" t="str">
        <f>Source!DD99</f>
        <v>)*6</v>
      </c>
      <c r="H358" s="9">
        <f>Source!AW99</f>
        <v>1</v>
      </c>
      <c r="I358" s="9">
        <f>IF(Source!BC99&lt;&gt; 0, Source!BC99, 1)</f>
        <v>1</v>
      </c>
      <c r="J358" s="25">
        <f>Source!P99</f>
        <v>0</v>
      </c>
      <c r="K358" s="25"/>
    </row>
    <row r="359" spans="1:22" ht="14.25" x14ac:dyDescent="0.2">
      <c r="A359" s="20"/>
      <c r="B359" s="21"/>
      <c r="C359" s="21" t="s">
        <v>1074</v>
      </c>
      <c r="D359" s="22" t="s">
        <v>1075</v>
      </c>
      <c r="E359" s="9">
        <f>Source!AT99</f>
        <v>70</v>
      </c>
      <c r="F359" s="24"/>
      <c r="G359" s="23"/>
      <c r="H359" s="9"/>
      <c r="I359" s="9"/>
      <c r="J359" s="25">
        <f>SUM(R354:R358)</f>
        <v>16836.5</v>
      </c>
      <c r="K359" s="25"/>
    </row>
    <row r="360" spans="1:22" ht="14.25" x14ac:dyDescent="0.2">
      <c r="A360" s="20"/>
      <c r="B360" s="21"/>
      <c r="C360" s="21" t="s">
        <v>1076</v>
      </c>
      <c r="D360" s="22" t="s">
        <v>1075</v>
      </c>
      <c r="E360" s="9">
        <f>Source!AU99</f>
        <v>10</v>
      </c>
      <c r="F360" s="24"/>
      <c r="G360" s="23"/>
      <c r="H360" s="9"/>
      <c r="I360" s="9"/>
      <c r="J360" s="25">
        <f>SUM(T354:T359)</f>
        <v>2405.21</v>
      </c>
      <c r="K360" s="25"/>
    </row>
    <row r="361" spans="1:22" ht="14.25" x14ac:dyDescent="0.2">
      <c r="A361" s="20"/>
      <c r="B361" s="21"/>
      <c r="C361" s="21" t="s">
        <v>1077</v>
      </c>
      <c r="D361" s="22" t="s">
        <v>1075</v>
      </c>
      <c r="E361" s="9">
        <f>108</f>
        <v>108</v>
      </c>
      <c r="F361" s="24"/>
      <c r="G361" s="23"/>
      <c r="H361" s="9"/>
      <c r="I361" s="9"/>
      <c r="J361" s="25">
        <f>SUM(V354:V360)</f>
        <v>0</v>
      </c>
      <c r="K361" s="25"/>
    </row>
    <row r="362" spans="1:22" ht="14.25" x14ac:dyDescent="0.2">
      <c r="A362" s="20"/>
      <c r="B362" s="21"/>
      <c r="C362" s="21" t="s">
        <v>1078</v>
      </c>
      <c r="D362" s="22" t="s">
        <v>1079</v>
      </c>
      <c r="E362" s="9">
        <f>Source!AQ99</f>
        <v>0.89</v>
      </c>
      <c r="F362" s="24"/>
      <c r="G362" s="23" t="str">
        <f>Source!DI99</f>
        <v>)*6</v>
      </c>
      <c r="H362" s="9">
        <f>Source!AV99</f>
        <v>1</v>
      </c>
      <c r="I362" s="9"/>
      <c r="J362" s="25"/>
      <c r="K362" s="25">
        <f>Source!U99</f>
        <v>144.18</v>
      </c>
    </row>
    <row r="363" spans="1:22" ht="15" x14ac:dyDescent="0.25">
      <c r="A363" s="30"/>
      <c r="B363" s="30"/>
      <c r="C363" s="30"/>
      <c r="D363" s="30"/>
      <c r="E363" s="30"/>
      <c r="F363" s="30"/>
      <c r="G363" s="30"/>
      <c r="H363" s="30"/>
      <c r="I363" s="46">
        <f>J355+J356+J358+J359+J360+J361</f>
        <v>43293.85</v>
      </c>
      <c r="J363" s="46"/>
      <c r="K363" s="31">
        <f>IF(Source!I99&lt;&gt;0, ROUND(I363/Source!I99, 2), 0)</f>
        <v>1603.48</v>
      </c>
      <c r="P363" s="27">
        <f>I363</f>
        <v>43293.85</v>
      </c>
    </row>
    <row r="364" spans="1:22" ht="28.5" x14ac:dyDescent="0.2">
      <c r="A364" s="20" t="str">
        <f>Source!E100</f>
        <v>35</v>
      </c>
      <c r="B364" s="21" t="str">
        <f>Source!F100</f>
        <v>2.2-2403-1-2/1</v>
      </c>
      <c r="C364" s="21" t="str">
        <f>Source!G100</f>
        <v>Техническое обслуживание водопроводного колодца</v>
      </c>
      <c r="D364" s="22" t="str">
        <f>Source!H100</f>
        <v>шт.</v>
      </c>
      <c r="E364" s="9">
        <f>Source!I100</f>
        <v>27</v>
      </c>
      <c r="F364" s="24"/>
      <c r="G364" s="23"/>
      <c r="H364" s="9"/>
      <c r="I364" s="9"/>
      <c r="J364" s="25"/>
      <c r="K364" s="25"/>
      <c r="Q364">
        <f>ROUND((Source!BZ100/100)*ROUND((Source!AF100*Source!AV100)*Source!I100, 2), 2)</f>
        <v>6790.01</v>
      </c>
      <c r="R364">
        <f>Source!X100</f>
        <v>6790.01</v>
      </c>
      <c r="S364">
        <f>ROUND((Source!CA100/100)*ROUND((Source!AF100*Source!AV100)*Source!I100, 2), 2)</f>
        <v>970</v>
      </c>
      <c r="T364">
        <f>Source!Y100</f>
        <v>970</v>
      </c>
      <c r="U364">
        <f>ROUND((175/100)*ROUND((Source!AE100*Source!AV100)*Source!I100, 2), 2)</f>
        <v>9054.99</v>
      </c>
      <c r="V364">
        <f>ROUND((108/100)*ROUND(Source!CS100*Source!I100, 2), 2)</f>
        <v>5588.22</v>
      </c>
    </row>
    <row r="365" spans="1:22" ht="14.25" x14ac:dyDescent="0.2">
      <c r="A365" s="20"/>
      <c r="B365" s="21"/>
      <c r="C365" s="21" t="s">
        <v>1070</v>
      </c>
      <c r="D365" s="22"/>
      <c r="E365" s="9"/>
      <c r="F365" s="24">
        <f>Source!AO100</f>
        <v>359.26</v>
      </c>
      <c r="G365" s="23" t="str">
        <f>Source!DG100</f>
        <v/>
      </c>
      <c r="H365" s="9">
        <f>Source!AV100</f>
        <v>1</v>
      </c>
      <c r="I365" s="9">
        <f>IF(Source!BA100&lt;&gt; 0, Source!BA100, 1)</f>
        <v>1</v>
      </c>
      <c r="J365" s="25">
        <f>Source!S100</f>
        <v>9700.02</v>
      </c>
      <c r="K365" s="25"/>
    </row>
    <row r="366" spans="1:22" ht="14.25" x14ac:dyDescent="0.2">
      <c r="A366" s="20"/>
      <c r="B366" s="21"/>
      <c r="C366" s="21" t="s">
        <v>1071</v>
      </c>
      <c r="D366" s="22"/>
      <c r="E366" s="9"/>
      <c r="F366" s="24">
        <f>Source!AM100</f>
        <v>251.17</v>
      </c>
      <c r="G366" s="23" t="str">
        <f>Source!DE100</f>
        <v/>
      </c>
      <c r="H366" s="9">
        <f>Source!AV100</f>
        <v>1</v>
      </c>
      <c r="I366" s="9">
        <f>IF(Source!BB100&lt;&gt; 0, Source!BB100, 1)</f>
        <v>1</v>
      </c>
      <c r="J366" s="25">
        <f>Source!Q100</f>
        <v>6781.59</v>
      </c>
      <c r="K366" s="25"/>
    </row>
    <row r="367" spans="1:22" ht="14.25" x14ac:dyDescent="0.2">
      <c r="A367" s="20"/>
      <c r="B367" s="21"/>
      <c r="C367" s="21" t="s">
        <v>1072</v>
      </c>
      <c r="D367" s="22"/>
      <c r="E367" s="9"/>
      <c r="F367" s="24">
        <f>Source!AN100</f>
        <v>191.64</v>
      </c>
      <c r="G367" s="23" t="str">
        <f>Source!DF100</f>
        <v/>
      </c>
      <c r="H367" s="9">
        <f>Source!AV100</f>
        <v>1</v>
      </c>
      <c r="I367" s="9">
        <f>IF(Source!BS100&lt;&gt; 0, Source!BS100, 1)</f>
        <v>1</v>
      </c>
      <c r="J367" s="26">
        <f>Source!R100</f>
        <v>5174.28</v>
      </c>
      <c r="K367" s="25"/>
    </row>
    <row r="368" spans="1:22" ht="14.25" x14ac:dyDescent="0.2">
      <c r="A368" s="20"/>
      <c r="B368" s="21"/>
      <c r="C368" s="21" t="s">
        <v>1073</v>
      </c>
      <c r="D368" s="22"/>
      <c r="E368" s="9"/>
      <c r="F368" s="24">
        <f>Source!AL100</f>
        <v>0</v>
      </c>
      <c r="G368" s="23" t="str">
        <f>Source!DD100</f>
        <v/>
      </c>
      <c r="H368" s="9">
        <f>Source!AW100</f>
        <v>1</v>
      </c>
      <c r="I368" s="9">
        <f>IF(Source!BC100&lt;&gt; 0, Source!BC100, 1)</f>
        <v>1</v>
      </c>
      <c r="J368" s="25">
        <f>Source!P100</f>
        <v>0</v>
      </c>
      <c r="K368" s="25"/>
    </row>
    <row r="369" spans="1:22" ht="14.25" x14ac:dyDescent="0.2">
      <c r="A369" s="20"/>
      <c r="B369" s="21"/>
      <c r="C369" s="21" t="s">
        <v>1074</v>
      </c>
      <c r="D369" s="22" t="s">
        <v>1075</v>
      </c>
      <c r="E369" s="9">
        <f>Source!AT100</f>
        <v>70</v>
      </c>
      <c r="F369" s="24"/>
      <c r="G369" s="23"/>
      <c r="H369" s="9"/>
      <c r="I369" s="9"/>
      <c r="J369" s="25">
        <f>SUM(R364:R368)</f>
        <v>6790.01</v>
      </c>
      <c r="K369" s="25"/>
    </row>
    <row r="370" spans="1:22" ht="14.25" x14ac:dyDescent="0.2">
      <c r="A370" s="20"/>
      <c r="B370" s="21"/>
      <c r="C370" s="21" t="s">
        <v>1076</v>
      </c>
      <c r="D370" s="22" t="s">
        <v>1075</v>
      </c>
      <c r="E370" s="9">
        <f>Source!AU100</f>
        <v>10</v>
      </c>
      <c r="F370" s="24"/>
      <c r="G370" s="23"/>
      <c r="H370" s="9"/>
      <c r="I370" s="9"/>
      <c r="J370" s="25">
        <f>SUM(T364:T369)</f>
        <v>970</v>
      </c>
      <c r="K370" s="25"/>
    </row>
    <row r="371" spans="1:22" ht="14.25" x14ac:dyDescent="0.2">
      <c r="A371" s="20"/>
      <c r="B371" s="21"/>
      <c r="C371" s="21" t="s">
        <v>1077</v>
      </c>
      <c r="D371" s="22" t="s">
        <v>1075</v>
      </c>
      <c r="E371" s="9">
        <f>108</f>
        <v>108</v>
      </c>
      <c r="F371" s="24"/>
      <c r="G371" s="23"/>
      <c r="H371" s="9"/>
      <c r="I371" s="9"/>
      <c r="J371" s="25">
        <f>SUM(V364:V370)</f>
        <v>5588.22</v>
      </c>
      <c r="K371" s="25"/>
    </row>
    <row r="372" spans="1:22" ht="14.25" x14ac:dyDescent="0.2">
      <c r="A372" s="20"/>
      <c r="B372" s="21"/>
      <c r="C372" s="21" t="s">
        <v>1078</v>
      </c>
      <c r="D372" s="22" t="s">
        <v>1079</v>
      </c>
      <c r="E372" s="9">
        <f>Source!AQ100</f>
        <v>1.77</v>
      </c>
      <c r="F372" s="24"/>
      <c r="G372" s="23" t="str">
        <f>Source!DI100</f>
        <v/>
      </c>
      <c r="H372" s="9">
        <f>Source!AV100</f>
        <v>1</v>
      </c>
      <c r="I372" s="9"/>
      <c r="J372" s="25"/>
      <c r="K372" s="25">
        <f>Source!U100</f>
        <v>47.79</v>
      </c>
    </row>
    <row r="373" spans="1:22" ht="15" x14ac:dyDescent="0.25">
      <c r="A373" s="30"/>
      <c r="B373" s="30"/>
      <c r="C373" s="30"/>
      <c r="D373" s="30"/>
      <c r="E373" s="30"/>
      <c r="F373" s="30"/>
      <c r="G373" s="30"/>
      <c r="H373" s="30"/>
      <c r="I373" s="46">
        <f>J365+J366+J368+J369+J370+J371</f>
        <v>29829.840000000004</v>
      </c>
      <c r="J373" s="46"/>
      <c r="K373" s="31">
        <f>IF(Source!I100&lt;&gt;0, ROUND(I373/Source!I100, 2), 0)</f>
        <v>1104.81</v>
      </c>
      <c r="P373" s="27">
        <f>I373</f>
        <v>29829.840000000004</v>
      </c>
    </row>
    <row r="374" spans="1:22" ht="28.5" x14ac:dyDescent="0.2">
      <c r="A374" s="20" t="str">
        <f>Source!E101</f>
        <v>36</v>
      </c>
      <c r="B374" s="21" t="str">
        <f>Source!F101</f>
        <v>2.2-2203-7-4/1</v>
      </c>
      <c r="C374" s="21" t="str">
        <f>Source!G101</f>
        <v>Техническое обслуживание крана шарового диаметром 50 мм</v>
      </c>
      <c r="D374" s="22" t="str">
        <f>Source!H101</f>
        <v>шт.</v>
      </c>
      <c r="E374" s="9">
        <f>Source!I101</f>
        <v>27</v>
      </c>
      <c r="F374" s="24"/>
      <c r="G374" s="23"/>
      <c r="H374" s="9"/>
      <c r="I374" s="9"/>
      <c r="J374" s="25"/>
      <c r="K374" s="25"/>
      <c r="Q374">
        <f>ROUND((Source!BZ101/100)*ROUND((Source!AF101*Source!AV101)*Source!I101, 2), 2)</f>
        <v>1161.78</v>
      </c>
      <c r="R374">
        <f>Source!X101</f>
        <v>1161.78</v>
      </c>
      <c r="S374">
        <f>ROUND((Source!CA101/100)*ROUND((Source!AF101*Source!AV101)*Source!I101, 2), 2)</f>
        <v>165.97</v>
      </c>
      <c r="T374">
        <f>Source!Y101</f>
        <v>165.97</v>
      </c>
      <c r="U374">
        <f>ROUND((175/100)*ROUND((Source!AE101*Source!AV101)*Source!I101, 2), 2)</f>
        <v>1181.25</v>
      </c>
      <c r="V374">
        <f>ROUND((108/100)*ROUND(Source!CS101*Source!I101, 2), 2)</f>
        <v>729</v>
      </c>
    </row>
    <row r="375" spans="1:22" ht="14.25" x14ac:dyDescent="0.2">
      <c r="A375" s="20"/>
      <c r="B375" s="21"/>
      <c r="C375" s="21" t="s">
        <v>1070</v>
      </c>
      <c r="D375" s="22"/>
      <c r="E375" s="9"/>
      <c r="F375" s="24">
        <f>Source!AO101</f>
        <v>61.47</v>
      </c>
      <c r="G375" s="23" t="str">
        <f>Source!DG101</f>
        <v/>
      </c>
      <c r="H375" s="9">
        <f>Source!AV101</f>
        <v>1</v>
      </c>
      <c r="I375" s="9">
        <f>IF(Source!BA101&lt;&gt; 0, Source!BA101, 1)</f>
        <v>1</v>
      </c>
      <c r="J375" s="25">
        <f>Source!S101</f>
        <v>1659.69</v>
      </c>
      <c r="K375" s="25"/>
    </row>
    <row r="376" spans="1:22" ht="14.25" x14ac:dyDescent="0.2">
      <c r="A376" s="20"/>
      <c r="B376" s="21"/>
      <c r="C376" s="21" t="s">
        <v>1071</v>
      </c>
      <c r="D376" s="22"/>
      <c r="E376" s="9"/>
      <c r="F376" s="24">
        <f>Source!AM101</f>
        <v>32.770000000000003</v>
      </c>
      <c r="G376" s="23" t="str">
        <f>Source!DE101</f>
        <v/>
      </c>
      <c r="H376" s="9">
        <f>Source!AV101</f>
        <v>1</v>
      </c>
      <c r="I376" s="9">
        <f>IF(Source!BB101&lt;&gt; 0, Source!BB101, 1)</f>
        <v>1</v>
      </c>
      <c r="J376" s="25">
        <f>Source!Q101</f>
        <v>884.79</v>
      </c>
      <c r="K376" s="25"/>
    </row>
    <row r="377" spans="1:22" ht="14.25" x14ac:dyDescent="0.2">
      <c r="A377" s="20"/>
      <c r="B377" s="21"/>
      <c r="C377" s="21" t="s">
        <v>1072</v>
      </c>
      <c r="D377" s="22"/>
      <c r="E377" s="9"/>
      <c r="F377" s="24">
        <f>Source!AN101</f>
        <v>25</v>
      </c>
      <c r="G377" s="23" t="str">
        <f>Source!DF101</f>
        <v/>
      </c>
      <c r="H377" s="9">
        <f>Source!AV101</f>
        <v>1</v>
      </c>
      <c r="I377" s="9">
        <f>IF(Source!BS101&lt;&gt; 0, Source!BS101, 1)</f>
        <v>1</v>
      </c>
      <c r="J377" s="26">
        <f>Source!R101</f>
        <v>675</v>
      </c>
      <c r="K377" s="25"/>
    </row>
    <row r="378" spans="1:22" ht="14.25" x14ac:dyDescent="0.2">
      <c r="A378" s="20"/>
      <c r="B378" s="21"/>
      <c r="C378" s="21" t="s">
        <v>1073</v>
      </c>
      <c r="D378" s="22"/>
      <c r="E378" s="9"/>
      <c r="F378" s="24">
        <f>Source!AL101</f>
        <v>26.06</v>
      </c>
      <c r="G378" s="23" t="str">
        <f>Source!DD101</f>
        <v/>
      </c>
      <c r="H378" s="9">
        <f>Source!AW101</f>
        <v>1</v>
      </c>
      <c r="I378" s="9">
        <f>IF(Source!BC101&lt;&gt; 0, Source!BC101, 1)</f>
        <v>1</v>
      </c>
      <c r="J378" s="25">
        <f>Source!P101</f>
        <v>703.62</v>
      </c>
      <c r="K378" s="25"/>
    </row>
    <row r="379" spans="1:22" ht="14.25" x14ac:dyDescent="0.2">
      <c r="A379" s="20"/>
      <c r="B379" s="21"/>
      <c r="C379" s="21" t="s">
        <v>1074</v>
      </c>
      <c r="D379" s="22" t="s">
        <v>1075</v>
      </c>
      <c r="E379" s="9">
        <f>Source!AT101</f>
        <v>70</v>
      </c>
      <c r="F379" s="24"/>
      <c r="G379" s="23"/>
      <c r="H379" s="9"/>
      <c r="I379" s="9"/>
      <c r="J379" s="25">
        <f>SUM(R374:R378)</f>
        <v>1161.78</v>
      </c>
      <c r="K379" s="25"/>
    </row>
    <row r="380" spans="1:22" ht="14.25" x14ac:dyDescent="0.2">
      <c r="A380" s="20"/>
      <c r="B380" s="21"/>
      <c r="C380" s="21" t="s">
        <v>1076</v>
      </c>
      <c r="D380" s="22" t="s">
        <v>1075</v>
      </c>
      <c r="E380" s="9">
        <f>Source!AU101</f>
        <v>10</v>
      </c>
      <c r="F380" s="24"/>
      <c r="G380" s="23"/>
      <c r="H380" s="9"/>
      <c r="I380" s="9"/>
      <c r="J380" s="25">
        <f>SUM(T374:T379)</f>
        <v>165.97</v>
      </c>
      <c r="K380" s="25"/>
    </row>
    <row r="381" spans="1:22" ht="14.25" x14ac:dyDescent="0.2">
      <c r="A381" s="20"/>
      <c r="B381" s="21"/>
      <c r="C381" s="21" t="s">
        <v>1077</v>
      </c>
      <c r="D381" s="22" t="s">
        <v>1075</v>
      </c>
      <c r="E381" s="9">
        <f>108</f>
        <v>108</v>
      </c>
      <c r="F381" s="24"/>
      <c r="G381" s="23"/>
      <c r="H381" s="9"/>
      <c r="I381" s="9"/>
      <c r="J381" s="25">
        <f>SUM(V374:V380)</f>
        <v>729</v>
      </c>
      <c r="K381" s="25"/>
    </row>
    <row r="382" spans="1:22" ht="14.25" x14ac:dyDescent="0.2">
      <c r="A382" s="20"/>
      <c r="B382" s="21"/>
      <c r="C382" s="21" t="s">
        <v>1078</v>
      </c>
      <c r="D382" s="22" t="s">
        <v>1079</v>
      </c>
      <c r="E382" s="9">
        <f>Source!AQ101</f>
        <v>0.33</v>
      </c>
      <c r="F382" s="24"/>
      <c r="G382" s="23" t="str">
        <f>Source!DI101</f>
        <v/>
      </c>
      <c r="H382" s="9">
        <f>Source!AV101</f>
        <v>1</v>
      </c>
      <c r="I382" s="9"/>
      <c r="J382" s="25"/>
      <c r="K382" s="25">
        <f>Source!U101</f>
        <v>8.91</v>
      </c>
    </row>
    <row r="383" spans="1:22" ht="15" x14ac:dyDescent="0.25">
      <c r="A383" s="30"/>
      <c r="B383" s="30"/>
      <c r="C383" s="30"/>
      <c r="D383" s="30"/>
      <c r="E383" s="30"/>
      <c r="F383" s="30"/>
      <c r="G383" s="30"/>
      <c r="H383" s="30"/>
      <c r="I383" s="46">
        <f>J375+J376+J378+J379+J380+J381</f>
        <v>5304.85</v>
      </c>
      <c r="J383" s="46"/>
      <c r="K383" s="31">
        <f>IF(Source!I101&lt;&gt;0, ROUND(I383/Source!I101, 2), 0)</f>
        <v>196.48</v>
      </c>
      <c r="P383" s="27">
        <f>I383</f>
        <v>5304.85</v>
      </c>
    </row>
    <row r="384" spans="1:22" ht="42.75" x14ac:dyDescent="0.2">
      <c r="A384" s="20" t="str">
        <f>Source!E102</f>
        <v>37</v>
      </c>
      <c r="B384" s="21" t="str">
        <f>Source!F102</f>
        <v>2.2-2103-1-1/1</v>
      </c>
      <c r="C384" s="21" t="str">
        <f>Source!G102</f>
        <v>Техническое обслуживание фланцевых соединений трубопроводов диаметром 50 мм</v>
      </c>
      <c r="D384" s="22" t="str">
        <f>Source!H102</f>
        <v>шт.</v>
      </c>
      <c r="E384" s="9">
        <f>Source!I102</f>
        <v>27</v>
      </c>
      <c r="F384" s="24"/>
      <c r="G384" s="23"/>
      <c r="H384" s="9"/>
      <c r="I384" s="9"/>
      <c r="J384" s="25"/>
      <c r="K384" s="25"/>
      <c r="Q384">
        <f>ROUND((Source!BZ102/100)*ROUND((Source!AF102*Source!AV102)*Source!I102, 2), 2)</f>
        <v>3532.6</v>
      </c>
      <c r="R384">
        <f>Source!X102</f>
        <v>3532.6</v>
      </c>
      <c r="S384">
        <f>ROUND((Source!CA102/100)*ROUND((Source!AF102*Source!AV102)*Source!I102, 2), 2)</f>
        <v>504.66</v>
      </c>
      <c r="T384">
        <f>Source!Y102</f>
        <v>504.66</v>
      </c>
      <c r="U384">
        <f>ROUND((175/100)*ROUND((Source!AE102*Source!AV102)*Source!I102, 2), 2)</f>
        <v>7087.97</v>
      </c>
      <c r="V384">
        <f>ROUND((108/100)*ROUND(Source!CS102*Source!I102, 2), 2)</f>
        <v>4374.29</v>
      </c>
    </row>
    <row r="385" spans="1:22" ht="14.25" x14ac:dyDescent="0.2">
      <c r="A385" s="20"/>
      <c r="B385" s="21"/>
      <c r="C385" s="21" t="s">
        <v>1070</v>
      </c>
      <c r="D385" s="22"/>
      <c r="E385" s="9"/>
      <c r="F385" s="24">
        <f>Source!AO102</f>
        <v>186.91</v>
      </c>
      <c r="G385" s="23" t="str">
        <f>Source!DG102</f>
        <v/>
      </c>
      <c r="H385" s="9">
        <f>Source!AV102</f>
        <v>1</v>
      </c>
      <c r="I385" s="9">
        <f>IF(Source!BA102&lt;&gt; 0, Source!BA102, 1)</f>
        <v>1</v>
      </c>
      <c r="J385" s="25">
        <f>Source!S102</f>
        <v>5046.57</v>
      </c>
      <c r="K385" s="25"/>
    </row>
    <row r="386" spans="1:22" ht="14.25" x14ac:dyDescent="0.2">
      <c r="A386" s="20"/>
      <c r="B386" s="21"/>
      <c r="C386" s="21" t="s">
        <v>1071</v>
      </c>
      <c r="D386" s="22"/>
      <c r="E386" s="9"/>
      <c r="F386" s="24">
        <f>Source!AM102</f>
        <v>196.61</v>
      </c>
      <c r="G386" s="23" t="str">
        <f>Source!DE102</f>
        <v/>
      </c>
      <c r="H386" s="9">
        <f>Source!AV102</f>
        <v>1</v>
      </c>
      <c r="I386" s="9">
        <f>IF(Source!BB102&lt;&gt; 0, Source!BB102, 1)</f>
        <v>1</v>
      </c>
      <c r="J386" s="25">
        <f>Source!Q102</f>
        <v>5308.47</v>
      </c>
      <c r="K386" s="25"/>
    </row>
    <row r="387" spans="1:22" ht="14.25" x14ac:dyDescent="0.2">
      <c r="A387" s="20"/>
      <c r="B387" s="21"/>
      <c r="C387" s="21" t="s">
        <v>1072</v>
      </c>
      <c r="D387" s="22"/>
      <c r="E387" s="9"/>
      <c r="F387" s="24">
        <f>Source!AN102</f>
        <v>150.01</v>
      </c>
      <c r="G387" s="23" t="str">
        <f>Source!DF102</f>
        <v/>
      </c>
      <c r="H387" s="9">
        <f>Source!AV102</f>
        <v>1</v>
      </c>
      <c r="I387" s="9">
        <f>IF(Source!BS102&lt;&gt; 0, Source!BS102, 1)</f>
        <v>1</v>
      </c>
      <c r="J387" s="26">
        <f>Source!R102</f>
        <v>4050.27</v>
      </c>
      <c r="K387" s="25"/>
    </row>
    <row r="388" spans="1:22" ht="14.25" x14ac:dyDescent="0.2">
      <c r="A388" s="20"/>
      <c r="B388" s="21"/>
      <c r="C388" s="21" t="s">
        <v>1073</v>
      </c>
      <c r="D388" s="22"/>
      <c r="E388" s="9"/>
      <c r="F388" s="24">
        <f>Source!AL102</f>
        <v>10.74</v>
      </c>
      <c r="G388" s="23" t="str">
        <f>Source!DD102</f>
        <v/>
      </c>
      <c r="H388" s="9">
        <f>Source!AW102</f>
        <v>1</v>
      </c>
      <c r="I388" s="9">
        <f>IF(Source!BC102&lt;&gt; 0, Source!BC102, 1)</f>
        <v>1</v>
      </c>
      <c r="J388" s="25">
        <f>Source!P102</f>
        <v>289.98</v>
      </c>
      <c r="K388" s="25"/>
    </row>
    <row r="389" spans="1:22" ht="14.25" x14ac:dyDescent="0.2">
      <c r="A389" s="20"/>
      <c r="B389" s="21"/>
      <c r="C389" s="21" t="s">
        <v>1074</v>
      </c>
      <c r="D389" s="22" t="s">
        <v>1075</v>
      </c>
      <c r="E389" s="9">
        <f>Source!AT102</f>
        <v>70</v>
      </c>
      <c r="F389" s="24"/>
      <c r="G389" s="23"/>
      <c r="H389" s="9"/>
      <c r="I389" s="9"/>
      <c r="J389" s="25">
        <f>SUM(R384:R388)</f>
        <v>3532.6</v>
      </c>
      <c r="K389" s="25"/>
    </row>
    <row r="390" spans="1:22" ht="14.25" x14ac:dyDescent="0.2">
      <c r="A390" s="20"/>
      <c r="B390" s="21"/>
      <c r="C390" s="21" t="s">
        <v>1076</v>
      </c>
      <c r="D390" s="22" t="s">
        <v>1075</v>
      </c>
      <c r="E390" s="9">
        <f>Source!AU102</f>
        <v>10</v>
      </c>
      <c r="F390" s="24"/>
      <c r="G390" s="23"/>
      <c r="H390" s="9"/>
      <c r="I390" s="9"/>
      <c r="J390" s="25">
        <f>SUM(T384:T389)</f>
        <v>504.66</v>
      </c>
      <c r="K390" s="25"/>
    </row>
    <row r="391" spans="1:22" ht="14.25" x14ac:dyDescent="0.2">
      <c r="A391" s="20"/>
      <c r="B391" s="21"/>
      <c r="C391" s="21" t="s">
        <v>1077</v>
      </c>
      <c r="D391" s="22" t="s">
        <v>1075</v>
      </c>
      <c r="E391" s="9">
        <f>108</f>
        <v>108</v>
      </c>
      <c r="F391" s="24"/>
      <c r="G391" s="23"/>
      <c r="H391" s="9"/>
      <c r="I391" s="9"/>
      <c r="J391" s="25">
        <f>SUM(V384:V390)</f>
        <v>4374.29</v>
      </c>
      <c r="K391" s="25"/>
    </row>
    <row r="392" spans="1:22" ht="14.25" x14ac:dyDescent="0.2">
      <c r="A392" s="20"/>
      <c r="B392" s="21"/>
      <c r="C392" s="21" t="s">
        <v>1078</v>
      </c>
      <c r="D392" s="22" t="s">
        <v>1079</v>
      </c>
      <c r="E392" s="9">
        <f>Source!AQ102</f>
        <v>0.92</v>
      </c>
      <c r="F392" s="24"/>
      <c r="G392" s="23" t="str">
        <f>Source!DI102</f>
        <v/>
      </c>
      <c r="H392" s="9">
        <f>Source!AV102</f>
        <v>1</v>
      </c>
      <c r="I392" s="9"/>
      <c r="J392" s="25"/>
      <c r="K392" s="25">
        <f>Source!U102</f>
        <v>24.84</v>
      </c>
    </row>
    <row r="393" spans="1:22" ht="15" x14ac:dyDescent="0.25">
      <c r="A393" s="30"/>
      <c r="B393" s="30"/>
      <c r="C393" s="30"/>
      <c r="D393" s="30"/>
      <c r="E393" s="30"/>
      <c r="F393" s="30"/>
      <c r="G393" s="30"/>
      <c r="H393" s="30"/>
      <c r="I393" s="46">
        <f>J385+J386+J388+J389+J390+J391</f>
        <v>19056.57</v>
      </c>
      <c r="J393" s="46"/>
      <c r="K393" s="31">
        <f>IF(Source!I102&lt;&gt;0, ROUND(I393/Source!I102, 2), 0)</f>
        <v>705.8</v>
      </c>
      <c r="P393" s="27">
        <f>I393</f>
        <v>19056.57</v>
      </c>
    </row>
    <row r="394" spans="1:22" ht="28.5" x14ac:dyDescent="0.2">
      <c r="A394" s="20" t="str">
        <f>Source!E103</f>
        <v>38</v>
      </c>
      <c r="B394" s="21" t="str">
        <f>Source!F103</f>
        <v>2.2-2203-1-2/1</v>
      </c>
      <c r="C394" s="21" t="str">
        <f>Source!G103</f>
        <v>Техническое обслуживание пожарного гидранта (ПГ)</v>
      </c>
      <c r="D394" s="22" t="str">
        <f>Source!H103</f>
        <v>шт.</v>
      </c>
      <c r="E394" s="9">
        <f>Source!I103</f>
        <v>4</v>
      </c>
      <c r="F394" s="24"/>
      <c r="G394" s="23"/>
      <c r="H394" s="9"/>
      <c r="I394" s="9"/>
      <c r="J394" s="25"/>
      <c r="K394" s="25"/>
      <c r="Q394">
        <f>ROUND((Source!BZ103/100)*ROUND((Source!AF103*Source!AV103)*Source!I103, 2), 2)</f>
        <v>3034.86</v>
      </c>
      <c r="R394">
        <f>Source!X103</f>
        <v>3034.86</v>
      </c>
      <c r="S394">
        <f>ROUND((Source!CA103/100)*ROUND((Source!AF103*Source!AV103)*Source!I103, 2), 2)</f>
        <v>433.55</v>
      </c>
      <c r="T394">
        <f>Source!Y103</f>
        <v>433.55</v>
      </c>
      <c r="U394">
        <f>ROUND((175/100)*ROUND((Source!AE103*Source!AV103)*Source!I103, 2), 2)</f>
        <v>3325.28</v>
      </c>
      <c r="V394">
        <f>ROUND((108/100)*ROUND(Source!CS103*Source!I103, 2), 2)</f>
        <v>2052.17</v>
      </c>
    </row>
    <row r="395" spans="1:22" ht="14.25" x14ac:dyDescent="0.2">
      <c r="A395" s="20"/>
      <c r="B395" s="21"/>
      <c r="C395" s="21" t="s">
        <v>1070</v>
      </c>
      <c r="D395" s="22"/>
      <c r="E395" s="9"/>
      <c r="F395" s="24">
        <f>Source!AO103</f>
        <v>541.94000000000005</v>
      </c>
      <c r="G395" s="23" t="str">
        <f>Source!DG103</f>
        <v>)*2</v>
      </c>
      <c r="H395" s="9">
        <f>Source!AV103</f>
        <v>1</v>
      </c>
      <c r="I395" s="9">
        <f>IF(Source!BA103&lt;&gt; 0, Source!BA103, 1)</f>
        <v>1</v>
      </c>
      <c r="J395" s="25">
        <f>Source!S103</f>
        <v>4335.5200000000004</v>
      </c>
      <c r="K395" s="25"/>
    </row>
    <row r="396" spans="1:22" ht="14.25" x14ac:dyDescent="0.2">
      <c r="A396" s="20"/>
      <c r="B396" s="21"/>
      <c r="C396" s="21" t="s">
        <v>1071</v>
      </c>
      <c r="D396" s="22"/>
      <c r="E396" s="9"/>
      <c r="F396" s="24">
        <f>Source!AM103</f>
        <v>311.3</v>
      </c>
      <c r="G396" s="23" t="str">
        <f>Source!DE103</f>
        <v>)*2</v>
      </c>
      <c r="H396" s="9">
        <f>Source!AV103</f>
        <v>1</v>
      </c>
      <c r="I396" s="9">
        <f>IF(Source!BB103&lt;&gt; 0, Source!BB103, 1)</f>
        <v>1</v>
      </c>
      <c r="J396" s="25">
        <f>Source!Q103</f>
        <v>2490.4</v>
      </c>
      <c r="K396" s="25"/>
    </row>
    <row r="397" spans="1:22" ht="14.25" x14ac:dyDescent="0.2">
      <c r="A397" s="20"/>
      <c r="B397" s="21"/>
      <c r="C397" s="21" t="s">
        <v>1072</v>
      </c>
      <c r="D397" s="22"/>
      <c r="E397" s="9"/>
      <c r="F397" s="24">
        <f>Source!AN103</f>
        <v>237.52</v>
      </c>
      <c r="G397" s="23" t="str">
        <f>Source!DF103</f>
        <v>)*2</v>
      </c>
      <c r="H397" s="9">
        <f>Source!AV103</f>
        <v>1</v>
      </c>
      <c r="I397" s="9">
        <f>IF(Source!BS103&lt;&gt; 0, Source!BS103, 1)</f>
        <v>1</v>
      </c>
      <c r="J397" s="26">
        <f>Source!R103</f>
        <v>1900.16</v>
      </c>
      <c r="K397" s="25"/>
    </row>
    <row r="398" spans="1:22" ht="14.25" x14ac:dyDescent="0.2">
      <c r="A398" s="20"/>
      <c r="B398" s="21"/>
      <c r="C398" s="21" t="s">
        <v>1073</v>
      </c>
      <c r="D398" s="22"/>
      <c r="E398" s="9"/>
      <c r="F398" s="24">
        <f>Source!AL103</f>
        <v>0</v>
      </c>
      <c r="G398" s="23" t="str">
        <f>Source!DD103</f>
        <v>)*2</v>
      </c>
      <c r="H398" s="9">
        <f>Source!AW103</f>
        <v>1</v>
      </c>
      <c r="I398" s="9">
        <f>IF(Source!BC103&lt;&gt; 0, Source!BC103, 1)</f>
        <v>1</v>
      </c>
      <c r="J398" s="25">
        <f>Source!P103</f>
        <v>0</v>
      </c>
      <c r="K398" s="25"/>
    </row>
    <row r="399" spans="1:22" ht="14.25" x14ac:dyDescent="0.2">
      <c r="A399" s="20"/>
      <c r="B399" s="21"/>
      <c r="C399" s="21" t="s">
        <v>1074</v>
      </c>
      <c r="D399" s="22" t="s">
        <v>1075</v>
      </c>
      <c r="E399" s="9">
        <f>Source!AT103</f>
        <v>70</v>
      </c>
      <c r="F399" s="24"/>
      <c r="G399" s="23"/>
      <c r="H399" s="9"/>
      <c r="I399" s="9"/>
      <c r="J399" s="25">
        <f>SUM(R394:R398)</f>
        <v>3034.86</v>
      </c>
      <c r="K399" s="25"/>
    </row>
    <row r="400" spans="1:22" ht="14.25" x14ac:dyDescent="0.2">
      <c r="A400" s="20"/>
      <c r="B400" s="21"/>
      <c r="C400" s="21" t="s">
        <v>1076</v>
      </c>
      <c r="D400" s="22" t="s">
        <v>1075</v>
      </c>
      <c r="E400" s="9">
        <f>Source!AU103</f>
        <v>10</v>
      </c>
      <c r="F400" s="24"/>
      <c r="G400" s="23"/>
      <c r="H400" s="9"/>
      <c r="I400" s="9"/>
      <c r="J400" s="25">
        <f>SUM(T394:T399)</f>
        <v>433.55</v>
      </c>
      <c r="K400" s="25"/>
    </row>
    <row r="401" spans="1:22" ht="14.25" x14ac:dyDescent="0.2">
      <c r="A401" s="20"/>
      <c r="B401" s="21"/>
      <c r="C401" s="21" t="s">
        <v>1077</v>
      </c>
      <c r="D401" s="22" t="s">
        <v>1075</v>
      </c>
      <c r="E401" s="9">
        <f>108</f>
        <v>108</v>
      </c>
      <c r="F401" s="24"/>
      <c r="G401" s="23"/>
      <c r="H401" s="9"/>
      <c r="I401" s="9"/>
      <c r="J401" s="25">
        <f>SUM(V394:V400)</f>
        <v>2052.17</v>
      </c>
      <c r="K401" s="25"/>
    </row>
    <row r="402" spans="1:22" ht="14.25" x14ac:dyDescent="0.2">
      <c r="A402" s="20"/>
      <c r="B402" s="21"/>
      <c r="C402" s="21" t="s">
        <v>1078</v>
      </c>
      <c r="D402" s="22" t="s">
        <v>1079</v>
      </c>
      <c r="E402" s="9">
        <f>Source!AQ103</f>
        <v>2.67</v>
      </c>
      <c r="F402" s="24"/>
      <c r="G402" s="23" t="str">
        <f>Source!DI103</f>
        <v>)*2</v>
      </c>
      <c r="H402" s="9">
        <f>Source!AV103</f>
        <v>1</v>
      </c>
      <c r="I402" s="9"/>
      <c r="J402" s="25"/>
      <c r="K402" s="25">
        <f>Source!U103</f>
        <v>21.36</v>
      </c>
    </row>
    <row r="403" spans="1:22" ht="15" x14ac:dyDescent="0.25">
      <c r="A403" s="30"/>
      <c r="B403" s="30"/>
      <c r="C403" s="30"/>
      <c r="D403" s="30"/>
      <c r="E403" s="30"/>
      <c r="F403" s="30"/>
      <c r="G403" s="30"/>
      <c r="H403" s="30"/>
      <c r="I403" s="46">
        <f>J395+J396+J398+J399+J400+J401</f>
        <v>12346.5</v>
      </c>
      <c r="J403" s="46"/>
      <c r="K403" s="31">
        <f>IF(Source!I103&lt;&gt;0, ROUND(I403/Source!I103, 2), 0)</f>
        <v>3086.63</v>
      </c>
      <c r="P403" s="27">
        <f>I403</f>
        <v>12346.5</v>
      </c>
    </row>
    <row r="404" spans="1:22" ht="57" x14ac:dyDescent="0.2">
      <c r="A404" s="20" t="str">
        <f>Source!E104</f>
        <v>39</v>
      </c>
      <c r="B404" s="21" t="str">
        <f>Source!F104</f>
        <v>2.3-1201-1-1/1</v>
      </c>
      <c r="C404" s="21" t="str">
        <f>Source!G104</f>
        <v>Очистка от грязи канализационных и водосточных колодцев диаметром 1 м или площадью сечения прямоугольного колодца 1 м2 при глубине до 3 м</v>
      </c>
      <c r="D404" s="22" t="str">
        <f>Source!H104</f>
        <v>м3</v>
      </c>
      <c r="E404" s="9">
        <f>Source!I104</f>
        <v>27</v>
      </c>
      <c r="F404" s="24"/>
      <c r="G404" s="23"/>
      <c r="H404" s="9"/>
      <c r="I404" s="9"/>
      <c r="J404" s="25"/>
      <c r="K404" s="25"/>
      <c r="Q404">
        <f>ROUND((Source!BZ104/100)*ROUND((Source!AF104*Source!AV104)*Source!I104, 2), 2)</f>
        <v>12937.05</v>
      </c>
      <c r="R404">
        <f>Source!X104</f>
        <v>12937.05</v>
      </c>
      <c r="S404">
        <f>ROUND((Source!CA104/100)*ROUND((Source!AF104*Source!AV104)*Source!I104, 2), 2)</f>
        <v>1848.15</v>
      </c>
      <c r="T404">
        <f>Source!Y104</f>
        <v>1848.15</v>
      </c>
      <c r="U404">
        <f>ROUND((175/100)*ROUND((Source!AE104*Source!AV104)*Source!I104, 2), 2)</f>
        <v>0</v>
      </c>
      <c r="V404">
        <f>ROUND((108/100)*ROUND(Source!CS104*Source!I104, 2), 2)</f>
        <v>0</v>
      </c>
    </row>
    <row r="405" spans="1:22" ht="14.25" x14ac:dyDescent="0.2">
      <c r="A405" s="20"/>
      <c r="B405" s="21"/>
      <c r="C405" s="21" t="s">
        <v>1070</v>
      </c>
      <c r="D405" s="22"/>
      <c r="E405" s="9"/>
      <c r="F405" s="24">
        <f>Source!AO104</f>
        <v>684.5</v>
      </c>
      <c r="G405" s="23" t="str">
        <f>Source!DG104</f>
        <v/>
      </c>
      <c r="H405" s="9">
        <f>Source!AV104</f>
        <v>1</v>
      </c>
      <c r="I405" s="9">
        <f>IF(Source!BA104&lt;&gt; 0, Source!BA104, 1)</f>
        <v>1</v>
      </c>
      <c r="J405" s="25">
        <f>Source!S104</f>
        <v>18481.5</v>
      </c>
      <c r="K405" s="25"/>
    </row>
    <row r="406" spans="1:22" ht="14.25" x14ac:dyDescent="0.2">
      <c r="A406" s="20"/>
      <c r="B406" s="21"/>
      <c r="C406" s="21" t="s">
        <v>1071</v>
      </c>
      <c r="D406" s="22"/>
      <c r="E406" s="9"/>
      <c r="F406" s="24">
        <f>Source!AM104</f>
        <v>0</v>
      </c>
      <c r="G406" s="23" t="str">
        <f>Source!DE104</f>
        <v/>
      </c>
      <c r="H406" s="9">
        <f>Source!AV104</f>
        <v>1</v>
      </c>
      <c r="I406" s="9">
        <f>IF(Source!BB104&lt;&gt; 0, Source!BB104, 1)</f>
        <v>1</v>
      </c>
      <c r="J406" s="25">
        <f>Source!Q104</f>
        <v>0</v>
      </c>
      <c r="K406" s="25"/>
    </row>
    <row r="407" spans="1:22" ht="14.25" x14ac:dyDescent="0.2">
      <c r="A407" s="20"/>
      <c r="B407" s="21"/>
      <c r="C407" s="21" t="s">
        <v>1072</v>
      </c>
      <c r="D407" s="22"/>
      <c r="E407" s="9"/>
      <c r="F407" s="24">
        <f>Source!AN104</f>
        <v>0</v>
      </c>
      <c r="G407" s="23" t="str">
        <f>Source!DF104</f>
        <v/>
      </c>
      <c r="H407" s="9">
        <f>Source!AV104</f>
        <v>1</v>
      </c>
      <c r="I407" s="9">
        <f>IF(Source!BS104&lt;&gt; 0, Source!BS104, 1)</f>
        <v>1</v>
      </c>
      <c r="J407" s="26">
        <f>Source!R104</f>
        <v>0</v>
      </c>
      <c r="K407" s="25"/>
    </row>
    <row r="408" spans="1:22" ht="14.25" x14ac:dyDescent="0.2">
      <c r="A408" s="20"/>
      <c r="B408" s="21"/>
      <c r="C408" s="21" t="s">
        <v>1073</v>
      </c>
      <c r="D408" s="22"/>
      <c r="E408" s="9"/>
      <c r="F408" s="24">
        <f>Source!AL104</f>
        <v>0</v>
      </c>
      <c r="G408" s="23" t="str">
        <f>Source!DD104</f>
        <v/>
      </c>
      <c r="H408" s="9">
        <f>Source!AW104</f>
        <v>1</v>
      </c>
      <c r="I408" s="9">
        <f>IF(Source!BC104&lt;&gt; 0, Source!BC104, 1)</f>
        <v>1</v>
      </c>
      <c r="J408" s="25">
        <f>Source!P104</f>
        <v>0</v>
      </c>
      <c r="K408" s="25"/>
    </row>
    <row r="409" spans="1:22" ht="14.25" x14ac:dyDescent="0.2">
      <c r="A409" s="20"/>
      <c r="B409" s="21"/>
      <c r="C409" s="21" t="s">
        <v>1074</v>
      </c>
      <c r="D409" s="22" t="s">
        <v>1075</v>
      </c>
      <c r="E409" s="9">
        <f>Source!AT104</f>
        <v>70</v>
      </c>
      <c r="F409" s="24"/>
      <c r="G409" s="23"/>
      <c r="H409" s="9"/>
      <c r="I409" s="9"/>
      <c r="J409" s="25">
        <f>SUM(R404:R408)</f>
        <v>12937.05</v>
      </c>
      <c r="K409" s="25"/>
    </row>
    <row r="410" spans="1:22" ht="14.25" x14ac:dyDescent="0.2">
      <c r="A410" s="20"/>
      <c r="B410" s="21"/>
      <c r="C410" s="21" t="s">
        <v>1076</v>
      </c>
      <c r="D410" s="22" t="s">
        <v>1075</v>
      </c>
      <c r="E410" s="9">
        <f>Source!AU104</f>
        <v>10</v>
      </c>
      <c r="F410" s="24"/>
      <c r="G410" s="23"/>
      <c r="H410" s="9"/>
      <c r="I410" s="9"/>
      <c r="J410" s="25">
        <f>SUM(T404:T409)</f>
        <v>1848.15</v>
      </c>
      <c r="K410" s="25"/>
    </row>
    <row r="411" spans="1:22" ht="14.25" x14ac:dyDescent="0.2">
      <c r="A411" s="20"/>
      <c r="B411" s="21"/>
      <c r="C411" s="21" t="s">
        <v>1077</v>
      </c>
      <c r="D411" s="22" t="s">
        <v>1075</v>
      </c>
      <c r="E411" s="9">
        <f>108</f>
        <v>108</v>
      </c>
      <c r="F411" s="24"/>
      <c r="G411" s="23"/>
      <c r="H411" s="9"/>
      <c r="I411" s="9"/>
      <c r="J411" s="25">
        <f>SUM(V404:V410)</f>
        <v>0</v>
      </c>
      <c r="K411" s="25"/>
    </row>
    <row r="412" spans="1:22" ht="14.25" x14ac:dyDescent="0.2">
      <c r="A412" s="20"/>
      <c r="B412" s="21"/>
      <c r="C412" s="21" t="s">
        <v>1078</v>
      </c>
      <c r="D412" s="22" t="s">
        <v>1079</v>
      </c>
      <c r="E412" s="9">
        <f>Source!AQ104</f>
        <v>4.12</v>
      </c>
      <c r="F412" s="24"/>
      <c r="G412" s="23" t="str">
        <f>Source!DI104</f>
        <v/>
      </c>
      <c r="H412" s="9">
        <f>Source!AV104</f>
        <v>1</v>
      </c>
      <c r="I412" s="9"/>
      <c r="J412" s="25"/>
      <c r="K412" s="25">
        <f>Source!U104</f>
        <v>111.24000000000001</v>
      </c>
    </row>
    <row r="413" spans="1:22" ht="15" x14ac:dyDescent="0.25">
      <c r="A413" s="30"/>
      <c r="B413" s="30"/>
      <c r="C413" s="30"/>
      <c r="D413" s="30"/>
      <c r="E413" s="30"/>
      <c r="F413" s="30"/>
      <c r="G413" s="30"/>
      <c r="H413" s="30"/>
      <c r="I413" s="46">
        <f>J405+J406+J408+J409+J410+J411</f>
        <v>33266.699999999997</v>
      </c>
      <c r="J413" s="46"/>
      <c r="K413" s="31">
        <f>IF(Source!I104&lt;&gt;0, ROUND(I413/Source!I104, 2), 0)</f>
        <v>1232.0999999999999</v>
      </c>
      <c r="P413" s="27">
        <f>I413</f>
        <v>33266.699999999997</v>
      </c>
    </row>
    <row r="414" spans="1:22" ht="28.5" x14ac:dyDescent="0.2">
      <c r="A414" s="20" t="str">
        <f>Source!E105</f>
        <v>40</v>
      </c>
      <c r="B414" s="21" t="str">
        <f>Source!F105</f>
        <v>2.2-3301-23-2/1</v>
      </c>
      <c r="C414" s="21" t="str">
        <f>Source!G105</f>
        <v>Текущий ремонт пожарного гидранта (ПГ)</v>
      </c>
      <c r="D414" s="22" t="str">
        <f>Source!H105</f>
        <v>шт.</v>
      </c>
      <c r="E414" s="9">
        <f>Source!I105</f>
        <v>4</v>
      </c>
      <c r="F414" s="24"/>
      <c r="G414" s="23"/>
      <c r="H414" s="9"/>
      <c r="I414" s="9"/>
      <c r="J414" s="25"/>
      <c r="K414" s="25"/>
      <c r="Q414">
        <f>ROUND((Source!BZ105/100)*ROUND((Source!AF105*Source!AV105)*Source!I105, 2), 2)</f>
        <v>2318.8200000000002</v>
      </c>
      <c r="R414">
        <f>Source!X105</f>
        <v>2318.8200000000002</v>
      </c>
      <c r="S414">
        <f>ROUND((Source!CA105/100)*ROUND((Source!AF105*Source!AV105)*Source!I105, 2), 2)</f>
        <v>331.26</v>
      </c>
      <c r="T414">
        <f>Source!Y105</f>
        <v>331.26</v>
      </c>
      <c r="U414">
        <f>ROUND((175/100)*ROUND((Source!AE105*Source!AV105)*Source!I105, 2), 2)</f>
        <v>2143.96</v>
      </c>
      <c r="V414">
        <f>ROUND((108/100)*ROUND(Source!CS105*Source!I105, 2), 2)</f>
        <v>1323.13</v>
      </c>
    </row>
    <row r="415" spans="1:22" ht="14.25" x14ac:dyDescent="0.2">
      <c r="A415" s="20"/>
      <c r="B415" s="21"/>
      <c r="C415" s="21" t="s">
        <v>1070</v>
      </c>
      <c r="D415" s="22"/>
      <c r="E415" s="9"/>
      <c r="F415" s="24">
        <f>Source!AO105</f>
        <v>828.15</v>
      </c>
      <c r="G415" s="23" t="str">
        <f>Source!DG105</f>
        <v/>
      </c>
      <c r="H415" s="9">
        <f>Source!AV105</f>
        <v>1</v>
      </c>
      <c r="I415" s="9">
        <f>IF(Source!BA105&lt;&gt; 0, Source!BA105, 1)</f>
        <v>1</v>
      </c>
      <c r="J415" s="25">
        <f>Source!S105</f>
        <v>3312.6</v>
      </c>
      <c r="K415" s="25"/>
    </row>
    <row r="416" spans="1:22" ht="14.25" x14ac:dyDescent="0.2">
      <c r="A416" s="20"/>
      <c r="B416" s="21"/>
      <c r="C416" s="21" t="s">
        <v>1071</v>
      </c>
      <c r="D416" s="22"/>
      <c r="E416" s="9"/>
      <c r="F416" s="24">
        <f>Source!AM105</f>
        <v>401.42</v>
      </c>
      <c r="G416" s="23" t="str">
        <f>Source!DE105</f>
        <v/>
      </c>
      <c r="H416" s="9">
        <f>Source!AV105</f>
        <v>1</v>
      </c>
      <c r="I416" s="9">
        <f>IF(Source!BB105&lt;&gt; 0, Source!BB105, 1)</f>
        <v>1</v>
      </c>
      <c r="J416" s="25">
        <f>Source!Q105</f>
        <v>1605.68</v>
      </c>
      <c r="K416" s="25"/>
    </row>
    <row r="417" spans="1:22" ht="14.25" x14ac:dyDescent="0.2">
      <c r="A417" s="20"/>
      <c r="B417" s="21"/>
      <c r="C417" s="21" t="s">
        <v>1072</v>
      </c>
      <c r="D417" s="22"/>
      <c r="E417" s="9"/>
      <c r="F417" s="24">
        <f>Source!AN105</f>
        <v>306.27999999999997</v>
      </c>
      <c r="G417" s="23" t="str">
        <f>Source!DF105</f>
        <v/>
      </c>
      <c r="H417" s="9">
        <f>Source!AV105</f>
        <v>1</v>
      </c>
      <c r="I417" s="9">
        <f>IF(Source!BS105&lt;&gt; 0, Source!BS105, 1)</f>
        <v>1</v>
      </c>
      <c r="J417" s="26">
        <f>Source!R105</f>
        <v>1225.1199999999999</v>
      </c>
      <c r="K417" s="25"/>
    </row>
    <row r="418" spans="1:22" ht="14.25" x14ac:dyDescent="0.2">
      <c r="A418" s="20"/>
      <c r="B418" s="21"/>
      <c r="C418" s="21" t="s">
        <v>1073</v>
      </c>
      <c r="D418" s="22"/>
      <c r="E418" s="9"/>
      <c r="F418" s="24">
        <f>Source!AL105</f>
        <v>10.74</v>
      </c>
      <c r="G418" s="23" t="str">
        <f>Source!DD105</f>
        <v/>
      </c>
      <c r="H418" s="9">
        <f>Source!AW105</f>
        <v>1</v>
      </c>
      <c r="I418" s="9">
        <f>IF(Source!BC105&lt;&gt; 0, Source!BC105, 1)</f>
        <v>1</v>
      </c>
      <c r="J418" s="25">
        <f>Source!P105</f>
        <v>42.96</v>
      </c>
      <c r="K418" s="25"/>
    </row>
    <row r="419" spans="1:22" ht="14.25" x14ac:dyDescent="0.2">
      <c r="A419" s="20"/>
      <c r="B419" s="21"/>
      <c r="C419" s="21" t="s">
        <v>1074</v>
      </c>
      <c r="D419" s="22" t="s">
        <v>1075</v>
      </c>
      <c r="E419" s="9">
        <f>Source!AT105</f>
        <v>70</v>
      </c>
      <c r="F419" s="24"/>
      <c r="G419" s="23"/>
      <c r="H419" s="9"/>
      <c r="I419" s="9"/>
      <c r="J419" s="25">
        <f>SUM(R414:R418)</f>
        <v>2318.8200000000002</v>
      </c>
      <c r="K419" s="25"/>
    </row>
    <row r="420" spans="1:22" ht="14.25" x14ac:dyDescent="0.2">
      <c r="A420" s="20"/>
      <c r="B420" s="21"/>
      <c r="C420" s="21" t="s">
        <v>1076</v>
      </c>
      <c r="D420" s="22" t="s">
        <v>1075</v>
      </c>
      <c r="E420" s="9">
        <f>Source!AU105</f>
        <v>10</v>
      </c>
      <c r="F420" s="24"/>
      <c r="G420" s="23"/>
      <c r="H420" s="9"/>
      <c r="I420" s="9"/>
      <c r="J420" s="25">
        <f>SUM(T414:T419)</f>
        <v>331.26</v>
      </c>
      <c r="K420" s="25"/>
    </row>
    <row r="421" spans="1:22" ht="14.25" x14ac:dyDescent="0.2">
      <c r="A421" s="20"/>
      <c r="B421" s="21"/>
      <c r="C421" s="21" t="s">
        <v>1077</v>
      </c>
      <c r="D421" s="22" t="s">
        <v>1075</v>
      </c>
      <c r="E421" s="9">
        <f>108</f>
        <v>108</v>
      </c>
      <c r="F421" s="24"/>
      <c r="G421" s="23"/>
      <c r="H421" s="9"/>
      <c r="I421" s="9"/>
      <c r="J421" s="25">
        <f>SUM(V414:V420)</f>
        <v>1323.13</v>
      </c>
      <c r="K421" s="25"/>
    </row>
    <row r="422" spans="1:22" ht="14.25" x14ac:dyDescent="0.2">
      <c r="A422" s="20"/>
      <c r="B422" s="21"/>
      <c r="C422" s="21" t="s">
        <v>1078</v>
      </c>
      <c r="D422" s="22" t="s">
        <v>1079</v>
      </c>
      <c r="E422" s="9">
        <f>Source!AQ105</f>
        <v>4.08</v>
      </c>
      <c r="F422" s="24"/>
      <c r="G422" s="23" t="str">
        <f>Source!DI105</f>
        <v/>
      </c>
      <c r="H422" s="9">
        <f>Source!AV105</f>
        <v>1</v>
      </c>
      <c r="I422" s="9"/>
      <c r="J422" s="25"/>
      <c r="K422" s="25">
        <f>Source!U105</f>
        <v>16.32</v>
      </c>
    </row>
    <row r="423" spans="1:22" ht="15" x14ac:dyDescent="0.25">
      <c r="A423" s="30"/>
      <c r="B423" s="30"/>
      <c r="C423" s="30"/>
      <c r="D423" s="30"/>
      <c r="E423" s="30"/>
      <c r="F423" s="30"/>
      <c r="G423" s="30"/>
      <c r="H423" s="30"/>
      <c r="I423" s="46">
        <f>J415+J416+J418+J419+J420+J421</f>
        <v>8934.4500000000007</v>
      </c>
      <c r="J423" s="46"/>
      <c r="K423" s="31">
        <f>IF(Source!I105&lt;&gt;0, ROUND(I423/Source!I105, 2), 0)</f>
        <v>2233.61</v>
      </c>
      <c r="P423" s="27">
        <f>I423</f>
        <v>8934.4500000000007</v>
      </c>
    </row>
    <row r="424" spans="1:22" ht="42.75" x14ac:dyDescent="0.2">
      <c r="A424" s="20" t="str">
        <f>Source!E106</f>
        <v>41</v>
      </c>
      <c r="B424" s="21" t="str">
        <f>Source!F106</f>
        <v>1.24-3201-8-1/1</v>
      </c>
      <c r="C424" s="21" t="str">
        <f>Source!G106</f>
        <v>Текущий ремонт задвижки типа МТР Ду=100-200 мм (шаровые краны и задвижки)</v>
      </c>
      <c r="D424" s="22" t="str">
        <f>Source!H106</f>
        <v>шт.</v>
      </c>
      <c r="E424" s="9">
        <f>Source!I106</f>
        <v>27</v>
      </c>
      <c r="F424" s="24"/>
      <c r="G424" s="23"/>
      <c r="H424" s="9"/>
      <c r="I424" s="9"/>
      <c r="J424" s="25"/>
      <c r="K424" s="25"/>
      <c r="Q424">
        <f>ROUND((Source!BZ106/100)*ROUND((Source!AF106*Source!AV106)*Source!I106, 2), 2)</f>
        <v>7318.46</v>
      </c>
      <c r="R424">
        <f>Source!X106</f>
        <v>7318.46</v>
      </c>
      <c r="S424">
        <f>ROUND((Source!CA106/100)*ROUND((Source!AF106*Source!AV106)*Source!I106, 2), 2)</f>
        <v>1045.49</v>
      </c>
      <c r="T424">
        <f>Source!Y106</f>
        <v>1045.49</v>
      </c>
      <c r="U424">
        <f>ROUND((175/100)*ROUND((Source!AE106*Source!AV106)*Source!I106, 2), 2)</f>
        <v>9498.2000000000007</v>
      </c>
      <c r="V424">
        <f>ROUND((108/100)*ROUND(Source!CS106*Source!I106, 2), 2)</f>
        <v>5861.74</v>
      </c>
    </row>
    <row r="425" spans="1:22" ht="14.25" x14ac:dyDescent="0.2">
      <c r="A425" s="20"/>
      <c r="B425" s="21"/>
      <c r="C425" s="21" t="s">
        <v>1070</v>
      </c>
      <c r="D425" s="22"/>
      <c r="E425" s="9"/>
      <c r="F425" s="24">
        <f>Source!AO106</f>
        <v>387.22</v>
      </c>
      <c r="G425" s="23" t="str">
        <f>Source!DG106</f>
        <v/>
      </c>
      <c r="H425" s="9">
        <f>Source!AV106</f>
        <v>1</v>
      </c>
      <c r="I425" s="9">
        <f>IF(Source!BA106&lt;&gt; 0, Source!BA106, 1)</f>
        <v>1</v>
      </c>
      <c r="J425" s="25">
        <f>Source!S106</f>
        <v>10454.94</v>
      </c>
      <c r="K425" s="25"/>
    </row>
    <row r="426" spans="1:22" ht="14.25" x14ac:dyDescent="0.2">
      <c r="A426" s="20"/>
      <c r="B426" s="21"/>
      <c r="C426" s="21" t="s">
        <v>1071</v>
      </c>
      <c r="D426" s="22"/>
      <c r="E426" s="9"/>
      <c r="F426" s="24">
        <f>Source!AM106</f>
        <v>279.35000000000002</v>
      </c>
      <c r="G426" s="23" t="str">
        <f>Source!DE106</f>
        <v/>
      </c>
      <c r="H426" s="9">
        <f>Source!AV106</f>
        <v>1</v>
      </c>
      <c r="I426" s="9">
        <f>IF(Source!BB106&lt;&gt; 0, Source!BB106, 1)</f>
        <v>1</v>
      </c>
      <c r="J426" s="25">
        <f>Source!Q106</f>
        <v>7542.45</v>
      </c>
      <c r="K426" s="25"/>
    </row>
    <row r="427" spans="1:22" ht="14.25" x14ac:dyDescent="0.2">
      <c r="A427" s="20"/>
      <c r="B427" s="21"/>
      <c r="C427" s="21" t="s">
        <v>1072</v>
      </c>
      <c r="D427" s="22"/>
      <c r="E427" s="9"/>
      <c r="F427" s="24">
        <f>Source!AN106</f>
        <v>201.02</v>
      </c>
      <c r="G427" s="23" t="str">
        <f>Source!DF106</f>
        <v/>
      </c>
      <c r="H427" s="9">
        <f>Source!AV106</f>
        <v>1</v>
      </c>
      <c r="I427" s="9">
        <f>IF(Source!BS106&lt;&gt; 0, Source!BS106, 1)</f>
        <v>1</v>
      </c>
      <c r="J427" s="26">
        <f>Source!R106</f>
        <v>5427.54</v>
      </c>
      <c r="K427" s="25"/>
    </row>
    <row r="428" spans="1:22" ht="14.25" x14ac:dyDescent="0.2">
      <c r="A428" s="20"/>
      <c r="B428" s="21"/>
      <c r="C428" s="21" t="s">
        <v>1073</v>
      </c>
      <c r="D428" s="22"/>
      <c r="E428" s="9"/>
      <c r="F428" s="24">
        <f>Source!AL106</f>
        <v>136.41999999999999</v>
      </c>
      <c r="G428" s="23" t="str">
        <f>Source!DD106</f>
        <v/>
      </c>
      <c r="H428" s="9">
        <f>Source!AW106</f>
        <v>1</v>
      </c>
      <c r="I428" s="9">
        <f>IF(Source!BC106&lt;&gt; 0, Source!BC106, 1)</f>
        <v>1</v>
      </c>
      <c r="J428" s="25">
        <f>Source!P106</f>
        <v>3683.34</v>
      </c>
      <c r="K428" s="25"/>
    </row>
    <row r="429" spans="1:22" ht="14.25" x14ac:dyDescent="0.2">
      <c r="A429" s="20"/>
      <c r="B429" s="21"/>
      <c r="C429" s="21" t="s">
        <v>1074</v>
      </c>
      <c r="D429" s="22" t="s">
        <v>1075</v>
      </c>
      <c r="E429" s="9">
        <f>Source!AT106</f>
        <v>70</v>
      </c>
      <c r="F429" s="24"/>
      <c r="G429" s="23"/>
      <c r="H429" s="9"/>
      <c r="I429" s="9"/>
      <c r="J429" s="25">
        <f>SUM(R424:R428)</f>
        <v>7318.46</v>
      </c>
      <c r="K429" s="25"/>
    </row>
    <row r="430" spans="1:22" ht="14.25" x14ac:dyDescent="0.2">
      <c r="A430" s="20"/>
      <c r="B430" s="21"/>
      <c r="C430" s="21" t="s">
        <v>1076</v>
      </c>
      <c r="D430" s="22" t="s">
        <v>1075</v>
      </c>
      <c r="E430" s="9">
        <f>Source!AU106</f>
        <v>10</v>
      </c>
      <c r="F430" s="24"/>
      <c r="G430" s="23"/>
      <c r="H430" s="9"/>
      <c r="I430" s="9"/>
      <c r="J430" s="25">
        <f>SUM(T424:T429)</f>
        <v>1045.49</v>
      </c>
      <c r="K430" s="25"/>
    </row>
    <row r="431" spans="1:22" ht="14.25" x14ac:dyDescent="0.2">
      <c r="A431" s="20"/>
      <c r="B431" s="21"/>
      <c r="C431" s="21" t="s">
        <v>1077</v>
      </c>
      <c r="D431" s="22" t="s">
        <v>1075</v>
      </c>
      <c r="E431" s="9">
        <f>108</f>
        <v>108</v>
      </c>
      <c r="F431" s="24"/>
      <c r="G431" s="23"/>
      <c r="H431" s="9"/>
      <c r="I431" s="9"/>
      <c r="J431" s="25">
        <f>SUM(V424:V430)</f>
        <v>5861.74</v>
      </c>
      <c r="K431" s="25"/>
    </row>
    <row r="432" spans="1:22" ht="14.25" x14ac:dyDescent="0.2">
      <c r="A432" s="20"/>
      <c r="B432" s="21"/>
      <c r="C432" s="21" t="s">
        <v>1078</v>
      </c>
      <c r="D432" s="22" t="s">
        <v>1079</v>
      </c>
      <c r="E432" s="9">
        <f>Source!AQ106</f>
        <v>1.83</v>
      </c>
      <c r="F432" s="24"/>
      <c r="G432" s="23" t="str">
        <f>Source!DI106</f>
        <v/>
      </c>
      <c r="H432" s="9">
        <f>Source!AV106</f>
        <v>1</v>
      </c>
      <c r="I432" s="9"/>
      <c r="J432" s="25"/>
      <c r="K432" s="25">
        <f>Source!U106</f>
        <v>49.410000000000004</v>
      </c>
    </row>
    <row r="433" spans="1:22" ht="15" x14ac:dyDescent="0.25">
      <c r="A433" s="30"/>
      <c r="B433" s="30"/>
      <c r="C433" s="30"/>
      <c r="D433" s="30"/>
      <c r="E433" s="30"/>
      <c r="F433" s="30"/>
      <c r="G433" s="30"/>
      <c r="H433" s="30"/>
      <c r="I433" s="46">
        <f>J425+J426+J428+J429+J430+J431</f>
        <v>35906.42</v>
      </c>
      <c r="J433" s="46"/>
      <c r="K433" s="31">
        <f>IF(Source!I106&lt;&gt;0, ROUND(I433/Source!I106, 2), 0)</f>
        <v>1329.87</v>
      </c>
      <c r="P433" s="27">
        <f>I433</f>
        <v>35906.42</v>
      </c>
    </row>
    <row r="434" spans="1:22" ht="42.75" x14ac:dyDescent="0.2">
      <c r="A434" s="20" t="str">
        <f>Source!E107</f>
        <v>42</v>
      </c>
      <c r="B434" s="21" t="str">
        <f>Source!F107</f>
        <v>2.2-3101-10-1/1</v>
      </c>
      <c r="C434" s="21" t="str">
        <f>Source!G107</f>
        <v>Текущий ремонт фланцевого соединения трубопровода диаметром 50 мм</v>
      </c>
      <c r="D434" s="22" t="str">
        <f>Source!H107</f>
        <v>шт.</v>
      </c>
      <c r="E434" s="9">
        <f>Source!I107</f>
        <v>27</v>
      </c>
      <c r="F434" s="24"/>
      <c r="G434" s="23"/>
      <c r="H434" s="9"/>
      <c r="I434" s="9"/>
      <c r="J434" s="25"/>
      <c r="K434" s="25"/>
      <c r="Q434">
        <f>ROUND((Source!BZ107/100)*ROUND((Source!AF107*Source!AV107)*Source!I107, 2), 2)</f>
        <v>4603.47</v>
      </c>
      <c r="R434">
        <f>Source!X107</f>
        <v>4603.47</v>
      </c>
      <c r="S434">
        <f>ROUND((Source!CA107/100)*ROUND((Source!AF107*Source!AV107)*Source!I107, 2), 2)</f>
        <v>657.64</v>
      </c>
      <c r="T434">
        <f>Source!Y107</f>
        <v>657.64</v>
      </c>
      <c r="U434">
        <f>ROUND((175/100)*ROUND((Source!AE107*Source!AV107)*Source!I107, 2), 2)</f>
        <v>7679.07</v>
      </c>
      <c r="V434">
        <f>ROUND((108/100)*ROUND(Source!CS107*Source!I107, 2), 2)</f>
        <v>4739.08</v>
      </c>
    </row>
    <row r="435" spans="1:22" ht="14.25" x14ac:dyDescent="0.2">
      <c r="A435" s="20"/>
      <c r="B435" s="21"/>
      <c r="C435" s="21" t="s">
        <v>1070</v>
      </c>
      <c r="D435" s="22"/>
      <c r="E435" s="9"/>
      <c r="F435" s="24">
        <f>Source!AO107</f>
        <v>243.57</v>
      </c>
      <c r="G435" s="23" t="str">
        <f>Source!DG107</f>
        <v/>
      </c>
      <c r="H435" s="9">
        <f>Source!AV107</f>
        <v>1</v>
      </c>
      <c r="I435" s="9">
        <f>IF(Source!BA107&lt;&gt; 0, Source!BA107, 1)</f>
        <v>1</v>
      </c>
      <c r="J435" s="25">
        <f>Source!S107</f>
        <v>6576.39</v>
      </c>
      <c r="K435" s="25"/>
    </row>
    <row r="436" spans="1:22" ht="14.25" x14ac:dyDescent="0.2">
      <c r="A436" s="20"/>
      <c r="B436" s="21"/>
      <c r="C436" s="21" t="s">
        <v>1071</v>
      </c>
      <c r="D436" s="22"/>
      <c r="E436" s="9"/>
      <c r="F436" s="24">
        <f>Source!AM107</f>
        <v>213</v>
      </c>
      <c r="G436" s="23" t="str">
        <f>Source!DE107</f>
        <v/>
      </c>
      <c r="H436" s="9">
        <f>Source!AV107</f>
        <v>1</v>
      </c>
      <c r="I436" s="9">
        <f>IF(Source!BB107&lt;&gt; 0, Source!BB107, 1)</f>
        <v>1</v>
      </c>
      <c r="J436" s="25">
        <f>Source!Q107</f>
        <v>5751</v>
      </c>
      <c r="K436" s="25"/>
    </row>
    <row r="437" spans="1:22" ht="14.25" x14ac:dyDescent="0.2">
      <c r="A437" s="20"/>
      <c r="B437" s="21"/>
      <c r="C437" s="21" t="s">
        <v>1072</v>
      </c>
      <c r="D437" s="22"/>
      <c r="E437" s="9"/>
      <c r="F437" s="24">
        <f>Source!AN107</f>
        <v>162.52000000000001</v>
      </c>
      <c r="G437" s="23" t="str">
        <f>Source!DF107</f>
        <v/>
      </c>
      <c r="H437" s="9">
        <f>Source!AV107</f>
        <v>1</v>
      </c>
      <c r="I437" s="9">
        <f>IF(Source!BS107&lt;&gt; 0, Source!BS107, 1)</f>
        <v>1</v>
      </c>
      <c r="J437" s="26">
        <f>Source!R107</f>
        <v>4388.04</v>
      </c>
      <c r="K437" s="25"/>
    </row>
    <row r="438" spans="1:22" ht="14.25" x14ac:dyDescent="0.2">
      <c r="A438" s="20"/>
      <c r="B438" s="21"/>
      <c r="C438" s="21" t="s">
        <v>1073</v>
      </c>
      <c r="D438" s="22"/>
      <c r="E438" s="9"/>
      <c r="F438" s="24">
        <f>Source!AL107</f>
        <v>10.96</v>
      </c>
      <c r="G438" s="23" t="str">
        <f>Source!DD107</f>
        <v/>
      </c>
      <c r="H438" s="9">
        <f>Source!AW107</f>
        <v>1</v>
      </c>
      <c r="I438" s="9">
        <f>IF(Source!BC107&lt;&gt; 0, Source!BC107, 1)</f>
        <v>1</v>
      </c>
      <c r="J438" s="25">
        <f>Source!P107</f>
        <v>295.92</v>
      </c>
      <c r="K438" s="25"/>
    </row>
    <row r="439" spans="1:22" ht="14.25" x14ac:dyDescent="0.2">
      <c r="A439" s="20"/>
      <c r="B439" s="21"/>
      <c r="C439" s="21" t="s">
        <v>1074</v>
      </c>
      <c r="D439" s="22" t="s">
        <v>1075</v>
      </c>
      <c r="E439" s="9">
        <f>Source!AT107</f>
        <v>70</v>
      </c>
      <c r="F439" s="24"/>
      <c r="G439" s="23"/>
      <c r="H439" s="9"/>
      <c r="I439" s="9"/>
      <c r="J439" s="25">
        <f>SUM(R434:R438)</f>
        <v>4603.47</v>
      </c>
      <c r="K439" s="25"/>
    </row>
    <row r="440" spans="1:22" ht="14.25" x14ac:dyDescent="0.2">
      <c r="A440" s="20"/>
      <c r="B440" s="21"/>
      <c r="C440" s="21" t="s">
        <v>1076</v>
      </c>
      <c r="D440" s="22" t="s">
        <v>1075</v>
      </c>
      <c r="E440" s="9">
        <f>Source!AU107</f>
        <v>10</v>
      </c>
      <c r="F440" s="24"/>
      <c r="G440" s="23"/>
      <c r="H440" s="9"/>
      <c r="I440" s="9"/>
      <c r="J440" s="25">
        <f>SUM(T434:T439)</f>
        <v>657.64</v>
      </c>
      <c r="K440" s="25"/>
    </row>
    <row r="441" spans="1:22" ht="14.25" x14ac:dyDescent="0.2">
      <c r="A441" s="20"/>
      <c r="B441" s="21"/>
      <c r="C441" s="21" t="s">
        <v>1077</v>
      </c>
      <c r="D441" s="22" t="s">
        <v>1075</v>
      </c>
      <c r="E441" s="9">
        <f>108</f>
        <v>108</v>
      </c>
      <c r="F441" s="24"/>
      <c r="G441" s="23"/>
      <c r="H441" s="9"/>
      <c r="I441" s="9"/>
      <c r="J441" s="25">
        <f>SUM(V434:V440)</f>
        <v>4739.08</v>
      </c>
      <c r="K441" s="25"/>
    </row>
    <row r="442" spans="1:22" ht="14.25" x14ac:dyDescent="0.2">
      <c r="A442" s="20"/>
      <c r="B442" s="21"/>
      <c r="C442" s="21" t="s">
        <v>1078</v>
      </c>
      <c r="D442" s="22" t="s">
        <v>1079</v>
      </c>
      <c r="E442" s="9">
        <f>Source!AQ107</f>
        <v>1.2</v>
      </c>
      <c r="F442" s="24"/>
      <c r="G442" s="23" t="str">
        <f>Source!DI107</f>
        <v/>
      </c>
      <c r="H442" s="9">
        <f>Source!AV107</f>
        <v>1</v>
      </c>
      <c r="I442" s="9"/>
      <c r="J442" s="25"/>
      <c r="K442" s="25">
        <f>Source!U107</f>
        <v>32.4</v>
      </c>
    </row>
    <row r="443" spans="1:22" ht="15" x14ac:dyDescent="0.25">
      <c r="A443" s="30"/>
      <c r="B443" s="30"/>
      <c r="C443" s="30"/>
      <c r="D443" s="30"/>
      <c r="E443" s="30"/>
      <c r="F443" s="30"/>
      <c r="G443" s="30"/>
      <c r="H443" s="30"/>
      <c r="I443" s="46">
        <f>J435+J436+J438+J439+J440+J441</f>
        <v>22623.5</v>
      </c>
      <c r="J443" s="46"/>
      <c r="K443" s="31">
        <f>IF(Source!I107&lt;&gt;0, ROUND(I443/Source!I107, 2), 0)</f>
        <v>837.91</v>
      </c>
      <c r="P443" s="27">
        <f>I443</f>
        <v>22623.5</v>
      </c>
    </row>
    <row r="444" spans="1:22" ht="42.75" x14ac:dyDescent="0.2">
      <c r="A444" s="20" t="str">
        <f>Source!E108</f>
        <v>43</v>
      </c>
      <c r="B444" s="21" t="str">
        <f>Source!F108</f>
        <v>2.3-1101-2-1/1</v>
      </c>
      <c r="C444" s="21" t="str">
        <f>Source!G108</f>
        <v>Прочистка канализационной сети, с использованием машин для механической чистки</v>
      </c>
      <c r="D444" s="22" t="str">
        <f>Source!H108</f>
        <v>м</v>
      </c>
      <c r="E444" s="9">
        <f>Source!I108</f>
        <v>897</v>
      </c>
      <c r="F444" s="24"/>
      <c r="G444" s="23"/>
      <c r="H444" s="9"/>
      <c r="I444" s="9"/>
      <c r="J444" s="25"/>
      <c r="K444" s="25"/>
      <c r="Q444">
        <f>ROUND((Source!BZ108/100)*ROUND((Source!AF108*Source!AV108)*Source!I108, 2), 2)</f>
        <v>45610.66</v>
      </c>
      <c r="R444">
        <f>Source!X108</f>
        <v>45610.66</v>
      </c>
      <c r="S444">
        <f>ROUND((Source!CA108/100)*ROUND((Source!AF108*Source!AV108)*Source!I108, 2), 2)</f>
        <v>6515.81</v>
      </c>
      <c r="T444">
        <f>Source!Y108</f>
        <v>6515.81</v>
      </c>
      <c r="U444">
        <f>ROUND((175/100)*ROUND((Source!AE108*Source!AV108)*Source!I108, 2), 2)</f>
        <v>8021.42</v>
      </c>
      <c r="V444">
        <f>ROUND((108/100)*ROUND(Source!CS108*Source!I108, 2), 2)</f>
        <v>4950.3599999999997</v>
      </c>
    </row>
    <row r="445" spans="1:22" ht="14.25" x14ac:dyDescent="0.2">
      <c r="A445" s="20"/>
      <c r="B445" s="21"/>
      <c r="C445" s="21" t="s">
        <v>1070</v>
      </c>
      <c r="D445" s="22"/>
      <c r="E445" s="9"/>
      <c r="F445" s="24">
        <f>Source!AO108</f>
        <v>72.64</v>
      </c>
      <c r="G445" s="23" t="str">
        <f>Source!DG108</f>
        <v/>
      </c>
      <c r="H445" s="9">
        <f>Source!AV108</f>
        <v>1</v>
      </c>
      <c r="I445" s="9">
        <f>IF(Source!BA108&lt;&gt; 0, Source!BA108, 1)</f>
        <v>1</v>
      </c>
      <c r="J445" s="25">
        <f>Source!S108</f>
        <v>65158.080000000002</v>
      </c>
      <c r="K445" s="25"/>
    </row>
    <row r="446" spans="1:22" ht="14.25" x14ac:dyDescent="0.2">
      <c r="A446" s="20"/>
      <c r="B446" s="21"/>
      <c r="C446" s="21" t="s">
        <v>1071</v>
      </c>
      <c r="D446" s="22"/>
      <c r="E446" s="9"/>
      <c r="F446" s="24">
        <f>Source!AM108</f>
        <v>29.74</v>
      </c>
      <c r="G446" s="23" t="str">
        <f>Source!DE108</f>
        <v/>
      </c>
      <c r="H446" s="9">
        <f>Source!AV108</f>
        <v>1</v>
      </c>
      <c r="I446" s="9">
        <f>IF(Source!BB108&lt;&gt; 0, Source!BB108, 1)</f>
        <v>1</v>
      </c>
      <c r="J446" s="25">
        <f>Source!Q108</f>
        <v>26676.78</v>
      </c>
      <c r="K446" s="25"/>
    </row>
    <row r="447" spans="1:22" ht="14.25" x14ac:dyDescent="0.2">
      <c r="A447" s="20"/>
      <c r="B447" s="21"/>
      <c r="C447" s="21" t="s">
        <v>1072</v>
      </c>
      <c r="D447" s="22"/>
      <c r="E447" s="9"/>
      <c r="F447" s="24">
        <f>Source!AN108</f>
        <v>5.1100000000000003</v>
      </c>
      <c r="G447" s="23" t="str">
        <f>Source!DF108</f>
        <v/>
      </c>
      <c r="H447" s="9">
        <f>Source!AV108</f>
        <v>1</v>
      </c>
      <c r="I447" s="9">
        <f>IF(Source!BS108&lt;&gt; 0, Source!BS108, 1)</f>
        <v>1</v>
      </c>
      <c r="J447" s="26">
        <f>Source!R108</f>
        <v>4583.67</v>
      </c>
      <c r="K447" s="25"/>
    </row>
    <row r="448" spans="1:22" ht="14.25" x14ac:dyDescent="0.2">
      <c r="A448" s="20"/>
      <c r="B448" s="21"/>
      <c r="C448" s="21" t="s">
        <v>1073</v>
      </c>
      <c r="D448" s="22"/>
      <c r="E448" s="9"/>
      <c r="F448" s="24">
        <f>Source!AL108</f>
        <v>0</v>
      </c>
      <c r="G448" s="23" t="str">
        <f>Source!DD108</f>
        <v/>
      </c>
      <c r="H448" s="9">
        <f>Source!AW108</f>
        <v>1</v>
      </c>
      <c r="I448" s="9">
        <f>IF(Source!BC108&lt;&gt; 0, Source!BC108, 1)</f>
        <v>1</v>
      </c>
      <c r="J448" s="25">
        <f>Source!P108</f>
        <v>0</v>
      </c>
      <c r="K448" s="25"/>
    </row>
    <row r="449" spans="1:22" ht="14.25" x14ac:dyDescent="0.2">
      <c r="A449" s="20"/>
      <c r="B449" s="21"/>
      <c r="C449" s="21" t="s">
        <v>1074</v>
      </c>
      <c r="D449" s="22" t="s">
        <v>1075</v>
      </c>
      <c r="E449" s="9">
        <f>Source!AT108</f>
        <v>70</v>
      </c>
      <c r="F449" s="24"/>
      <c r="G449" s="23"/>
      <c r="H449" s="9"/>
      <c r="I449" s="9"/>
      <c r="J449" s="25">
        <f>SUM(R444:R448)</f>
        <v>45610.66</v>
      </c>
      <c r="K449" s="25"/>
    </row>
    <row r="450" spans="1:22" ht="14.25" x14ac:dyDescent="0.2">
      <c r="A450" s="20"/>
      <c r="B450" s="21"/>
      <c r="C450" s="21" t="s">
        <v>1076</v>
      </c>
      <c r="D450" s="22" t="s">
        <v>1075</v>
      </c>
      <c r="E450" s="9">
        <f>Source!AU108</f>
        <v>10</v>
      </c>
      <c r="F450" s="24"/>
      <c r="G450" s="23"/>
      <c r="H450" s="9"/>
      <c r="I450" s="9"/>
      <c r="J450" s="25">
        <f>SUM(T444:T449)</f>
        <v>6515.81</v>
      </c>
      <c r="K450" s="25"/>
    </row>
    <row r="451" spans="1:22" ht="14.25" x14ac:dyDescent="0.2">
      <c r="A451" s="20"/>
      <c r="B451" s="21"/>
      <c r="C451" s="21" t="s">
        <v>1077</v>
      </c>
      <c r="D451" s="22" t="s">
        <v>1075</v>
      </c>
      <c r="E451" s="9">
        <f>108</f>
        <v>108</v>
      </c>
      <c r="F451" s="24"/>
      <c r="G451" s="23"/>
      <c r="H451" s="9"/>
      <c r="I451" s="9"/>
      <c r="J451" s="25">
        <f>SUM(V444:V450)</f>
        <v>4950.3599999999997</v>
      </c>
      <c r="K451" s="25"/>
    </row>
    <row r="452" spans="1:22" ht="14.25" x14ac:dyDescent="0.2">
      <c r="A452" s="20"/>
      <c r="B452" s="21"/>
      <c r="C452" s="21" t="s">
        <v>1078</v>
      </c>
      <c r="D452" s="22" t="s">
        <v>1079</v>
      </c>
      <c r="E452" s="9">
        <f>Source!AQ108</f>
        <v>0.39</v>
      </c>
      <c r="F452" s="24"/>
      <c r="G452" s="23" t="str">
        <f>Source!DI108</f>
        <v/>
      </c>
      <c r="H452" s="9">
        <f>Source!AV108</f>
        <v>1</v>
      </c>
      <c r="I452" s="9"/>
      <c r="J452" s="25"/>
      <c r="K452" s="25">
        <f>Source!U108</f>
        <v>349.83</v>
      </c>
    </row>
    <row r="453" spans="1:22" ht="15" x14ac:dyDescent="0.25">
      <c r="A453" s="30"/>
      <c r="B453" s="30"/>
      <c r="C453" s="30"/>
      <c r="D453" s="30"/>
      <c r="E453" s="30"/>
      <c r="F453" s="30"/>
      <c r="G453" s="30"/>
      <c r="H453" s="30"/>
      <c r="I453" s="46">
        <f>J445+J446+J448+J449+J450+J451</f>
        <v>148911.69</v>
      </c>
      <c r="J453" s="46"/>
      <c r="K453" s="31">
        <f>IF(Source!I108&lt;&gt;0, ROUND(I453/Source!I108, 2), 0)</f>
        <v>166.01</v>
      </c>
      <c r="P453" s="27">
        <f>I453</f>
        <v>148911.69</v>
      </c>
    </row>
    <row r="454" spans="1:22" ht="28.5" x14ac:dyDescent="0.2">
      <c r="A454" s="20" t="str">
        <f>Source!E109</f>
        <v>44</v>
      </c>
      <c r="B454" s="21" t="str">
        <f>Source!F109</f>
        <v>1.7-5103-1-1/1</v>
      </c>
      <c r="C454" s="21" t="str">
        <f>Source!G109</f>
        <v>Расчистка и окраска металлических конструкций</v>
      </c>
      <c r="D454" s="22" t="str">
        <f>Source!H109</f>
        <v>10 м2</v>
      </c>
      <c r="E454" s="9">
        <f>Source!I109</f>
        <v>2.7</v>
      </c>
      <c r="F454" s="24"/>
      <c r="G454" s="23"/>
      <c r="H454" s="9"/>
      <c r="I454" s="9"/>
      <c r="J454" s="25"/>
      <c r="K454" s="25"/>
      <c r="Q454">
        <f>ROUND((Source!BZ109/100)*ROUND((Source!AF109*Source!AV109)*Source!I109, 2), 2)</f>
        <v>9091.17</v>
      </c>
      <c r="R454">
        <f>Source!X109</f>
        <v>9091.17</v>
      </c>
      <c r="S454">
        <f>ROUND((Source!CA109/100)*ROUND((Source!AF109*Source!AV109)*Source!I109, 2), 2)</f>
        <v>1298.74</v>
      </c>
      <c r="T454">
        <f>Source!Y109</f>
        <v>1298.74</v>
      </c>
      <c r="U454">
        <f>ROUND((175/100)*ROUND((Source!AE109*Source!AV109)*Source!I109, 2), 2)</f>
        <v>0</v>
      </c>
      <c r="V454">
        <f>ROUND((108/100)*ROUND(Source!CS109*Source!I109, 2), 2)</f>
        <v>0</v>
      </c>
    </row>
    <row r="455" spans="1:22" ht="14.25" x14ac:dyDescent="0.2">
      <c r="A455" s="20"/>
      <c r="B455" s="21"/>
      <c r="C455" s="21" t="s">
        <v>1070</v>
      </c>
      <c r="D455" s="22"/>
      <c r="E455" s="9"/>
      <c r="F455" s="24">
        <f>Source!AO109</f>
        <v>2405.0700000000002</v>
      </c>
      <c r="G455" s="23" t="str">
        <f>Source!DG109</f>
        <v>)*2</v>
      </c>
      <c r="H455" s="9">
        <f>Source!AV109</f>
        <v>1</v>
      </c>
      <c r="I455" s="9">
        <f>IF(Source!BA109&lt;&gt; 0, Source!BA109, 1)</f>
        <v>1</v>
      </c>
      <c r="J455" s="25">
        <f>Source!S109</f>
        <v>12987.38</v>
      </c>
      <c r="K455" s="25"/>
    </row>
    <row r="456" spans="1:22" ht="14.25" x14ac:dyDescent="0.2">
      <c r="A456" s="20"/>
      <c r="B456" s="21"/>
      <c r="C456" s="21" t="s">
        <v>1071</v>
      </c>
      <c r="D456" s="22"/>
      <c r="E456" s="9"/>
      <c r="F456" s="24">
        <f>Source!AM109</f>
        <v>0</v>
      </c>
      <c r="G456" s="23" t="str">
        <f>Source!DE109</f>
        <v>)*2</v>
      </c>
      <c r="H456" s="9">
        <f>Source!AV109</f>
        <v>1</v>
      </c>
      <c r="I456" s="9">
        <f>IF(Source!BB109&lt;&gt; 0, Source!BB109, 1)</f>
        <v>1</v>
      </c>
      <c r="J456" s="25">
        <f>Source!Q109</f>
        <v>0</v>
      </c>
      <c r="K456" s="25"/>
    </row>
    <row r="457" spans="1:22" ht="14.25" x14ac:dyDescent="0.2">
      <c r="A457" s="20"/>
      <c r="B457" s="21"/>
      <c r="C457" s="21" t="s">
        <v>1072</v>
      </c>
      <c r="D457" s="22"/>
      <c r="E457" s="9"/>
      <c r="F457" s="24">
        <f>Source!AN109</f>
        <v>0</v>
      </c>
      <c r="G457" s="23" t="str">
        <f>Source!DF109</f>
        <v>)*2</v>
      </c>
      <c r="H457" s="9">
        <f>Source!AV109</f>
        <v>1</v>
      </c>
      <c r="I457" s="9">
        <f>IF(Source!BS109&lt;&gt; 0, Source!BS109, 1)</f>
        <v>1</v>
      </c>
      <c r="J457" s="26">
        <f>Source!R109</f>
        <v>0</v>
      </c>
      <c r="K457" s="25"/>
    </row>
    <row r="458" spans="1:22" ht="14.25" x14ac:dyDescent="0.2">
      <c r="A458" s="20"/>
      <c r="B458" s="21"/>
      <c r="C458" s="21" t="s">
        <v>1073</v>
      </c>
      <c r="D458" s="22"/>
      <c r="E458" s="9"/>
      <c r="F458" s="24">
        <f>Source!AL109</f>
        <v>1156.7</v>
      </c>
      <c r="G458" s="23" t="str">
        <f>Source!DD109</f>
        <v>)*2</v>
      </c>
      <c r="H458" s="9">
        <f>Source!AW109</f>
        <v>1</v>
      </c>
      <c r="I458" s="9">
        <f>IF(Source!BC109&lt;&gt; 0, Source!BC109, 1)</f>
        <v>1</v>
      </c>
      <c r="J458" s="25">
        <f>Source!P109</f>
        <v>6246.18</v>
      </c>
      <c r="K458" s="25"/>
    </row>
    <row r="459" spans="1:22" ht="14.25" x14ac:dyDescent="0.2">
      <c r="A459" s="20"/>
      <c r="B459" s="21"/>
      <c r="C459" s="21" t="s">
        <v>1074</v>
      </c>
      <c r="D459" s="22" t="s">
        <v>1075</v>
      </c>
      <c r="E459" s="9">
        <f>Source!AT109</f>
        <v>70</v>
      </c>
      <c r="F459" s="24"/>
      <c r="G459" s="23"/>
      <c r="H459" s="9"/>
      <c r="I459" s="9"/>
      <c r="J459" s="25">
        <f>SUM(R454:R458)</f>
        <v>9091.17</v>
      </c>
      <c r="K459" s="25"/>
    </row>
    <row r="460" spans="1:22" ht="14.25" x14ac:dyDescent="0.2">
      <c r="A460" s="20"/>
      <c r="B460" s="21"/>
      <c r="C460" s="21" t="s">
        <v>1076</v>
      </c>
      <c r="D460" s="22" t="s">
        <v>1075</v>
      </c>
      <c r="E460" s="9">
        <f>Source!AU109</f>
        <v>10</v>
      </c>
      <c r="F460" s="24"/>
      <c r="G460" s="23"/>
      <c r="H460" s="9"/>
      <c r="I460" s="9"/>
      <c r="J460" s="25">
        <f>SUM(T454:T459)</f>
        <v>1298.74</v>
      </c>
      <c r="K460" s="25"/>
    </row>
    <row r="461" spans="1:22" ht="14.25" x14ac:dyDescent="0.2">
      <c r="A461" s="20"/>
      <c r="B461" s="21"/>
      <c r="C461" s="21" t="s">
        <v>1077</v>
      </c>
      <c r="D461" s="22" t="s">
        <v>1075</v>
      </c>
      <c r="E461" s="9">
        <f>108</f>
        <v>108</v>
      </c>
      <c r="F461" s="24"/>
      <c r="G461" s="23"/>
      <c r="H461" s="9"/>
      <c r="I461" s="9"/>
      <c r="J461" s="25">
        <f>SUM(V454:V460)</f>
        <v>0</v>
      </c>
      <c r="K461" s="25"/>
    </row>
    <row r="462" spans="1:22" ht="14.25" x14ac:dyDescent="0.2">
      <c r="A462" s="20"/>
      <c r="B462" s="21"/>
      <c r="C462" s="21" t="s">
        <v>1078</v>
      </c>
      <c r="D462" s="22" t="s">
        <v>1079</v>
      </c>
      <c r="E462" s="9">
        <f>Source!AQ109</f>
        <v>10.82</v>
      </c>
      <c r="F462" s="24"/>
      <c r="G462" s="23" t="str">
        <f>Source!DI109</f>
        <v>)*2</v>
      </c>
      <c r="H462" s="9">
        <f>Source!AV109</f>
        <v>1</v>
      </c>
      <c r="I462" s="9"/>
      <c r="J462" s="25"/>
      <c r="K462" s="25">
        <f>Source!U109</f>
        <v>58.428000000000004</v>
      </c>
    </row>
    <row r="463" spans="1:22" ht="15" x14ac:dyDescent="0.25">
      <c r="A463" s="30"/>
      <c r="B463" s="30"/>
      <c r="C463" s="30"/>
      <c r="D463" s="30"/>
      <c r="E463" s="30"/>
      <c r="F463" s="30"/>
      <c r="G463" s="30"/>
      <c r="H463" s="30"/>
      <c r="I463" s="46">
        <f>J455+J456+J458+J459+J460+J461</f>
        <v>29623.469999999998</v>
      </c>
      <c r="J463" s="46"/>
      <c r="K463" s="31">
        <f>IF(Source!I109&lt;&gt;0, ROUND(I463/Source!I109, 2), 0)</f>
        <v>10971.66</v>
      </c>
      <c r="P463" s="27">
        <f>I463</f>
        <v>29623.469999999998</v>
      </c>
    </row>
    <row r="465" spans="1:22" ht="15" x14ac:dyDescent="0.25">
      <c r="A465" s="41" t="str">
        <f>CONCATENATE("Итого по подразделу: ",IF(Source!G111&lt;&gt;"Новый подраздел", Source!G111, ""))</f>
        <v>Итого по подразделу: Сеть водопровода</v>
      </c>
      <c r="B465" s="41"/>
      <c r="C465" s="41"/>
      <c r="D465" s="41"/>
      <c r="E465" s="41"/>
      <c r="F465" s="41"/>
      <c r="G465" s="41"/>
      <c r="H465" s="41"/>
      <c r="I465" s="42">
        <f>SUM(P353:P464)</f>
        <v>389097.83999999997</v>
      </c>
      <c r="J465" s="43"/>
      <c r="K465" s="32"/>
    </row>
    <row r="468" spans="1:22" ht="15" x14ac:dyDescent="0.25">
      <c r="A468" s="41" t="str">
        <f>CONCATENATE("Итого по разделу: ",IF(Source!G140&lt;&gt;"Новый раздел", Source!G140, ""))</f>
        <v>Итого по разделу: Внешние сети и сооружения водопровода В1 и В2</v>
      </c>
      <c r="B468" s="41"/>
      <c r="C468" s="41"/>
      <c r="D468" s="41"/>
      <c r="E468" s="41"/>
      <c r="F468" s="41"/>
      <c r="G468" s="41"/>
      <c r="H468" s="41"/>
      <c r="I468" s="42">
        <f>SUM(P32:P467)</f>
        <v>858548.69999999972</v>
      </c>
      <c r="J468" s="43"/>
      <c r="K468" s="32"/>
    </row>
    <row r="471" spans="1:22" ht="16.5" x14ac:dyDescent="0.25">
      <c r="A471" s="47" t="str">
        <f>CONCATENATE("Раздел: ",IF(Source!G169&lt;&gt;"Новый раздел", Source!G169, ""))</f>
        <v>Раздел: Внешние сети хозяйственно-бытовой канализации К-1</v>
      </c>
      <c r="B471" s="47"/>
      <c r="C471" s="47"/>
      <c r="D471" s="47"/>
      <c r="E471" s="47"/>
      <c r="F471" s="47"/>
      <c r="G471" s="47"/>
      <c r="H471" s="47"/>
      <c r="I471" s="47"/>
      <c r="J471" s="47"/>
      <c r="K471" s="47"/>
    </row>
    <row r="473" spans="1:22" ht="16.5" x14ac:dyDescent="0.25">
      <c r="A473" s="47" t="str">
        <f>CONCATENATE("Подраздел: ",IF(Source!G173&lt;&gt;"Новый подраздел", Source!G173, ""))</f>
        <v>Подраздел: Сеть канализации</v>
      </c>
      <c r="B473" s="47"/>
      <c r="C473" s="47"/>
      <c r="D473" s="47"/>
      <c r="E473" s="47"/>
      <c r="F473" s="47"/>
      <c r="G473" s="47"/>
      <c r="H473" s="47"/>
      <c r="I473" s="47"/>
      <c r="J473" s="47"/>
      <c r="K473" s="47"/>
    </row>
    <row r="474" spans="1:22" ht="42.75" x14ac:dyDescent="0.2">
      <c r="A474" s="20" t="str">
        <f>Source!E177</f>
        <v>45</v>
      </c>
      <c r="B474" s="21" t="str">
        <f>Source!F177</f>
        <v>2.12-2101-4-1/1</v>
      </c>
      <c r="C474" s="21" t="str">
        <f>Source!G177</f>
        <v>Осмотр трассы сети и магистрали без открывания крышек (с обследованием состояния колодцев)</v>
      </c>
      <c r="D474" s="22" t="str">
        <f>Source!H177</f>
        <v>шт.</v>
      </c>
      <c r="E474" s="9">
        <f>Source!I177</f>
        <v>59</v>
      </c>
      <c r="F474" s="24"/>
      <c r="G474" s="23"/>
      <c r="H474" s="9"/>
      <c r="I474" s="9"/>
      <c r="J474" s="25"/>
      <c r="K474" s="25"/>
      <c r="Q474">
        <f>ROUND((Source!BZ177/100)*ROUND((Source!AF177*Source!AV177)*Source!I177, 2), 2)</f>
        <v>36790.870000000003</v>
      </c>
      <c r="R474">
        <f>Source!X177</f>
        <v>36790.870000000003</v>
      </c>
      <c r="S474">
        <f>ROUND((Source!CA177/100)*ROUND((Source!AF177*Source!AV177)*Source!I177, 2), 2)</f>
        <v>5255.84</v>
      </c>
      <c r="T474">
        <f>Source!Y177</f>
        <v>5255.84</v>
      </c>
      <c r="U474">
        <f>ROUND((175/100)*ROUND((Source!AE177*Source!AV177)*Source!I177, 2), 2)</f>
        <v>0</v>
      </c>
      <c r="V474">
        <f>ROUND((108/100)*ROUND(Source!CS177*Source!I177, 2), 2)</f>
        <v>0</v>
      </c>
    </row>
    <row r="475" spans="1:22" ht="14.25" x14ac:dyDescent="0.2">
      <c r="A475" s="20"/>
      <c r="B475" s="21"/>
      <c r="C475" s="21" t="s">
        <v>1070</v>
      </c>
      <c r="D475" s="22"/>
      <c r="E475" s="9"/>
      <c r="F475" s="24">
        <f>Source!AO177</f>
        <v>148.47</v>
      </c>
      <c r="G475" s="23" t="str">
        <f>Source!DG177</f>
        <v>)*6</v>
      </c>
      <c r="H475" s="9">
        <f>Source!AV177</f>
        <v>1</v>
      </c>
      <c r="I475" s="9">
        <f>IF(Source!BA177&lt;&gt; 0, Source!BA177, 1)</f>
        <v>1</v>
      </c>
      <c r="J475" s="25">
        <f>Source!S177</f>
        <v>52558.38</v>
      </c>
      <c r="K475" s="25"/>
    </row>
    <row r="476" spans="1:22" ht="14.25" x14ac:dyDescent="0.2">
      <c r="A476" s="20"/>
      <c r="B476" s="21"/>
      <c r="C476" s="21" t="s">
        <v>1071</v>
      </c>
      <c r="D476" s="22"/>
      <c r="E476" s="9"/>
      <c r="F476" s="24">
        <f>Source!AM177</f>
        <v>0</v>
      </c>
      <c r="G476" s="23" t="str">
        <f>Source!DE177</f>
        <v>)*6</v>
      </c>
      <c r="H476" s="9">
        <f>Source!AV177</f>
        <v>1</v>
      </c>
      <c r="I476" s="9">
        <f>IF(Source!BB177&lt;&gt; 0, Source!BB177, 1)</f>
        <v>1</v>
      </c>
      <c r="J476" s="25">
        <f>Source!Q177</f>
        <v>0</v>
      </c>
      <c r="K476" s="25"/>
    </row>
    <row r="477" spans="1:22" ht="14.25" x14ac:dyDescent="0.2">
      <c r="A477" s="20"/>
      <c r="B477" s="21"/>
      <c r="C477" s="21" t="s">
        <v>1072</v>
      </c>
      <c r="D477" s="22"/>
      <c r="E477" s="9"/>
      <c r="F477" s="24">
        <f>Source!AN177</f>
        <v>0</v>
      </c>
      <c r="G477" s="23" t="str">
        <f>Source!DF177</f>
        <v>)*6</v>
      </c>
      <c r="H477" s="9">
        <f>Source!AV177</f>
        <v>1</v>
      </c>
      <c r="I477" s="9">
        <f>IF(Source!BS177&lt;&gt; 0, Source!BS177, 1)</f>
        <v>1</v>
      </c>
      <c r="J477" s="26">
        <f>Source!R177</f>
        <v>0</v>
      </c>
      <c r="K477" s="25"/>
    </row>
    <row r="478" spans="1:22" ht="14.25" x14ac:dyDescent="0.2">
      <c r="A478" s="20"/>
      <c r="B478" s="21"/>
      <c r="C478" s="21" t="s">
        <v>1073</v>
      </c>
      <c r="D478" s="22"/>
      <c r="E478" s="9"/>
      <c r="F478" s="24">
        <f>Source!AL177</f>
        <v>0</v>
      </c>
      <c r="G478" s="23" t="str">
        <f>Source!DD177</f>
        <v>)*6</v>
      </c>
      <c r="H478" s="9">
        <f>Source!AW177</f>
        <v>1</v>
      </c>
      <c r="I478" s="9">
        <f>IF(Source!BC177&lt;&gt; 0, Source!BC177, 1)</f>
        <v>1</v>
      </c>
      <c r="J478" s="25">
        <f>Source!P177</f>
        <v>0</v>
      </c>
      <c r="K478" s="25"/>
    </row>
    <row r="479" spans="1:22" ht="14.25" x14ac:dyDescent="0.2">
      <c r="A479" s="20"/>
      <c r="B479" s="21"/>
      <c r="C479" s="21" t="s">
        <v>1074</v>
      </c>
      <c r="D479" s="22" t="s">
        <v>1075</v>
      </c>
      <c r="E479" s="9">
        <f>Source!AT177</f>
        <v>70</v>
      </c>
      <c r="F479" s="24"/>
      <c r="G479" s="23"/>
      <c r="H479" s="9"/>
      <c r="I479" s="9"/>
      <c r="J479" s="25">
        <f>SUM(R474:R478)</f>
        <v>36790.870000000003</v>
      </c>
      <c r="K479" s="25"/>
    </row>
    <row r="480" spans="1:22" ht="14.25" x14ac:dyDescent="0.2">
      <c r="A480" s="20"/>
      <c r="B480" s="21"/>
      <c r="C480" s="21" t="s">
        <v>1076</v>
      </c>
      <c r="D480" s="22" t="s">
        <v>1075</v>
      </c>
      <c r="E480" s="9">
        <f>Source!AU177</f>
        <v>10</v>
      </c>
      <c r="F480" s="24"/>
      <c r="G480" s="23"/>
      <c r="H480" s="9"/>
      <c r="I480" s="9"/>
      <c r="J480" s="25">
        <f>SUM(T474:T479)</f>
        <v>5255.84</v>
      </c>
      <c r="K480" s="25"/>
    </row>
    <row r="481" spans="1:22" ht="14.25" x14ac:dyDescent="0.2">
      <c r="A481" s="20"/>
      <c r="B481" s="21"/>
      <c r="C481" s="21" t="s">
        <v>1077</v>
      </c>
      <c r="D481" s="22" t="s">
        <v>1075</v>
      </c>
      <c r="E481" s="9">
        <f>108</f>
        <v>108</v>
      </c>
      <c r="F481" s="24"/>
      <c r="G481" s="23"/>
      <c r="H481" s="9"/>
      <c r="I481" s="9"/>
      <c r="J481" s="25">
        <f>SUM(V474:V480)</f>
        <v>0</v>
      </c>
      <c r="K481" s="25"/>
    </row>
    <row r="482" spans="1:22" ht="14.25" x14ac:dyDescent="0.2">
      <c r="A482" s="20"/>
      <c r="B482" s="21"/>
      <c r="C482" s="21" t="s">
        <v>1078</v>
      </c>
      <c r="D482" s="22" t="s">
        <v>1079</v>
      </c>
      <c r="E482" s="9">
        <f>Source!AQ177</f>
        <v>0.89</v>
      </c>
      <c r="F482" s="24"/>
      <c r="G482" s="23" t="str">
        <f>Source!DI177</f>
        <v>)*6</v>
      </c>
      <c r="H482" s="9">
        <f>Source!AV177</f>
        <v>1</v>
      </c>
      <c r="I482" s="9"/>
      <c r="J482" s="25"/>
      <c r="K482" s="25">
        <f>Source!U177</f>
        <v>315.06</v>
      </c>
    </row>
    <row r="483" spans="1:22" ht="15" x14ac:dyDescent="0.25">
      <c r="A483" s="30"/>
      <c r="B483" s="30"/>
      <c r="C483" s="30"/>
      <c r="D483" s="30"/>
      <c r="E483" s="30"/>
      <c r="F483" s="30"/>
      <c r="G483" s="30"/>
      <c r="H483" s="30"/>
      <c r="I483" s="46">
        <f>J475+J476+J478+J479+J480+J481</f>
        <v>94605.09</v>
      </c>
      <c r="J483" s="46"/>
      <c r="K483" s="31">
        <f>IF(Source!I177&lt;&gt;0, ROUND(I483/Source!I177, 2), 0)</f>
        <v>1603.48</v>
      </c>
      <c r="P483" s="27">
        <f>I483</f>
        <v>94605.09</v>
      </c>
    </row>
    <row r="484" spans="1:22" ht="42.75" x14ac:dyDescent="0.2">
      <c r="A484" s="20" t="str">
        <f>Source!E178</f>
        <v>46</v>
      </c>
      <c r="B484" s="21" t="str">
        <f>Source!F178</f>
        <v>2.3-1101-2-1/1</v>
      </c>
      <c r="C484" s="21" t="str">
        <f>Source!G178</f>
        <v>Прочистка канализационной сети, с использованием машин для механической чистки</v>
      </c>
      <c r="D484" s="22" t="str">
        <f>Source!H178</f>
        <v>м</v>
      </c>
      <c r="E484" s="9">
        <f>Source!I178</f>
        <v>1733</v>
      </c>
      <c r="F484" s="24"/>
      <c r="G484" s="23"/>
      <c r="H484" s="9"/>
      <c r="I484" s="9"/>
      <c r="J484" s="25"/>
      <c r="K484" s="25"/>
      <c r="Q484">
        <f>ROUND((Source!BZ178/100)*ROUND((Source!AF178*Source!AV178)*Source!I178, 2), 2)</f>
        <v>88119.58</v>
      </c>
      <c r="R484">
        <f>Source!X178</f>
        <v>88119.58</v>
      </c>
      <c r="S484">
        <f>ROUND((Source!CA178/100)*ROUND((Source!AF178*Source!AV178)*Source!I178, 2), 2)</f>
        <v>12588.51</v>
      </c>
      <c r="T484">
        <f>Source!Y178</f>
        <v>12588.51</v>
      </c>
      <c r="U484">
        <f>ROUND((175/100)*ROUND((Source!AE178*Source!AV178)*Source!I178, 2), 2)</f>
        <v>15497.35</v>
      </c>
      <c r="V484">
        <f>ROUND((108/100)*ROUND(Source!CS178*Source!I178, 2), 2)</f>
        <v>9564.08</v>
      </c>
    </row>
    <row r="485" spans="1:22" ht="14.25" x14ac:dyDescent="0.2">
      <c r="A485" s="20"/>
      <c r="B485" s="21"/>
      <c r="C485" s="21" t="s">
        <v>1070</v>
      </c>
      <c r="D485" s="22"/>
      <c r="E485" s="9"/>
      <c r="F485" s="24">
        <f>Source!AO178</f>
        <v>72.64</v>
      </c>
      <c r="G485" s="23" t="str">
        <f>Source!DG178</f>
        <v/>
      </c>
      <c r="H485" s="9">
        <f>Source!AV178</f>
        <v>1</v>
      </c>
      <c r="I485" s="9">
        <f>IF(Source!BA178&lt;&gt; 0, Source!BA178, 1)</f>
        <v>1</v>
      </c>
      <c r="J485" s="25">
        <f>Source!S178</f>
        <v>125885.12</v>
      </c>
      <c r="K485" s="25"/>
    </row>
    <row r="486" spans="1:22" ht="14.25" x14ac:dyDescent="0.2">
      <c r="A486" s="20"/>
      <c r="B486" s="21"/>
      <c r="C486" s="21" t="s">
        <v>1071</v>
      </c>
      <c r="D486" s="22"/>
      <c r="E486" s="9"/>
      <c r="F486" s="24">
        <f>Source!AM178</f>
        <v>29.74</v>
      </c>
      <c r="G486" s="23" t="str">
        <f>Source!DE178</f>
        <v/>
      </c>
      <c r="H486" s="9">
        <f>Source!AV178</f>
        <v>1</v>
      </c>
      <c r="I486" s="9">
        <f>IF(Source!BB178&lt;&gt; 0, Source!BB178, 1)</f>
        <v>1</v>
      </c>
      <c r="J486" s="25">
        <f>Source!Q178</f>
        <v>51539.42</v>
      </c>
      <c r="K486" s="25"/>
    </row>
    <row r="487" spans="1:22" ht="14.25" x14ac:dyDescent="0.2">
      <c r="A487" s="20"/>
      <c r="B487" s="21"/>
      <c r="C487" s="21" t="s">
        <v>1072</v>
      </c>
      <c r="D487" s="22"/>
      <c r="E487" s="9"/>
      <c r="F487" s="24">
        <f>Source!AN178</f>
        <v>5.1100000000000003</v>
      </c>
      <c r="G487" s="23" t="str">
        <f>Source!DF178</f>
        <v/>
      </c>
      <c r="H487" s="9">
        <f>Source!AV178</f>
        <v>1</v>
      </c>
      <c r="I487" s="9">
        <f>IF(Source!BS178&lt;&gt; 0, Source!BS178, 1)</f>
        <v>1</v>
      </c>
      <c r="J487" s="26">
        <f>Source!R178</f>
        <v>8855.6299999999992</v>
      </c>
      <c r="K487" s="25"/>
    </row>
    <row r="488" spans="1:22" ht="14.25" x14ac:dyDescent="0.2">
      <c r="A488" s="20"/>
      <c r="B488" s="21"/>
      <c r="C488" s="21" t="s">
        <v>1073</v>
      </c>
      <c r="D488" s="22"/>
      <c r="E488" s="9"/>
      <c r="F488" s="24">
        <f>Source!AL178</f>
        <v>0</v>
      </c>
      <c r="G488" s="23" t="str">
        <f>Source!DD178</f>
        <v/>
      </c>
      <c r="H488" s="9">
        <f>Source!AW178</f>
        <v>1</v>
      </c>
      <c r="I488" s="9">
        <f>IF(Source!BC178&lt;&gt; 0, Source!BC178, 1)</f>
        <v>1</v>
      </c>
      <c r="J488" s="25">
        <f>Source!P178</f>
        <v>0</v>
      </c>
      <c r="K488" s="25"/>
    </row>
    <row r="489" spans="1:22" ht="14.25" x14ac:dyDescent="0.2">
      <c r="A489" s="20"/>
      <c r="B489" s="21"/>
      <c r="C489" s="21" t="s">
        <v>1074</v>
      </c>
      <c r="D489" s="22" t="s">
        <v>1075</v>
      </c>
      <c r="E489" s="9">
        <f>Source!AT178</f>
        <v>70</v>
      </c>
      <c r="F489" s="24"/>
      <c r="G489" s="23"/>
      <c r="H489" s="9"/>
      <c r="I489" s="9"/>
      <c r="J489" s="25">
        <f>SUM(R484:R488)</f>
        <v>88119.58</v>
      </c>
      <c r="K489" s="25"/>
    </row>
    <row r="490" spans="1:22" ht="14.25" x14ac:dyDescent="0.2">
      <c r="A490" s="20"/>
      <c r="B490" s="21"/>
      <c r="C490" s="21" t="s">
        <v>1076</v>
      </c>
      <c r="D490" s="22" t="s">
        <v>1075</v>
      </c>
      <c r="E490" s="9">
        <f>Source!AU178</f>
        <v>10</v>
      </c>
      <c r="F490" s="24"/>
      <c r="G490" s="23"/>
      <c r="H490" s="9"/>
      <c r="I490" s="9"/>
      <c r="J490" s="25">
        <f>SUM(T484:T489)</f>
        <v>12588.51</v>
      </c>
      <c r="K490" s="25"/>
    </row>
    <row r="491" spans="1:22" ht="14.25" x14ac:dyDescent="0.2">
      <c r="A491" s="20"/>
      <c r="B491" s="21"/>
      <c r="C491" s="21" t="s">
        <v>1077</v>
      </c>
      <c r="D491" s="22" t="s">
        <v>1075</v>
      </c>
      <c r="E491" s="9">
        <f>108</f>
        <v>108</v>
      </c>
      <c r="F491" s="24"/>
      <c r="G491" s="23"/>
      <c r="H491" s="9"/>
      <c r="I491" s="9"/>
      <c r="J491" s="25">
        <f>SUM(V484:V490)</f>
        <v>9564.08</v>
      </c>
      <c r="K491" s="25"/>
    </row>
    <row r="492" spans="1:22" ht="14.25" x14ac:dyDescent="0.2">
      <c r="A492" s="20"/>
      <c r="B492" s="21"/>
      <c r="C492" s="21" t="s">
        <v>1078</v>
      </c>
      <c r="D492" s="22" t="s">
        <v>1079</v>
      </c>
      <c r="E492" s="9">
        <f>Source!AQ178</f>
        <v>0.39</v>
      </c>
      <c r="F492" s="24"/>
      <c r="G492" s="23" t="str">
        <f>Source!DI178</f>
        <v/>
      </c>
      <c r="H492" s="9">
        <f>Source!AV178</f>
        <v>1</v>
      </c>
      <c r="I492" s="9"/>
      <c r="J492" s="25"/>
      <c r="K492" s="25">
        <f>Source!U178</f>
        <v>675.87</v>
      </c>
    </row>
    <row r="493" spans="1:22" ht="15" x14ac:dyDescent="0.25">
      <c r="A493" s="30"/>
      <c r="B493" s="30"/>
      <c r="C493" s="30"/>
      <c r="D493" s="30"/>
      <c r="E493" s="30"/>
      <c r="F493" s="30"/>
      <c r="G493" s="30"/>
      <c r="H493" s="30"/>
      <c r="I493" s="46">
        <f>J485+J486+J488+J489+J490+J491</f>
        <v>287696.71000000002</v>
      </c>
      <c r="J493" s="46"/>
      <c r="K493" s="31">
        <f>IF(Source!I178&lt;&gt;0, ROUND(I493/Source!I178, 2), 0)</f>
        <v>166.01</v>
      </c>
      <c r="P493" s="27">
        <f>I493</f>
        <v>287696.71000000002</v>
      </c>
    </row>
    <row r="494" spans="1:22" ht="57" x14ac:dyDescent="0.2">
      <c r="A494" s="20" t="str">
        <f>Source!E179</f>
        <v>47</v>
      </c>
      <c r="B494" s="21" t="str">
        <f>Source!F179</f>
        <v>2.3-1201-1-1/1</v>
      </c>
      <c r="C494" s="21" t="str">
        <f>Source!G179</f>
        <v>Очистка от грязи канализационных и водосточных колодцев диаметром 1 м или площадью сечения прямоугольного колодца 1 м2 при глубине до 3 м</v>
      </c>
      <c r="D494" s="22" t="str">
        <f>Source!H179</f>
        <v>м3</v>
      </c>
      <c r="E494" s="9">
        <f>Source!I179</f>
        <v>30</v>
      </c>
      <c r="F494" s="24"/>
      <c r="G494" s="23"/>
      <c r="H494" s="9"/>
      <c r="I494" s="9"/>
      <c r="J494" s="25"/>
      <c r="K494" s="25"/>
      <c r="Q494">
        <f>ROUND((Source!BZ179/100)*ROUND((Source!AF179*Source!AV179)*Source!I179, 2), 2)</f>
        <v>86247</v>
      </c>
      <c r="R494">
        <f>Source!X179</f>
        <v>86247</v>
      </c>
      <c r="S494">
        <f>ROUND((Source!CA179/100)*ROUND((Source!AF179*Source!AV179)*Source!I179, 2), 2)</f>
        <v>12321</v>
      </c>
      <c r="T494">
        <f>Source!Y179</f>
        <v>12321</v>
      </c>
      <c r="U494">
        <f>ROUND((175/100)*ROUND((Source!AE179*Source!AV179)*Source!I179, 2), 2)</f>
        <v>0</v>
      </c>
      <c r="V494">
        <f>ROUND((108/100)*ROUND(Source!CS179*Source!I179, 2), 2)</f>
        <v>0</v>
      </c>
    </row>
    <row r="495" spans="1:22" ht="14.25" x14ac:dyDescent="0.2">
      <c r="A495" s="20"/>
      <c r="B495" s="21"/>
      <c r="C495" s="21" t="s">
        <v>1070</v>
      </c>
      <c r="D495" s="22"/>
      <c r="E495" s="9"/>
      <c r="F495" s="24">
        <f>Source!AO179</f>
        <v>684.5</v>
      </c>
      <c r="G495" s="23" t="str">
        <f>Source!DG179</f>
        <v>)*6</v>
      </c>
      <c r="H495" s="9">
        <f>Source!AV179</f>
        <v>1</v>
      </c>
      <c r="I495" s="9">
        <f>IF(Source!BA179&lt;&gt; 0, Source!BA179, 1)</f>
        <v>1</v>
      </c>
      <c r="J495" s="25">
        <f>Source!S179</f>
        <v>123210</v>
      </c>
      <c r="K495" s="25"/>
    </row>
    <row r="496" spans="1:22" ht="14.25" x14ac:dyDescent="0.2">
      <c r="A496" s="20"/>
      <c r="B496" s="21"/>
      <c r="C496" s="21" t="s">
        <v>1071</v>
      </c>
      <c r="D496" s="22"/>
      <c r="E496" s="9"/>
      <c r="F496" s="24">
        <f>Source!AM179</f>
        <v>0</v>
      </c>
      <c r="G496" s="23" t="str">
        <f>Source!DE179</f>
        <v>)*6</v>
      </c>
      <c r="H496" s="9">
        <f>Source!AV179</f>
        <v>1</v>
      </c>
      <c r="I496" s="9">
        <f>IF(Source!BB179&lt;&gt; 0, Source!BB179, 1)</f>
        <v>1</v>
      </c>
      <c r="J496" s="25">
        <f>Source!Q179</f>
        <v>0</v>
      </c>
      <c r="K496" s="25"/>
    </row>
    <row r="497" spans="1:22" ht="14.25" x14ac:dyDescent="0.2">
      <c r="A497" s="20"/>
      <c r="B497" s="21"/>
      <c r="C497" s="21" t="s">
        <v>1072</v>
      </c>
      <c r="D497" s="22"/>
      <c r="E497" s="9"/>
      <c r="F497" s="24">
        <f>Source!AN179</f>
        <v>0</v>
      </c>
      <c r="G497" s="23" t="str">
        <f>Source!DF179</f>
        <v>)*6</v>
      </c>
      <c r="H497" s="9">
        <f>Source!AV179</f>
        <v>1</v>
      </c>
      <c r="I497" s="9">
        <f>IF(Source!BS179&lt;&gt; 0, Source!BS179, 1)</f>
        <v>1</v>
      </c>
      <c r="J497" s="26">
        <f>Source!R179</f>
        <v>0</v>
      </c>
      <c r="K497" s="25"/>
    </row>
    <row r="498" spans="1:22" ht="14.25" x14ac:dyDescent="0.2">
      <c r="A498" s="20"/>
      <c r="B498" s="21"/>
      <c r="C498" s="21" t="s">
        <v>1073</v>
      </c>
      <c r="D498" s="22"/>
      <c r="E498" s="9"/>
      <c r="F498" s="24">
        <f>Source!AL179</f>
        <v>0</v>
      </c>
      <c r="G498" s="23" t="str">
        <f>Source!DD179</f>
        <v>)*6</v>
      </c>
      <c r="H498" s="9">
        <f>Source!AW179</f>
        <v>1</v>
      </c>
      <c r="I498" s="9">
        <f>IF(Source!BC179&lt;&gt; 0, Source!BC179, 1)</f>
        <v>1</v>
      </c>
      <c r="J498" s="25">
        <f>Source!P179</f>
        <v>0</v>
      </c>
      <c r="K498" s="25"/>
    </row>
    <row r="499" spans="1:22" ht="14.25" x14ac:dyDescent="0.2">
      <c r="A499" s="20"/>
      <c r="B499" s="21"/>
      <c r="C499" s="21" t="s">
        <v>1074</v>
      </c>
      <c r="D499" s="22" t="s">
        <v>1075</v>
      </c>
      <c r="E499" s="9">
        <f>Source!AT179</f>
        <v>70</v>
      </c>
      <c r="F499" s="24"/>
      <c r="G499" s="23"/>
      <c r="H499" s="9"/>
      <c r="I499" s="9"/>
      <c r="J499" s="25">
        <f>SUM(R494:R498)</f>
        <v>86247</v>
      </c>
      <c r="K499" s="25"/>
    </row>
    <row r="500" spans="1:22" ht="14.25" x14ac:dyDescent="0.2">
      <c r="A500" s="20"/>
      <c r="B500" s="21"/>
      <c r="C500" s="21" t="s">
        <v>1076</v>
      </c>
      <c r="D500" s="22" t="s">
        <v>1075</v>
      </c>
      <c r="E500" s="9">
        <f>Source!AU179</f>
        <v>10</v>
      </c>
      <c r="F500" s="24"/>
      <c r="G500" s="23"/>
      <c r="H500" s="9"/>
      <c r="I500" s="9"/>
      <c r="J500" s="25">
        <f>SUM(T494:T499)</f>
        <v>12321</v>
      </c>
      <c r="K500" s="25"/>
    </row>
    <row r="501" spans="1:22" ht="14.25" x14ac:dyDescent="0.2">
      <c r="A501" s="20"/>
      <c r="B501" s="21"/>
      <c r="C501" s="21" t="s">
        <v>1077</v>
      </c>
      <c r="D501" s="22" t="s">
        <v>1075</v>
      </c>
      <c r="E501" s="9">
        <f>108</f>
        <v>108</v>
      </c>
      <c r="F501" s="24"/>
      <c r="G501" s="23"/>
      <c r="H501" s="9"/>
      <c r="I501" s="9"/>
      <c r="J501" s="25">
        <f>SUM(V494:V500)</f>
        <v>0</v>
      </c>
      <c r="K501" s="25"/>
    </row>
    <row r="502" spans="1:22" ht="14.25" x14ac:dyDescent="0.2">
      <c r="A502" s="20"/>
      <c r="B502" s="21"/>
      <c r="C502" s="21" t="s">
        <v>1078</v>
      </c>
      <c r="D502" s="22" t="s">
        <v>1079</v>
      </c>
      <c r="E502" s="9">
        <f>Source!AQ179</f>
        <v>4.12</v>
      </c>
      <c r="F502" s="24"/>
      <c r="G502" s="23" t="str">
        <f>Source!DI179</f>
        <v>)*6</v>
      </c>
      <c r="H502" s="9">
        <f>Source!AV179</f>
        <v>1</v>
      </c>
      <c r="I502" s="9"/>
      <c r="J502" s="25"/>
      <c r="K502" s="25">
        <f>Source!U179</f>
        <v>741.59999999999991</v>
      </c>
    </row>
    <row r="503" spans="1:22" ht="15" x14ac:dyDescent="0.25">
      <c r="A503" s="30"/>
      <c r="B503" s="30"/>
      <c r="C503" s="30"/>
      <c r="D503" s="30"/>
      <c r="E503" s="30"/>
      <c r="F503" s="30"/>
      <c r="G503" s="30"/>
      <c r="H503" s="30"/>
      <c r="I503" s="46">
        <f>J495+J496+J498+J499+J500+J501</f>
        <v>221778</v>
      </c>
      <c r="J503" s="46"/>
      <c r="K503" s="31">
        <f>IF(Source!I179&lt;&gt;0, ROUND(I503/Source!I179, 2), 0)</f>
        <v>7392.6</v>
      </c>
      <c r="P503" s="27">
        <f>I503</f>
        <v>221778</v>
      </c>
    </row>
    <row r="504" spans="1:22" ht="42.75" x14ac:dyDescent="0.2">
      <c r="A504" s="20" t="str">
        <f>Source!E180</f>
        <v>48</v>
      </c>
      <c r="B504" s="21" t="str">
        <f>Source!F180</f>
        <v>2.12-1101-4-1/1</v>
      </c>
      <c r="C504" s="21" t="str">
        <f>Source!G180</f>
        <v>Очистка водосточных колодцев и камер очистных сооружений илососом (очистка жироуловителя)</v>
      </c>
      <c r="D504" s="22" t="str">
        <f>Source!H180</f>
        <v>м3</v>
      </c>
      <c r="E504" s="9">
        <f>Source!I180</f>
        <v>1.4</v>
      </c>
      <c r="F504" s="24"/>
      <c r="G504" s="23"/>
      <c r="H504" s="9"/>
      <c r="I504" s="9"/>
      <c r="J504" s="25"/>
      <c r="K504" s="25"/>
      <c r="Q504">
        <f>ROUND((Source!BZ180/100)*ROUND((Source!AF180*Source!AV180)*Source!I180, 2), 2)</f>
        <v>8301.19</v>
      </c>
      <c r="R504">
        <f>Source!X180</f>
        <v>8301.19</v>
      </c>
      <c r="S504">
        <f>ROUND((Source!CA180/100)*ROUND((Source!AF180*Source!AV180)*Source!I180, 2), 2)</f>
        <v>1185.8800000000001</v>
      </c>
      <c r="T504">
        <f>Source!Y180</f>
        <v>1185.8800000000001</v>
      </c>
      <c r="U504">
        <f>ROUND((175/100)*ROUND((Source!AE180*Source!AV180)*Source!I180, 2), 2)</f>
        <v>15909.92</v>
      </c>
      <c r="V504">
        <f>ROUND((108/100)*ROUND(Source!CS180*Source!I180, 2), 2)</f>
        <v>9818.69</v>
      </c>
    </row>
    <row r="505" spans="1:22" ht="14.25" x14ac:dyDescent="0.2">
      <c r="A505" s="20"/>
      <c r="B505" s="21"/>
      <c r="C505" s="21" t="s">
        <v>1070</v>
      </c>
      <c r="D505" s="22"/>
      <c r="E505" s="9"/>
      <c r="F505" s="24">
        <f>Source!AO180</f>
        <v>2117.65</v>
      </c>
      <c r="G505" s="23" t="str">
        <f>Source!DG180</f>
        <v>)*4</v>
      </c>
      <c r="H505" s="9">
        <f>Source!AV180</f>
        <v>1</v>
      </c>
      <c r="I505" s="9">
        <f>IF(Source!BA180&lt;&gt; 0, Source!BA180, 1)</f>
        <v>1</v>
      </c>
      <c r="J505" s="25">
        <f>Source!S180</f>
        <v>11858.84</v>
      </c>
      <c r="K505" s="25"/>
    </row>
    <row r="506" spans="1:22" ht="14.25" x14ac:dyDescent="0.2">
      <c r="A506" s="20"/>
      <c r="B506" s="21"/>
      <c r="C506" s="21" t="s">
        <v>1071</v>
      </c>
      <c r="D506" s="22"/>
      <c r="E506" s="9"/>
      <c r="F506" s="24">
        <f>Source!AM180</f>
        <v>8431.7999999999993</v>
      </c>
      <c r="G506" s="23" t="str">
        <f>Source!DE180</f>
        <v>)*4</v>
      </c>
      <c r="H506" s="9">
        <f>Source!AV180</f>
        <v>1</v>
      </c>
      <c r="I506" s="9">
        <f>IF(Source!BB180&lt;&gt; 0, Source!BB180, 1)</f>
        <v>1</v>
      </c>
      <c r="J506" s="25">
        <f>Source!Q180</f>
        <v>47218.080000000002</v>
      </c>
      <c r="K506" s="25"/>
    </row>
    <row r="507" spans="1:22" ht="14.25" x14ac:dyDescent="0.2">
      <c r="A507" s="20"/>
      <c r="B507" s="21"/>
      <c r="C507" s="21" t="s">
        <v>1072</v>
      </c>
      <c r="D507" s="22"/>
      <c r="E507" s="9"/>
      <c r="F507" s="24">
        <f>Source!AN180</f>
        <v>1623.46</v>
      </c>
      <c r="G507" s="23" t="str">
        <f>Source!DF180</f>
        <v>)*4</v>
      </c>
      <c r="H507" s="9">
        <f>Source!AV180</f>
        <v>1</v>
      </c>
      <c r="I507" s="9">
        <f>IF(Source!BS180&lt;&gt; 0, Source!BS180, 1)</f>
        <v>1</v>
      </c>
      <c r="J507" s="26">
        <f>Source!R180</f>
        <v>9091.3799999999992</v>
      </c>
      <c r="K507" s="25"/>
    </row>
    <row r="508" spans="1:22" ht="14.25" x14ac:dyDescent="0.2">
      <c r="A508" s="20"/>
      <c r="B508" s="21"/>
      <c r="C508" s="21" t="s">
        <v>1073</v>
      </c>
      <c r="D508" s="22"/>
      <c r="E508" s="9"/>
      <c r="F508" s="24">
        <f>Source!AL180</f>
        <v>0</v>
      </c>
      <c r="G508" s="23" t="str">
        <f>Source!DD180</f>
        <v>)*4</v>
      </c>
      <c r="H508" s="9">
        <f>Source!AW180</f>
        <v>1</v>
      </c>
      <c r="I508" s="9">
        <f>IF(Source!BC180&lt;&gt; 0, Source!BC180, 1)</f>
        <v>1</v>
      </c>
      <c r="J508" s="25">
        <f>Source!P180</f>
        <v>0</v>
      </c>
      <c r="K508" s="25"/>
    </row>
    <row r="509" spans="1:22" ht="14.25" x14ac:dyDescent="0.2">
      <c r="A509" s="20"/>
      <c r="B509" s="21"/>
      <c r="C509" s="21" t="s">
        <v>1074</v>
      </c>
      <c r="D509" s="22" t="s">
        <v>1075</v>
      </c>
      <c r="E509" s="9">
        <f>Source!AT180</f>
        <v>70</v>
      </c>
      <c r="F509" s="24"/>
      <c r="G509" s="23"/>
      <c r="H509" s="9"/>
      <c r="I509" s="9"/>
      <c r="J509" s="25">
        <f>SUM(R504:R508)</f>
        <v>8301.19</v>
      </c>
      <c r="K509" s="25"/>
    </row>
    <row r="510" spans="1:22" ht="14.25" x14ac:dyDescent="0.2">
      <c r="A510" s="20"/>
      <c r="B510" s="21"/>
      <c r="C510" s="21" t="s">
        <v>1076</v>
      </c>
      <c r="D510" s="22" t="s">
        <v>1075</v>
      </c>
      <c r="E510" s="9">
        <f>Source!AU180</f>
        <v>10</v>
      </c>
      <c r="F510" s="24"/>
      <c r="G510" s="23"/>
      <c r="H510" s="9"/>
      <c r="I510" s="9"/>
      <c r="J510" s="25">
        <f>SUM(T504:T509)</f>
        <v>1185.8800000000001</v>
      </c>
      <c r="K510" s="25"/>
    </row>
    <row r="511" spans="1:22" ht="14.25" x14ac:dyDescent="0.2">
      <c r="A511" s="20"/>
      <c r="B511" s="21"/>
      <c r="C511" s="21" t="s">
        <v>1077</v>
      </c>
      <c r="D511" s="22" t="s">
        <v>1075</v>
      </c>
      <c r="E511" s="9">
        <f>108</f>
        <v>108</v>
      </c>
      <c r="F511" s="24"/>
      <c r="G511" s="23"/>
      <c r="H511" s="9"/>
      <c r="I511" s="9"/>
      <c r="J511" s="25">
        <f>SUM(V504:V510)</f>
        <v>9818.69</v>
      </c>
      <c r="K511" s="25"/>
    </row>
    <row r="512" spans="1:22" ht="14.25" x14ac:dyDescent="0.2">
      <c r="A512" s="20"/>
      <c r="B512" s="21"/>
      <c r="C512" s="21" t="s">
        <v>1078</v>
      </c>
      <c r="D512" s="22" t="s">
        <v>1079</v>
      </c>
      <c r="E512" s="9">
        <f>Source!AQ180</f>
        <v>9.2200000000000006</v>
      </c>
      <c r="F512" s="24"/>
      <c r="G512" s="23" t="str">
        <f>Source!DI180</f>
        <v>)*4</v>
      </c>
      <c r="H512" s="9">
        <f>Source!AV180</f>
        <v>1</v>
      </c>
      <c r="I512" s="9"/>
      <c r="J512" s="25"/>
      <c r="K512" s="25">
        <f>Source!U180</f>
        <v>51.631999999999998</v>
      </c>
    </row>
    <row r="513" spans="1:22" ht="15" x14ac:dyDescent="0.25">
      <c r="A513" s="30"/>
      <c r="B513" s="30"/>
      <c r="C513" s="30"/>
      <c r="D513" s="30"/>
      <c r="E513" s="30"/>
      <c r="F513" s="30"/>
      <c r="G513" s="30"/>
      <c r="H513" s="30"/>
      <c r="I513" s="46">
        <f>J505+J506+J508+J509+J510+J511</f>
        <v>78382.680000000008</v>
      </c>
      <c r="J513" s="46"/>
      <c r="K513" s="31">
        <f>IF(Source!I180&lt;&gt;0, ROUND(I513/Source!I180, 2), 0)</f>
        <v>55987.63</v>
      </c>
      <c r="P513" s="27">
        <f>I513</f>
        <v>78382.680000000008</v>
      </c>
    </row>
    <row r="514" spans="1:22" ht="28.5" x14ac:dyDescent="0.2">
      <c r="A514" s="20" t="str">
        <f>Source!E181</f>
        <v>49</v>
      </c>
      <c r="B514" s="21" t="str">
        <f>Source!F181</f>
        <v>1.7-5103-1-1/1</v>
      </c>
      <c r="C514" s="21" t="str">
        <f>Source!G181</f>
        <v>Расчистка и окраска металлических конструкций</v>
      </c>
      <c r="D514" s="22" t="str">
        <f>Source!H181</f>
        <v>10 м2</v>
      </c>
      <c r="E514" s="9">
        <f>Source!I181</f>
        <v>5.9</v>
      </c>
      <c r="F514" s="24"/>
      <c r="G514" s="23"/>
      <c r="H514" s="9"/>
      <c r="I514" s="9"/>
      <c r="J514" s="25"/>
      <c r="K514" s="25"/>
      <c r="Q514">
        <f>ROUND((Source!BZ181/100)*ROUND((Source!AF181*Source!AV181)*Source!I181, 2), 2)</f>
        <v>19865.88</v>
      </c>
      <c r="R514">
        <f>Source!X181</f>
        <v>19865.88</v>
      </c>
      <c r="S514">
        <f>ROUND((Source!CA181/100)*ROUND((Source!AF181*Source!AV181)*Source!I181, 2), 2)</f>
        <v>2837.98</v>
      </c>
      <c r="T514">
        <f>Source!Y181</f>
        <v>2837.98</v>
      </c>
      <c r="U514">
        <f>ROUND((175/100)*ROUND((Source!AE181*Source!AV181)*Source!I181, 2), 2)</f>
        <v>0</v>
      </c>
      <c r="V514">
        <f>ROUND((108/100)*ROUND(Source!CS181*Source!I181, 2), 2)</f>
        <v>0</v>
      </c>
    </row>
    <row r="515" spans="1:22" ht="14.25" x14ac:dyDescent="0.2">
      <c r="A515" s="20"/>
      <c r="B515" s="21"/>
      <c r="C515" s="21" t="s">
        <v>1070</v>
      </c>
      <c r="D515" s="22"/>
      <c r="E515" s="9"/>
      <c r="F515" s="24">
        <f>Source!AO181</f>
        <v>2405.0700000000002</v>
      </c>
      <c r="G515" s="23" t="str">
        <f>Source!DG181</f>
        <v>)*2</v>
      </c>
      <c r="H515" s="9">
        <f>Source!AV181</f>
        <v>1</v>
      </c>
      <c r="I515" s="9">
        <f>IF(Source!BA181&lt;&gt; 0, Source!BA181, 1)</f>
        <v>1</v>
      </c>
      <c r="J515" s="25">
        <f>Source!S181</f>
        <v>28379.83</v>
      </c>
      <c r="K515" s="25"/>
    </row>
    <row r="516" spans="1:22" ht="14.25" x14ac:dyDescent="0.2">
      <c r="A516" s="20"/>
      <c r="B516" s="21"/>
      <c r="C516" s="21" t="s">
        <v>1071</v>
      </c>
      <c r="D516" s="22"/>
      <c r="E516" s="9"/>
      <c r="F516" s="24">
        <f>Source!AM181</f>
        <v>0</v>
      </c>
      <c r="G516" s="23" t="str">
        <f>Source!DE181</f>
        <v>)*2</v>
      </c>
      <c r="H516" s="9">
        <f>Source!AV181</f>
        <v>1</v>
      </c>
      <c r="I516" s="9">
        <f>IF(Source!BB181&lt;&gt; 0, Source!BB181, 1)</f>
        <v>1</v>
      </c>
      <c r="J516" s="25">
        <f>Source!Q181</f>
        <v>0</v>
      </c>
      <c r="K516" s="25"/>
    </row>
    <row r="517" spans="1:22" ht="14.25" x14ac:dyDescent="0.2">
      <c r="A517" s="20"/>
      <c r="B517" s="21"/>
      <c r="C517" s="21" t="s">
        <v>1072</v>
      </c>
      <c r="D517" s="22"/>
      <c r="E517" s="9"/>
      <c r="F517" s="24">
        <f>Source!AN181</f>
        <v>0</v>
      </c>
      <c r="G517" s="23" t="str">
        <f>Source!DF181</f>
        <v>)*2</v>
      </c>
      <c r="H517" s="9">
        <f>Source!AV181</f>
        <v>1</v>
      </c>
      <c r="I517" s="9">
        <f>IF(Source!BS181&lt;&gt; 0, Source!BS181, 1)</f>
        <v>1</v>
      </c>
      <c r="J517" s="26">
        <f>Source!R181</f>
        <v>0</v>
      </c>
      <c r="K517" s="25"/>
    </row>
    <row r="518" spans="1:22" ht="14.25" x14ac:dyDescent="0.2">
      <c r="A518" s="20"/>
      <c r="B518" s="21"/>
      <c r="C518" s="21" t="s">
        <v>1073</v>
      </c>
      <c r="D518" s="22"/>
      <c r="E518" s="9"/>
      <c r="F518" s="24">
        <f>Source!AL181</f>
        <v>1156.7</v>
      </c>
      <c r="G518" s="23" t="str">
        <f>Source!DD181</f>
        <v>)*2</v>
      </c>
      <c r="H518" s="9">
        <f>Source!AW181</f>
        <v>1</v>
      </c>
      <c r="I518" s="9">
        <f>IF(Source!BC181&lt;&gt; 0, Source!BC181, 1)</f>
        <v>1</v>
      </c>
      <c r="J518" s="25">
        <f>Source!P181</f>
        <v>13649.06</v>
      </c>
      <c r="K518" s="25"/>
    </row>
    <row r="519" spans="1:22" ht="14.25" x14ac:dyDescent="0.2">
      <c r="A519" s="20"/>
      <c r="B519" s="21"/>
      <c r="C519" s="21" t="s">
        <v>1074</v>
      </c>
      <c r="D519" s="22" t="s">
        <v>1075</v>
      </c>
      <c r="E519" s="9">
        <f>Source!AT181</f>
        <v>70</v>
      </c>
      <c r="F519" s="24"/>
      <c r="G519" s="23"/>
      <c r="H519" s="9"/>
      <c r="I519" s="9"/>
      <c r="J519" s="25">
        <f>SUM(R514:R518)</f>
        <v>19865.88</v>
      </c>
      <c r="K519" s="25"/>
    </row>
    <row r="520" spans="1:22" ht="14.25" x14ac:dyDescent="0.2">
      <c r="A520" s="20"/>
      <c r="B520" s="21"/>
      <c r="C520" s="21" t="s">
        <v>1076</v>
      </c>
      <c r="D520" s="22" t="s">
        <v>1075</v>
      </c>
      <c r="E520" s="9">
        <f>Source!AU181</f>
        <v>10</v>
      </c>
      <c r="F520" s="24"/>
      <c r="G520" s="23"/>
      <c r="H520" s="9"/>
      <c r="I520" s="9"/>
      <c r="J520" s="25">
        <f>SUM(T514:T519)</f>
        <v>2837.98</v>
      </c>
      <c r="K520" s="25"/>
    </row>
    <row r="521" spans="1:22" ht="14.25" x14ac:dyDescent="0.2">
      <c r="A521" s="20"/>
      <c r="B521" s="21"/>
      <c r="C521" s="21" t="s">
        <v>1077</v>
      </c>
      <c r="D521" s="22" t="s">
        <v>1075</v>
      </c>
      <c r="E521" s="9">
        <f>108</f>
        <v>108</v>
      </c>
      <c r="F521" s="24"/>
      <c r="G521" s="23"/>
      <c r="H521" s="9"/>
      <c r="I521" s="9"/>
      <c r="J521" s="25">
        <f>SUM(V514:V520)</f>
        <v>0</v>
      </c>
      <c r="K521" s="25"/>
    </row>
    <row r="522" spans="1:22" ht="14.25" x14ac:dyDescent="0.2">
      <c r="A522" s="20"/>
      <c r="B522" s="21"/>
      <c r="C522" s="21" t="s">
        <v>1078</v>
      </c>
      <c r="D522" s="22" t="s">
        <v>1079</v>
      </c>
      <c r="E522" s="9">
        <f>Source!AQ181</f>
        <v>10.82</v>
      </c>
      <c r="F522" s="24"/>
      <c r="G522" s="23" t="str">
        <f>Source!DI181</f>
        <v>)*2</v>
      </c>
      <c r="H522" s="9">
        <f>Source!AV181</f>
        <v>1</v>
      </c>
      <c r="I522" s="9"/>
      <c r="J522" s="25"/>
      <c r="K522" s="25">
        <f>Source!U181</f>
        <v>127.67600000000002</v>
      </c>
    </row>
    <row r="523" spans="1:22" ht="15" x14ac:dyDescent="0.25">
      <c r="A523" s="30"/>
      <c r="B523" s="30"/>
      <c r="C523" s="30"/>
      <c r="D523" s="30"/>
      <c r="E523" s="30"/>
      <c r="F523" s="30"/>
      <c r="G523" s="30"/>
      <c r="H523" s="30"/>
      <c r="I523" s="46">
        <f>J515+J516+J518+J519+J520+J521</f>
        <v>64732.750000000007</v>
      </c>
      <c r="J523" s="46"/>
      <c r="K523" s="31">
        <f>IF(Source!I181&lt;&gt;0, ROUND(I523/Source!I181, 2), 0)</f>
        <v>10971.65</v>
      </c>
      <c r="P523" s="27">
        <f>I523</f>
        <v>64732.750000000007</v>
      </c>
    </row>
    <row r="525" spans="1:22" ht="15" x14ac:dyDescent="0.25">
      <c r="A525" s="41" t="str">
        <f>CONCATENATE("Итого по подразделу: ",IF(Source!G183&lt;&gt;"Новый подраздел", Source!G183, ""))</f>
        <v>Итого по подразделу: Сеть канализации</v>
      </c>
      <c r="B525" s="41"/>
      <c r="C525" s="41"/>
      <c r="D525" s="41"/>
      <c r="E525" s="41"/>
      <c r="F525" s="41"/>
      <c r="G525" s="41"/>
      <c r="H525" s="41"/>
      <c r="I525" s="42">
        <f>SUM(P473:P524)</f>
        <v>747195.2300000001</v>
      </c>
      <c r="J525" s="43"/>
      <c r="K525" s="32"/>
    </row>
    <row r="528" spans="1:22" ht="16.5" x14ac:dyDescent="0.25">
      <c r="A528" s="47" t="str">
        <f>CONCATENATE("Подраздел: ",IF(Source!G212&lt;&gt;"Новый подраздел", Source!G212, ""))</f>
        <v>Подраздел: Канализационные насосные станции</v>
      </c>
      <c r="B528" s="47"/>
      <c r="C528" s="47"/>
      <c r="D528" s="47"/>
      <c r="E528" s="47"/>
      <c r="F528" s="47"/>
      <c r="G528" s="47"/>
      <c r="H528" s="47"/>
      <c r="I528" s="47"/>
      <c r="J528" s="47"/>
      <c r="K528" s="47"/>
    </row>
    <row r="529" spans="1:22" ht="42.75" x14ac:dyDescent="0.2">
      <c r="A529" s="20" t="str">
        <f>Source!E216</f>
        <v>50</v>
      </c>
      <c r="B529" s="21" t="str">
        <f>Source!F216</f>
        <v>2.3-2103-1-1/1</v>
      </c>
      <c r="C529" s="21" t="str">
        <f>Source!G216</f>
        <v>Техническое обслуживание погружных насосов мощностью от 2,1 кВт до 16 кВт</v>
      </c>
      <c r="D529" s="22" t="str">
        <f>Source!H216</f>
        <v>шт.</v>
      </c>
      <c r="E529" s="9">
        <f>Source!I216</f>
        <v>1</v>
      </c>
      <c r="F529" s="24"/>
      <c r="G529" s="23"/>
      <c r="H529" s="9"/>
      <c r="I529" s="9"/>
      <c r="J529" s="25"/>
      <c r="K529" s="25"/>
      <c r="Q529">
        <f>ROUND((Source!BZ216/100)*ROUND((Source!AF216*Source!AV216)*Source!I216, 2), 2)</f>
        <v>48060.38</v>
      </c>
      <c r="R529">
        <f>Source!X216</f>
        <v>48060.38</v>
      </c>
      <c r="S529">
        <f>ROUND((Source!CA216/100)*ROUND((Source!AF216*Source!AV216)*Source!I216, 2), 2)</f>
        <v>6865.77</v>
      </c>
      <c r="T529">
        <f>Source!Y216</f>
        <v>6865.77</v>
      </c>
      <c r="U529">
        <f>ROUND((175/100)*ROUND((Source!AE216*Source!AV216)*Source!I216, 2), 2)</f>
        <v>760.76</v>
      </c>
      <c r="V529">
        <f>ROUND((108/100)*ROUND(Source!CS216*Source!I216, 2), 2)</f>
        <v>469.5</v>
      </c>
    </row>
    <row r="530" spans="1:22" ht="14.25" x14ac:dyDescent="0.2">
      <c r="A530" s="20"/>
      <c r="B530" s="21"/>
      <c r="C530" s="21" t="s">
        <v>1070</v>
      </c>
      <c r="D530" s="22"/>
      <c r="E530" s="9"/>
      <c r="F530" s="24">
        <f>Source!AO216</f>
        <v>1320.34</v>
      </c>
      <c r="G530" s="23" t="str">
        <f>Source!DG216</f>
        <v>)*52</v>
      </c>
      <c r="H530" s="9">
        <f>Source!AV216</f>
        <v>1</v>
      </c>
      <c r="I530" s="9">
        <f>IF(Source!BA216&lt;&gt; 0, Source!BA216, 1)</f>
        <v>1</v>
      </c>
      <c r="J530" s="25">
        <f>Source!S216</f>
        <v>68657.679999999993</v>
      </c>
      <c r="K530" s="25"/>
    </row>
    <row r="531" spans="1:22" ht="14.25" x14ac:dyDescent="0.2">
      <c r="A531" s="20"/>
      <c r="B531" s="21"/>
      <c r="C531" s="21" t="s">
        <v>1071</v>
      </c>
      <c r="D531" s="22"/>
      <c r="E531" s="9"/>
      <c r="F531" s="24">
        <f>Source!AM216</f>
        <v>12.11</v>
      </c>
      <c r="G531" s="23" t="str">
        <f>Source!DE216</f>
        <v>)*52</v>
      </c>
      <c r="H531" s="9">
        <f>Source!AV216</f>
        <v>1</v>
      </c>
      <c r="I531" s="9">
        <f>IF(Source!BB216&lt;&gt; 0, Source!BB216, 1)</f>
        <v>1</v>
      </c>
      <c r="J531" s="25">
        <f>Source!Q216</f>
        <v>629.72</v>
      </c>
      <c r="K531" s="25"/>
    </row>
    <row r="532" spans="1:22" ht="14.25" x14ac:dyDescent="0.2">
      <c r="A532" s="20"/>
      <c r="B532" s="21"/>
      <c r="C532" s="21" t="s">
        <v>1072</v>
      </c>
      <c r="D532" s="22"/>
      <c r="E532" s="9"/>
      <c r="F532" s="24">
        <f>Source!AN216</f>
        <v>8.36</v>
      </c>
      <c r="G532" s="23" t="str">
        <f>Source!DF216</f>
        <v>)*52</v>
      </c>
      <c r="H532" s="9">
        <f>Source!AV216</f>
        <v>1</v>
      </c>
      <c r="I532" s="9">
        <f>IF(Source!BS216&lt;&gt; 0, Source!BS216, 1)</f>
        <v>1</v>
      </c>
      <c r="J532" s="26">
        <f>Source!R216</f>
        <v>434.72</v>
      </c>
      <c r="K532" s="25"/>
    </row>
    <row r="533" spans="1:22" ht="14.25" x14ac:dyDescent="0.2">
      <c r="A533" s="20"/>
      <c r="B533" s="21"/>
      <c r="C533" s="21" t="s">
        <v>1073</v>
      </c>
      <c r="D533" s="22"/>
      <c r="E533" s="9"/>
      <c r="F533" s="24">
        <f>Source!AL216</f>
        <v>3789.96</v>
      </c>
      <c r="G533" s="23" t="str">
        <f>Source!DD216</f>
        <v>)*52</v>
      </c>
      <c r="H533" s="9">
        <f>Source!AW216</f>
        <v>1</v>
      </c>
      <c r="I533" s="9">
        <f>IF(Source!BC216&lt;&gt; 0, Source!BC216, 1)</f>
        <v>1</v>
      </c>
      <c r="J533" s="25">
        <f>Source!P216</f>
        <v>197077.92</v>
      </c>
      <c r="K533" s="25"/>
    </row>
    <row r="534" spans="1:22" ht="14.25" x14ac:dyDescent="0.2">
      <c r="A534" s="20"/>
      <c r="B534" s="21"/>
      <c r="C534" s="21" t="s">
        <v>1074</v>
      </c>
      <c r="D534" s="22" t="s">
        <v>1075</v>
      </c>
      <c r="E534" s="9">
        <f>Source!AT216</f>
        <v>70</v>
      </c>
      <c r="F534" s="24"/>
      <c r="G534" s="23"/>
      <c r="H534" s="9"/>
      <c r="I534" s="9"/>
      <c r="J534" s="25">
        <f>SUM(R529:R533)</f>
        <v>48060.38</v>
      </c>
      <c r="K534" s="25"/>
    </row>
    <row r="535" spans="1:22" ht="14.25" x14ac:dyDescent="0.2">
      <c r="A535" s="20"/>
      <c r="B535" s="21"/>
      <c r="C535" s="21" t="s">
        <v>1076</v>
      </c>
      <c r="D535" s="22" t="s">
        <v>1075</v>
      </c>
      <c r="E535" s="9">
        <f>Source!AU216</f>
        <v>10</v>
      </c>
      <c r="F535" s="24"/>
      <c r="G535" s="23"/>
      <c r="H535" s="9"/>
      <c r="I535" s="9"/>
      <c r="J535" s="25">
        <f>SUM(T529:T534)</f>
        <v>6865.77</v>
      </c>
      <c r="K535" s="25"/>
    </row>
    <row r="536" spans="1:22" ht="14.25" x14ac:dyDescent="0.2">
      <c r="A536" s="20"/>
      <c r="B536" s="21"/>
      <c r="C536" s="21" t="s">
        <v>1077</v>
      </c>
      <c r="D536" s="22" t="s">
        <v>1075</v>
      </c>
      <c r="E536" s="9">
        <f>108</f>
        <v>108</v>
      </c>
      <c r="F536" s="24"/>
      <c r="G536" s="23"/>
      <c r="H536" s="9"/>
      <c r="I536" s="9"/>
      <c r="J536" s="25">
        <f>SUM(V529:V535)</f>
        <v>469.5</v>
      </c>
      <c r="K536" s="25"/>
    </row>
    <row r="537" spans="1:22" ht="14.25" x14ac:dyDescent="0.2">
      <c r="A537" s="20"/>
      <c r="B537" s="21"/>
      <c r="C537" s="21" t="s">
        <v>1078</v>
      </c>
      <c r="D537" s="22" t="s">
        <v>1079</v>
      </c>
      <c r="E537" s="9">
        <f>Source!AQ216</f>
        <v>5.7</v>
      </c>
      <c r="F537" s="24"/>
      <c r="G537" s="23" t="str">
        <f>Source!DI216</f>
        <v>)*52</v>
      </c>
      <c r="H537" s="9">
        <f>Source!AV216</f>
        <v>1</v>
      </c>
      <c r="I537" s="9"/>
      <c r="J537" s="25"/>
      <c r="K537" s="25">
        <f>Source!U216</f>
        <v>296.40000000000003</v>
      </c>
    </row>
    <row r="538" spans="1:22" ht="15" x14ac:dyDescent="0.25">
      <c r="A538" s="30"/>
      <c r="B538" s="30"/>
      <c r="C538" s="30"/>
      <c r="D538" s="30"/>
      <c r="E538" s="30"/>
      <c r="F538" s="30"/>
      <c r="G538" s="30"/>
      <c r="H538" s="30"/>
      <c r="I538" s="46">
        <f>J530+J531+J533+J534+J535+J536</f>
        <v>321760.97000000003</v>
      </c>
      <c r="J538" s="46"/>
      <c r="K538" s="31">
        <f>IF(Source!I216&lt;&gt;0, ROUND(I538/Source!I216, 2), 0)</f>
        <v>321760.96999999997</v>
      </c>
      <c r="P538" s="27">
        <f>I538</f>
        <v>321760.97000000003</v>
      </c>
    </row>
    <row r="539" spans="1:22" ht="42.75" x14ac:dyDescent="0.2">
      <c r="A539" s="20" t="str">
        <f>Source!E217</f>
        <v>51</v>
      </c>
      <c r="B539" s="21" t="str">
        <f>Source!F217</f>
        <v>1.21-2203-11-1/1</v>
      </c>
      <c r="C539" s="21" t="str">
        <f>Source!G217</f>
        <v>Техническое обслуживание шкафов управления технологическим оборудованием</v>
      </c>
      <c r="D539" s="22" t="str">
        <f>Source!H217</f>
        <v>100 шт.</v>
      </c>
      <c r="E539" s="9">
        <f>Source!I217</f>
        <v>0.01</v>
      </c>
      <c r="F539" s="24"/>
      <c r="G539" s="23"/>
      <c r="H539" s="9"/>
      <c r="I539" s="9"/>
      <c r="J539" s="25"/>
      <c r="K539" s="25"/>
      <c r="Q539">
        <f>ROUND((Source!BZ217/100)*ROUND((Source!AF217*Source!AV217)*Source!I217, 2), 2)</f>
        <v>2906.22</v>
      </c>
      <c r="R539">
        <f>Source!X217</f>
        <v>2906.22</v>
      </c>
      <c r="S539">
        <f>ROUND((Source!CA217/100)*ROUND((Source!AF217*Source!AV217)*Source!I217, 2), 2)</f>
        <v>415.17</v>
      </c>
      <c r="T539">
        <f>Source!Y217</f>
        <v>415.17</v>
      </c>
      <c r="U539">
        <f>ROUND((175/100)*ROUND((Source!AE217*Source!AV217)*Source!I217, 2), 2)</f>
        <v>853.21</v>
      </c>
      <c r="V539">
        <f>ROUND((108/100)*ROUND(Source!CS217*Source!I217, 2), 2)</f>
        <v>526.54999999999995</v>
      </c>
    </row>
    <row r="540" spans="1:22" ht="14.25" x14ac:dyDescent="0.2">
      <c r="A540" s="20"/>
      <c r="B540" s="21"/>
      <c r="C540" s="21" t="s">
        <v>1070</v>
      </c>
      <c r="D540" s="22"/>
      <c r="E540" s="9"/>
      <c r="F540" s="24">
        <f>Source!AO217</f>
        <v>7984.12</v>
      </c>
      <c r="G540" s="23" t="str">
        <f>Source!DG217</f>
        <v>)*52</v>
      </c>
      <c r="H540" s="9">
        <f>Source!AV217</f>
        <v>1</v>
      </c>
      <c r="I540" s="9">
        <f>IF(Source!BA217&lt;&gt; 0, Source!BA217, 1)</f>
        <v>1</v>
      </c>
      <c r="J540" s="25">
        <f>Source!S217</f>
        <v>4151.74</v>
      </c>
      <c r="K540" s="25"/>
    </row>
    <row r="541" spans="1:22" ht="14.25" x14ac:dyDescent="0.2">
      <c r="A541" s="20"/>
      <c r="B541" s="21"/>
      <c r="C541" s="21" t="s">
        <v>1071</v>
      </c>
      <c r="D541" s="22"/>
      <c r="E541" s="9"/>
      <c r="F541" s="24">
        <f>Source!AM217</f>
        <v>1228.83</v>
      </c>
      <c r="G541" s="23" t="str">
        <f>Source!DE217</f>
        <v>)*52</v>
      </c>
      <c r="H541" s="9">
        <f>Source!AV217</f>
        <v>1</v>
      </c>
      <c r="I541" s="9">
        <f>IF(Source!BB217&lt;&gt; 0, Source!BB217, 1)</f>
        <v>1</v>
      </c>
      <c r="J541" s="25">
        <f>Source!Q217</f>
        <v>638.99</v>
      </c>
      <c r="K541" s="25"/>
    </row>
    <row r="542" spans="1:22" ht="14.25" x14ac:dyDescent="0.2">
      <c r="A542" s="20"/>
      <c r="B542" s="21"/>
      <c r="C542" s="21" t="s">
        <v>1072</v>
      </c>
      <c r="D542" s="22"/>
      <c r="E542" s="9"/>
      <c r="F542" s="24">
        <f>Source!AN217</f>
        <v>937.59</v>
      </c>
      <c r="G542" s="23" t="str">
        <f>Source!DF217</f>
        <v>)*52</v>
      </c>
      <c r="H542" s="9">
        <f>Source!AV217</f>
        <v>1</v>
      </c>
      <c r="I542" s="9">
        <f>IF(Source!BS217&lt;&gt; 0, Source!BS217, 1)</f>
        <v>1</v>
      </c>
      <c r="J542" s="26">
        <f>Source!R217</f>
        <v>487.55</v>
      </c>
      <c r="K542" s="25"/>
    </row>
    <row r="543" spans="1:22" ht="14.25" x14ac:dyDescent="0.2">
      <c r="A543" s="20"/>
      <c r="B543" s="21"/>
      <c r="C543" s="21" t="s">
        <v>1073</v>
      </c>
      <c r="D543" s="22"/>
      <c r="E543" s="9"/>
      <c r="F543" s="24">
        <f>Source!AL217</f>
        <v>8.3699999999999992</v>
      </c>
      <c r="G543" s="23" t="str">
        <f>Source!DD217</f>
        <v>)*52</v>
      </c>
      <c r="H543" s="9">
        <f>Source!AW217</f>
        <v>1</v>
      </c>
      <c r="I543" s="9">
        <f>IF(Source!BC217&lt;&gt; 0, Source!BC217, 1)</f>
        <v>1</v>
      </c>
      <c r="J543" s="25">
        <f>Source!P217</f>
        <v>4.3499999999999996</v>
      </c>
      <c r="K543" s="25"/>
    </row>
    <row r="544" spans="1:22" ht="14.25" x14ac:dyDescent="0.2">
      <c r="A544" s="20"/>
      <c r="B544" s="21"/>
      <c r="C544" s="21" t="s">
        <v>1074</v>
      </c>
      <c r="D544" s="22" t="s">
        <v>1075</v>
      </c>
      <c r="E544" s="9">
        <f>Source!AT217</f>
        <v>70</v>
      </c>
      <c r="F544" s="24"/>
      <c r="G544" s="23"/>
      <c r="H544" s="9"/>
      <c r="I544" s="9"/>
      <c r="J544" s="25">
        <f>SUM(R539:R543)</f>
        <v>2906.22</v>
      </c>
      <c r="K544" s="25"/>
    </row>
    <row r="545" spans="1:22" ht="14.25" x14ac:dyDescent="0.2">
      <c r="A545" s="20"/>
      <c r="B545" s="21"/>
      <c r="C545" s="21" t="s">
        <v>1076</v>
      </c>
      <c r="D545" s="22" t="s">
        <v>1075</v>
      </c>
      <c r="E545" s="9">
        <f>Source!AU217</f>
        <v>10</v>
      </c>
      <c r="F545" s="24"/>
      <c r="G545" s="23"/>
      <c r="H545" s="9"/>
      <c r="I545" s="9"/>
      <c r="J545" s="25">
        <f>SUM(T539:T544)</f>
        <v>415.17</v>
      </c>
      <c r="K545" s="25"/>
    </row>
    <row r="546" spans="1:22" ht="14.25" x14ac:dyDescent="0.2">
      <c r="A546" s="20"/>
      <c r="B546" s="21"/>
      <c r="C546" s="21" t="s">
        <v>1077</v>
      </c>
      <c r="D546" s="22" t="s">
        <v>1075</v>
      </c>
      <c r="E546" s="9">
        <f>108</f>
        <v>108</v>
      </c>
      <c r="F546" s="24"/>
      <c r="G546" s="23"/>
      <c r="H546" s="9"/>
      <c r="I546" s="9"/>
      <c r="J546" s="25">
        <f>SUM(V539:V545)</f>
        <v>526.54999999999995</v>
      </c>
      <c r="K546" s="25"/>
    </row>
    <row r="547" spans="1:22" ht="14.25" x14ac:dyDescent="0.2">
      <c r="A547" s="20"/>
      <c r="B547" s="21"/>
      <c r="C547" s="21" t="s">
        <v>1078</v>
      </c>
      <c r="D547" s="22" t="s">
        <v>1079</v>
      </c>
      <c r="E547" s="9">
        <f>Source!AQ217</f>
        <v>45</v>
      </c>
      <c r="F547" s="24"/>
      <c r="G547" s="23" t="str">
        <f>Source!DI217</f>
        <v>)*52</v>
      </c>
      <c r="H547" s="9">
        <f>Source!AV217</f>
        <v>1</v>
      </c>
      <c r="I547" s="9"/>
      <c r="J547" s="25"/>
      <c r="K547" s="25">
        <f>Source!U217</f>
        <v>23.400000000000002</v>
      </c>
    </row>
    <row r="548" spans="1:22" ht="15" x14ac:dyDescent="0.25">
      <c r="A548" s="30"/>
      <c r="B548" s="30"/>
      <c r="C548" s="30"/>
      <c r="D548" s="30"/>
      <c r="E548" s="30"/>
      <c r="F548" s="30"/>
      <c r="G548" s="30"/>
      <c r="H548" s="30"/>
      <c r="I548" s="46">
        <f>J540+J541+J543+J544+J545+J546</f>
        <v>8643.0199999999986</v>
      </c>
      <c r="J548" s="46"/>
      <c r="K548" s="31">
        <f>IF(Source!I217&lt;&gt;0, ROUND(I548/Source!I217, 2), 0)</f>
        <v>864302</v>
      </c>
      <c r="P548" s="27">
        <f>I548</f>
        <v>8643.0199999999986</v>
      </c>
    </row>
    <row r="549" spans="1:22" ht="28.5" x14ac:dyDescent="0.2">
      <c r="A549" s="20" t="str">
        <f>Source!E218</f>
        <v>52</v>
      </c>
      <c r="B549" s="21" t="str">
        <f>Source!F218</f>
        <v>2.12-1101-4-1/1</v>
      </c>
      <c r="C549" s="21" t="str">
        <f>Source!G218</f>
        <v>Очистка водосточных колодцев и камер очистных сооружений илососом</v>
      </c>
      <c r="D549" s="22" t="str">
        <f>Source!H218</f>
        <v>м3</v>
      </c>
      <c r="E549" s="9">
        <f>Source!I218</f>
        <v>2</v>
      </c>
      <c r="F549" s="24"/>
      <c r="G549" s="23"/>
      <c r="H549" s="9"/>
      <c r="I549" s="9"/>
      <c r="J549" s="25"/>
      <c r="K549" s="25"/>
      <c r="Q549">
        <f>ROUND((Source!BZ218/100)*ROUND((Source!AF218*Source!AV218)*Source!I218, 2), 2)</f>
        <v>5929.42</v>
      </c>
      <c r="R549">
        <f>Source!X218</f>
        <v>5929.42</v>
      </c>
      <c r="S549">
        <f>ROUND((Source!CA218/100)*ROUND((Source!AF218*Source!AV218)*Source!I218, 2), 2)</f>
        <v>847.06</v>
      </c>
      <c r="T549">
        <f>Source!Y218</f>
        <v>847.06</v>
      </c>
      <c r="U549">
        <f>ROUND((175/100)*ROUND((Source!AE218*Source!AV218)*Source!I218, 2), 2)</f>
        <v>11364.22</v>
      </c>
      <c r="V549">
        <f>ROUND((108/100)*ROUND(Source!CS218*Source!I218, 2), 2)</f>
        <v>7013.35</v>
      </c>
    </row>
    <row r="550" spans="1:22" ht="14.25" x14ac:dyDescent="0.2">
      <c r="A550" s="20"/>
      <c r="B550" s="21"/>
      <c r="C550" s="21" t="s">
        <v>1070</v>
      </c>
      <c r="D550" s="22"/>
      <c r="E550" s="9"/>
      <c r="F550" s="24">
        <f>Source!AO218</f>
        <v>2117.65</v>
      </c>
      <c r="G550" s="23" t="str">
        <f>Source!DG218</f>
        <v>)*2</v>
      </c>
      <c r="H550" s="9">
        <f>Source!AV218</f>
        <v>1</v>
      </c>
      <c r="I550" s="9">
        <f>IF(Source!BA218&lt;&gt; 0, Source!BA218, 1)</f>
        <v>1</v>
      </c>
      <c r="J550" s="25">
        <f>Source!S218</f>
        <v>8470.6</v>
      </c>
      <c r="K550" s="25"/>
    </row>
    <row r="551" spans="1:22" ht="14.25" x14ac:dyDescent="0.2">
      <c r="A551" s="20"/>
      <c r="B551" s="21"/>
      <c r="C551" s="21" t="s">
        <v>1071</v>
      </c>
      <c r="D551" s="22"/>
      <c r="E551" s="9"/>
      <c r="F551" s="24">
        <f>Source!AM218</f>
        <v>8431.7999999999993</v>
      </c>
      <c r="G551" s="23" t="str">
        <f>Source!DE218</f>
        <v>)*2</v>
      </c>
      <c r="H551" s="9">
        <f>Source!AV218</f>
        <v>1</v>
      </c>
      <c r="I551" s="9">
        <f>IF(Source!BB218&lt;&gt; 0, Source!BB218, 1)</f>
        <v>1</v>
      </c>
      <c r="J551" s="25">
        <f>Source!Q218</f>
        <v>33727.199999999997</v>
      </c>
      <c r="K551" s="25"/>
    </row>
    <row r="552" spans="1:22" ht="14.25" x14ac:dyDescent="0.2">
      <c r="A552" s="20"/>
      <c r="B552" s="21"/>
      <c r="C552" s="21" t="s">
        <v>1072</v>
      </c>
      <c r="D552" s="22"/>
      <c r="E552" s="9"/>
      <c r="F552" s="24">
        <f>Source!AN218</f>
        <v>1623.46</v>
      </c>
      <c r="G552" s="23" t="str">
        <f>Source!DF218</f>
        <v>)*2</v>
      </c>
      <c r="H552" s="9">
        <f>Source!AV218</f>
        <v>1</v>
      </c>
      <c r="I552" s="9">
        <f>IF(Source!BS218&lt;&gt; 0, Source!BS218, 1)</f>
        <v>1</v>
      </c>
      <c r="J552" s="26">
        <f>Source!R218</f>
        <v>6493.84</v>
      </c>
      <c r="K552" s="25"/>
    </row>
    <row r="553" spans="1:22" ht="14.25" x14ac:dyDescent="0.2">
      <c r="A553" s="20"/>
      <c r="B553" s="21"/>
      <c r="C553" s="21" t="s">
        <v>1073</v>
      </c>
      <c r="D553" s="22"/>
      <c r="E553" s="9"/>
      <c r="F553" s="24">
        <f>Source!AL218</f>
        <v>0</v>
      </c>
      <c r="G553" s="23" t="str">
        <f>Source!DD218</f>
        <v>)*2</v>
      </c>
      <c r="H553" s="9">
        <f>Source!AW218</f>
        <v>1</v>
      </c>
      <c r="I553" s="9">
        <f>IF(Source!BC218&lt;&gt; 0, Source!BC218, 1)</f>
        <v>1</v>
      </c>
      <c r="J553" s="25">
        <f>Source!P218</f>
        <v>0</v>
      </c>
      <c r="K553" s="25"/>
    </row>
    <row r="554" spans="1:22" ht="14.25" x14ac:dyDescent="0.2">
      <c r="A554" s="20"/>
      <c r="B554" s="21"/>
      <c r="C554" s="21" t="s">
        <v>1074</v>
      </c>
      <c r="D554" s="22" t="s">
        <v>1075</v>
      </c>
      <c r="E554" s="9">
        <f>Source!AT218</f>
        <v>70</v>
      </c>
      <c r="F554" s="24"/>
      <c r="G554" s="23"/>
      <c r="H554" s="9"/>
      <c r="I554" s="9"/>
      <c r="J554" s="25">
        <f>SUM(R549:R553)</f>
        <v>5929.42</v>
      </c>
      <c r="K554" s="25"/>
    </row>
    <row r="555" spans="1:22" ht="14.25" x14ac:dyDescent="0.2">
      <c r="A555" s="20"/>
      <c r="B555" s="21"/>
      <c r="C555" s="21" t="s">
        <v>1076</v>
      </c>
      <c r="D555" s="22" t="s">
        <v>1075</v>
      </c>
      <c r="E555" s="9">
        <f>Source!AU218</f>
        <v>10</v>
      </c>
      <c r="F555" s="24"/>
      <c r="G555" s="23"/>
      <c r="H555" s="9"/>
      <c r="I555" s="9"/>
      <c r="J555" s="25">
        <f>SUM(T549:T554)</f>
        <v>847.06</v>
      </c>
      <c r="K555" s="25"/>
    </row>
    <row r="556" spans="1:22" ht="14.25" x14ac:dyDescent="0.2">
      <c r="A556" s="20"/>
      <c r="B556" s="21"/>
      <c r="C556" s="21" t="s">
        <v>1077</v>
      </c>
      <c r="D556" s="22" t="s">
        <v>1075</v>
      </c>
      <c r="E556" s="9">
        <f>108</f>
        <v>108</v>
      </c>
      <c r="F556" s="24"/>
      <c r="G556" s="23"/>
      <c r="H556" s="9"/>
      <c r="I556" s="9"/>
      <c r="J556" s="25">
        <f>SUM(V549:V555)</f>
        <v>7013.35</v>
      </c>
      <c r="K556" s="25"/>
    </row>
    <row r="557" spans="1:22" ht="14.25" x14ac:dyDescent="0.2">
      <c r="A557" s="20"/>
      <c r="B557" s="21"/>
      <c r="C557" s="21" t="s">
        <v>1078</v>
      </c>
      <c r="D557" s="22" t="s">
        <v>1079</v>
      </c>
      <c r="E557" s="9">
        <f>Source!AQ218</f>
        <v>9.2200000000000006</v>
      </c>
      <c r="F557" s="24"/>
      <c r="G557" s="23" t="str">
        <f>Source!DI218</f>
        <v>)*2</v>
      </c>
      <c r="H557" s="9">
        <f>Source!AV218</f>
        <v>1</v>
      </c>
      <c r="I557" s="9"/>
      <c r="J557" s="25"/>
      <c r="K557" s="25">
        <f>Source!U218</f>
        <v>36.880000000000003</v>
      </c>
    </row>
    <row r="558" spans="1:22" ht="15" x14ac:dyDescent="0.25">
      <c r="A558" s="30"/>
      <c r="B558" s="30"/>
      <c r="C558" s="30"/>
      <c r="D558" s="30"/>
      <c r="E558" s="30"/>
      <c r="F558" s="30"/>
      <c r="G558" s="30"/>
      <c r="H558" s="30"/>
      <c r="I558" s="46">
        <f>J550+J551+J553+J554+J555+J556</f>
        <v>55987.62999999999</v>
      </c>
      <c r="J558" s="46"/>
      <c r="K558" s="31">
        <f>IF(Source!I218&lt;&gt;0, ROUND(I558/Source!I218, 2), 0)</f>
        <v>27993.82</v>
      </c>
      <c r="P558" s="27">
        <f>I558</f>
        <v>55987.62999999999</v>
      </c>
    </row>
    <row r="559" spans="1:22" ht="42.75" x14ac:dyDescent="0.2">
      <c r="A559" s="20" t="str">
        <f>Source!E219</f>
        <v>53</v>
      </c>
      <c r="B559" s="21" t="str">
        <f>Source!F219</f>
        <v>2.3-2103-1-1/1</v>
      </c>
      <c r="C559" s="21" t="str">
        <f>Source!G219</f>
        <v>Техническое обслуживание погружных насосов мощностью от 2,1 кВт до 16 кВт</v>
      </c>
      <c r="D559" s="22" t="str">
        <f>Source!H219</f>
        <v>шт.</v>
      </c>
      <c r="E559" s="9">
        <f>Source!I219</f>
        <v>2</v>
      </c>
      <c r="F559" s="24"/>
      <c r="G559" s="23"/>
      <c r="H559" s="9"/>
      <c r="I559" s="9"/>
      <c r="J559" s="25"/>
      <c r="K559" s="25"/>
      <c r="Q559">
        <f>ROUND((Source!BZ219/100)*ROUND((Source!AF219*Source!AV219)*Source!I219, 2), 2)</f>
        <v>96120.75</v>
      </c>
      <c r="R559">
        <f>Source!X219</f>
        <v>96120.75</v>
      </c>
      <c r="S559">
        <f>ROUND((Source!CA219/100)*ROUND((Source!AF219*Source!AV219)*Source!I219, 2), 2)</f>
        <v>13731.54</v>
      </c>
      <c r="T559">
        <f>Source!Y219</f>
        <v>13731.54</v>
      </c>
      <c r="U559">
        <f>ROUND((175/100)*ROUND((Source!AE219*Source!AV219)*Source!I219, 2), 2)</f>
        <v>1521.52</v>
      </c>
      <c r="V559">
        <f>ROUND((108/100)*ROUND(Source!CS219*Source!I219, 2), 2)</f>
        <v>939</v>
      </c>
    </row>
    <row r="560" spans="1:22" ht="14.25" x14ac:dyDescent="0.2">
      <c r="A560" s="20"/>
      <c r="B560" s="21"/>
      <c r="C560" s="21" t="s">
        <v>1070</v>
      </c>
      <c r="D560" s="22"/>
      <c r="E560" s="9"/>
      <c r="F560" s="24">
        <f>Source!AO219</f>
        <v>1320.34</v>
      </c>
      <c r="G560" s="23" t="str">
        <f>Source!DG219</f>
        <v>)*52</v>
      </c>
      <c r="H560" s="9">
        <f>Source!AV219</f>
        <v>1</v>
      </c>
      <c r="I560" s="9">
        <f>IF(Source!BA219&lt;&gt; 0, Source!BA219, 1)</f>
        <v>1</v>
      </c>
      <c r="J560" s="25">
        <f>Source!S219</f>
        <v>137315.35999999999</v>
      </c>
      <c r="K560" s="25"/>
    </row>
    <row r="561" spans="1:22" ht="14.25" x14ac:dyDescent="0.2">
      <c r="A561" s="20"/>
      <c r="B561" s="21"/>
      <c r="C561" s="21" t="s">
        <v>1071</v>
      </c>
      <c r="D561" s="22"/>
      <c r="E561" s="9"/>
      <c r="F561" s="24">
        <f>Source!AM219</f>
        <v>12.11</v>
      </c>
      <c r="G561" s="23" t="str">
        <f>Source!DE219</f>
        <v>)*52</v>
      </c>
      <c r="H561" s="9">
        <f>Source!AV219</f>
        <v>1</v>
      </c>
      <c r="I561" s="9">
        <f>IF(Source!BB219&lt;&gt; 0, Source!BB219, 1)</f>
        <v>1</v>
      </c>
      <c r="J561" s="25">
        <f>Source!Q219</f>
        <v>1259.44</v>
      </c>
      <c r="K561" s="25"/>
    </row>
    <row r="562" spans="1:22" ht="14.25" x14ac:dyDescent="0.2">
      <c r="A562" s="20"/>
      <c r="B562" s="21"/>
      <c r="C562" s="21" t="s">
        <v>1072</v>
      </c>
      <c r="D562" s="22"/>
      <c r="E562" s="9"/>
      <c r="F562" s="24">
        <f>Source!AN219</f>
        <v>8.36</v>
      </c>
      <c r="G562" s="23" t="str">
        <f>Source!DF219</f>
        <v>)*52</v>
      </c>
      <c r="H562" s="9">
        <f>Source!AV219</f>
        <v>1</v>
      </c>
      <c r="I562" s="9">
        <f>IF(Source!BS219&lt;&gt; 0, Source!BS219, 1)</f>
        <v>1</v>
      </c>
      <c r="J562" s="26">
        <f>Source!R219</f>
        <v>869.44</v>
      </c>
      <c r="K562" s="25"/>
    </row>
    <row r="563" spans="1:22" ht="14.25" x14ac:dyDescent="0.2">
      <c r="A563" s="20"/>
      <c r="B563" s="21"/>
      <c r="C563" s="21" t="s">
        <v>1073</v>
      </c>
      <c r="D563" s="22"/>
      <c r="E563" s="9"/>
      <c r="F563" s="24">
        <f>Source!AL219</f>
        <v>3789.96</v>
      </c>
      <c r="G563" s="23" t="str">
        <f>Source!DD219</f>
        <v>)*52</v>
      </c>
      <c r="H563" s="9">
        <f>Source!AW219</f>
        <v>1</v>
      </c>
      <c r="I563" s="9">
        <f>IF(Source!BC219&lt;&gt; 0, Source!BC219, 1)</f>
        <v>1</v>
      </c>
      <c r="J563" s="25">
        <f>Source!P219</f>
        <v>394155.84</v>
      </c>
      <c r="K563" s="25"/>
    </row>
    <row r="564" spans="1:22" ht="14.25" x14ac:dyDescent="0.2">
      <c r="A564" s="20"/>
      <c r="B564" s="21"/>
      <c r="C564" s="21" t="s">
        <v>1074</v>
      </c>
      <c r="D564" s="22" t="s">
        <v>1075</v>
      </c>
      <c r="E564" s="9">
        <f>Source!AT219</f>
        <v>70</v>
      </c>
      <c r="F564" s="24"/>
      <c r="G564" s="23"/>
      <c r="H564" s="9"/>
      <c r="I564" s="9"/>
      <c r="J564" s="25">
        <f>SUM(R559:R563)</f>
        <v>96120.75</v>
      </c>
      <c r="K564" s="25"/>
    </row>
    <row r="565" spans="1:22" ht="14.25" x14ac:dyDescent="0.2">
      <c r="A565" s="20"/>
      <c r="B565" s="21"/>
      <c r="C565" s="21" t="s">
        <v>1076</v>
      </c>
      <c r="D565" s="22" t="s">
        <v>1075</v>
      </c>
      <c r="E565" s="9">
        <f>Source!AU219</f>
        <v>10</v>
      </c>
      <c r="F565" s="24"/>
      <c r="G565" s="23"/>
      <c r="H565" s="9"/>
      <c r="I565" s="9"/>
      <c r="J565" s="25">
        <f>SUM(T559:T564)</f>
        <v>13731.54</v>
      </c>
      <c r="K565" s="25"/>
    </row>
    <row r="566" spans="1:22" ht="14.25" x14ac:dyDescent="0.2">
      <c r="A566" s="20"/>
      <c r="B566" s="21"/>
      <c r="C566" s="21" t="s">
        <v>1077</v>
      </c>
      <c r="D566" s="22" t="s">
        <v>1075</v>
      </c>
      <c r="E566" s="9">
        <f>108</f>
        <v>108</v>
      </c>
      <c r="F566" s="24"/>
      <c r="G566" s="23"/>
      <c r="H566" s="9"/>
      <c r="I566" s="9"/>
      <c r="J566" s="25">
        <f>SUM(V559:V565)</f>
        <v>939</v>
      </c>
      <c r="K566" s="25"/>
    </row>
    <row r="567" spans="1:22" ht="14.25" x14ac:dyDescent="0.2">
      <c r="A567" s="20"/>
      <c r="B567" s="21"/>
      <c r="C567" s="21" t="s">
        <v>1078</v>
      </c>
      <c r="D567" s="22" t="s">
        <v>1079</v>
      </c>
      <c r="E567" s="9">
        <f>Source!AQ219</f>
        <v>5.7</v>
      </c>
      <c r="F567" s="24"/>
      <c r="G567" s="23" t="str">
        <f>Source!DI219</f>
        <v>)*52</v>
      </c>
      <c r="H567" s="9">
        <f>Source!AV219</f>
        <v>1</v>
      </c>
      <c r="I567" s="9"/>
      <c r="J567" s="25"/>
      <c r="K567" s="25">
        <f>Source!U219</f>
        <v>592.80000000000007</v>
      </c>
    </row>
    <row r="568" spans="1:22" ht="15" x14ac:dyDescent="0.25">
      <c r="A568" s="30"/>
      <c r="B568" s="30"/>
      <c r="C568" s="30"/>
      <c r="D568" s="30"/>
      <c r="E568" s="30"/>
      <c r="F568" s="30"/>
      <c r="G568" s="30"/>
      <c r="H568" s="30"/>
      <c r="I568" s="46">
        <f>J560+J561+J563+J564+J565+J566</f>
        <v>643521.93000000005</v>
      </c>
      <c r="J568" s="46"/>
      <c r="K568" s="31">
        <f>IF(Source!I219&lt;&gt;0, ROUND(I568/Source!I219, 2), 0)</f>
        <v>321760.96999999997</v>
      </c>
      <c r="P568" s="27">
        <f>I568</f>
        <v>643521.93000000005</v>
      </c>
    </row>
    <row r="569" spans="1:22" ht="57" x14ac:dyDescent="0.2">
      <c r="A569" s="20" t="str">
        <f>Source!E220</f>
        <v>54</v>
      </c>
      <c r="B569" s="21" t="str">
        <f>Source!F220</f>
        <v>1.21-2203-11-1/1</v>
      </c>
      <c r="C569" s="21" t="str">
        <f>Source!G220</f>
        <v>Техническое обслуживание шкафов управления технологическим оборудованием (проверка работы оборудования водоподготовки)</v>
      </c>
      <c r="D569" s="22" t="str">
        <f>Source!H220</f>
        <v>100 шт.</v>
      </c>
      <c r="E569" s="9">
        <f>Source!I220</f>
        <v>0.01</v>
      </c>
      <c r="F569" s="24"/>
      <c r="G569" s="23"/>
      <c r="H569" s="9"/>
      <c r="I569" s="9"/>
      <c r="J569" s="25"/>
      <c r="K569" s="25"/>
      <c r="Q569">
        <f>ROUND((Source!BZ220/100)*ROUND((Source!AF220*Source!AV220)*Source!I220, 2), 2)</f>
        <v>2906.22</v>
      </c>
      <c r="R569">
        <f>Source!X220</f>
        <v>2906.22</v>
      </c>
      <c r="S569">
        <f>ROUND((Source!CA220/100)*ROUND((Source!AF220*Source!AV220)*Source!I220, 2), 2)</f>
        <v>415.17</v>
      </c>
      <c r="T569">
        <f>Source!Y220</f>
        <v>415.17</v>
      </c>
      <c r="U569">
        <f>ROUND((175/100)*ROUND((Source!AE220*Source!AV220)*Source!I220, 2), 2)</f>
        <v>853.21</v>
      </c>
      <c r="V569">
        <f>ROUND((108/100)*ROUND(Source!CS220*Source!I220, 2), 2)</f>
        <v>526.54999999999995</v>
      </c>
    </row>
    <row r="570" spans="1:22" ht="14.25" x14ac:dyDescent="0.2">
      <c r="A570" s="20"/>
      <c r="B570" s="21"/>
      <c r="C570" s="21" t="s">
        <v>1070</v>
      </c>
      <c r="D570" s="22"/>
      <c r="E570" s="9"/>
      <c r="F570" s="24">
        <f>Source!AO220</f>
        <v>7984.12</v>
      </c>
      <c r="G570" s="23" t="str">
        <f>Source!DG220</f>
        <v>)*52</v>
      </c>
      <c r="H570" s="9">
        <f>Source!AV220</f>
        <v>1</v>
      </c>
      <c r="I570" s="9">
        <f>IF(Source!BA220&lt;&gt; 0, Source!BA220, 1)</f>
        <v>1</v>
      </c>
      <c r="J570" s="25">
        <f>Source!S220</f>
        <v>4151.74</v>
      </c>
      <c r="K570" s="25"/>
    </row>
    <row r="571" spans="1:22" ht="14.25" x14ac:dyDescent="0.2">
      <c r="A571" s="20"/>
      <c r="B571" s="21"/>
      <c r="C571" s="21" t="s">
        <v>1071</v>
      </c>
      <c r="D571" s="22"/>
      <c r="E571" s="9"/>
      <c r="F571" s="24">
        <f>Source!AM220</f>
        <v>1228.83</v>
      </c>
      <c r="G571" s="23" t="str">
        <f>Source!DE220</f>
        <v>)*52</v>
      </c>
      <c r="H571" s="9">
        <f>Source!AV220</f>
        <v>1</v>
      </c>
      <c r="I571" s="9">
        <f>IF(Source!BB220&lt;&gt; 0, Source!BB220, 1)</f>
        <v>1</v>
      </c>
      <c r="J571" s="25">
        <f>Source!Q220</f>
        <v>638.99</v>
      </c>
      <c r="K571" s="25"/>
    </row>
    <row r="572" spans="1:22" ht="14.25" x14ac:dyDescent="0.2">
      <c r="A572" s="20"/>
      <c r="B572" s="21"/>
      <c r="C572" s="21" t="s">
        <v>1072</v>
      </c>
      <c r="D572" s="22"/>
      <c r="E572" s="9"/>
      <c r="F572" s="24">
        <f>Source!AN220</f>
        <v>937.59</v>
      </c>
      <c r="G572" s="23" t="str">
        <f>Source!DF220</f>
        <v>)*52</v>
      </c>
      <c r="H572" s="9">
        <f>Source!AV220</f>
        <v>1</v>
      </c>
      <c r="I572" s="9">
        <f>IF(Source!BS220&lt;&gt; 0, Source!BS220, 1)</f>
        <v>1</v>
      </c>
      <c r="J572" s="26">
        <f>Source!R220</f>
        <v>487.55</v>
      </c>
      <c r="K572" s="25"/>
    </row>
    <row r="573" spans="1:22" ht="14.25" x14ac:dyDescent="0.2">
      <c r="A573" s="20"/>
      <c r="B573" s="21"/>
      <c r="C573" s="21" t="s">
        <v>1073</v>
      </c>
      <c r="D573" s="22"/>
      <c r="E573" s="9"/>
      <c r="F573" s="24">
        <f>Source!AL220</f>
        <v>8.3699999999999992</v>
      </c>
      <c r="G573" s="23" t="str">
        <f>Source!DD220</f>
        <v>)*52</v>
      </c>
      <c r="H573" s="9">
        <f>Source!AW220</f>
        <v>1</v>
      </c>
      <c r="I573" s="9">
        <f>IF(Source!BC220&lt;&gt; 0, Source!BC220, 1)</f>
        <v>1</v>
      </c>
      <c r="J573" s="25">
        <f>Source!P220</f>
        <v>4.3499999999999996</v>
      </c>
      <c r="K573" s="25"/>
    </row>
    <row r="574" spans="1:22" ht="14.25" x14ac:dyDescent="0.2">
      <c r="A574" s="20"/>
      <c r="B574" s="21"/>
      <c r="C574" s="21" t="s">
        <v>1074</v>
      </c>
      <c r="D574" s="22" t="s">
        <v>1075</v>
      </c>
      <c r="E574" s="9">
        <f>Source!AT220</f>
        <v>70</v>
      </c>
      <c r="F574" s="24"/>
      <c r="G574" s="23"/>
      <c r="H574" s="9"/>
      <c r="I574" s="9"/>
      <c r="J574" s="25">
        <f>SUM(R569:R573)</f>
        <v>2906.22</v>
      </c>
      <c r="K574" s="25"/>
    </row>
    <row r="575" spans="1:22" ht="14.25" x14ac:dyDescent="0.2">
      <c r="A575" s="20"/>
      <c r="B575" s="21"/>
      <c r="C575" s="21" t="s">
        <v>1076</v>
      </c>
      <c r="D575" s="22" t="s">
        <v>1075</v>
      </c>
      <c r="E575" s="9">
        <f>Source!AU220</f>
        <v>10</v>
      </c>
      <c r="F575" s="24"/>
      <c r="G575" s="23"/>
      <c r="H575" s="9"/>
      <c r="I575" s="9"/>
      <c r="J575" s="25">
        <f>SUM(T569:T574)</f>
        <v>415.17</v>
      </c>
      <c r="K575" s="25"/>
    </row>
    <row r="576" spans="1:22" ht="14.25" x14ac:dyDescent="0.2">
      <c r="A576" s="20"/>
      <c r="B576" s="21"/>
      <c r="C576" s="21" t="s">
        <v>1077</v>
      </c>
      <c r="D576" s="22" t="s">
        <v>1075</v>
      </c>
      <c r="E576" s="9">
        <f>108</f>
        <v>108</v>
      </c>
      <c r="F576" s="24"/>
      <c r="G576" s="23"/>
      <c r="H576" s="9"/>
      <c r="I576" s="9"/>
      <c r="J576" s="25">
        <f>SUM(V569:V575)</f>
        <v>526.54999999999995</v>
      </c>
      <c r="K576" s="25"/>
    </row>
    <row r="577" spans="1:22" ht="14.25" x14ac:dyDescent="0.2">
      <c r="A577" s="20"/>
      <c r="B577" s="21"/>
      <c r="C577" s="21" t="s">
        <v>1078</v>
      </c>
      <c r="D577" s="22" t="s">
        <v>1079</v>
      </c>
      <c r="E577" s="9">
        <f>Source!AQ220</f>
        <v>45</v>
      </c>
      <c r="F577" s="24"/>
      <c r="G577" s="23" t="str">
        <f>Source!DI220</f>
        <v>)*52</v>
      </c>
      <c r="H577" s="9">
        <f>Source!AV220</f>
        <v>1</v>
      </c>
      <c r="I577" s="9"/>
      <c r="J577" s="25"/>
      <c r="K577" s="25">
        <f>Source!U220</f>
        <v>23.400000000000002</v>
      </c>
    </row>
    <row r="578" spans="1:22" ht="15" x14ac:dyDescent="0.25">
      <c r="A578" s="30"/>
      <c r="B578" s="30"/>
      <c r="C578" s="30"/>
      <c r="D578" s="30"/>
      <c r="E578" s="30"/>
      <c r="F578" s="30"/>
      <c r="G578" s="30"/>
      <c r="H578" s="30"/>
      <c r="I578" s="46">
        <f>J570+J571+J573+J574+J575+J576</f>
        <v>8643.0199999999986</v>
      </c>
      <c r="J578" s="46"/>
      <c r="K578" s="31">
        <f>IF(Source!I220&lt;&gt;0, ROUND(I578/Source!I220, 2), 0)</f>
        <v>864302</v>
      </c>
      <c r="P578" s="27">
        <f>I578</f>
        <v>8643.0199999999986</v>
      </c>
    </row>
    <row r="579" spans="1:22" ht="28.5" x14ac:dyDescent="0.2">
      <c r="A579" s="20" t="str">
        <f>Source!E221</f>
        <v>55</v>
      </c>
      <c r="B579" s="21" t="str">
        <f>Source!F221</f>
        <v>2.2-2203-7-4/1</v>
      </c>
      <c r="C579" s="21" t="str">
        <f>Source!G221</f>
        <v>Техническое обслуживание крана шарового диаметром 50 мм</v>
      </c>
      <c r="D579" s="22" t="str">
        <f>Source!H221</f>
        <v>шт.</v>
      </c>
      <c r="E579" s="9">
        <f>Source!I221</f>
        <v>5</v>
      </c>
      <c r="F579" s="24"/>
      <c r="G579" s="23"/>
      <c r="H579" s="9"/>
      <c r="I579" s="9"/>
      <c r="J579" s="25"/>
      <c r="K579" s="25"/>
      <c r="Q579">
        <f>ROUND((Source!BZ221/100)*ROUND((Source!AF221*Source!AV221)*Source!I221, 2), 2)</f>
        <v>1290.8699999999999</v>
      </c>
      <c r="R579">
        <f>Source!X221</f>
        <v>1290.8699999999999</v>
      </c>
      <c r="S579">
        <f>ROUND((Source!CA221/100)*ROUND((Source!AF221*Source!AV221)*Source!I221, 2), 2)</f>
        <v>184.41</v>
      </c>
      <c r="T579">
        <f>Source!Y221</f>
        <v>184.41</v>
      </c>
      <c r="U579">
        <f>ROUND((175/100)*ROUND((Source!AE221*Source!AV221)*Source!I221, 2), 2)</f>
        <v>1312.5</v>
      </c>
      <c r="V579">
        <f>ROUND((108/100)*ROUND(Source!CS221*Source!I221, 2), 2)</f>
        <v>810</v>
      </c>
    </row>
    <row r="580" spans="1:22" ht="14.25" x14ac:dyDescent="0.2">
      <c r="A580" s="20"/>
      <c r="B580" s="21"/>
      <c r="C580" s="21" t="s">
        <v>1070</v>
      </c>
      <c r="D580" s="22"/>
      <c r="E580" s="9"/>
      <c r="F580" s="24">
        <f>Source!AO221</f>
        <v>61.47</v>
      </c>
      <c r="G580" s="23" t="str">
        <f>Source!DG221</f>
        <v>)*6</v>
      </c>
      <c r="H580" s="9">
        <f>Source!AV221</f>
        <v>1</v>
      </c>
      <c r="I580" s="9">
        <f>IF(Source!BA221&lt;&gt; 0, Source!BA221, 1)</f>
        <v>1</v>
      </c>
      <c r="J580" s="25">
        <f>Source!S221</f>
        <v>1844.1</v>
      </c>
      <c r="K580" s="25"/>
    </row>
    <row r="581" spans="1:22" ht="14.25" x14ac:dyDescent="0.2">
      <c r="A581" s="20"/>
      <c r="B581" s="21"/>
      <c r="C581" s="21" t="s">
        <v>1071</v>
      </c>
      <c r="D581" s="22"/>
      <c r="E581" s="9"/>
      <c r="F581" s="24">
        <f>Source!AM221</f>
        <v>32.770000000000003</v>
      </c>
      <c r="G581" s="23" t="str">
        <f>Source!DE221</f>
        <v>)*6</v>
      </c>
      <c r="H581" s="9">
        <f>Source!AV221</f>
        <v>1</v>
      </c>
      <c r="I581" s="9">
        <f>IF(Source!BB221&lt;&gt; 0, Source!BB221, 1)</f>
        <v>1</v>
      </c>
      <c r="J581" s="25">
        <f>Source!Q221</f>
        <v>983.1</v>
      </c>
      <c r="K581" s="25"/>
    </row>
    <row r="582" spans="1:22" ht="14.25" x14ac:dyDescent="0.2">
      <c r="A582" s="20"/>
      <c r="B582" s="21"/>
      <c r="C582" s="21" t="s">
        <v>1072</v>
      </c>
      <c r="D582" s="22"/>
      <c r="E582" s="9"/>
      <c r="F582" s="24">
        <f>Source!AN221</f>
        <v>25</v>
      </c>
      <c r="G582" s="23" t="str">
        <f>Source!DF221</f>
        <v>)*6</v>
      </c>
      <c r="H582" s="9">
        <f>Source!AV221</f>
        <v>1</v>
      </c>
      <c r="I582" s="9">
        <f>IF(Source!BS221&lt;&gt; 0, Source!BS221, 1)</f>
        <v>1</v>
      </c>
      <c r="J582" s="26">
        <f>Source!R221</f>
        <v>750</v>
      </c>
      <c r="K582" s="25"/>
    </row>
    <row r="583" spans="1:22" ht="14.25" x14ac:dyDescent="0.2">
      <c r="A583" s="20"/>
      <c r="B583" s="21"/>
      <c r="C583" s="21" t="s">
        <v>1073</v>
      </c>
      <c r="D583" s="22"/>
      <c r="E583" s="9"/>
      <c r="F583" s="24">
        <f>Source!AL221</f>
        <v>26.06</v>
      </c>
      <c r="G583" s="23" t="str">
        <f>Source!DD221</f>
        <v>)*6</v>
      </c>
      <c r="H583" s="9">
        <f>Source!AW221</f>
        <v>1</v>
      </c>
      <c r="I583" s="9">
        <f>IF(Source!BC221&lt;&gt; 0, Source!BC221, 1)</f>
        <v>1</v>
      </c>
      <c r="J583" s="25">
        <f>Source!P221</f>
        <v>781.8</v>
      </c>
      <c r="K583" s="25"/>
    </row>
    <row r="584" spans="1:22" ht="14.25" x14ac:dyDescent="0.2">
      <c r="A584" s="20"/>
      <c r="B584" s="21"/>
      <c r="C584" s="21" t="s">
        <v>1074</v>
      </c>
      <c r="D584" s="22" t="s">
        <v>1075</v>
      </c>
      <c r="E584" s="9">
        <f>Source!AT221</f>
        <v>70</v>
      </c>
      <c r="F584" s="24"/>
      <c r="G584" s="23"/>
      <c r="H584" s="9"/>
      <c r="I584" s="9"/>
      <c r="J584" s="25">
        <f>SUM(R579:R583)</f>
        <v>1290.8699999999999</v>
      </c>
      <c r="K584" s="25"/>
    </row>
    <row r="585" spans="1:22" ht="14.25" x14ac:dyDescent="0.2">
      <c r="A585" s="20"/>
      <c r="B585" s="21"/>
      <c r="C585" s="21" t="s">
        <v>1076</v>
      </c>
      <c r="D585" s="22" t="s">
        <v>1075</v>
      </c>
      <c r="E585" s="9">
        <f>Source!AU221</f>
        <v>10</v>
      </c>
      <c r="F585" s="24"/>
      <c r="G585" s="23"/>
      <c r="H585" s="9"/>
      <c r="I585" s="9"/>
      <c r="J585" s="25">
        <f>SUM(T579:T584)</f>
        <v>184.41</v>
      </c>
      <c r="K585" s="25"/>
    </row>
    <row r="586" spans="1:22" ht="14.25" x14ac:dyDescent="0.2">
      <c r="A586" s="20"/>
      <c r="B586" s="21"/>
      <c r="C586" s="21" t="s">
        <v>1077</v>
      </c>
      <c r="D586" s="22" t="s">
        <v>1075</v>
      </c>
      <c r="E586" s="9">
        <f>108</f>
        <v>108</v>
      </c>
      <c r="F586" s="24"/>
      <c r="G586" s="23"/>
      <c r="H586" s="9"/>
      <c r="I586" s="9"/>
      <c r="J586" s="25">
        <f>SUM(V579:V585)</f>
        <v>810</v>
      </c>
      <c r="K586" s="25"/>
    </row>
    <row r="587" spans="1:22" ht="14.25" x14ac:dyDescent="0.2">
      <c r="A587" s="20"/>
      <c r="B587" s="21"/>
      <c r="C587" s="21" t="s">
        <v>1078</v>
      </c>
      <c r="D587" s="22" t="s">
        <v>1079</v>
      </c>
      <c r="E587" s="9">
        <f>Source!AQ221</f>
        <v>0.33</v>
      </c>
      <c r="F587" s="24"/>
      <c r="G587" s="23" t="str">
        <f>Source!DI221</f>
        <v>)*6</v>
      </c>
      <c r="H587" s="9">
        <f>Source!AV221</f>
        <v>1</v>
      </c>
      <c r="I587" s="9"/>
      <c r="J587" s="25"/>
      <c r="K587" s="25">
        <f>Source!U221</f>
        <v>9.9</v>
      </c>
    </row>
    <row r="588" spans="1:22" ht="15" x14ac:dyDescent="0.25">
      <c r="A588" s="30"/>
      <c r="B588" s="30"/>
      <c r="C588" s="30"/>
      <c r="D588" s="30"/>
      <c r="E588" s="30"/>
      <c r="F588" s="30"/>
      <c r="G588" s="30"/>
      <c r="H588" s="30"/>
      <c r="I588" s="46">
        <f>J580+J581+J583+J584+J585+J586</f>
        <v>5894.28</v>
      </c>
      <c r="J588" s="46"/>
      <c r="K588" s="31">
        <f>IF(Source!I221&lt;&gt;0, ROUND(I588/Source!I221, 2), 0)</f>
        <v>1178.8599999999999</v>
      </c>
      <c r="P588" s="27">
        <f>I588</f>
        <v>5894.28</v>
      </c>
    </row>
    <row r="589" spans="1:22" ht="28.5" x14ac:dyDescent="0.2">
      <c r="A589" s="20" t="str">
        <f>Source!E222</f>
        <v>56</v>
      </c>
      <c r="B589" s="21" t="str">
        <f>Source!F222</f>
        <v>2.2-2203-5-1/1</v>
      </c>
      <c r="C589" s="21" t="str">
        <f>Source!G222</f>
        <v>Техническое обслуживание обратного клапана диаметром 50 мм</v>
      </c>
      <c r="D589" s="22" t="str">
        <f>Source!H222</f>
        <v>шт.</v>
      </c>
      <c r="E589" s="9">
        <f>Source!I222</f>
        <v>2</v>
      </c>
      <c r="F589" s="24"/>
      <c r="G589" s="23"/>
      <c r="H589" s="9"/>
      <c r="I589" s="9"/>
      <c r="J589" s="25"/>
      <c r="K589" s="25"/>
      <c r="Q589">
        <f>ROUND((Source!BZ222/100)*ROUND((Source!AF222*Source!AV222)*Source!I222, 2), 2)</f>
        <v>326.93</v>
      </c>
      <c r="R589">
        <f>Source!X222</f>
        <v>326.93</v>
      </c>
      <c r="S589">
        <f>ROUND((Source!CA222/100)*ROUND((Source!AF222*Source!AV222)*Source!I222, 2), 2)</f>
        <v>46.7</v>
      </c>
      <c r="T589">
        <f>Source!Y222</f>
        <v>46.7</v>
      </c>
      <c r="U589">
        <f>ROUND((175/100)*ROUND((Source!AE222*Source!AV222)*Source!I222, 2), 2)</f>
        <v>340.41</v>
      </c>
      <c r="V589">
        <f>ROUND((108/100)*ROUND(Source!CS222*Source!I222, 2), 2)</f>
        <v>210.08</v>
      </c>
    </row>
    <row r="590" spans="1:22" ht="14.25" x14ac:dyDescent="0.2">
      <c r="A590" s="20"/>
      <c r="B590" s="21"/>
      <c r="C590" s="21" t="s">
        <v>1070</v>
      </c>
      <c r="D590" s="22"/>
      <c r="E590" s="9"/>
      <c r="F590" s="24">
        <f>Source!AO222</f>
        <v>38.92</v>
      </c>
      <c r="G590" s="23" t="str">
        <f>Source!DG222</f>
        <v>)*6</v>
      </c>
      <c r="H590" s="9">
        <f>Source!AV222</f>
        <v>1</v>
      </c>
      <c r="I590" s="9">
        <f>IF(Source!BA222&lt;&gt; 0, Source!BA222, 1)</f>
        <v>1</v>
      </c>
      <c r="J590" s="25">
        <f>Source!S222</f>
        <v>467.04</v>
      </c>
      <c r="K590" s="25"/>
    </row>
    <row r="591" spans="1:22" ht="14.25" x14ac:dyDescent="0.2">
      <c r="A591" s="20"/>
      <c r="B591" s="21"/>
      <c r="C591" s="21" t="s">
        <v>1071</v>
      </c>
      <c r="D591" s="22"/>
      <c r="E591" s="9"/>
      <c r="F591" s="24">
        <f>Source!AM222</f>
        <v>22.53</v>
      </c>
      <c r="G591" s="23" t="str">
        <f>Source!DE222</f>
        <v>)*6</v>
      </c>
      <c r="H591" s="9">
        <f>Source!AV222</f>
        <v>1</v>
      </c>
      <c r="I591" s="9">
        <f>IF(Source!BB222&lt;&gt; 0, Source!BB222, 1)</f>
        <v>1</v>
      </c>
      <c r="J591" s="25">
        <f>Source!Q222</f>
        <v>270.36</v>
      </c>
      <c r="K591" s="25"/>
    </row>
    <row r="592" spans="1:22" ht="14.25" x14ac:dyDescent="0.2">
      <c r="A592" s="20"/>
      <c r="B592" s="21"/>
      <c r="C592" s="21" t="s">
        <v>1072</v>
      </c>
      <c r="D592" s="22"/>
      <c r="E592" s="9"/>
      <c r="F592" s="24">
        <f>Source!AN222</f>
        <v>16.21</v>
      </c>
      <c r="G592" s="23" t="str">
        <f>Source!DF222</f>
        <v>)*6</v>
      </c>
      <c r="H592" s="9">
        <f>Source!AV222</f>
        <v>1</v>
      </c>
      <c r="I592" s="9">
        <f>IF(Source!BS222&lt;&gt; 0, Source!BS222, 1)</f>
        <v>1</v>
      </c>
      <c r="J592" s="26">
        <f>Source!R222</f>
        <v>194.52</v>
      </c>
      <c r="K592" s="25"/>
    </row>
    <row r="593" spans="1:22" ht="14.25" x14ac:dyDescent="0.2">
      <c r="A593" s="20"/>
      <c r="B593" s="21"/>
      <c r="C593" s="21" t="s">
        <v>1073</v>
      </c>
      <c r="D593" s="22"/>
      <c r="E593" s="9"/>
      <c r="F593" s="24">
        <f>Source!AL222</f>
        <v>206.42</v>
      </c>
      <c r="G593" s="23" t="str">
        <f>Source!DD222</f>
        <v>)*6</v>
      </c>
      <c r="H593" s="9">
        <f>Source!AW222</f>
        <v>1</v>
      </c>
      <c r="I593" s="9">
        <f>IF(Source!BC222&lt;&gt; 0, Source!BC222, 1)</f>
        <v>1</v>
      </c>
      <c r="J593" s="25">
        <f>Source!P222</f>
        <v>2477.04</v>
      </c>
      <c r="K593" s="25"/>
    </row>
    <row r="594" spans="1:22" ht="14.25" x14ac:dyDescent="0.2">
      <c r="A594" s="20"/>
      <c r="B594" s="21"/>
      <c r="C594" s="21" t="s">
        <v>1074</v>
      </c>
      <c r="D594" s="22" t="s">
        <v>1075</v>
      </c>
      <c r="E594" s="9">
        <f>Source!AT222</f>
        <v>70</v>
      </c>
      <c r="F594" s="24"/>
      <c r="G594" s="23"/>
      <c r="H594" s="9"/>
      <c r="I594" s="9"/>
      <c r="J594" s="25">
        <f>SUM(R589:R593)</f>
        <v>326.93</v>
      </c>
      <c r="K594" s="25"/>
    </row>
    <row r="595" spans="1:22" ht="14.25" x14ac:dyDescent="0.2">
      <c r="A595" s="20"/>
      <c r="B595" s="21"/>
      <c r="C595" s="21" t="s">
        <v>1076</v>
      </c>
      <c r="D595" s="22" t="s">
        <v>1075</v>
      </c>
      <c r="E595" s="9">
        <f>Source!AU222</f>
        <v>10</v>
      </c>
      <c r="F595" s="24"/>
      <c r="G595" s="23"/>
      <c r="H595" s="9"/>
      <c r="I595" s="9"/>
      <c r="J595" s="25">
        <f>SUM(T589:T594)</f>
        <v>46.7</v>
      </c>
      <c r="K595" s="25"/>
    </row>
    <row r="596" spans="1:22" ht="14.25" x14ac:dyDescent="0.2">
      <c r="A596" s="20"/>
      <c r="B596" s="21"/>
      <c r="C596" s="21" t="s">
        <v>1077</v>
      </c>
      <c r="D596" s="22" t="s">
        <v>1075</v>
      </c>
      <c r="E596" s="9">
        <f>108</f>
        <v>108</v>
      </c>
      <c r="F596" s="24"/>
      <c r="G596" s="23"/>
      <c r="H596" s="9"/>
      <c r="I596" s="9"/>
      <c r="J596" s="25">
        <f>SUM(V589:V595)</f>
        <v>210.08</v>
      </c>
      <c r="K596" s="25"/>
    </row>
    <row r="597" spans="1:22" ht="14.25" x14ac:dyDescent="0.2">
      <c r="A597" s="20"/>
      <c r="B597" s="21"/>
      <c r="C597" s="21" t="s">
        <v>1078</v>
      </c>
      <c r="D597" s="22" t="s">
        <v>1079</v>
      </c>
      <c r="E597" s="9">
        <f>Source!AQ222</f>
        <v>0.2</v>
      </c>
      <c r="F597" s="24"/>
      <c r="G597" s="23" t="str">
        <f>Source!DI222</f>
        <v>)*6</v>
      </c>
      <c r="H597" s="9">
        <f>Source!AV222</f>
        <v>1</v>
      </c>
      <c r="I597" s="9"/>
      <c r="J597" s="25"/>
      <c r="K597" s="25">
        <f>Source!U222</f>
        <v>2.4000000000000004</v>
      </c>
    </row>
    <row r="598" spans="1:22" ht="15" x14ac:dyDescent="0.25">
      <c r="A598" s="30"/>
      <c r="B598" s="30"/>
      <c r="C598" s="30"/>
      <c r="D598" s="30"/>
      <c r="E598" s="30"/>
      <c r="F598" s="30"/>
      <c r="G598" s="30"/>
      <c r="H598" s="30"/>
      <c r="I598" s="46">
        <f>J590+J591+J593+J594+J595+J596</f>
        <v>3798.1499999999996</v>
      </c>
      <c r="J598" s="46"/>
      <c r="K598" s="31">
        <f>IF(Source!I222&lt;&gt;0, ROUND(I598/Source!I222, 2), 0)</f>
        <v>1899.08</v>
      </c>
      <c r="P598" s="27">
        <f>I598</f>
        <v>3798.1499999999996</v>
      </c>
    </row>
    <row r="599" spans="1:22" ht="28.5" x14ac:dyDescent="0.2">
      <c r="A599" s="20" t="str">
        <f>Source!E223</f>
        <v>57</v>
      </c>
      <c r="B599" s="21" t="str">
        <f>Source!F223</f>
        <v>2.12-1101-4-1/1</v>
      </c>
      <c r="C599" s="21" t="str">
        <f>Source!G223</f>
        <v>Очистка водосточных колодцев и камер очистных сооружений илососом</v>
      </c>
      <c r="D599" s="22" t="str">
        <f>Source!H223</f>
        <v>м3</v>
      </c>
      <c r="E599" s="9">
        <f>Source!I223</f>
        <v>4</v>
      </c>
      <c r="F599" s="24"/>
      <c r="G599" s="23"/>
      <c r="H599" s="9"/>
      <c r="I599" s="9"/>
      <c r="J599" s="25"/>
      <c r="K599" s="25"/>
      <c r="Q599">
        <f>ROUND((Source!BZ223/100)*ROUND((Source!AF223*Source!AV223)*Source!I223, 2), 2)</f>
        <v>11858.84</v>
      </c>
      <c r="R599">
        <f>Source!X223</f>
        <v>11858.84</v>
      </c>
      <c r="S599">
        <f>ROUND((Source!CA223/100)*ROUND((Source!AF223*Source!AV223)*Source!I223, 2), 2)</f>
        <v>1694.12</v>
      </c>
      <c r="T599">
        <f>Source!Y223</f>
        <v>1694.12</v>
      </c>
      <c r="U599">
        <f>ROUND((175/100)*ROUND((Source!AE223*Source!AV223)*Source!I223, 2), 2)</f>
        <v>22728.44</v>
      </c>
      <c r="V599">
        <f>ROUND((108/100)*ROUND(Source!CS223*Source!I223, 2), 2)</f>
        <v>14026.69</v>
      </c>
    </row>
    <row r="600" spans="1:22" ht="14.25" x14ac:dyDescent="0.2">
      <c r="A600" s="20"/>
      <c r="B600" s="21"/>
      <c r="C600" s="21" t="s">
        <v>1070</v>
      </c>
      <c r="D600" s="22"/>
      <c r="E600" s="9"/>
      <c r="F600" s="24">
        <f>Source!AO223</f>
        <v>2117.65</v>
      </c>
      <c r="G600" s="23" t="str">
        <f>Source!DG223</f>
        <v>)*2</v>
      </c>
      <c r="H600" s="9">
        <f>Source!AV223</f>
        <v>1</v>
      </c>
      <c r="I600" s="9">
        <f>IF(Source!BA223&lt;&gt; 0, Source!BA223, 1)</f>
        <v>1</v>
      </c>
      <c r="J600" s="25">
        <f>Source!S223</f>
        <v>16941.2</v>
      </c>
      <c r="K600" s="25"/>
    </row>
    <row r="601" spans="1:22" ht="14.25" x14ac:dyDescent="0.2">
      <c r="A601" s="20"/>
      <c r="B601" s="21"/>
      <c r="C601" s="21" t="s">
        <v>1071</v>
      </c>
      <c r="D601" s="22"/>
      <c r="E601" s="9"/>
      <c r="F601" s="24">
        <f>Source!AM223</f>
        <v>8431.7999999999993</v>
      </c>
      <c r="G601" s="23" t="str">
        <f>Source!DE223</f>
        <v>)*2</v>
      </c>
      <c r="H601" s="9">
        <f>Source!AV223</f>
        <v>1</v>
      </c>
      <c r="I601" s="9">
        <f>IF(Source!BB223&lt;&gt; 0, Source!BB223, 1)</f>
        <v>1</v>
      </c>
      <c r="J601" s="25">
        <f>Source!Q223</f>
        <v>67454.399999999994</v>
      </c>
      <c r="K601" s="25"/>
    </row>
    <row r="602" spans="1:22" ht="14.25" x14ac:dyDescent="0.2">
      <c r="A602" s="20"/>
      <c r="B602" s="21"/>
      <c r="C602" s="21" t="s">
        <v>1072</v>
      </c>
      <c r="D602" s="22"/>
      <c r="E602" s="9"/>
      <c r="F602" s="24">
        <f>Source!AN223</f>
        <v>1623.46</v>
      </c>
      <c r="G602" s="23" t="str">
        <f>Source!DF223</f>
        <v>)*2</v>
      </c>
      <c r="H602" s="9">
        <f>Source!AV223</f>
        <v>1</v>
      </c>
      <c r="I602" s="9">
        <f>IF(Source!BS223&lt;&gt; 0, Source!BS223, 1)</f>
        <v>1</v>
      </c>
      <c r="J602" s="26">
        <f>Source!R223</f>
        <v>12987.68</v>
      </c>
      <c r="K602" s="25"/>
    </row>
    <row r="603" spans="1:22" ht="14.25" x14ac:dyDescent="0.2">
      <c r="A603" s="20"/>
      <c r="B603" s="21"/>
      <c r="C603" s="21" t="s">
        <v>1073</v>
      </c>
      <c r="D603" s="22"/>
      <c r="E603" s="9"/>
      <c r="F603" s="24">
        <f>Source!AL223</f>
        <v>0</v>
      </c>
      <c r="G603" s="23" t="str">
        <f>Source!DD223</f>
        <v>)*2</v>
      </c>
      <c r="H603" s="9">
        <f>Source!AW223</f>
        <v>1</v>
      </c>
      <c r="I603" s="9">
        <f>IF(Source!BC223&lt;&gt; 0, Source!BC223, 1)</f>
        <v>1</v>
      </c>
      <c r="J603" s="25">
        <f>Source!P223</f>
        <v>0</v>
      </c>
      <c r="K603" s="25"/>
    </row>
    <row r="604" spans="1:22" ht="14.25" x14ac:dyDescent="0.2">
      <c r="A604" s="20"/>
      <c r="B604" s="21"/>
      <c r="C604" s="21" t="s">
        <v>1074</v>
      </c>
      <c r="D604" s="22" t="s">
        <v>1075</v>
      </c>
      <c r="E604" s="9">
        <f>Source!AT223</f>
        <v>70</v>
      </c>
      <c r="F604" s="24"/>
      <c r="G604" s="23"/>
      <c r="H604" s="9"/>
      <c r="I604" s="9"/>
      <c r="J604" s="25">
        <f>SUM(R599:R603)</f>
        <v>11858.84</v>
      </c>
      <c r="K604" s="25"/>
    </row>
    <row r="605" spans="1:22" ht="14.25" x14ac:dyDescent="0.2">
      <c r="A605" s="20"/>
      <c r="B605" s="21"/>
      <c r="C605" s="21" t="s">
        <v>1076</v>
      </c>
      <c r="D605" s="22" t="s">
        <v>1075</v>
      </c>
      <c r="E605" s="9">
        <f>Source!AU223</f>
        <v>10</v>
      </c>
      <c r="F605" s="24"/>
      <c r="G605" s="23"/>
      <c r="H605" s="9"/>
      <c r="I605" s="9"/>
      <c r="J605" s="25">
        <f>SUM(T599:T604)</f>
        <v>1694.12</v>
      </c>
      <c r="K605" s="25"/>
    </row>
    <row r="606" spans="1:22" ht="14.25" x14ac:dyDescent="0.2">
      <c r="A606" s="20"/>
      <c r="B606" s="21"/>
      <c r="C606" s="21" t="s">
        <v>1077</v>
      </c>
      <c r="D606" s="22" t="s">
        <v>1075</v>
      </c>
      <c r="E606" s="9">
        <f>108</f>
        <v>108</v>
      </c>
      <c r="F606" s="24"/>
      <c r="G606" s="23"/>
      <c r="H606" s="9"/>
      <c r="I606" s="9"/>
      <c r="J606" s="25">
        <f>SUM(V599:V605)</f>
        <v>14026.69</v>
      </c>
      <c r="K606" s="25"/>
    </row>
    <row r="607" spans="1:22" ht="14.25" x14ac:dyDescent="0.2">
      <c r="A607" s="20"/>
      <c r="B607" s="21"/>
      <c r="C607" s="21" t="s">
        <v>1078</v>
      </c>
      <c r="D607" s="22" t="s">
        <v>1079</v>
      </c>
      <c r="E607" s="9">
        <f>Source!AQ223</f>
        <v>9.2200000000000006</v>
      </c>
      <c r="F607" s="24"/>
      <c r="G607" s="23" t="str">
        <f>Source!DI223</f>
        <v>)*2</v>
      </c>
      <c r="H607" s="9">
        <f>Source!AV223</f>
        <v>1</v>
      </c>
      <c r="I607" s="9"/>
      <c r="J607" s="25"/>
      <c r="K607" s="25">
        <f>Source!U223</f>
        <v>73.760000000000005</v>
      </c>
    </row>
    <row r="608" spans="1:22" ht="15" x14ac:dyDescent="0.25">
      <c r="A608" s="30"/>
      <c r="B608" s="30"/>
      <c r="C608" s="30"/>
      <c r="D608" s="30"/>
      <c r="E608" s="30"/>
      <c r="F608" s="30"/>
      <c r="G608" s="30"/>
      <c r="H608" s="30"/>
      <c r="I608" s="46">
        <f>J600+J601+J603+J604+J605+J606</f>
        <v>111975.24999999999</v>
      </c>
      <c r="J608" s="46"/>
      <c r="K608" s="31">
        <f>IF(Source!I223&lt;&gt;0, ROUND(I608/Source!I223, 2), 0)</f>
        <v>27993.81</v>
      </c>
      <c r="P608" s="27">
        <f>I608</f>
        <v>111975.24999999999</v>
      </c>
    </row>
    <row r="609" spans="1:22" ht="57" x14ac:dyDescent="0.2">
      <c r="A609" s="20" t="str">
        <f>Source!E224</f>
        <v>58</v>
      </c>
      <c r="B609" s="21" t="str">
        <f>Source!F224</f>
        <v>1.10-1101-1-1/1</v>
      </c>
      <c r="C609" s="21" t="str">
        <f>Source!G224</f>
        <v>Мытье полов вестибюлей, коридоров, гардеробных, фойе, холлов, рекреаций в зданиях административно-хозяйственного назначения</v>
      </c>
      <c r="D609" s="22" t="str">
        <f>Source!H224</f>
        <v>100 м2</v>
      </c>
      <c r="E609" s="9">
        <f>Source!I224</f>
        <v>0.113</v>
      </c>
      <c r="F609" s="24"/>
      <c r="G609" s="23"/>
      <c r="H609" s="9"/>
      <c r="I609" s="9"/>
      <c r="J609" s="25"/>
      <c r="K609" s="25"/>
      <c r="Q609">
        <f>ROUND((Source!BZ224/100)*ROUND((Source!AF224*Source!AV224)*Source!I224, 2), 2)</f>
        <v>406.63</v>
      </c>
      <c r="R609">
        <f>Source!X224</f>
        <v>406.63</v>
      </c>
      <c r="S609">
        <f>ROUND((Source!CA224/100)*ROUND((Source!AF224*Source!AV224)*Source!I224, 2), 2)</f>
        <v>58.09</v>
      </c>
      <c r="T609">
        <f>Source!Y224</f>
        <v>58.09</v>
      </c>
      <c r="U609">
        <f>ROUND((175/100)*ROUND((Source!AE224*Source!AV224)*Source!I224, 2), 2)</f>
        <v>0</v>
      </c>
      <c r="V609">
        <f>ROUND((108/100)*ROUND(Source!CS224*Source!I224, 2), 2)</f>
        <v>0</v>
      </c>
    </row>
    <row r="610" spans="1:22" ht="14.25" x14ac:dyDescent="0.2">
      <c r="A610" s="20"/>
      <c r="B610" s="21"/>
      <c r="C610" s="21" t="s">
        <v>1070</v>
      </c>
      <c r="D610" s="22"/>
      <c r="E610" s="9"/>
      <c r="F610" s="24">
        <f>Source!AO224</f>
        <v>98.86</v>
      </c>
      <c r="G610" s="23" t="str">
        <f>Source!DG224</f>
        <v>)*52</v>
      </c>
      <c r="H610" s="9">
        <f>Source!AV224</f>
        <v>1</v>
      </c>
      <c r="I610" s="9">
        <f>IF(Source!BA224&lt;&gt; 0, Source!BA224, 1)</f>
        <v>1</v>
      </c>
      <c r="J610" s="25">
        <f>Source!S224</f>
        <v>580.9</v>
      </c>
      <c r="K610" s="25"/>
    </row>
    <row r="611" spans="1:22" ht="14.25" x14ac:dyDescent="0.2">
      <c r="A611" s="20"/>
      <c r="B611" s="21"/>
      <c r="C611" s="21" t="s">
        <v>1071</v>
      </c>
      <c r="D611" s="22"/>
      <c r="E611" s="9"/>
      <c r="F611" s="24">
        <f>Source!AM224</f>
        <v>0</v>
      </c>
      <c r="G611" s="23" t="str">
        <f>Source!DE224</f>
        <v>)*52</v>
      </c>
      <c r="H611" s="9">
        <f>Source!AV224</f>
        <v>1</v>
      </c>
      <c r="I611" s="9">
        <f>IF(Source!BB224&lt;&gt; 0, Source!BB224, 1)</f>
        <v>1</v>
      </c>
      <c r="J611" s="25">
        <f>Source!Q224</f>
        <v>0</v>
      </c>
      <c r="K611" s="25"/>
    </row>
    <row r="612" spans="1:22" ht="14.25" x14ac:dyDescent="0.2">
      <c r="A612" s="20"/>
      <c r="B612" s="21"/>
      <c r="C612" s="21" t="s">
        <v>1072</v>
      </c>
      <c r="D612" s="22"/>
      <c r="E612" s="9"/>
      <c r="F612" s="24">
        <f>Source!AN224</f>
        <v>0</v>
      </c>
      <c r="G612" s="23" t="str">
        <f>Source!DF224</f>
        <v>)*52</v>
      </c>
      <c r="H612" s="9">
        <f>Source!AV224</f>
        <v>1</v>
      </c>
      <c r="I612" s="9">
        <f>IF(Source!BS224&lt;&gt; 0, Source!BS224, 1)</f>
        <v>1</v>
      </c>
      <c r="J612" s="26">
        <f>Source!R224</f>
        <v>0</v>
      </c>
      <c r="K612" s="25"/>
    </row>
    <row r="613" spans="1:22" ht="14.25" x14ac:dyDescent="0.2">
      <c r="A613" s="20"/>
      <c r="B613" s="21"/>
      <c r="C613" s="21" t="s">
        <v>1073</v>
      </c>
      <c r="D613" s="22"/>
      <c r="E613" s="9"/>
      <c r="F613" s="24">
        <f>Source!AL224</f>
        <v>17.63</v>
      </c>
      <c r="G613" s="23" t="str">
        <f>Source!DD224</f>
        <v>)*52</v>
      </c>
      <c r="H613" s="9">
        <f>Source!AW224</f>
        <v>1</v>
      </c>
      <c r="I613" s="9">
        <f>IF(Source!BC224&lt;&gt; 0, Source!BC224, 1)</f>
        <v>1</v>
      </c>
      <c r="J613" s="25">
        <f>Source!P224</f>
        <v>103.59</v>
      </c>
      <c r="K613" s="25"/>
    </row>
    <row r="614" spans="1:22" ht="14.25" x14ac:dyDescent="0.2">
      <c r="A614" s="20"/>
      <c r="B614" s="21"/>
      <c r="C614" s="21" t="s">
        <v>1074</v>
      </c>
      <c r="D614" s="22" t="s">
        <v>1075</v>
      </c>
      <c r="E614" s="9">
        <f>Source!AT224</f>
        <v>70</v>
      </c>
      <c r="F614" s="24"/>
      <c r="G614" s="23"/>
      <c r="H614" s="9"/>
      <c r="I614" s="9"/>
      <c r="J614" s="25">
        <f>SUM(R609:R613)</f>
        <v>406.63</v>
      </c>
      <c r="K614" s="25"/>
    </row>
    <row r="615" spans="1:22" ht="14.25" x14ac:dyDescent="0.2">
      <c r="A615" s="20"/>
      <c r="B615" s="21"/>
      <c r="C615" s="21" t="s">
        <v>1076</v>
      </c>
      <c r="D615" s="22" t="s">
        <v>1075</v>
      </c>
      <c r="E615" s="9">
        <f>Source!AU224</f>
        <v>10</v>
      </c>
      <c r="F615" s="24"/>
      <c r="G615" s="23"/>
      <c r="H615" s="9"/>
      <c r="I615" s="9"/>
      <c r="J615" s="25">
        <f>SUM(T609:T614)</f>
        <v>58.09</v>
      </c>
      <c r="K615" s="25"/>
    </row>
    <row r="616" spans="1:22" ht="14.25" x14ac:dyDescent="0.2">
      <c r="A616" s="20"/>
      <c r="B616" s="21"/>
      <c r="C616" s="21" t="s">
        <v>1077</v>
      </c>
      <c r="D616" s="22" t="s">
        <v>1075</v>
      </c>
      <c r="E616" s="9">
        <f>108</f>
        <v>108</v>
      </c>
      <c r="F616" s="24"/>
      <c r="G616" s="23"/>
      <c r="H616" s="9"/>
      <c r="I616" s="9"/>
      <c r="J616" s="25">
        <f>SUM(V609:V615)</f>
        <v>0</v>
      </c>
      <c r="K616" s="25"/>
    </row>
    <row r="617" spans="1:22" ht="14.25" x14ac:dyDescent="0.2">
      <c r="A617" s="20"/>
      <c r="B617" s="21"/>
      <c r="C617" s="21" t="s">
        <v>1078</v>
      </c>
      <c r="D617" s="22" t="s">
        <v>1079</v>
      </c>
      <c r="E617" s="9">
        <f>Source!AQ224</f>
        <v>0.92</v>
      </c>
      <c r="F617" s="24"/>
      <c r="G617" s="23" t="str">
        <f>Source!DI224</f>
        <v>)*52</v>
      </c>
      <c r="H617" s="9">
        <f>Source!AV224</f>
        <v>1</v>
      </c>
      <c r="I617" s="9"/>
      <c r="J617" s="25"/>
      <c r="K617" s="25">
        <f>Source!U224</f>
        <v>5.4059200000000009</v>
      </c>
    </row>
    <row r="618" spans="1:22" ht="15" x14ac:dyDescent="0.25">
      <c r="A618" s="30"/>
      <c r="B618" s="30"/>
      <c r="C618" s="30"/>
      <c r="D618" s="30"/>
      <c r="E618" s="30"/>
      <c r="F618" s="30"/>
      <c r="G618" s="30"/>
      <c r="H618" s="30"/>
      <c r="I618" s="46">
        <f>J610+J611+J613+J614+J615+J616</f>
        <v>1149.2099999999998</v>
      </c>
      <c r="J618" s="46"/>
      <c r="K618" s="31">
        <f>IF(Source!I224&lt;&gt;0, ROUND(I618/Source!I224, 2), 0)</f>
        <v>10170</v>
      </c>
      <c r="P618" s="27">
        <f>I618</f>
        <v>1149.2099999999998</v>
      </c>
    </row>
    <row r="619" spans="1:22" ht="57" x14ac:dyDescent="0.2">
      <c r="A619" s="20" t="str">
        <f>Source!E225</f>
        <v>59</v>
      </c>
      <c r="B619" s="21" t="str">
        <f>Source!F225</f>
        <v>1.5-1101-1-1/1</v>
      </c>
      <c r="C619" s="21" t="str">
        <f>Source!G225</f>
        <v>Удаление локальных загрязнений со стен до высоты 1,8 м в зданиях административно-хозяйственного назначения при регулярных уборках</v>
      </c>
      <c r="D619" s="22" t="str">
        <f>Source!H225</f>
        <v>100 м2</v>
      </c>
      <c r="E619" s="9">
        <f>Source!I225</f>
        <v>0.35799999999999998</v>
      </c>
      <c r="F619" s="24"/>
      <c r="G619" s="23"/>
      <c r="H619" s="9"/>
      <c r="I619" s="9"/>
      <c r="J619" s="25"/>
      <c r="K619" s="25"/>
      <c r="Q619">
        <f>ROUND((Source!BZ225/100)*ROUND((Source!AF225*Source!AV225)*Source!I225, 2), 2)</f>
        <v>560.08000000000004</v>
      </c>
      <c r="R619">
        <f>Source!X225</f>
        <v>560.08000000000004</v>
      </c>
      <c r="S619">
        <f>ROUND((Source!CA225/100)*ROUND((Source!AF225*Source!AV225)*Source!I225, 2), 2)</f>
        <v>80.010000000000005</v>
      </c>
      <c r="T619">
        <f>Source!Y225</f>
        <v>80.010000000000005</v>
      </c>
      <c r="U619">
        <f>ROUND((175/100)*ROUND((Source!AE225*Source!AV225)*Source!I225, 2), 2)</f>
        <v>0</v>
      </c>
      <c r="V619">
        <f>ROUND((108/100)*ROUND(Source!CS225*Source!I225, 2), 2)</f>
        <v>0</v>
      </c>
    </row>
    <row r="620" spans="1:22" ht="14.25" x14ac:dyDescent="0.2">
      <c r="A620" s="20"/>
      <c r="B620" s="21"/>
      <c r="C620" s="21" t="s">
        <v>1070</v>
      </c>
      <c r="D620" s="22"/>
      <c r="E620" s="9"/>
      <c r="F620" s="24">
        <f>Source!AO225</f>
        <v>42.98</v>
      </c>
      <c r="G620" s="23" t="str">
        <f>Source!DG225</f>
        <v>)*52</v>
      </c>
      <c r="H620" s="9">
        <f>Source!AV225</f>
        <v>1</v>
      </c>
      <c r="I620" s="9">
        <f>IF(Source!BA225&lt;&gt; 0, Source!BA225, 1)</f>
        <v>1</v>
      </c>
      <c r="J620" s="25">
        <f>Source!S225</f>
        <v>800.12</v>
      </c>
      <c r="K620" s="25"/>
    </row>
    <row r="621" spans="1:22" ht="14.25" x14ac:dyDescent="0.2">
      <c r="A621" s="20"/>
      <c r="B621" s="21"/>
      <c r="C621" s="21" t="s">
        <v>1071</v>
      </c>
      <c r="D621" s="22"/>
      <c r="E621" s="9"/>
      <c r="F621" s="24">
        <f>Source!AM225</f>
        <v>0</v>
      </c>
      <c r="G621" s="23" t="str">
        <f>Source!DE225</f>
        <v>)*52</v>
      </c>
      <c r="H621" s="9">
        <f>Source!AV225</f>
        <v>1</v>
      </c>
      <c r="I621" s="9">
        <f>IF(Source!BB225&lt;&gt; 0, Source!BB225, 1)</f>
        <v>1</v>
      </c>
      <c r="J621" s="25">
        <f>Source!Q225</f>
        <v>0</v>
      </c>
      <c r="K621" s="25"/>
    </row>
    <row r="622" spans="1:22" ht="14.25" x14ac:dyDescent="0.2">
      <c r="A622" s="20"/>
      <c r="B622" s="21"/>
      <c r="C622" s="21" t="s">
        <v>1072</v>
      </c>
      <c r="D622" s="22"/>
      <c r="E622" s="9"/>
      <c r="F622" s="24">
        <f>Source!AN225</f>
        <v>0</v>
      </c>
      <c r="G622" s="23" t="str">
        <f>Source!DF225</f>
        <v>)*52</v>
      </c>
      <c r="H622" s="9">
        <f>Source!AV225</f>
        <v>1</v>
      </c>
      <c r="I622" s="9">
        <f>IF(Source!BS225&lt;&gt; 0, Source!BS225, 1)</f>
        <v>1</v>
      </c>
      <c r="J622" s="26">
        <f>Source!R225</f>
        <v>0</v>
      </c>
      <c r="K622" s="25"/>
    </row>
    <row r="623" spans="1:22" ht="14.25" x14ac:dyDescent="0.2">
      <c r="A623" s="20"/>
      <c r="B623" s="21"/>
      <c r="C623" s="21" t="s">
        <v>1073</v>
      </c>
      <c r="D623" s="22"/>
      <c r="E623" s="9"/>
      <c r="F623" s="24">
        <f>Source!AL225</f>
        <v>6.13</v>
      </c>
      <c r="G623" s="23" t="str">
        <f>Source!DD225</f>
        <v>)*52</v>
      </c>
      <c r="H623" s="9">
        <f>Source!AW225</f>
        <v>1</v>
      </c>
      <c r="I623" s="9">
        <f>IF(Source!BC225&lt;&gt; 0, Source!BC225, 1)</f>
        <v>1</v>
      </c>
      <c r="J623" s="25">
        <f>Source!P225</f>
        <v>114.12</v>
      </c>
      <c r="K623" s="25"/>
    </row>
    <row r="624" spans="1:22" ht="14.25" x14ac:dyDescent="0.2">
      <c r="A624" s="20"/>
      <c r="B624" s="21"/>
      <c r="C624" s="21" t="s">
        <v>1074</v>
      </c>
      <c r="D624" s="22" t="s">
        <v>1075</v>
      </c>
      <c r="E624" s="9">
        <f>Source!AT225</f>
        <v>70</v>
      </c>
      <c r="F624" s="24"/>
      <c r="G624" s="23"/>
      <c r="H624" s="9"/>
      <c r="I624" s="9"/>
      <c r="J624" s="25">
        <f>SUM(R619:R623)</f>
        <v>560.08000000000004</v>
      </c>
      <c r="K624" s="25"/>
    </row>
    <row r="625" spans="1:22" ht="14.25" x14ac:dyDescent="0.2">
      <c r="A625" s="20"/>
      <c r="B625" s="21"/>
      <c r="C625" s="21" t="s">
        <v>1076</v>
      </c>
      <c r="D625" s="22" t="s">
        <v>1075</v>
      </c>
      <c r="E625" s="9">
        <f>Source!AU225</f>
        <v>10</v>
      </c>
      <c r="F625" s="24"/>
      <c r="G625" s="23"/>
      <c r="H625" s="9"/>
      <c r="I625" s="9"/>
      <c r="J625" s="25">
        <f>SUM(T619:T624)</f>
        <v>80.010000000000005</v>
      </c>
      <c r="K625" s="25"/>
    </row>
    <row r="626" spans="1:22" ht="14.25" x14ac:dyDescent="0.2">
      <c r="A626" s="20"/>
      <c r="B626" s="21"/>
      <c r="C626" s="21" t="s">
        <v>1077</v>
      </c>
      <c r="D626" s="22" t="s">
        <v>1075</v>
      </c>
      <c r="E626" s="9">
        <f>108</f>
        <v>108</v>
      </c>
      <c r="F626" s="24"/>
      <c r="G626" s="23"/>
      <c r="H626" s="9"/>
      <c r="I626" s="9"/>
      <c r="J626" s="25">
        <f>SUM(V619:V625)</f>
        <v>0</v>
      </c>
      <c r="K626" s="25"/>
    </row>
    <row r="627" spans="1:22" ht="14.25" x14ac:dyDescent="0.2">
      <c r="A627" s="20"/>
      <c r="B627" s="21"/>
      <c r="C627" s="21" t="s">
        <v>1078</v>
      </c>
      <c r="D627" s="22" t="s">
        <v>1079</v>
      </c>
      <c r="E627" s="9">
        <f>Source!AQ225</f>
        <v>0.4</v>
      </c>
      <c r="F627" s="24"/>
      <c r="G627" s="23" t="str">
        <f>Source!DI225</f>
        <v>)*52</v>
      </c>
      <c r="H627" s="9">
        <f>Source!AV225</f>
        <v>1</v>
      </c>
      <c r="I627" s="9"/>
      <c r="J627" s="25"/>
      <c r="K627" s="25">
        <f>Source!U225</f>
        <v>7.4463999999999997</v>
      </c>
    </row>
    <row r="628" spans="1:22" ht="15" x14ac:dyDescent="0.25">
      <c r="A628" s="30"/>
      <c r="B628" s="30"/>
      <c r="C628" s="30"/>
      <c r="D628" s="30"/>
      <c r="E628" s="30"/>
      <c r="F628" s="30"/>
      <c r="G628" s="30"/>
      <c r="H628" s="30"/>
      <c r="I628" s="46">
        <f>J620+J621+J623+J624+J625+J626</f>
        <v>1554.3300000000002</v>
      </c>
      <c r="J628" s="46"/>
      <c r="K628" s="31">
        <f>IF(Source!I225&lt;&gt;0, ROUND(I628/Source!I225, 2), 0)</f>
        <v>4341.7</v>
      </c>
      <c r="P628" s="27">
        <f>I628</f>
        <v>1554.3300000000002</v>
      </c>
    </row>
    <row r="629" spans="1:22" ht="42.75" x14ac:dyDescent="0.2">
      <c r="A629" s="20" t="str">
        <f>Source!E226</f>
        <v>60</v>
      </c>
      <c r="B629" s="21" t="str">
        <f>Source!F226</f>
        <v>1.7-1102-1-1/1</v>
      </c>
      <c r="C629" s="21" t="str">
        <f>Source!G226</f>
        <v>Очистка снега с крыш при толщине слоя до 10 см (чистка кровли КНС от снега, льда, сосулек)</v>
      </c>
      <c r="D629" s="22" t="str">
        <f>Source!H226</f>
        <v>100 м2</v>
      </c>
      <c r="E629" s="9">
        <f>Source!I226</f>
        <v>0.113</v>
      </c>
      <c r="F629" s="24"/>
      <c r="G629" s="23"/>
      <c r="H629" s="9"/>
      <c r="I629" s="9"/>
      <c r="J629" s="25"/>
      <c r="K629" s="25"/>
      <c r="Q629">
        <f>ROUND((Source!BZ226/100)*ROUND((Source!AF226*Source!AV226)*Source!I226, 2), 2)</f>
        <v>32.799999999999997</v>
      </c>
      <c r="R629">
        <f>Source!X226</f>
        <v>32.799999999999997</v>
      </c>
      <c r="S629">
        <f>ROUND((Source!CA226/100)*ROUND((Source!AF226*Source!AV226)*Source!I226, 2), 2)</f>
        <v>4.6900000000000004</v>
      </c>
      <c r="T629">
        <f>Source!Y226</f>
        <v>4.6900000000000004</v>
      </c>
      <c r="U629">
        <f>ROUND((175/100)*ROUND((Source!AE226*Source!AV226)*Source!I226, 2), 2)</f>
        <v>0</v>
      </c>
      <c r="V629">
        <f>ROUND((108/100)*ROUND(Source!CS226*Source!I226, 2), 2)</f>
        <v>0</v>
      </c>
    </row>
    <row r="630" spans="1:22" ht="14.25" x14ac:dyDescent="0.2">
      <c r="A630" s="20"/>
      <c r="B630" s="21"/>
      <c r="C630" s="21" t="s">
        <v>1070</v>
      </c>
      <c r="D630" s="22"/>
      <c r="E630" s="9"/>
      <c r="F630" s="24">
        <f>Source!AO226</f>
        <v>414.64</v>
      </c>
      <c r="G630" s="23" t="str">
        <f>Source!DG226</f>
        <v/>
      </c>
      <c r="H630" s="9">
        <f>Source!AV226</f>
        <v>1</v>
      </c>
      <c r="I630" s="9">
        <f>IF(Source!BA226&lt;&gt; 0, Source!BA226, 1)</f>
        <v>1</v>
      </c>
      <c r="J630" s="25">
        <f>Source!S226</f>
        <v>46.85</v>
      </c>
      <c r="K630" s="25"/>
    </row>
    <row r="631" spans="1:22" ht="14.25" x14ac:dyDescent="0.2">
      <c r="A631" s="20"/>
      <c r="B631" s="21"/>
      <c r="C631" s="21" t="s">
        <v>1071</v>
      </c>
      <c r="D631" s="22"/>
      <c r="E631" s="9"/>
      <c r="F631" s="24">
        <f>Source!AM226</f>
        <v>0</v>
      </c>
      <c r="G631" s="23" t="str">
        <f>Source!DE226</f>
        <v/>
      </c>
      <c r="H631" s="9">
        <f>Source!AV226</f>
        <v>1</v>
      </c>
      <c r="I631" s="9">
        <f>IF(Source!BB226&lt;&gt; 0, Source!BB226, 1)</f>
        <v>1</v>
      </c>
      <c r="J631" s="25">
        <f>Source!Q226</f>
        <v>0</v>
      </c>
      <c r="K631" s="25"/>
    </row>
    <row r="632" spans="1:22" ht="14.25" x14ac:dyDescent="0.2">
      <c r="A632" s="20"/>
      <c r="B632" s="21"/>
      <c r="C632" s="21" t="s">
        <v>1072</v>
      </c>
      <c r="D632" s="22"/>
      <c r="E632" s="9"/>
      <c r="F632" s="24">
        <f>Source!AN226</f>
        <v>0</v>
      </c>
      <c r="G632" s="23" t="str">
        <f>Source!DF226</f>
        <v/>
      </c>
      <c r="H632" s="9">
        <f>Source!AV226</f>
        <v>1</v>
      </c>
      <c r="I632" s="9">
        <f>IF(Source!BS226&lt;&gt; 0, Source!BS226, 1)</f>
        <v>1</v>
      </c>
      <c r="J632" s="26">
        <f>Source!R226</f>
        <v>0</v>
      </c>
      <c r="K632" s="25"/>
    </row>
    <row r="633" spans="1:22" ht="14.25" x14ac:dyDescent="0.2">
      <c r="A633" s="20"/>
      <c r="B633" s="21"/>
      <c r="C633" s="21" t="s">
        <v>1073</v>
      </c>
      <c r="D633" s="22"/>
      <c r="E633" s="9"/>
      <c r="F633" s="24">
        <f>Source!AL226</f>
        <v>0</v>
      </c>
      <c r="G633" s="23" t="str">
        <f>Source!DD226</f>
        <v/>
      </c>
      <c r="H633" s="9">
        <f>Source!AW226</f>
        <v>1</v>
      </c>
      <c r="I633" s="9">
        <f>IF(Source!BC226&lt;&gt; 0, Source!BC226, 1)</f>
        <v>1</v>
      </c>
      <c r="J633" s="25">
        <f>Source!P226</f>
        <v>0</v>
      </c>
      <c r="K633" s="25"/>
    </row>
    <row r="634" spans="1:22" ht="14.25" x14ac:dyDescent="0.2">
      <c r="A634" s="20"/>
      <c r="B634" s="21"/>
      <c r="C634" s="21" t="s">
        <v>1074</v>
      </c>
      <c r="D634" s="22" t="s">
        <v>1075</v>
      </c>
      <c r="E634" s="9">
        <f>Source!AT226</f>
        <v>70</v>
      </c>
      <c r="F634" s="24"/>
      <c r="G634" s="23"/>
      <c r="H634" s="9"/>
      <c r="I634" s="9"/>
      <c r="J634" s="25">
        <f>SUM(R629:R633)</f>
        <v>32.799999999999997</v>
      </c>
      <c r="K634" s="25"/>
    </row>
    <row r="635" spans="1:22" ht="14.25" x14ac:dyDescent="0.2">
      <c r="A635" s="20"/>
      <c r="B635" s="21"/>
      <c r="C635" s="21" t="s">
        <v>1076</v>
      </c>
      <c r="D635" s="22" t="s">
        <v>1075</v>
      </c>
      <c r="E635" s="9">
        <f>Source!AU226</f>
        <v>10</v>
      </c>
      <c r="F635" s="24"/>
      <c r="G635" s="23"/>
      <c r="H635" s="9"/>
      <c r="I635" s="9"/>
      <c r="J635" s="25">
        <f>SUM(T629:T634)</f>
        <v>4.6900000000000004</v>
      </c>
      <c r="K635" s="25"/>
    </row>
    <row r="636" spans="1:22" ht="14.25" x14ac:dyDescent="0.2">
      <c r="A636" s="20"/>
      <c r="B636" s="21"/>
      <c r="C636" s="21" t="s">
        <v>1077</v>
      </c>
      <c r="D636" s="22" t="s">
        <v>1075</v>
      </c>
      <c r="E636" s="9">
        <f>108</f>
        <v>108</v>
      </c>
      <c r="F636" s="24"/>
      <c r="G636" s="23"/>
      <c r="H636" s="9"/>
      <c r="I636" s="9"/>
      <c r="J636" s="25">
        <f>SUM(V629:V635)</f>
        <v>0</v>
      </c>
      <c r="K636" s="25"/>
    </row>
    <row r="637" spans="1:22" ht="14.25" x14ac:dyDescent="0.2">
      <c r="A637" s="20"/>
      <c r="B637" s="21"/>
      <c r="C637" s="21" t="s">
        <v>1078</v>
      </c>
      <c r="D637" s="22" t="s">
        <v>1079</v>
      </c>
      <c r="E637" s="9">
        <f>Source!AQ226</f>
        <v>2.78</v>
      </c>
      <c r="F637" s="24"/>
      <c r="G637" s="23" t="str">
        <f>Source!DI226</f>
        <v/>
      </c>
      <c r="H637" s="9">
        <f>Source!AV226</f>
        <v>1</v>
      </c>
      <c r="I637" s="9"/>
      <c r="J637" s="25"/>
      <c r="K637" s="25">
        <f>Source!U226</f>
        <v>0.31413999999999997</v>
      </c>
    </row>
    <row r="638" spans="1:22" ht="15" x14ac:dyDescent="0.25">
      <c r="A638" s="30"/>
      <c r="B638" s="30"/>
      <c r="C638" s="30"/>
      <c r="D638" s="30"/>
      <c r="E638" s="30"/>
      <c r="F638" s="30"/>
      <c r="G638" s="30"/>
      <c r="H638" s="30"/>
      <c r="I638" s="46">
        <f>J630+J631+J633+J634+J635+J636</f>
        <v>84.34</v>
      </c>
      <c r="J638" s="46"/>
      <c r="K638" s="31">
        <f>IF(Source!I226&lt;&gt;0, ROUND(I638/Source!I226, 2), 0)</f>
        <v>746.37</v>
      </c>
      <c r="P638" s="27">
        <f>I638</f>
        <v>84.34</v>
      </c>
    </row>
    <row r="639" spans="1:22" ht="28.5" x14ac:dyDescent="0.2">
      <c r="A639" s="20" t="str">
        <f>Source!E227</f>
        <v>61</v>
      </c>
      <c r="B639" s="21" t="str">
        <f>Source!F227</f>
        <v>1.7-1103-1-1/1</v>
      </c>
      <c r="C639" s="21" t="str">
        <f>Source!G227</f>
        <v>Очистка крыш от листвы в осенний период (чистка кровли КНС от листвы)</v>
      </c>
      <c r="D639" s="22" t="str">
        <f>Source!H227</f>
        <v>100 м2</v>
      </c>
      <c r="E639" s="9">
        <f>Source!I227</f>
        <v>0.113</v>
      </c>
      <c r="F639" s="24"/>
      <c r="G639" s="23"/>
      <c r="H639" s="9"/>
      <c r="I639" s="9"/>
      <c r="J639" s="25"/>
      <c r="K639" s="25"/>
      <c r="Q639">
        <f>ROUND((Source!BZ227/100)*ROUND((Source!AF227*Source!AV227)*Source!I227, 2), 2)</f>
        <v>26.08</v>
      </c>
      <c r="R639">
        <f>Source!X227</f>
        <v>26.08</v>
      </c>
      <c r="S639">
        <f>ROUND((Source!CA227/100)*ROUND((Source!AF227*Source!AV227)*Source!I227, 2), 2)</f>
        <v>3.73</v>
      </c>
      <c r="T639">
        <f>Source!Y227</f>
        <v>3.73</v>
      </c>
      <c r="U639">
        <f>ROUND((175/100)*ROUND((Source!AE227*Source!AV227)*Source!I227, 2), 2)</f>
        <v>0</v>
      </c>
      <c r="V639">
        <f>ROUND((108/100)*ROUND(Source!CS227*Source!I227, 2), 2)</f>
        <v>0</v>
      </c>
    </row>
    <row r="640" spans="1:22" ht="14.25" x14ac:dyDescent="0.2">
      <c r="A640" s="20"/>
      <c r="B640" s="21"/>
      <c r="C640" s="21" t="s">
        <v>1070</v>
      </c>
      <c r="D640" s="22"/>
      <c r="E640" s="9"/>
      <c r="F640" s="24">
        <f>Source!AO227</f>
        <v>329.62</v>
      </c>
      <c r="G640" s="23" t="str">
        <f>Source!DG227</f>
        <v/>
      </c>
      <c r="H640" s="9">
        <f>Source!AV227</f>
        <v>1</v>
      </c>
      <c r="I640" s="9">
        <f>IF(Source!BA227&lt;&gt; 0, Source!BA227, 1)</f>
        <v>1</v>
      </c>
      <c r="J640" s="25">
        <f>Source!S227</f>
        <v>37.25</v>
      </c>
      <c r="K640" s="25"/>
    </row>
    <row r="641" spans="1:16" ht="14.25" x14ac:dyDescent="0.2">
      <c r="A641" s="20"/>
      <c r="B641" s="21"/>
      <c r="C641" s="21" t="s">
        <v>1071</v>
      </c>
      <c r="D641" s="22"/>
      <c r="E641" s="9"/>
      <c r="F641" s="24">
        <f>Source!AM227</f>
        <v>0</v>
      </c>
      <c r="G641" s="23" t="str">
        <f>Source!DE227</f>
        <v/>
      </c>
      <c r="H641" s="9">
        <f>Source!AV227</f>
        <v>1</v>
      </c>
      <c r="I641" s="9">
        <f>IF(Source!BB227&lt;&gt; 0, Source!BB227, 1)</f>
        <v>1</v>
      </c>
      <c r="J641" s="25">
        <f>Source!Q227</f>
        <v>0</v>
      </c>
      <c r="K641" s="25"/>
    </row>
    <row r="642" spans="1:16" ht="14.25" x14ac:dyDescent="0.2">
      <c r="A642" s="20"/>
      <c r="B642" s="21"/>
      <c r="C642" s="21" t="s">
        <v>1072</v>
      </c>
      <c r="D642" s="22"/>
      <c r="E642" s="9"/>
      <c r="F642" s="24">
        <f>Source!AN227</f>
        <v>0</v>
      </c>
      <c r="G642" s="23" t="str">
        <f>Source!DF227</f>
        <v/>
      </c>
      <c r="H642" s="9">
        <f>Source!AV227</f>
        <v>1</v>
      </c>
      <c r="I642" s="9">
        <f>IF(Source!BS227&lt;&gt; 0, Source!BS227, 1)</f>
        <v>1</v>
      </c>
      <c r="J642" s="26">
        <f>Source!R227</f>
        <v>0</v>
      </c>
      <c r="K642" s="25"/>
    </row>
    <row r="643" spans="1:16" ht="14.25" x14ac:dyDescent="0.2">
      <c r="A643" s="20"/>
      <c r="B643" s="21"/>
      <c r="C643" s="21" t="s">
        <v>1073</v>
      </c>
      <c r="D643" s="22"/>
      <c r="E643" s="9"/>
      <c r="F643" s="24">
        <f>Source!AL227</f>
        <v>3.91</v>
      </c>
      <c r="G643" s="23" t="str">
        <f>Source!DD227</f>
        <v/>
      </c>
      <c r="H643" s="9">
        <f>Source!AW227</f>
        <v>1</v>
      </c>
      <c r="I643" s="9">
        <f>IF(Source!BC227&lt;&gt; 0, Source!BC227, 1)</f>
        <v>1</v>
      </c>
      <c r="J643" s="25">
        <f>Source!P227</f>
        <v>0.44</v>
      </c>
      <c r="K643" s="25"/>
    </row>
    <row r="644" spans="1:16" ht="14.25" x14ac:dyDescent="0.2">
      <c r="A644" s="20"/>
      <c r="B644" s="21"/>
      <c r="C644" s="21" t="s">
        <v>1074</v>
      </c>
      <c r="D644" s="22" t="s">
        <v>1075</v>
      </c>
      <c r="E644" s="9">
        <f>Source!AT227</f>
        <v>70</v>
      </c>
      <c r="F644" s="24"/>
      <c r="G644" s="23"/>
      <c r="H644" s="9"/>
      <c r="I644" s="9"/>
      <c r="J644" s="25">
        <f>SUM(R639:R643)</f>
        <v>26.08</v>
      </c>
      <c r="K644" s="25"/>
    </row>
    <row r="645" spans="1:16" ht="14.25" x14ac:dyDescent="0.2">
      <c r="A645" s="20"/>
      <c r="B645" s="21"/>
      <c r="C645" s="21" t="s">
        <v>1076</v>
      </c>
      <c r="D645" s="22" t="s">
        <v>1075</v>
      </c>
      <c r="E645" s="9">
        <f>Source!AU227</f>
        <v>10</v>
      </c>
      <c r="F645" s="24"/>
      <c r="G645" s="23"/>
      <c r="H645" s="9"/>
      <c r="I645" s="9"/>
      <c r="J645" s="25">
        <f>SUM(T639:T644)</f>
        <v>3.73</v>
      </c>
      <c r="K645" s="25"/>
    </row>
    <row r="646" spans="1:16" ht="14.25" x14ac:dyDescent="0.2">
      <c r="A646" s="20"/>
      <c r="B646" s="21"/>
      <c r="C646" s="21" t="s">
        <v>1077</v>
      </c>
      <c r="D646" s="22" t="s">
        <v>1075</v>
      </c>
      <c r="E646" s="9">
        <f>108</f>
        <v>108</v>
      </c>
      <c r="F646" s="24"/>
      <c r="G646" s="23"/>
      <c r="H646" s="9"/>
      <c r="I646" s="9"/>
      <c r="J646" s="25">
        <f>SUM(V639:V645)</f>
        <v>0</v>
      </c>
      <c r="K646" s="25"/>
    </row>
    <row r="647" spans="1:16" ht="14.25" x14ac:dyDescent="0.2">
      <c r="A647" s="20"/>
      <c r="B647" s="21"/>
      <c r="C647" s="21" t="s">
        <v>1078</v>
      </c>
      <c r="D647" s="22" t="s">
        <v>1079</v>
      </c>
      <c r="E647" s="9">
        <f>Source!AQ227</f>
        <v>2.21</v>
      </c>
      <c r="F647" s="24"/>
      <c r="G647" s="23" t="str">
        <f>Source!DI227</f>
        <v/>
      </c>
      <c r="H647" s="9">
        <f>Source!AV227</f>
        <v>1</v>
      </c>
      <c r="I647" s="9"/>
      <c r="J647" s="25"/>
      <c r="K647" s="25">
        <f>Source!U227</f>
        <v>0.24973000000000001</v>
      </c>
    </row>
    <row r="648" spans="1:16" ht="15" x14ac:dyDescent="0.25">
      <c r="A648" s="30"/>
      <c r="B648" s="30"/>
      <c r="C648" s="30"/>
      <c r="D648" s="30"/>
      <c r="E648" s="30"/>
      <c r="F648" s="30"/>
      <c r="G648" s="30"/>
      <c r="H648" s="30"/>
      <c r="I648" s="46">
        <f>J640+J641+J643+J644+J645+J646</f>
        <v>67.5</v>
      </c>
      <c r="J648" s="46"/>
      <c r="K648" s="31">
        <f>IF(Source!I227&lt;&gt;0, ROUND(I648/Source!I227, 2), 0)</f>
        <v>597.35</v>
      </c>
      <c r="P648" s="27">
        <f>I648</f>
        <v>67.5</v>
      </c>
    </row>
    <row r="650" spans="1:16" ht="15" x14ac:dyDescent="0.25">
      <c r="A650" s="41" t="str">
        <f>CONCATENATE("Итого по подразделу: ",IF(Source!G229&lt;&gt;"Новый подраздел", Source!G229, ""))</f>
        <v>Итого по подразделу: Канализационные насосные станции</v>
      </c>
      <c r="B650" s="41"/>
      <c r="C650" s="41"/>
      <c r="D650" s="41"/>
      <c r="E650" s="41"/>
      <c r="F650" s="41"/>
      <c r="G650" s="41"/>
      <c r="H650" s="41"/>
      <c r="I650" s="42">
        <f>SUM(P528:P649)</f>
        <v>1163079.6300000001</v>
      </c>
      <c r="J650" s="43"/>
      <c r="K650" s="32"/>
    </row>
    <row r="653" spans="1:16" ht="15" x14ac:dyDescent="0.25">
      <c r="A653" s="41" t="str">
        <f>CONCATENATE("Итого по разделу: ",IF(Source!G258&lt;&gt;"Новый раздел", Source!G258, ""))</f>
        <v>Итого по разделу: Внешние сети хозяйственно-бытовой канализации К-1</v>
      </c>
      <c r="B653" s="41"/>
      <c r="C653" s="41"/>
      <c r="D653" s="41"/>
      <c r="E653" s="41"/>
      <c r="F653" s="41"/>
      <c r="G653" s="41"/>
      <c r="H653" s="41"/>
      <c r="I653" s="42">
        <f>SUM(P471:P652)</f>
        <v>1910274.8600000003</v>
      </c>
      <c r="J653" s="43"/>
      <c r="K653" s="32"/>
    </row>
    <row r="656" spans="1:16" ht="16.5" x14ac:dyDescent="0.25">
      <c r="A656" s="47" t="str">
        <f>CONCATENATE("Раздел: ",IF(Source!G287&lt;&gt;"Новый раздел", Source!G287, ""))</f>
        <v>Раздел: Внешние сети ливневой канализации К-2</v>
      </c>
      <c r="B656" s="47"/>
      <c r="C656" s="47"/>
      <c r="D656" s="47"/>
      <c r="E656" s="47"/>
      <c r="F656" s="47"/>
      <c r="G656" s="47"/>
      <c r="H656" s="47"/>
      <c r="I656" s="47"/>
      <c r="J656" s="47"/>
      <c r="K656" s="47"/>
    </row>
    <row r="657" spans="1:22" ht="42.75" x14ac:dyDescent="0.2">
      <c r="A657" s="20" t="str">
        <f>Source!E291</f>
        <v>62</v>
      </c>
      <c r="B657" s="21" t="str">
        <f>Source!F291</f>
        <v>2.12-2101-4-1/1</v>
      </c>
      <c r="C657" s="21" t="str">
        <f>Source!G291</f>
        <v>Осмотр трассы сети и магистрали без открывания крышек (с обследованием состояния колодцев)</v>
      </c>
      <c r="D657" s="22" t="str">
        <f>Source!H291</f>
        <v>шт.</v>
      </c>
      <c r="E657" s="9">
        <f>Source!I291</f>
        <v>87</v>
      </c>
      <c r="F657" s="24"/>
      <c r="G657" s="23"/>
      <c r="H657" s="9"/>
      <c r="I657" s="9"/>
      <c r="J657" s="25"/>
      <c r="K657" s="25"/>
      <c r="Q657">
        <f>ROUND((Source!BZ291/100)*ROUND((Source!AF291*Source!AV291)*Source!I291, 2), 2)</f>
        <v>54250.94</v>
      </c>
      <c r="R657">
        <f>Source!X291</f>
        <v>54250.94</v>
      </c>
      <c r="S657">
        <f>ROUND((Source!CA291/100)*ROUND((Source!AF291*Source!AV291)*Source!I291, 2), 2)</f>
        <v>7750.13</v>
      </c>
      <c r="T657">
        <f>Source!Y291</f>
        <v>7750.13</v>
      </c>
      <c r="U657">
        <f>ROUND((175/100)*ROUND((Source!AE291*Source!AV291)*Source!I291, 2), 2)</f>
        <v>0</v>
      </c>
      <c r="V657">
        <f>ROUND((108/100)*ROUND(Source!CS291*Source!I291, 2), 2)</f>
        <v>0</v>
      </c>
    </row>
    <row r="658" spans="1:22" ht="14.25" x14ac:dyDescent="0.2">
      <c r="A658" s="20"/>
      <c r="B658" s="21"/>
      <c r="C658" s="21" t="s">
        <v>1070</v>
      </c>
      <c r="D658" s="22"/>
      <c r="E658" s="9"/>
      <c r="F658" s="24">
        <f>Source!AO291</f>
        <v>148.47</v>
      </c>
      <c r="G658" s="23" t="str">
        <f>Source!DG291</f>
        <v>)*6</v>
      </c>
      <c r="H658" s="9">
        <f>Source!AV291</f>
        <v>1</v>
      </c>
      <c r="I658" s="9">
        <f>IF(Source!BA291&lt;&gt; 0, Source!BA291, 1)</f>
        <v>1</v>
      </c>
      <c r="J658" s="25">
        <f>Source!S291</f>
        <v>77501.34</v>
      </c>
      <c r="K658" s="25"/>
    </row>
    <row r="659" spans="1:22" ht="14.25" x14ac:dyDescent="0.2">
      <c r="A659" s="20"/>
      <c r="B659" s="21"/>
      <c r="C659" s="21" t="s">
        <v>1071</v>
      </c>
      <c r="D659" s="22"/>
      <c r="E659" s="9"/>
      <c r="F659" s="24">
        <f>Source!AM291</f>
        <v>0</v>
      </c>
      <c r="G659" s="23" t="str">
        <f>Source!DE291</f>
        <v>)*6</v>
      </c>
      <c r="H659" s="9">
        <f>Source!AV291</f>
        <v>1</v>
      </c>
      <c r="I659" s="9">
        <f>IF(Source!BB291&lt;&gt; 0, Source!BB291, 1)</f>
        <v>1</v>
      </c>
      <c r="J659" s="25">
        <f>Source!Q291</f>
        <v>0</v>
      </c>
      <c r="K659" s="25"/>
    </row>
    <row r="660" spans="1:22" ht="14.25" x14ac:dyDescent="0.2">
      <c r="A660" s="20"/>
      <c r="B660" s="21"/>
      <c r="C660" s="21" t="s">
        <v>1072</v>
      </c>
      <c r="D660" s="22"/>
      <c r="E660" s="9"/>
      <c r="F660" s="24">
        <f>Source!AN291</f>
        <v>0</v>
      </c>
      <c r="G660" s="23" t="str">
        <f>Source!DF291</f>
        <v>)*6</v>
      </c>
      <c r="H660" s="9">
        <f>Source!AV291</f>
        <v>1</v>
      </c>
      <c r="I660" s="9">
        <f>IF(Source!BS291&lt;&gt; 0, Source!BS291, 1)</f>
        <v>1</v>
      </c>
      <c r="J660" s="26">
        <f>Source!R291</f>
        <v>0</v>
      </c>
      <c r="K660" s="25"/>
    </row>
    <row r="661" spans="1:22" ht="14.25" x14ac:dyDescent="0.2">
      <c r="A661" s="20"/>
      <c r="B661" s="21"/>
      <c r="C661" s="21" t="s">
        <v>1073</v>
      </c>
      <c r="D661" s="22"/>
      <c r="E661" s="9"/>
      <c r="F661" s="24">
        <f>Source!AL291</f>
        <v>0</v>
      </c>
      <c r="G661" s="23" t="str">
        <f>Source!DD291</f>
        <v>)*6</v>
      </c>
      <c r="H661" s="9">
        <f>Source!AW291</f>
        <v>1</v>
      </c>
      <c r="I661" s="9">
        <f>IF(Source!BC291&lt;&gt; 0, Source!BC291, 1)</f>
        <v>1</v>
      </c>
      <c r="J661" s="25">
        <f>Source!P291</f>
        <v>0</v>
      </c>
      <c r="K661" s="25"/>
    </row>
    <row r="662" spans="1:22" ht="14.25" x14ac:dyDescent="0.2">
      <c r="A662" s="20"/>
      <c r="B662" s="21"/>
      <c r="C662" s="21" t="s">
        <v>1074</v>
      </c>
      <c r="D662" s="22" t="s">
        <v>1075</v>
      </c>
      <c r="E662" s="9">
        <f>Source!AT291</f>
        <v>70</v>
      </c>
      <c r="F662" s="24"/>
      <c r="G662" s="23"/>
      <c r="H662" s="9"/>
      <c r="I662" s="9"/>
      <c r="J662" s="25">
        <f>SUM(R657:R661)</f>
        <v>54250.94</v>
      </c>
      <c r="K662" s="25"/>
    </row>
    <row r="663" spans="1:22" ht="14.25" x14ac:dyDescent="0.2">
      <c r="A663" s="20"/>
      <c r="B663" s="21"/>
      <c r="C663" s="21" t="s">
        <v>1076</v>
      </c>
      <c r="D663" s="22" t="s">
        <v>1075</v>
      </c>
      <c r="E663" s="9">
        <f>Source!AU291</f>
        <v>10</v>
      </c>
      <c r="F663" s="24"/>
      <c r="G663" s="23"/>
      <c r="H663" s="9"/>
      <c r="I663" s="9"/>
      <c r="J663" s="25">
        <f>SUM(T657:T662)</f>
        <v>7750.13</v>
      </c>
      <c r="K663" s="25"/>
    </row>
    <row r="664" spans="1:22" ht="14.25" x14ac:dyDescent="0.2">
      <c r="A664" s="20"/>
      <c r="B664" s="21"/>
      <c r="C664" s="21" t="s">
        <v>1077</v>
      </c>
      <c r="D664" s="22" t="s">
        <v>1075</v>
      </c>
      <c r="E664" s="9">
        <f>108</f>
        <v>108</v>
      </c>
      <c r="F664" s="24"/>
      <c r="G664" s="23"/>
      <c r="H664" s="9"/>
      <c r="I664" s="9"/>
      <c r="J664" s="25">
        <f>SUM(V657:V663)</f>
        <v>0</v>
      </c>
      <c r="K664" s="25"/>
    </row>
    <row r="665" spans="1:22" ht="14.25" x14ac:dyDescent="0.2">
      <c r="A665" s="20"/>
      <c r="B665" s="21"/>
      <c r="C665" s="21" t="s">
        <v>1078</v>
      </c>
      <c r="D665" s="22" t="s">
        <v>1079</v>
      </c>
      <c r="E665" s="9">
        <f>Source!AQ291</f>
        <v>0.89</v>
      </c>
      <c r="F665" s="24"/>
      <c r="G665" s="23" t="str">
        <f>Source!DI291</f>
        <v>)*6</v>
      </c>
      <c r="H665" s="9">
        <f>Source!AV291</f>
        <v>1</v>
      </c>
      <c r="I665" s="9"/>
      <c r="J665" s="25"/>
      <c r="K665" s="25">
        <f>Source!U291</f>
        <v>464.58</v>
      </c>
    </row>
    <row r="666" spans="1:22" ht="15" x14ac:dyDescent="0.25">
      <c r="A666" s="30"/>
      <c r="B666" s="30"/>
      <c r="C666" s="30"/>
      <c r="D666" s="30"/>
      <c r="E666" s="30"/>
      <c r="F666" s="30"/>
      <c r="G666" s="30"/>
      <c r="H666" s="30"/>
      <c r="I666" s="46">
        <f>J658+J659+J661+J662+J663+J664</f>
        <v>139502.41</v>
      </c>
      <c r="J666" s="46"/>
      <c r="K666" s="31">
        <f>IF(Source!I291&lt;&gt;0, ROUND(I666/Source!I291, 2), 0)</f>
        <v>1603.48</v>
      </c>
      <c r="P666" s="27">
        <f>I666</f>
        <v>139502.41</v>
      </c>
    </row>
    <row r="667" spans="1:22" ht="57" x14ac:dyDescent="0.2">
      <c r="A667" s="20" t="str">
        <f>Source!E292</f>
        <v>63</v>
      </c>
      <c r="B667" s="21" t="str">
        <f>Source!F292</f>
        <v>2.3-1201-1-1/1</v>
      </c>
      <c r="C667" s="21" t="str">
        <f>Source!G292</f>
        <v>Очистка от грязи канализационных и водосточных колодцев диаметром 1 м или площадью сечения прямоугольного колодца 1 м2 при глубине до 3 м</v>
      </c>
      <c r="D667" s="22" t="str">
        <f>Source!H292</f>
        <v>м3</v>
      </c>
      <c r="E667" s="9">
        <f>Source!I292</f>
        <v>43.5</v>
      </c>
      <c r="F667" s="24"/>
      <c r="G667" s="23"/>
      <c r="H667" s="9"/>
      <c r="I667" s="9"/>
      <c r="J667" s="25"/>
      <c r="K667" s="25"/>
      <c r="Q667">
        <f>ROUND((Source!BZ292/100)*ROUND((Source!AF292*Source!AV292)*Source!I292, 2), 2)</f>
        <v>125058.15</v>
      </c>
      <c r="R667">
        <f>Source!X292</f>
        <v>125058.15</v>
      </c>
      <c r="S667">
        <f>ROUND((Source!CA292/100)*ROUND((Source!AF292*Source!AV292)*Source!I292, 2), 2)</f>
        <v>17865.45</v>
      </c>
      <c r="T667">
        <f>Source!Y292</f>
        <v>17865.45</v>
      </c>
      <c r="U667">
        <f>ROUND((175/100)*ROUND((Source!AE292*Source!AV292)*Source!I292, 2), 2)</f>
        <v>0</v>
      </c>
      <c r="V667">
        <f>ROUND((108/100)*ROUND(Source!CS292*Source!I292, 2), 2)</f>
        <v>0</v>
      </c>
    </row>
    <row r="668" spans="1:22" ht="14.25" x14ac:dyDescent="0.2">
      <c r="A668" s="20"/>
      <c r="B668" s="21"/>
      <c r="C668" s="21" t="s">
        <v>1070</v>
      </c>
      <c r="D668" s="22"/>
      <c r="E668" s="9"/>
      <c r="F668" s="24">
        <f>Source!AO292</f>
        <v>684.5</v>
      </c>
      <c r="G668" s="23" t="str">
        <f>Source!DG292</f>
        <v>)*6</v>
      </c>
      <c r="H668" s="9">
        <f>Source!AV292</f>
        <v>1</v>
      </c>
      <c r="I668" s="9">
        <f>IF(Source!BA292&lt;&gt; 0, Source!BA292, 1)</f>
        <v>1</v>
      </c>
      <c r="J668" s="25">
        <f>Source!S292</f>
        <v>178654.5</v>
      </c>
      <c r="K668" s="25"/>
    </row>
    <row r="669" spans="1:22" ht="14.25" x14ac:dyDescent="0.2">
      <c r="A669" s="20"/>
      <c r="B669" s="21"/>
      <c r="C669" s="21" t="s">
        <v>1071</v>
      </c>
      <c r="D669" s="22"/>
      <c r="E669" s="9"/>
      <c r="F669" s="24">
        <f>Source!AM292</f>
        <v>0</v>
      </c>
      <c r="G669" s="23" t="str">
        <f>Source!DE292</f>
        <v>)*6</v>
      </c>
      <c r="H669" s="9">
        <f>Source!AV292</f>
        <v>1</v>
      </c>
      <c r="I669" s="9">
        <f>IF(Source!BB292&lt;&gt; 0, Source!BB292, 1)</f>
        <v>1</v>
      </c>
      <c r="J669" s="25">
        <f>Source!Q292</f>
        <v>0</v>
      </c>
      <c r="K669" s="25"/>
    </row>
    <row r="670" spans="1:22" ht="14.25" x14ac:dyDescent="0.2">
      <c r="A670" s="20"/>
      <c r="B670" s="21"/>
      <c r="C670" s="21" t="s">
        <v>1072</v>
      </c>
      <c r="D670" s="22"/>
      <c r="E670" s="9"/>
      <c r="F670" s="24">
        <f>Source!AN292</f>
        <v>0</v>
      </c>
      <c r="G670" s="23" t="str">
        <f>Source!DF292</f>
        <v>)*6</v>
      </c>
      <c r="H670" s="9">
        <f>Source!AV292</f>
        <v>1</v>
      </c>
      <c r="I670" s="9">
        <f>IF(Source!BS292&lt;&gt; 0, Source!BS292, 1)</f>
        <v>1</v>
      </c>
      <c r="J670" s="26">
        <f>Source!R292</f>
        <v>0</v>
      </c>
      <c r="K670" s="25"/>
    </row>
    <row r="671" spans="1:22" ht="14.25" x14ac:dyDescent="0.2">
      <c r="A671" s="20"/>
      <c r="B671" s="21"/>
      <c r="C671" s="21" t="s">
        <v>1073</v>
      </c>
      <c r="D671" s="22"/>
      <c r="E671" s="9"/>
      <c r="F671" s="24">
        <f>Source!AL292</f>
        <v>0</v>
      </c>
      <c r="G671" s="23" t="str">
        <f>Source!DD292</f>
        <v>)*6</v>
      </c>
      <c r="H671" s="9">
        <f>Source!AW292</f>
        <v>1</v>
      </c>
      <c r="I671" s="9">
        <f>IF(Source!BC292&lt;&gt; 0, Source!BC292, 1)</f>
        <v>1</v>
      </c>
      <c r="J671" s="25">
        <f>Source!P292</f>
        <v>0</v>
      </c>
      <c r="K671" s="25"/>
    </row>
    <row r="672" spans="1:22" ht="14.25" x14ac:dyDescent="0.2">
      <c r="A672" s="20"/>
      <c r="B672" s="21"/>
      <c r="C672" s="21" t="s">
        <v>1074</v>
      </c>
      <c r="D672" s="22" t="s">
        <v>1075</v>
      </c>
      <c r="E672" s="9">
        <f>Source!AT292</f>
        <v>70</v>
      </c>
      <c r="F672" s="24"/>
      <c r="G672" s="23"/>
      <c r="H672" s="9"/>
      <c r="I672" s="9"/>
      <c r="J672" s="25">
        <f>SUM(R667:R671)</f>
        <v>125058.15</v>
      </c>
      <c r="K672" s="25"/>
    </row>
    <row r="673" spans="1:22" ht="14.25" x14ac:dyDescent="0.2">
      <c r="A673" s="20"/>
      <c r="B673" s="21"/>
      <c r="C673" s="21" t="s">
        <v>1076</v>
      </c>
      <c r="D673" s="22" t="s">
        <v>1075</v>
      </c>
      <c r="E673" s="9">
        <f>Source!AU292</f>
        <v>10</v>
      </c>
      <c r="F673" s="24"/>
      <c r="G673" s="23"/>
      <c r="H673" s="9"/>
      <c r="I673" s="9"/>
      <c r="J673" s="25">
        <f>SUM(T667:T672)</f>
        <v>17865.45</v>
      </c>
      <c r="K673" s="25"/>
    </row>
    <row r="674" spans="1:22" ht="14.25" x14ac:dyDescent="0.2">
      <c r="A674" s="20"/>
      <c r="B674" s="21"/>
      <c r="C674" s="21" t="s">
        <v>1077</v>
      </c>
      <c r="D674" s="22" t="s">
        <v>1075</v>
      </c>
      <c r="E674" s="9">
        <f>108</f>
        <v>108</v>
      </c>
      <c r="F674" s="24"/>
      <c r="G674" s="23"/>
      <c r="H674" s="9"/>
      <c r="I674" s="9"/>
      <c r="J674" s="25">
        <f>SUM(V667:V673)</f>
        <v>0</v>
      </c>
      <c r="K674" s="25"/>
    </row>
    <row r="675" spans="1:22" ht="14.25" x14ac:dyDescent="0.2">
      <c r="A675" s="20"/>
      <c r="B675" s="21"/>
      <c r="C675" s="21" t="s">
        <v>1078</v>
      </c>
      <c r="D675" s="22" t="s">
        <v>1079</v>
      </c>
      <c r="E675" s="9">
        <f>Source!AQ292</f>
        <v>4.12</v>
      </c>
      <c r="F675" s="24"/>
      <c r="G675" s="23" t="str">
        <f>Source!DI292</f>
        <v>)*6</v>
      </c>
      <c r="H675" s="9">
        <f>Source!AV292</f>
        <v>1</v>
      </c>
      <c r="I675" s="9"/>
      <c r="J675" s="25"/>
      <c r="K675" s="25">
        <f>Source!U292</f>
        <v>1075.32</v>
      </c>
    </row>
    <row r="676" spans="1:22" ht="15" x14ac:dyDescent="0.25">
      <c r="A676" s="30"/>
      <c r="B676" s="30"/>
      <c r="C676" s="30"/>
      <c r="D676" s="30"/>
      <c r="E676" s="30"/>
      <c r="F676" s="30"/>
      <c r="G676" s="30"/>
      <c r="H676" s="30"/>
      <c r="I676" s="46">
        <f>J668+J669+J671+J672+J673+J674</f>
        <v>321578.10000000003</v>
      </c>
      <c r="J676" s="46"/>
      <c r="K676" s="31">
        <f>IF(Source!I292&lt;&gt;0, ROUND(I676/Source!I292, 2), 0)</f>
        <v>7392.6</v>
      </c>
      <c r="P676" s="27">
        <f>I676</f>
        <v>321578.10000000003</v>
      </c>
    </row>
    <row r="677" spans="1:22" ht="42.75" x14ac:dyDescent="0.2">
      <c r="A677" s="20" t="str">
        <f>Source!E293</f>
        <v>64</v>
      </c>
      <c r="B677" s="21" t="str">
        <f>Source!F293</f>
        <v>2.3-1101-2-1/1</v>
      </c>
      <c r="C677" s="21" t="str">
        <f>Source!G293</f>
        <v>Прочистка канализационной сети, с использованием машин для механической чистки</v>
      </c>
      <c r="D677" s="22" t="str">
        <f>Source!H293</f>
        <v>м</v>
      </c>
      <c r="E677" s="9">
        <f>Source!I293</f>
        <v>2020</v>
      </c>
      <c r="F677" s="24"/>
      <c r="G677" s="23"/>
      <c r="H677" s="9"/>
      <c r="I677" s="9"/>
      <c r="J677" s="25"/>
      <c r="K677" s="25"/>
      <c r="Q677">
        <f>ROUND((Source!BZ293/100)*ROUND((Source!AF293*Source!AV293)*Source!I293, 2), 2)</f>
        <v>102712.96000000001</v>
      </c>
      <c r="R677">
        <f>Source!X293</f>
        <v>102712.96000000001</v>
      </c>
      <c r="S677">
        <f>ROUND((Source!CA293/100)*ROUND((Source!AF293*Source!AV293)*Source!I293, 2), 2)</f>
        <v>14673.28</v>
      </c>
      <c r="T677">
        <f>Source!Y293</f>
        <v>14673.28</v>
      </c>
      <c r="U677">
        <f>ROUND((175/100)*ROUND((Source!AE293*Source!AV293)*Source!I293, 2), 2)</f>
        <v>18063.849999999999</v>
      </c>
      <c r="V677">
        <f>ROUND((108/100)*ROUND(Source!CS293*Source!I293, 2), 2)</f>
        <v>11147.98</v>
      </c>
    </row>
    <row r="678" spans="1:22" ht="14.25" x14ac:dyDescent="0.2">
      <c r="A678" s="20"/>
      <c r="B678" s="21"/>
      <c r="C678" s="21" t="s">
        <v>1070</v>
      </c>
      <c r="D678" s="22"/>
      <c r="E678" s="9"/>
      <c r="F678" s="24">
        <f>Source!AO293</f>
        <v>72.64</v>
      </c>
      <c r="G678" s="23" t="str">
        <f>Source!DG293</f>
        <v/>
      </c>
      <c r="H678" s="9">
        <f>Source!AV293</f>
        <v>1</v>
      </c>
      <c r="I678" s="9">
        <f>IF(Source!BA293&lt;&gt; 0, Source!BA293, 1)</f>
        <v>1</v>
      </c>
      <c r="J678" s="25">
        <f>Source!S293</f>
        <v>146732.79999999999</v>
      </c>
      <c r="K678" s="25"/>
    </row>
    <row r="679" spans="1:22" ht="14.25" x14ac:dyDescent="0.2">
      <c r="A679" s="20"/>
      <c r="B679" s="21"/>
      <c r="C679" s="21" t="s">
        <v>1071</v>
      </c>
      <c r="D679" s="22"/>
      <c r="E679" s="9"/>
      <c r="F679" s="24">
        <f>Source!AM293</f>
        <v>29.74</v>
      </c>
      <c r="G679" s="23" t="str">
        <f>Source!DE293</f>
        <v/>
      </c>
      <c r="H679" s="9">
        <f>Source!AV293</f>
        <v>1</v>
      </c>
      <c r="I679" s="9">
        <f>IF(Source!BB293&lt;&gt; 0, Source!BB293, 1)</f>
        <v>1</v>
      </c>
      <c r="J679" s="25">
        <f>Source!Q293</f>
        <v>60074.8</v>
      </c>
      <c r="K679" s="25"/>
    </row>
    <row r="680" spans="1:22" ht="14.25" x14ac:dyDescent="0.2">
      <c r="A680" s="20"/>
      <c r="B680" s="21"/>
      <c r="C680" s="21" t="s">
        <v>1072</v>
      </c>
      <c r="D680" s="22"/>
      <c r="E680" s="9"/>
      <c r="F680" s="24">
        <f>Source!AN293</f>
        <v>5.1100000000000003</v>
      </c>
      <c r="G680" s="23" t="str">
        <f>Source!DF293</f>
        <v/>
      </c>
      <c r="H680" s="9">
        <f>Source!AV293</f>
        <v>1</v>
      </c>
      <c r="I680" s="9">
        <f>IF(Source!BS293&lt;&gt; 0, Source!BS293, 1)</f>
        <v>1</v>
      </c>
      <c r="J680" s="26">
        <f>Source!R293</f>
        <v>10322.200000000001</v>
      </c>
      <c r="K680" s="25"/>
    </row>
    <row r="681" spans="1:22" ht="14.25" x14ac:dyDescent="0.2">
      <c r="A681" s="20"/>
      <c r="B681" s="21"/>
      <c r="C681" s="21" t="s">
        <v>1073</v>
      </c>
      <c r="D681" s="22"/>
      <c r="E681" s="9"/>
      <c r="F681" s="24">
        <f>Source!AL293</f>
        <v>0</v>
      </c>
      <c r="G681" s="23" t="str">
        <f>Source!DD293</f>
        <v/>
      </c>
      <c r="H681" s="9">
        <f>Source!AW293</f>
        <v>1</v>
      </c>
      <c r="I681" s="9">
        <f>IF(Source!BC293&lt;&gt; 0, Source!BC293, 1)</f>
        <v>1</v>
      </c>
      <c r="J681" s="25">
        <f>Source!P293</f>
        <v>0</v>
      </c>
      <c r="K681" s="25"/>
    </row>
    <row r="682" spans="1:22" ht="14.25" x14ac:dyDescent="0.2">
      <c r="A682" s="20"/>
      <c r="B682" s="21"/>
      <c r="C682" s="21" t="s">
        <v>1074</v>
      </c>
      <c r="D682" s="22" t="s">
        <v>1075</v>
      </c>
      <c r="E682" s="9">
        <f>Source!AT293</f>
        <v>70</v>
      </c>
      <c r="F682" s="24"/>
      <c r="G682" s="23"/>
      <c r="H682" s="9"/>
      <c r="I682" s="9"/>
      <c r="J682" s="25">
        <f>SUM(R677:R681)</f>
        <v>102712.96000000001</v>
      </c>
      <c r="K682" s="25"/>
    </row>
    <row r="683" spans="1:22" ht="14.25" x14ac:dyDescent="0.2">
      <c r="A683" s="20"/>
      <c r="B683" s="21"/>
      <c r="C683" s="21" t="s">
        <v>1076</v>
      </c>
      <c r="D683" s="22" t="s">
        <v>1075</v>
      </c>
      <c r="E683" s="9">
        <f>Source!AU293</f>
        <v>10</v>
      </c>
      <c r="F683" s="24"/>
      <c r="G683" s="23"/>
      <c r="H683" s="9"/>
      <c r="I683" s="9"/>
      <c r="J683" s="25">
        <f>SUM(T677:T682)</f>
        <v>14673.28</v>
      </c>
      <c r="K683" s="25"/>
    </row>
    <row r="684" spans="1:22" ht="14.25" x14ac:dyDescent="0.2">
      <c r="A684" s="20"/>
      <c r="B684" s="21"/>
      <c r="C684" s="21" t="s">
        <v>1077</v>
      </c>
      <c r="D684" s="22" t="s">
        <v>1075</v>
      </c>
      <c r="E684" s="9">
        <f>108</f>
        <v>108</v>
      </c>
      <c r="F684" s="24"/>
      <c r="G684" s="23"/>
      <c r="H684" s="9"/>
      <c r="I684" s="9"/>
      <c r="J684" s="25">
        <f>SUM(V677:V683)</f>
        <v>11147.98</v>
      </c>
      <c r="K684" s="25"/>
    </row>
    <row r="685" spans="1:22" ht="14.25" x14ac:dyDescent="0.2">
      <c r="A685" s="20"/>
      <c r="B685" s="21"/>
      <c r="C685" s="21" t="s">
        <v>1078</v>
      </c>
      <c r="D685" s="22" t="s">
        <v>1079</v>
      </c>
      <c r="E685" s="9">
        <f>Source!AQ293</f>
        <v>0.39</v>
      </c>
      <c r="F685" s="24"/>
      <c r="G685" s="23" t="str">
        <f>Source!DI293</f>
        <v/>
      </c>
      <c r="H685" s="9">
        <f>Source!AV293</f>
        <v>1</v>
      </c>
      <c r="I685" s="9"/>
      <c r="J685" s="25"/>
      <c r="K685" s="25">
        <f>Source!U293</f>
        <v>787.80000000000007</v>
      </c>
    </row>
    <row r="686" spans="1:22" ht="15" x14ac:dyDescent="0.25">
      <c r="A686" s="30"/>
      <c r="B686" s="30"/>
      <c r="C686" s="30"/>
      <c r="D686" s="30"/>
      <c r="E686" s="30"/>
      <c r="F686" s="30"/>
      <c r="G686" s="30"/>
      <c r="H686" s="30"/>
      <c r="I686" s="46">
        <f>J678+J679+J681+J682+J683+J684</f>
        <v>335341.82</v>
      </c>
      <c r="J686" s="46"/>
      <c r="K686" s="31">
        <f>IF(Source!I293&lt;&gt;0, ROUND(I686/Source!I293, 2), 0)</f>
        <v>166.01</v>
      </c>
      <c r="P686" s="27">
        <f>I686</f>
        <v>335341.82</v>
      </c>
    </row>
    <row r="687" spans="1:22" ht="28.5" x14ac:dyDescent="0.2">
      <c r="A687" s="20" t="str">
        <f>Source!E294</f>
        <v>65</v>
      </c>
      <c r="B687" s="21" t="str">
        <f>Source!F294</f>
        <v>1.7-5103-1-1/1</v>
      </c>
      <c r="C687" s="21" t="str">
        <f>Source!G294</f>
        <v>Расчистка и окраска металлических конструкций</v>
      </c>
      <c r="D687" s="22" t="str">
        <f>Source!H294</f>
        <v>10 м2</v>
      </c>
      <c r="E687" s="9">
        <f>Source!I294</f>
        <v>8.6999999999999993</v>
      </c>
      <c r="F687" s="24"/>
      <c r="G687" s="23"/>
      <c r="H687" s="9"/>
      <c r="I687" s="9"/>
      <c r="J687" s="25"/>
      <c r="K687" s="25"/>
      <c r="Q687">
        <f>ROUND((Source!BZ294/100)*ROUND((Source!AF294*Source!AV294)*Source!I294, 2), 2)</f>
        <v>14646.88</v>
      </c>
      <c r="R687">
        <f>Source!X294</f>
        <v>14646.88</v>
      </c>
      <c r="S687">
        <f>ROUND((Source!CA294/100)*ROUND((Source!AF294*Source!AV294)*Source!I294, 2), 2)</f>
        <v>2092.41</v>
      </c>
      <c r="T687">
        <f>Source!Y294</f>
        <v>2092.41</v>
      </c>
      <c r="U687">
        <f>ROUND((175/100)*ROUND((Source!AE294*Source!AV294)*Source!I294, 2), 2)</f>
        <v>0</v>
      </c>
      <c r="V687">
        <f>ROUND((108/100)*ROUND(Source!CS294*Source!I294, 2), 2)</f>
        <v>0</v>
      </c>
    </row>
    <row r="688" spans="1:22" ht="14.25" x14ac:dyDescent="0.2">
      <c r="A688" s="20"/>
      <c r="B688" s="21"/>
      <c r="C688" s="21" t="s">
        <v>1070</v>
      </c>
      <c r="D688" s="22"/>
      <c r="E688" s="9"/>
      <c r="F688" s="24">
        <f>Source!AO294</f>
        <v>2405.0700000000002</v>
      </c>
      <c r="G688" s="23" t="str">
        <f>Source!DG294</f>
        <v/>
      </c>
      <c r="H688" s="9">
        <f>Source!AV294</f>
        <v>1</v>
      </c>
      <c r="I688" s="9">
        <f>IF(Source!BA294&lt;&gt; 0, Source!BA294, 1)</f>
        <v>1</v>
      </c>
      <c r="J688" s="25">
        <f>Source!S294</f>
        <v>20924.11</v>
      </c>
      <c r="K688" s="25"/>
    </row>
    <row r="689" spans="1:16" ht="14.25" x14ac:dyDescent="0.2">
      <c r="A689" s="20"/>
      <c r="B689" s="21"/>
      <c r="C689" s="21" t="s">
        <v>1071</v>
      </c>
      <c r="D689" s="22"/>
      <c r="E689" s="9"/>
      <c r="F689" s="24">
        <f>Source!AM294</f>
        <v>0</v>
      </c>
      <c r="G689" s="23" t="str">
        <f>Source!DE294</f>
        <v/>
      </c>
      <c r="H689" s="9">
        <f>Source!AV294</f>
        <v>1</v>
      </c>
      <c r="I689" s="9">
        <f>IF(Source!BB294&lt;&gt; 0, Source!BB294, 1)</f>
        <v>1</v>
      </c>
      <c r="J689" s="25">
        <f>Source!Q294</f>
        <v>0</v>
      </c>
      <c r="K689" s="25"/>
    </row>
    <row r="690" spans="1:16" ht="14.25" x14ac:dyDescent="0.2">
      <c r="A690" s="20"/>
      <c r="B690" s="21"/>
      <c r="C690" s="21" t="s">
        <v>1072</v>
      </c>
      <c r="D690" s="22"/>
      <c r="E690" s="9"/>
      <c r="F690" s="24">
        <f>Source!AN294</f>
        <v>0</v>
      </c>
      <c r="G690" s="23" t="str">
        <f>Source!DF294</f>
        <v/>
      </c>
      <c r="H690" s="9">
        <f>Source!AV294</f>
        <v>1</v>
      </c>
      <c r="I690" s="9">
        <f>IF(Source!BS294&lt;&gt; 0, Source!BS294, 1)</f>
        <v>1</v>
      </c>
      <c r="J690" s="26">
        <f>Source!R294</f>
        <v>0</v>
      </c>
      <c r="K690" s="25"/>
    </row>
    <row r="691" spans="1:16" ht="14.25" x14ac:dyDescent="0.2">
      <c r="A691" s="20"/>
      <c r="B691" s="21"/>
      <c r="C691" s="21" t="s">
        <v>1073</v>
      </c>
      <c r="D691" s="22"/>
      <c r="E691" s="9"/>
      <c r="F691" s="24">
        <f>Source!AL294</f>
        <v>1156.7</v>
      </c>
      <c r="G691" s="23" t="str">
        <f>Source!DD294</f>
        <v/>
      </c>
      <c r="H691" s="9">
        <f>Source!AW294</f>
        <v>1</v>
      </c>
      <c r="I691" s="9">
        <f>IF(Source!BC294&lt;&gt; 0, Source!BC294, 1)</f>
        <v>1</v>
      </c>
      <c r="J691" s="25">
        <f>Source!P294</f>
        <v>10063.290000000001</v>
      </c>
      <c r="K691" s="25"/>
    </row>
    <row r="692" spans="1:16" ht="14.25" x14ac:dyDescent="0.2">
      <c r="A692" s="20"/>
      <c r="B692" s="21"/>
      <c r="C692" s="21" t="s">
        <v>1074</v>
      </c>
      <c r="D692" s="22" t="s">
        <v>1075</v>
      </c>
      <c r="E692" s="9">
        <f>Source!AT294</f>
        <v>70</v>
      </c>
      <c r="F692" s="24"/>
      <c r="G692" s="23"/>
      <c r="H692" s="9"/>
      <c r="I692" s="9"/>
      <c r="J692" s="25">
        <f>SUM(R687:R691)</f>
        <v>14646.88</v>
      </c>
      <c r="K692" s="25"/>
    </row>
    <row r="693" spans="1:16" ht="14.25" x14ac:dyDescent="0.2">
      <c r="A693" s="20"/>
      <c r="B693" s="21"/>
      <c r="C693" s="21" t="s">
        <v>1076</v>
      </c>
      <c r="D693" s="22" t="s">
        <v>1075</v>
      </c>
      <c r="E693" s="9">
        <f>Source!AU294</f>
        <v>10</v>
      </c>
      <c r="F693" s="24"/>
      <c r="G693" s="23"/>
      <c r="H693" s="9"/>
      <c r="I693" s="9"/>
      <c r="J693" s="25">
        <f>SUM(T687:T692)</f>
        <v>2092.41</v>
      </c>
      <c r="K693" s="25"/>
    </row>
    <row r="694" spans="1:16" ht="14.25" x14ac:dyDescent="0.2">
      <c r="A694" s="20"/>
      <c r="B694" s="21"/>
      <c r="C694" s="21" t="s">
        <v>1077</v>
      </c>
      <c r="D694" s="22" t="s">
        <v>1075</v>
      </c>
      <c r="E694" s="9">
        <f>108</f>
        <v>108</v>
      </c>
      <c r="F694" s="24"/>
      <c r="G694" s="23"/>
      <c r="H694" s="9"/>
      <c r="I694" s="9"/>
      <c r="J694" s="25">
        <f>SUM(V687:V693)</f>
        <v>0</v>
      </c>
      <c r="K694" s="25"/>
    </row>
    <row r="695" spans="1:16" ht="14.25" x14ac:dyDescent="0.2">
      <c r="A695" s="20"/>
      <c r="B695" s="21"/>
      <c r="C695" s="21" t="s">
        <v>1078</v>
      </c>
      <c r="D695" s="22" t="s">
        <v>1079</v>
      </c>
      <c r="E695" s="9">
        <f>Source!AQ294</f>
        <v>10.82</v>
      </c>
      <c r="F695" s="24"/>
      <c r="G695" s="23" t="str">
        <f>Source!DI294</f>
        <v/>
      </c>
      <c r="H695" s="9">
        <f>Source!AV294</f>
        <v>1</v>
      </c>
      <c r="I695" s="9"/>
      <c r="J695" s="25"/>
      <c r="K695" s="25">
        <f>Source!U294</f>
        <v>94.134</v>
      </c>
    </row>
    <row r="696" spans="1:16" ht="15" x14ac:dyDescent="0.25">
      <c r="A696" s="30"/>
      <c r="B696" s="30"/>
      <c r="C696" s="30"/>
      <c r="D696" s="30"/>
      <c r="E696" s="30"/>
      <c r="F696" s="30"/>
      <c r="G696" s="30"/>
      <c r="H696" s="30"/>
      <c r="I696" s="46">
        <f>J688+J689+J691+J692+J693+J694</f>
        <v>47726.69</v>
      </c>
      <c r="J696" s="46"/>
      <c r="K696" s="31">
        <f>IF(Source!I294&lt;&gt;0, ROUND(I696/Source!I294, 2), 0)</f>
        <v>5485.83</v>
      </c>
      <c r="P696" s="27">
        <f>I696</f>
        <v>47726.69</v>
      </c>
    </row>
    <row r="698" spans="1:16" ht="15" x14ac:dyDescent="0.25">
      <c r="A698" s="41" t="str">
        <f>CONCATENATE("Итого по разделу: ",IF(Source!G296&lt;&gt;"Новый раздел", Source!G296, ""))</f>
        <v>Итого по разделу: Внешние сети ливневой канализации К-2</v>
      </c>
      <c r="B698" s="41"/>
      <c r="C698" s="41"/>
      <c r="D698" s="41"/>
      <c r="E698" s="41"/>
      <c r="F698" s="41"/>
      <c r="G698" s="41"/>
      <c r="H698" s="41"/>
      <c r="I698" s="42">
        <f>SUM(P656:P697)</f>
        <v>844149.02</v>
      </c>
      <c r="J698" s="43"/>
      <c r="K698" s="32"/>
    </row>
    <row r="701" spans="1:16" ht="32.25" customHeight="1" x14ac:dyDescent="0.25">
      <c r="A701" s="41" t="str">
        <f>CONCATENATE("Итого по локальной смете: ",IF(Source!G325&lt;&gt;"Новая локальная смета", Source!G325, ""))</f>
        <v>Итого по локальной смете: Наружные сети водоснабжения, водоотведения и ливневой канализации по объекту: "Усадьба"</v>
      </c>
      <c r="B701" s="41"/>
      <c r="C701" s="41"/>
      <c r="D701" s="41"/>
      <c r="E701" s="41"/>
      <c r="F701" s="41"/>
      <c r="G701" s="41"/>
      <c r="H701" s="41"/>
      <c r="I701" s="42">
        <f>SUM(P31:P700)</f>
        <v>3612972.5799999991</v>
      </c>
      <c r="J701" s="43"/>
      <c r="K701" s="32"/>
    </row>
    <row r="703" spans="1:16" ht="32.25" customHeight="1" x14ac:dyDescent="0.25">
      <c r="A703" s="41" t="s">
        <v>1099</v>
      </c>
      <c r="B703" s="41"/>
      <c r="C703" s="41"/>
      <c r="D703" s="41"/>
      <c r="E703" s="41"/>
      <c r="F703" s="41"/>
      <c r="G703" s="41"/>
      <c r="H703" s="41"/>
      <c r="I703" s="42"/>
      <c r="J703" s="42"/>
      <c r="K703" s="32"/>
    </row>
    <row r="705" spans="1:17" ht="15" x14ac:dyDescent="0.25">
      <c r="A705" s="41" t="s">
        <v>1089</v>
      </c>
      <c r="B705" s="41"/>
      <c r="C705" s="41"/>
      <c r="D705" s="41"/>
      <c r="E705" s="41"/>
      <c r="F705" s="41"/>
      <c r="G705" s="41"/>
      <c r="H705" s="41"/>
      <c r="I705" s="42"/>
      <c r="J705" s="43"/>
    </row>
    <row r="707" spans="1:17" ht="15" x14ac:dyDescent="0.25">
      <c r="A707" s="41" t="s">
        <v>1090</v>
      </c>
      <c r="B707" s="41"/>
      <c r="C707" s="41"/>
      <c r="D707" s="41"/>
      <c r="E707" s="41"/>
      <c r="F707" s="41"/>
      <c r="G707" s="41"/>
      <c r="H707" s="41"/>
      <c r="I707" s="42"/>
      <c r="J707" s="43"/>
    </row>
    <row r="710" spans="1:17" ht="14.25" x14ac:dyDescent="0.2">
      <c r="A710" s="44"/>
      <c r="B710" s="44"/>
      <c r="C710" s="37"/>
      <c r="D710" s="37"/>
      <c r="E710" s="37"/>
      <c r="F710" s="37"/>
      <c r="G710" s="37"/>
      <c r="H710" s="37"/>
      <c r="I710" s="37"/>
      <c r="J710" s="37"/>
      <c r="K710" s="37"/>
    </row>
    <row r="711" spans="1:17" ht="14.25" x14ac:dyDescent="0.2">
      <c r="A711" s="37"/>
      <c r="B711" s="37"/>
      <c r="C711" s="45"/>
      <c r="D711" s="45"/>
      <c r="E711" s="45"/>
      <c r="F711" s="45"/>
      <c r="G711" s="45"/>
      <c r="H711" s="37"/>
      <c r="I711" s="37"/>
      <c r="J711" s="37"/>
      <c r="K711" s="37"/>
    </row>
    <row r="712" spans="1:17" ht="14.25" x14ac:dyDescent="0.2">
      <c r="A712" s="37"/>
      <c r="B712" s="37"/>
      <c r="C712" s="37"/>
      <c r="D712" s="37"/>
      <c r="E712" s="37"/>
      <c r="F712" s="37"/>
      <c r="G712" s="37"/>
      <c r="H712" s="37"/>
      <c r="I712" s="37"/>
      <c r="J712" s="37"/>
      <c r="K712" s="37"/>
      <c r="O712" t="s">
        <v>1091</v>
      </c>
      <c r="P712" t="s">
        <v>1092</v>
      </c>
      <c r="Q712" t="s">
        <v>1093</v>
      </c>
    </row>
    <row r="713" spans="1:17" ht="14.25" x14ac:dyDescent="0.2">
      <c r="A713" s="44"/>
      <c r="B713" s="44"/>
      <c r="C713" s="37"/>
      <c r="D713" s="37"/>
      <c r="E713" s="37"/>
      <c r="F713" s="37"/>
      <c r="G713" s="37"/>
      <c r="H713" s="37"/>
      <c r="I713" s="37"/>
      <c r="J713" s="37"/>
      <c r="K713" s="37"/>
      <c r="N713" s="34"/>
      <c r="O713">
        <v>12</v>
      </c>
      <c r="P713" s="35">
        <v>33388613.579999998</v>
      </c>
      <c r="Q713" s="35">
        <v>3338861.36</v>
      </c>
    </row>
    <row r="714" spans="1:17" ht="14.25" x14ac:dyDescent="0.2">
      <c r="A714" s="37"/>
      <c r="B714" s="37"/>
      <c r="C714" s="45"/>
      <c r="D714" s="45"/>
      <c r="E714" s="45"/>
      <c r="F714" s="45"/>
      <c r="G714" s="45"/>
      <c r="H714" s="37"/>
      <c r="I714" s="37"/>
      <c r="J714" s="37"/>
      <c r="K714" s="37"/>
    </row>
    <row r="715" spans="1:17" x14ac:dyDescent="0.2">
      <c r="A715" s="38"/>
      <c r="B715" s="39"/>
      <c r="C715" s="39"/>
      <c r="D715" s="39"/>
      <c r="E715" s="39"/>
      <c r="F715" s="39"/>
      <c r="G715" s="39"/>
      <c r="H715" s="39"/>
      <c r="I715" s="39"/>
      <c r="J715" s="39"/>
      <c r="K715" s="39"/>
    </row>
    <row r="716" spans="1:17" ht="14.25" x14ac:dyDescent="0.2">
      <c r="A716" s="40"/>
      <c r="B716" s="40"/>
      <c r="C716" s="40"/>
      <c r="D716" s="40"/>
      <c r="E716" s="40"/>
      <c r="F716" s="40"/>
      <c r="G716" s="40"/>
      <c r="H716" s="40"/>
      <c r="I716" s="40"/>
      <c r="J716" s="58"/>
      <c r="K716" s="58"/>
    </row>
    <row r="717" spans="1:17" ht="16.5" x14ac:dyDescent="0.25">
      <c r="A717" s="11"/>
      <c r="B717" s="61" t="s">
        <v>1045</v>
      </c>
      <c r="C717" s="61"/>
      <c r="D717" s="61"/>
      <c r="E717" s="61"/>
      <c r="F717" s="10"/>
      <c r="G717" s="61" t="s">
        <v>1046</v>
      </c>
      <c r="H717" s="61"/>
      <c r="I717" s="61"/>
      <c r="J717" s="61"/>
      <c r="K717" s="61"/>
    </row>
    <row r="718" spans="1:17" ht="14.25" x14ac:dyDescent="0.2">
      <c r="A718" s="10"/>
      <c r="B718" s="50"/>
      <c r="C718" s="50"/>
      <c r="D718" s="50"/>
      <c r="E718" s="50"/>
      <c r="F718" s="10"/>
      <c r="G718" s="50" t="s">
        <v>1095</v>
      </c>
      <c r="H718" s="50"/>
      <c r="I718" s="50"/>
      <c r="J718" s="50"/>
      <c r="K718" s="50"/>
    </row>
    <row r="719" spans="1:17" ht="14.25" x14ac:dyDescent="0.2">
      <c r="A719" s="10"/>
      <c r="B719" s="36"/>
      <c r="C719" s="36"/>
      <c r="D719" s="36"/>
      <c r="E719" s="36"/>
      <c r="F719" s="10"/>
      <c r="G719" s="36" t="s">
        <v>1096</v>
      </c>
      <c r="H719" s="36"/>
      <c r="I719" s="36"/>
      <c r="J719" s="36"/>
      <c r="K719" s="36"/>
    </row>
    <row r="720" spans="1:17" ht="14.25" x14ac:dyDescent="0.2">
      <c r="A720" s="12"/>
      <c r="B720" s="12"/>
      <c r="C720" s="13"/>
      <c r="D720" s="13"/>
      <c r="E720" s="13"/>
      <c r="F720" s="10"/>
      <c r="G720" s="14" t="s">
        <v>1097</v>
      </c>
      <c r="H720" s="13"/>
      <c r="I720" s="13"/>
      <c r="J720" s="13"/>
      <c r="K720" s="14"/>
    </row>
    <row r="721" spans="1:11" ht="14.25" x14ac:dyDescent="0.2">
      <c r="A721" s="12"/>
      <c r="B721" s="12"/>
      <c r="C721" s="13"/>
      <c r="D721" s="13"/>
      <c r="E721" s="13"/>
      <c r="F721" s="10"/>
      <c r="G721" s="36"/>
      <c r="H721" s="13"/>
      <c r="I721" s="13"/>
      <c r="J721" s="13"/>
      <c r="K721" s="36"/>
    </row>
    <row r="722" spans="1:11" ht="14.25" x14ac:dyDescent="0.2">
      <c r="A722" s="14"/>
      <c r="B722" s="50" t="str">
        <f>CONCATENATE("______________________ ", IF(Source!AL12&lt;&gt;"", Source!AL12, ""))</f>
        <v xml:space="preserve">______________________ </v>
      </c>
      <c r="C722" s="50"/>
      <c r="D722" s="50"/>
      <c r="E722" s="50"/>
      <c r="F722" s="10"/>
      <c r="G722" s="50" t="str">
        <f>CONCATENATE("______________________ ", IF(Source!AH12&lt;&gt;"", Source!AH12, ""))</f>
        <v xml:space="preserve">______________________ </v>
      </c>
      <c r="H722" s="50"/>
      <c r="I722" s="50"/>
      <c r="J722" s="50"/>
      <c r="K722" s="50"/>
    </row>
    <row r="723" spans="1:11" ht="14.25" x14ac:dyDescent="0.2">
      <c r="A723" s="15"/>
      <c r="B723" s="57" t="s">
        <v>1098</v>
      </c>
      <c r="C723" s="57"/>
      <c r="D723" s="57"/>
      <c r="E723" s="57"/>
      <c r="F723" s="10"/>
      <c r="G723" s="57" t="s">
        <v>1098</v>
      </c>
      <c r="H723" s="57"/>
      <c r="I723" s="57"/>
      <c r="J723" s="57"/>
      <c r="K723" s="57"/>
    </row>
    <row r="725" spans="1:11" ht="14.25" x14ac:dyDescent="0.2">
      <c r="A725" s="10"/>
      <c r="B725" s="10"/>
      <c r="C725" s="10"/>
      <c r="D725" s="10"/>
      <c r="E725" s="10"/>
      <c r="F725" s="10"/>
      <c r="G725" s="10"/>
      <c r="H725" s="10"/>
      <c r="I725" s="10"/>
      <c r="J725" s="10"/>
      <c r="K725" s="10"/>
    </row>
    <row r="726" spans="1:11" ht="15.75" x14ac:dyDescent="0.25">
      <c r="A726" s="59" t="str">
        <f>CONCATENATE( "ЛОКАЛЬНАЯ СМЕТА № ",IF(Source!F354&lt;&gt;"Новая локальная смета", Source!F354, ""))</f>
        <v>ЛОКАЛЬНАЯ СМЕТА № 2</v>
      </c>
      <c r="B726" s="60"/>
      <c r="C726" s="60"/>
      <c r="D726" s="60"/>
      <c r="E726" s="60"/>
      <c r="F726" s="60"/>
      <c r="G726" s="60"/>
      <c r="H726" s="60"/>
      <c r="I726" s="60"/>
      <c r="J726" s="60"/>
      <c r="K726" s="60"/>
    </row>
    <row r="727" spans="1:11" x14ac:dyDescent="0.2">
      <c r="A727" s="53" t="s">
        <v>1047</v>
      </c>
      <c r="B727" s="53"/>
      <c r="C727" s="53"/>
      <c r="D727" s="53"/>
      <c r="E727" s="53"/>
      <c r="F727" s="53"/>
      <c r="G727" s="53"/>
      <c r="H727" s="53"/>
      <c r="I727" s="53"/>
      <c r="J727" s="53"/>
      <c r="K727" s="53"/>
    </row>
    <row r="728" spans="1:11" ht="14.25" x14ac:dyDescent="0.2">
      <c r="A728" s="10"/>
      <c r="B728" s="10"/>
      <c r="C728" s="10"/>
      <c r="D728" s="10"/>
      <c r="E728" s="10"/>
      <c r="F728" s="10"/>
      <c r="G728" s="10"/>
      <c r="H728" s="10"/>
      <c r="I728" s="10"/>
      <c r="J728" s="10"/>
      <c r="K728" s="10"/>
    </row>
    <row r="729" spans="1:11" ht="18" x14ac:dyDescent="0.25">
      <c r="A729" s="54" t="str">
        <f>IF(Source!G354&lt;&gt;"Новая локальная смета", Source!G354, "")</f>
        <v>Внутренние сети по объекту: "Усадьба"</v>
      </c>
      <c r="B729" s="54"/>
      <c r="C729" s="54"/>
      <c r="D729" s="54"/>
      <c r="E729" s="54"/>
      <c r="F729" s="54"/>
      <c r="G729" s="54"/>
      <c r="H729" s="54"/>
      <c r="I729" s="54"/>
      <c r="J729" s="54"/>
      <c r="K729" s="54"/>
    </row>
    <row r="730" spans="1:11" x14ac:dyDescent="0.2">
      <c r="A730" s="53" t="s">
        <v>1048</v>
      </c>
      <c r="B730" s="55"/>
      <c r="C730" s="55"/>
      <c r="D730" s="55"/>
      <c r="E730" s="55"/>
      <c r="F730" s="55"/>
      <c r="G730" s="55"/>
      <c r="H730" s="55"/>
      <c r="I730" s="55"/>
      <c r="J730" s="55"/>
      <c r="K730" s="55"/>
    </row>
    <row r="731" spans="1:11" ht="14.25" x14ac:dyDescent="0.2">
      <c r="A731" s="10"/>
      <c r="B731" s="10"/>
      <c r="C731" s="10"/>
      <c r="D731" s="10"/>
      <c r="E731" s="10"/>
      <c r="F731" s="10"/>
      <c r="G731" s="10"/>
      <c r="H731" s="10"/>
      <c r="I731" s="10"/>
      <c r="J731" s="10"/>
      <c r="K731" s="10"/>
    </row>
    <row r="732" spans="1:11" ht="14.25" x14ac:dyDescent="0.2">
      <c r="A732" s="56" t="str">
        <f>CONCATENATE( "Основание: ", Source!J354)</f>
        <v>Основание: Регламент по эксплуатации и техническому обслуживанию Объекта (Приложение №2 к Техническому заданию)</v>
      </c>
      <c r="B732" s="56"/>
      <c r="C732" s="56"/>
      <c r="D732" s="56"/>
      <c r="E732" s="56"/>
      <c r="F732" s="56"/>
      <c r="G732" s="56"/>
      <c r="H732" s="56"/>
      <c r="I732" s="56"/>
      <c r="J732" s="56"/>
      <c r="K732" s="56"/>
    </row>
    <row r="733" spans="1:11" ht="14.25" x14ac:dyDescent="0.2">
      <c r="A733" s="10"/>
      <c r="B733" s="10"/>
      <c r="C733" s="10"/>
      <c r="D733" s="10"/>
      <c r="E733" s="10"/>
      <c r="F733" s="10"/>
      <c r="G733" s="10"/>
      <c r="H733" s="10"/>
      <c r="I733" s="10"/>
      <c r="J733" s="10"/>
      <c r="K733" s="10"/>
    </row>
    <row r="734" spans="1:11" ht="14.25" x14ac:dyDescent="0.2">
      <c r="A734" s="10"/>
      <c r="B734" s="10"/>
      <c r="C734" s="10"/>
      <c r="D734" s="10"/>
      <c r="E734" s="10"/>
      <c r="F734" s="50" t="s">
        <v>1049</v>
      </c>
      <c r="G734" s="50"/>
      <c r="H734" s="50"/>
      <c r="I734" s="51">
        <f>(Source!F1983/1000)</f>
        <v>5383.5880700000007</v>
      </c>
      <c r="J734" s="52"/>
      <c r="K734" s="10" t="s">
        <v>1050</v>
      </c>
    </row>
    <row r="735" spans="1:11" ht="14.25" hidden="1" x14ac:dyDescent="0.2">
      <c r="A735" s="10"/>
      <c r="B735" s="10"/>
      <c r="C735" s="10"/>
      <c r="D735" s="10"/>
      <c r="E735" s="10"/>
      <c r="F735" s="50" t="s">
        <v>1051</v>
      </c>
      <c r="G735" s="50"/>
      <c r="H735" s="50"/>
      <c r="I735" s="51">
        <f>(Source!F1973)/1000</f>
        <v>0</v>
      </c>
      <c r="J735" s="52"/>
      <c r="K735" s="10" t="s">
        <v>1050</v>
      </c>
    </row>
    <row r="736" spans="1:11" ht="14.25" hidden="1" x14ac:dyDescent="0.2">
      <c r="A736" s="10"/>
      <c r="B736" s="10"/>
      <c r="C736" s="10"/>
      <c r="D736" s="10"/>
      <c r="E736" s="10"/>
      <c r="F736" s="50" t="s">
        <v>1052</v>
      </c>
      <c r="G736" s="50"/>
      <c r="H736" s="50"/>
      <c r="I736" s="51">
        <f>(Source!F1974)/1000</f>
        <v>0</v>
      </c>
      <c r="J736" s="52"/>
      <c r="K736" s="10" t="s">
        <v>1050</v>
      </c>
    </row>
    <row r="737" spans="1:22" ht="14.25" hidden="1" x14ac:dyDescent="0.2">
      <c r="A737" s="10"/>
      <c r="B737" s="10"/>
      <c r="C737" s="10"/>
      <c r="D737" s="10"/>
      <c r="E737" s="10"/>
      <c r="F737" s="50" t="s">
        <v>1053</v>
      </c>
      <c r="G737" s="50"/>
      <c r="H737" s="50"/>
      <c r="I737" s="51">
        <f>(Source!F1965)/1000</f>
        <v>0</v>
      </c>
      <c r="J737" s="52"/>
      <c r="K737" s="10" t="s">
        <v>1050</v>
      </c>
    </row>
    <row r="738" spans="1:22" ht="14.25" hidden="1" x14ac:dyDescent="0.2">
      <c r="A738" s="10"/>
      <c r="B738" s="10"/>
      <c r="C738" s="10"/>
      <c r="D738" s="10"/>
      <c r="E738" s="10"/>
      <c r="F738" s="50" t="s">
        <v>1054</v>
      </c>
      <c r="G738" s="50"/>
      <c r="H738" s="50"/>
      <c r="I738" s="51">
        <f>(Source!F1975+Source!F1976)/1000</f>
        <v>5383.5880700000007</v>
      </c>
      <c r="J738" s="52"/>
      <c r="K738" s="10" t="s">
        <v>1050</v>
      </c>
    </row>
    <row r="739" spans="1:22" ht="14.25" x14ac:dyDescent="0.2">
      <c r="A739" s="10"/>
      <c r="B739" s="10"/>
      <c r="C739" s="10"/>
      <c r="D739" s="10"/>
      <c r="E739" s="10"/>
      <c r="F739" s="50" t="s">
        <v>1055</v>
      </c>
      <c r="G739" s="50"/>
      <c r="H739" s="50"/>
      <c r="I739" s="51">
        <f>(Source!F1971+ Source!F1970)/1000</f>
        <v>2858.7999699999996</v>
      </c>
      <c r="J739" s="52"/>
      <c r="K739" s="10" t="s">
        <v>1050</v>
      </c>
    </row>
    <row r="740" spans="1:22" ht="14.25" x14ac:dyDescent="0.2">
      <c r="A740" s="10" t="s">
        <v>1069</v>
      </c>
      <c r="B740" s="10"/>
      <c r="C740" s="10"/>
      <c r="D740" s="16"/>
      <c r="E740" s="17"/>
      <c r="F740" s="10"/>
      <c r="G740" s="10"/>
      <c r="H740" s="10"/>
      <c r="I740" s="10"/>
      <c r="J740" s="10"/>
      <c r="K740" s="10"/>
    </row>
    <row r="741" spans="1:22" ht="14.25" x14ac:dyDescent="0.2">
      <c r="A741" s="48" t="s">
        <v>1056</v>
      </c>
      <c r="B741" s="48" t="s">
        <v>1057</v>
      </c>
      <c r="C741" s="48" t="s">
        <v>1058</v>
      </c>
      <c r="D741" s="48" t="s">
        <v>1059</v>
      </c>
      <c r="E741" s="48" t="s">
        <v>1060</v>
      </c>
      <c r="F741" s="48" t="s">
        <v>1061</v>
      </c>
      <c r="G741" s="48" t="s">
        <v>1062</v>
      </c>
      <c r="H741" s="48" t="s">
        <v>1063</v>
      </c>
      <c r="I741" s="48" t="s">
        <v>1064</v>
      </c>
      <c r="J741" s="48" t="s">
        <v>1065</v>
      </c>
      <c r="K741" s="18" t="s">
        <v>1066</v>
      </c>
    </row>
    <row r="742" spans="1:22" ht="28.5" x14ac:dyDescent="0.2">
      <c r="A742" s="49"/>
      <c r="B742" s="49"/>
      <c r="C742" s="49"/>
      <c r="D742" s="49"/>
      <c r="E742" s="49"/>
      <c r="F742" s="49"/>
      <c r="G742" s="49"/>
      <c r="H742" s="49"/>
      <c r="I742" s="49"/>
      <c r="J742" s="49"/>
      <c r="K742" s="19" t="s">
        <v>1067</v>
      </c>
    </row>
    <row r="743" spans="1:22" ht="28.5" x14ac:dyDescent="0.2">
      <c r="A743" s="49"/>
      <c r="B743" s="49"/>
      <c r="C743" s="49"/>
      <c r="D743" s="49"/>
      <c r="E743" s="49"/>
      <c r="F743" s="49"/>
      <c r="G743" s="49"/>
      <c r="H743" s="49"/>
      <c r="I743" s="49"/>
      <c r="J743" s="49"/>
      <c r="K743" s="19" t="s">
        <v>1068</v>
      </c>
    </row>
    <row r="744" spans="1:22" ht="14.25" x14ac:dyDescent="0.2">
      <c r="A744" s="19">
        <v>1</v>
      </c>
      <c r="B744" s="19">
        <v>2</v>
      </c>
      <c r="C744" s="19">
        <v>3</v>
      </c>
      <c r="D744" s="19">
        <v>4</v>
      </c>
      <c r="E744" s="19">
        <v>5</v>
      </c>
      <c r="F744" s="19">
        <v>6</v>
      </c>
      <c r="G744" s="19">
        <v>7</v>
      </c>
      <c r="H744" s="19">
        <v>8</v>
      </c>
      <c r="I744" s="19">
        <v>9</v>
      </c>
      <c r="J744" s="19">
        <v>10</v>
      </c>
      <c r="K744" s="19">
        <v>11</v>
      </c>
    </row>
    <row r="746" spans="1:22" ht="16.5" x14ac:dyDescent="0.25">
      <c r="A746" s="47" t="str">
        <f>CONCATENATE("Раздел: ",IF(Source!G358&lt;&gt;"Новый раздел", Source!G358, ""))</f>
        <v>Раздел: Электроснабжение и электроосвещение</v>
      </c>
      <c r="B746" s="47"/>
      <c r="C746" s="47"/>
      <c r="D746" s="47"/>
      <c r="E746" s="47"/>
      <c r="F746" s="47"/>
      <c r="G746" s="47"/>
      <c r="H746" s="47"/>
      <c r="I746" s="47"/>
      <c r="J746" s="47"/>
      <c r="K746" s="47"/>
    </row>
    <row r="747" spans="1:22" ht="57" x14ac:dyDescent="0.2">
      <c r="A747" s="20" t="str">
        <f>Source!E362</f>
        <v>1</v>
      </c>
      <c r="B747" s="21" t="str">
        <f>Source!F362</f>
        <v>1.21-2203-16-1/1</v>
      </c>
      <c r="C747" s="21" t="str">
        <f>Source!G362</f>
        <v>Техническое обслуживание вводно-распределительного пункта типа ПР-17 в навесном исполнении (вводно-распределительные устройства)</v>
      </c>
      <c r="D747" s="22" t="str">
        <f>Source!H362</f>
        <v>шт.</v>
      </c>
      <c r="E747" s="9">
        <f>Source!I362</f>
        <v>3</v>
      </c>
      <c r="F747" s="24"/>
      <c r="G747" s="23"/>
      <c r="H747" s="9"/>
      <c r="I747" s="9"/>
      <c r="J747" s="25"/>
      <c r="K747" s="25"/>
      <c r="Q747">
        <f>ROUND((Source!BZ362/100)*ROUND((Source!AF362*Source!AV362)*Source!I362, 2), 2)</f>
        <v>3027.78</v>
      </c>
      <c r="R747">
        <f>Source!X362</f>
        <v>3027.78</v>
      </c>
      <c r="S747">
        <f>ROUND((Source!CA362/100)*ROUND((Source!AF362*Source!AV362)*Source!I362, 2), 2)</f>
        <v>432.54</v>
      </c>
      <c r="T747">
        <f>Source!Y362</f>
        <v>432.54</v>
      </c>
      <c r="U747">
        <f>ROUND((175/100)*ROUND((Source!AE362*Source!AV362)*Source!I362, 2), 2)</f>
        <v>817.11</v>
      </c>
      <c r="V747">
        <f>ROUND((108/100)*ROUND(Source!CS362*Source!I362, 2), 2)</f>
        <v>504.27</v>
      </c>
    </row>
    <row r="748" spans="1:22" ht="14.25" x14ac:dyDescent="0.2">
      <c r="A748" s="20"/>
      <c r="B748" s="21"/>
      <c r="C748" s="21" t="s">
        <v>1070</v>
      </c>
      <c r="D748" s="22"/>
      <c r="E748" s="9"/>
      <c r="F748" s="24">
        <f>Source!AO362</f>
        <v>120.15</v>
      </c>
      <c r="G748" s="23" t="str">
        <f>Source!DG362</f>
        <v>)*12</v>
      </c>
      <c r="H748" s="9">
        <f>Source!AV362</f>
        <v>1</v>
      </c>
      <c r="I748" s="9">
        <f>IF(Source!BA362&lt;&gt; 0, Source!BA362, 1)</f>
        <v>1</v>
      </c>
      <c r="J748" s="25">
        <f>Source!S362</f>
        <v>4325.3999999999996</v>
      </c>
      <c r="K748" s="25"/>
    </row>
    <row r="749" spans="1:22" ht="14.25" x14ac:dyDescent="0.2">
      <c r="A749" s="20"/>
      <c r="B749" s="21"/>
      <c r="C749" s="21" t="s">
        <v>1071</v>
      </c>
      <c r="D749" s="22"/>
      <c r="E749" s="9"/>
      <c r="F749" s="24">
        <f>Source!AM362</f>
        <v>18.02</v>
      </c>
      <c r="G749" s="23" t="str">
        <f>Source!DE362</f>
        <v>)*12</v>
      </c>
      <c r="H749" s="9">
        <f>Source!AV362</f>
        <v>1</v>
      </c>
      <c r="I749" s="9">
        <f>IF(Source!BB362&lt;&gt; 0, Source!BB362, 1)</f>
        <v>1</v>
      </c>
      <c r="J749" s="25">
        <f>Source!Q362</f>
        <v>648.72</v>
      </c>
      <c r="K749" s="25"/>
    </row>
    <row r="750" spans="1:22" ht="14.25" x14ac:dyDescent="0.2">
      <c r="A750" s="20"/>
      <c r="B750" s="21"/>
      <c r="C750" s="21" t="s">
        <v>1072</v>
      </c>
      <c r="D750" s="22"/>
      <c r="E750" s="9"/>
      <c r="F750" s="24">
        <f>Source!AN362</f>
        <v>12.97</v>
      </c>
      <c r="G750" s="23" t="str">
        <f>Source!DF362</f>
        <v>)*12</v>
      </c>
      <c r="H750" s="9">
        <f>Source!AV362</f>
        <v>1</v>
      </c>
      <c r="I750" s="9">
        <f>IF(Source!BS362&lt;&gt; 0, Source!BS362, 1)</f>
        <v>1</v>
      </c>
      <c r="J750" s="26">
        <f>Source!R362</f>
        <v>466.92</v>
      </c>
      <c r="K750" s="25"/>
    </row>
    <row r="751" spans="1:22" ht="14.25" x14ac:dyDescent="0.2">
      <c r="A751" s="20"/>
      <c r="B751" s="21"/>
      <c r="C751" s="21" t="s">
        <v>1073</v>
      </c>
      <c r="D751" s="22"/>
      <c r="E751" s="9"/>
      <c r="F751" s="24">
        <f>Source!AL362</f>
        <v>0.17</v>
      </c>
      <c r="G751" s="23" t="str">
        <f>Source!DD362</f>
        <v>)*12</v>
      </c>
      <c r="H751" s="9">
        <f>Source!AW362</f>
        <v>1</v>
      </c>
      <c r="I751" s="9">
        <f>IF(Source!BC362&lt;&gt; 0, Source!BC362, 1)</f>
        <v>1</v>
      </c>
      <c r="J751" s="25">
        <f>Source!P362</f>
        <v>6.12</v>
      </c>
      <c r="K751" s="25"/>
    </row>
    <row r="752" spans="1:22" ht="14.25" x14ac:dyDescent="0.2">
      <c r="A752" s="20"/>
      <c r="B752" s="21"/>
      <c r="C752" s="21" t="s">
        <v>1074</v>
      </c>
      <c r="D752" s="22" t="s">
        <v>1075</v>
      </c>
      <c r="E752" s="9">
        <f>Source!AT362</f>
        <v>70</v>
      </c>
      <c r="F752" s="24"/>
      <c r="G752" s="23"/>
      <c r="H752" s="9"/>
      <c r="I752" s="9"/>
      <c r="J752" s="25">
        <f>SUM(R747:R751)</f>
        <v>3027.78</v>
      </c>
      <c r="K752" s="25"/>
    </row>
    <row r="753" spans="1:22" ht="14.25" x14ac:dyDescent="0.2">
      <c r="A753" s="20"/>
      <c r="B753" s="21"/>
      <c r="C753" s="21" t="s">
        <v>1076</v>
      </c>
      <c r="D753" s="22" t="s">
        <v>1075</v>
      </c>
      <c r="E753" s="9">
        <f>Source!AU362</f>
        <v>10</v>
      </c>
      <c r="F753" s="24"/>
      <c r="G753" s="23"/>
      <c r="H753" s="9"/>
      <c r="I753" s="9"/>
      <c r="J753" s="25">
        <f>SUM(T747:T752)</f>
        <v>432.54</v>
      </c>
      <c r="K753" s="25"/>
    </row>
    <row r="754" spans="1:22" ht="14.25" x14ac:dyDescent="0.2">
      <c r="A754" s="20"/>
      <c r="B754" s="21"/>
      <c r="C754" s="21" t="s">
        <v>1077</v>
      </c>
      <c r="D754" s="22" t="s">
        <v>1075</v>
      </c>
      <c r="E754" s="9">
        <f>108</f>
        <v>108</v>
      </c>
      <c r="F754" s="24"/>
      <c r="G754" s="23"/>
      <c r="H754" s="9"/>
      <c r="I754" s="9"/>
      <c r="J754" s="25">
        <f>SUM(V747:V753)</f>
        <v>504.27</v>
      </c>
      <c r="K754" s="25"/>
    </row>
    <row r="755" spans="1:22" ht="14.25" x14ac:dyDescent="0.2">
      <c r="A755" s="20"/>
      <c r="B755" s="21"/>
      <c r="C755" s="21" t="s">
        <v>1078</v>
      </c>
      <c r="D755" s="22" t="s">
        <v>1079</v>
      </c>
      <c r="E755" s="9">
        <f>Source!AQ362</f>
        <v>0.65</v>
      </c>
      <c r="F755" s="24"/>
      <c r="G755" s="23" t="str">
        <f>Source!DI362</f>
        <v>)*12</v>
      </c>
      <c r="H755" s="9">
        <f>Source!AV362</f>
        <v>1</v>
      </c>
      <c r="I755" s="9"/>
      <c r="J755" s="25"/>
      <c r="K755" s="25">
        <f>Source!U362</f>
        <v>23.400000000000002</v>
      </c>
    </row>
    <row r="756" spans="1:22" ht="15" x14ac:dyDescent="0.25">
      <c r="A756" s="30"/>
      <c r="B756" s="30"/>
      <c r="C756" s="30"/>
      <c r="D756" s="30"/>
      <c r="E756" s="30"/>
      <c r="F756" s="30"/>
      <c r="G756" s="30"/>
      <c r="H756" s="30"/>
      <c r="I756" s="46">
        <f>J748+J749+J751+J752+J753+J754</f>
        <v>8944.8300000000017</v>
      </c>
      <c r="J756" s="46"/>
      <c r="K756" s="31">
        <f>IF(Source!I362&lt;&gt;0, ROUND(I756/Source!I362, 2), 0)</f>
        <v>2981.61</v>
      </c>
      <c r="P756" s="27">
        <f>I756</f>
        <v>8944.8300000000017</v>
      </c>
    </row>
    <row r="757" spans="1:22" ht="57" x14ac:dyDescent="0.2">
      <c r="A757" s="20" t="str">
        <f>Source!E363</f>
        <v>2</v>
      </c>
      <c r="B757" s="21" t="str">
        <f>Source!F363</f>
        <v>1.20-2203-1-1/1</v>
      </c>
      <c r="C757" s="21" t="str">
        <f>Source!G363</f>
        <v>Техническое обслуживание щита осветительного группового с установочными автоматами, число групп 2 (щит освещения)</v>
      </c>
      <c r="D757" s="22" t="str">
        <f>Source!H363</f>
        <v>шт.</v>
      </c>
      <c r="E757" s="9">
        <f>Source!I363</f>
        <v>8</v>
      </c>
      <c r="F757" s="24"/>
      <c r="G757" s="23"/>
      <c r="H757" s="9"/>
      <c r="I757" s="9"/>
      <c r="J757" s="25"/>
      <c r="K757" s="25"/>
      <c r="Q757">
        <f>ROUND((Source!BZ363/100)*ROUND((Source!AF363*Source!AV363)*Source!I363, 2), 2)</f>
        <v>43087.97</v>
      </c>
      <c r="R757">
        <f>Source!X363</f>
        <v>43087.97</v>
      </c>
      <c r="S757">
        <f>ROUND((Source!CA363/100)*ROUND((Source!AF363*Source!AV363)*Source!I363, 2), 2)</f>
        <v>6155.42</v>
      </c>
      <c r="T757">
        <f>Source!Y363</f>
        <v>6155.42</v>
      </c>
      <c r="U757">
        <f>ROUND((175/100)*ROUND((Source!AE363*Source!AV363)*Source!I363, 2), 2)</f>
        <v>0</v>
      </c>
      <c r="V757">
        <f>ROUND((108/100)*ROUND(Source!CS363*Source!I363, 2), 2)</f>
        <v>0</v>
      </c>
    </row>
    <row r="758" spans="1:22" ht="14.25" x14ac:dyDescent="0.2">
      <c r="A758" s="20"/>
      <c r="B758" s="21"/>
      <c r="C758" s="21" t="s">
        <v>1070</v>
      </c>
      <c r="D758" s="22"/>
      <c r="E758" s="9"/>
      <c r="F758" s="24">
        <f>Source!AO363</f>
        <v>641.19000000000005</v>
      </c>
      <c r="G758" s="23" t="str">
        <f>Source!DG363</f>
        <v>)*12</v>
      </c>
      <c r="H758" s="9">
        <f>Source!AV363</f>
        <v>1</v>
      </c>
      <c r="I758" s="9">
        <f>IF(Source!BA363&lt;&gt; 0, Source!BA363, 1)</f>
        <v>1</v>
      </c>
      <c r="J758" s="25">
        <f>Source!S363</f>
        <v>61554.239999999998</v>
      </c>
      <c r="K758" s="25"/>
    </row>
    <row r="759" spans="1:22" ht="14.25" x14ac:dyDescent="0.2">
      <c r="A759" s="20"/>
      <c r="B759" s="21"/>
      <c r="C759" s="21" t="s">
        <v>1071</v>
      </c>
      <c r="D759" s="22"/>
      <c r="E759" s="9"/>
      <c r="F759" s="24">
        <f>Source!AM363</f>
        <v>0</v>
      </c>
      <c r="G759" s="23" t="str">
        <f>Source!DE363</f>
        <v>)*12</v>
      </c>
      <c r="H759" s="9">
        <f>Source!AV363</f>
        <v>1</v>
      </c>
      <c r="I759" s="9">
        <f>IF(Source!BB363&lt;&gt; 0, Source!BB363, 1)</f>
        <v>1</v>
      </c>
      <c r="J759" s="25">
        <f>Source!Q363</f>
        <v>0</v>
      </c>
      <c r="K759" s="25"/>
    </row>
    <row r="760" spans="1:22" ht="14.25" x14ac:dyDescent="0.2">
      <c r="A760" s="20"/>
      <c r="B760" s="21"/>
      <c r="C760" s="21" t="s">
        <v>1072</v>
      </c>
      <c r="D760" s="22"/>
      <c r="E760" s="9"/>
      <c r="F760" s="24">
        <f>Source!AN363</f>
        <v>0</v>
      </c>
      <c r="G760" s="23" t="str">
        <f>Source!DF363</f>
        <v>)*12</v>
      </c>
      <c r="H760" s="9">
        <f>Source!AV363</f>
        <v>1</v>
      </c>
      <c r="I760" s="9">
        <f>IF(Source!BS363&lt;&gt; 0, Source!BS363, 1)</f>
        <v>1</v>
      </c>
      <c r="J760" s="26">
        <f>Source!R363</f>
        <v>0</v>
      </c>
      <c r="K760" s="25"/>
    </row>
    <row r="761" spans="1:22" ht="14.25" x14ac:dyDescent="0.2">
      <c r="A761" s="20"/>
      <c r="B761" s="21"/>
      <c r="C761" s="21" t="s">
        <v>1073</v>
      </c>
      <c r="D761" s="22"/>
      <c r="E761" s="9"/>
      <c r="F761" s="24">
        <f>Source!AL363</f>
        <v>11.95</v>
      </c>
      <c r="G761" s="23" t="str">
        <f>Source!DD363</f>
        <v>)*12</v>
      </c>
      <c r="H761" s="9">
        <f>Source!AW363</f>
        <v>1</v>
      </c>
      <c r="I761" s="9">
        <f>IF(Source!BC363&lt;&gt; 0, Source!BC363, 1)</f>
        <v>1</v>
      </c>
      <c r="J761" s="25">
        <f>Source!P363</f>
        <v>1147.2</v>
      </c>
      <c r="K761" s="25"/>
    </row>
    <row r="762" spans="1:22" ht="14.25" x14ac:dyDescent="0.2">
      <c r="A762" s="20"/>
      <c r="B762" s="21"/>
      <c r="C762" s="21" t="s">
        <v>1074</v>
      </c>
      <c r="D762" s="22" t="s">
        <v>1075</v>
      </c>
      <c r="E762" s="9">
        <f>Source!AT363</f>
        <v>70</v>
      </c>
      <c r="F762" s="24"/>
      <c r="G762" s="23"/>
      <c r="H762" s="9"/>
      <c r="I762" s="9"/>
      <c r="J762" s="25">
        <f>SUM(R757:R761)</f>
        <v>43087.97</v>
      </c>
      <c r="K762" s="25"/>
    </row>
    <row r="763" spans="1:22" ht="14.25" x14ac:dyDescent="0.2">
      <c r="A763" s="20"/>
      <c r="B763" s="21"/>
      <c r="C763" s="21" t="s">
        <v>1076</v>
      </c>
      <c r="D763" s="22" t="s">
        <v>1075</v>
      </c>
      <c r="E763" s="9">
        <f>Source!AU363</f>
        <v>10</v>
      </c>
      <c r="F763" s="24"/>
      <c r="G763" s="23"/>
      <c r="H763" s="9"/>
      <c r="I763" s="9"/>
      <c r="J763" s="25">
        <f>SUM(T757:T762)</f>
        <v>6155.42</v>
      </c>
      <c r="K763" s="25"/>
    </row>
    <row r="764" spans="1:22" ht="14.25" x14ac:dyDescent="0.2">
      <c r="A764" s="20"/>
      <c r="B764" s="21"/>
      <c r="C764" s="21" t="s">
        <v>1077</v>
      </c>
      <c r="D764" s="22" t="s">
        <v>1075</v>
      </c>
      <c r="E764" s="9">
        <f>108</f>
        <v>108</v>
      </c>
      <c r="F764" s="24"/>
      <c r="G764" s="23"/>
      <c r="H764" s="9"/>
      <c r="I764" s="9"/>
      <c r="J764" s="25">
        <f>SUM(V757:V763)</f>
        <v>0</v>
      </c>
      <c r="K764" s="25"/>
    </row>
    <row r="765" spans="1:22" ht="14.25" x14ac:dyDescent="0.2">
      <c r="A765" s="20"/>
      <c r="B765" s="21"/>
      <c r="C765" s="21" t="s">
        <v>1078</v>
      </c>
      <c r="D765" s="22" t="s">
        <v>1079</v>
      </c>
      <c r="E765" s="9">
        <f>Source!AQ363</f>
        <v>3</v>
      </c>
      <c r="F765" s="24"/>
      <c r="G765" s="23" t="str">
        <f>Source!DI363</f>
        <v>)*12</v>
      </c>
      <c r="H765" s="9">
        <f>Source!AV363</f>
        <v>1</v>
      </c>
      <c r="I765" s="9"/>
      <c r="J765" s="25"/>
      <c r="K765" s="25">
        <f>Source!U363</f>
        <v>288</v>
      </c>
    </row>
    <row r="766" spans="1:22" ht="15" x14ac:dyDescent="0.25">
      <c r="A766" s="30"/>
      <c r="B766" s="30"/>
      <c r="C766" s="30"/>
      <c r="D766" s="30"/>
      <c r="E766" s="30"/>
      <c r="F766" s="30"/>
      <c r="G766" s="30"/>
      <c r="H766" s="30"/>
      <c r="I766" s="46">
        <f>J758+J759+J761+J762+J763+J764</f>
        <v>111944.83</v>
      </c>
      <c r="J766" s="46"/>
      <c r="K766" s="31">
        <f>IF(Source!I363&lt;&gt;0, ROUND(I766/Source!I363, 2), 0)</f>
        <v>13993.1</v>
      </c>
      <c r="P766" s="27">
        <f>I766</f>
        <v>111944.83</v>
      </c>
    </row>
    <row r="767" spans="1:22" ht="99.75" x14ac:dyDescent="0.2">
      <c r="A767" s="20" t="str">
        <f>Source!E364</f>
        <v>3</v>
      </c>
      <c r="B767" s="21" t="str">
        <f>Source!F364</f>
        <v>1.21-2203-1-2/1</v>
      </c>
      <c r="C767" s="21" t="str">
        <f>Source!G364</f>
        <v>Техническое обслуживание распределительных коробок (щитков), с автоматами (щит распределительный аварийного освещения, щит распределительный копьютерных розеток, распределительный силовой щит)</v>
      </c>
      <c r="D767" s="22" t="str">
        <f>Source!H364</f>
        <v>шт.</v>
      </c>
      <c r="E767" s="9">
        <f>Source!I364</f>
        <v>22</v>
      </c>
      <c r="F767" s="24"/>
      <c r="G767" s="23"/>
      <c r="H767" s="9"/>
      <c r="I767" s="9"/>
      <c r="J767" s="25"/>
      <c r="K767" s="25"/>
      <c r="Q767">
        <f>ROUND((Source!BZ364/100)*ROUND((Source!AF364*Source!AV364)*Source!I364, 2), 2)</f>
        <v>118491.91</v>
      </c>
      <c r="R767">
        <f>Source!X364</f>
        <v>118491.91</v>
      </c>
      <c r="S767">
        <f>ROUND((Source!CA364/100)*ROUND((Source!AF364*Source!AV364)*Source!I364, 2), 2)</f>
        <v>16927.419999999998</v>
      </c>
      <c r="T767">
        <f>Source!Y364</f>
        <v>16927.419999999998</v>
      </c>
      <c r="U767">
        <f>ROUND((175/100)*ROUND((Source!AE364*Source!AV364)*Source!I364, 2), 2)</f>
        <v>0</v>
      </c>
      <c r="V767">
        <f>ROUND((108/100)*ROUND(Source!CS364*Source!I364, 2), 2)</f>
        <v>0</v>
      </c>
    </row>
    <row r="768" spans="1:22" ht="14.25" x14ac:dyDescent="0.2">
      <c r="A768" s="20"/>
      <c r="B768" s="21"/>
      <c r="C768" s="21" t="s">
        <v>1070</v>
      </c>
      <c r="D768" s="22"/>
      <c r="E768" s="9"/>
      <c r="F768" s="24">
        <f>Source!AO364</f>
        <v>641.19000000000005</v>
      </c>
      <c r="G768" s="23" t="str">
        <f>Source!DG364</f>
        <v>)*12</v>
      </c>
      <c r="H768" s="9">
        <f>Source!AV364</f>
        <v>1</v>
      </c>
      <c r="I768" s="9">
        <f>IF(Source!BA364&lt;&gt; 0, Source!BA364, 1)</f>
        <v>1</v>
      </c>
      <c r="J768" s="25">
        <f>Source!S364</f>
        <v>169274.16</v>
      </c>
      <c r="K768" s="25"/>
    </row>
    <row r="769" spans="1:22" ht="14.25" x14ac:dyDescent="0.2">
      <c r="A769" s="20"/>
      <c r="B769" s="21"/>
      <c r="C769" s="21" t="s">
        <v>1071</v>
      </c>
      <c r="D769" s="22"/>
      <c r="E769" s="9"/>
      <c r="F769" s="24">
        <f>Source!AM364</f>
        <v>0</v>
      </c>
      <c r="G769" s="23" t="str">
        <f>Source!DE364</f>
        <v>)*12</v>
      </c>
      <c r="H769" s="9">
        <f>Source!AV364</f>
        <v>1</v>
      </c>
      <c r="I769" s="9">
        <f>IF(Source!BB364&lt;&gt; 0, Source!BB364, 1)</f>
        <v>1</v>
      </c>
      <c r="J769" s="25">
        <f>Source!Q364</f>
        <v>0</v>
      </c>
      <c r="K769" s="25"/>
    </row>
    <row r="770" spans="1:22" ht="14.25" x14ac:dyDescent="0.2">
      <c r="A770" s="20"/>
      <c r="B770" s="21"/>
      <c r="C770" s="21" t="s">
        <v>1072</v>
      </c>
      <c r="D770" s="22"/>
      <c r="E770" s="9"/>
      <c r="F770" s="24">
        <f>Source!AN364</f>
        <v>0</v>
      </c>
      <c r="G770" s="23" t="str">
        <f>Source!DF364</f>
        <v>)*12</v>
      </c>
      <c r="H770" s="9">
        <f>Source!AV364</f>
        <v>1</v>
      </c>
      <c r="I770" s="9">
        <f>IF(Source!BS364&lt;&gt; 0, Source!BS364, 1)</f>
        <v>1</v>
      </c>
      <c r="J770" s="26">
        <f>Source!R364</f>
        <v>0</v>
      </c>
      <c r="K770" s="25"/>
    </row>
    <row r="771" spans="1:22" ht="14.25" x14ac:dyDescent="0.2">
      <c r="A771" s="20"/>
      <c r="B771" s="21"/>
      <c r="C771" s="21" t="s">
        <v>1073</v>
      </c>
      <c r="D771" s="22"/>
      <c r="E771" s="9"/>
      <c r="F771" s="24">
        <f>Source!AL364</f>
        <v>10.54</v>
      </c>
      <c r="G771" s="23" t="str">
        <f>Source!DD364</f>
        <v>)*12</v>
      </c>
      <c r="H771" s="9">
        <f>Source!AW364</f>
        <v>1</v>
      </c>
      <c r="I771" s="9">
        <f>IF(Source!BC364&lt;&gt; 0, Source!BC364, 1)</f>
        <v>1</v>
      </c>
      <c r="J771" s="25">
        <f>Source!P364</f>
        <v>2782.56</v>
      </c>
      <c r="K771" s="25"/>
    </row>
    <row r="772" spans="1:22" ht="14.25" x14ac:dyDescent="0.2">
      <c r="A772" s="20"/>
      <c r="B772" s="21"/>
      <c r="C772" s="21" t="s">
        <v>1074</v>
      </c>
      <c r="D772" s="22" t="s">
        <v>1075</v>
      </c>
      <c r="E772" s="9">
        <f>Source!AT364</f>
        <v>70</v>
      </c>
      <c r="F772" s="24"/>
      <c r="G772" s="23"/>
      <c r="H772" s="9"/>
      <c r="I772" s="9"/>
      <c r="J772" s="25">
        <f>SUM(R767:R771)</f>
        <v>118491.91</v>
      </c>
      <c r="K772" s="25"/>
    </row>
    <row r="773" spans="1:22" ht="14.25" x14ac:dyDescent="0.2">
      <c r="A773" s="20"/>
      <c r="B773" s="21"/>
      <c r="C773" s="21" t="s">
        <v>1076</v>
      </c>
      <c r="D773" s="22" t="s">
        <v>1075</v>
      </c>
      <c r="E773" s="9">
        <f>Source!AU364</f>
        <v>10</v>
      </c>
      <c r="F773" s="24"/>
      <c r="G773" s="23"/>
      <c r="H773" s="9"/>
      <c r="I773" s="9"/>
      <c r="J773" s="25">
        <f>SUM(T767:T772)</f>
        <v>16927.419999999998</v>
      </c>
      <c r="K773" s="25"/>
    </row>
    <row r="774" spans="1:22" ht="14.25" x14ac:dyDescent="0.2">
      <c r="A774" s="20"/>
      <c r="B774" s="21"/>
      <c r="C774" s="21" t="s">
        <v>1077</v>
      </c>
      <c r="D774" s="22" t="s">
        <v>1075</v>
      </c>
      <c r="E774" s="9">
        <f>108</f>
        <v>108</v>
      </c>
      <c r="F774" s="24"/>
      <c r="G774" s="23"/>
      <c r="H774" s="9"/>
      <c r="I774" s="9"/>
      <c r="J774" s="25">
        <f>SUM(V767:V773)</f>
        <v>0</v>
      </c>
      <c r="K774" s="25"/>
    </row>
    <row r="775" spans="1:22" ht="14.25" x14ac:dyDescent="0.2">
      <c r="A775" s="20"/>
      <c r="B775" s="21"/>
      <c r="C775" s="21" t="s">
        <v>1078</v>
      </c>
      <c r="D775" s="22" t="s">
        <v>1079</v>
      </c>
      <c r="E775" s="9">
        <f>Source!AQ364</f>
        <v>3</v>
      </c>
      <c r="F775" s="24"/>
      <c r="G775" s="23" t="str">
        <f>Source!DI364</f>
        <v>)*12</v>
      </c>
      <c r="H775" s="9">
        <f>Source!AV364</f>
        <v>1</v>
      </c>
      <c r="I775" s="9"/>
      <c r="J775" s="25"/>
      <c r="K775" s="25">
        <f>Source!U364</f>
        <v>792</v>
      </c>
    </row>
    <row r="776" spans="1:22" ht="15" x14ac:dyDescent="0.25">
      <c r="A776" s="30"/>
      <c r="B776" s="30"/>
      <c r="C776" s="30"/>
      <c r="D776" s="30"/>
      <c r="E776" s="30"/>
      <c r="F776" s="30"/>
      <c r="G776" s="30"/>
      <c r="H776" s="30"/>
      <c r="I776" s="46">
        <f>J768+J769+J771+J772+J773+J774</f>
        <v>307476.05</v>
      </c>
      <c r="J776" s="46"/>
      <c r="K776" s="31">
        <f>IF(Source!I364&lt;&gt;0, ROUND(I776/Source!I364, 2), 0)</f>
        <v>13976.18</v>
      </c>
      <c r="P776" s="27">
        <f>I776</f>
        <v>307476.05</v>
      </c>
    </row>
    <row r="777" spans="1:22" ht="57" x14ac:dyDescent="0.2">
      <c r="A777" s="20" t="str">
        <f>Source!E365</f>
        <v>4</v>
      </c>
      <c r="B777" s="21" t="str">
        <f>Source!F365</f>
        <v>1.21-2203-17-1/1</v>
      </c>
      <c r="C777" s="21" t="str">
        <f>Source!G365</f>
        <v>Техническое обслуживание ящика с понижающим трансформатором типа ЯТП (ящик с понижающим трансформатором)</v>
      </c>
      <c r="D777" s="22" t="str">
        <f>Source!H365</f>
        <v>шт.</v>
      </c>
      <c r="E777" s="9">
        <f>Source!I365</f>
        <v>1</v>
      </c>
      <c r="F777" s="24"/>
      <c r="G777" s="23"/>
      <c r="H777" s="9"/>
      <c r="I777" s="9"/>
      <c r="J777" s="25"/>
      <c r="K777" s="25"/>
      <c r="Q777">
        <f>ROUND((Source!BZ365/100)*ROUND((Source!AF365*Source!AV365)*Source!I365, 2), 2)</f>
        <v>853.69</v>
      </c>
      <c r="R777">
        <f>Source!X365</f>
        <v>853.69</v>
      </c>
      <c r="S777">
        <f>ROUND((Source!CA365/100)*ROUND((Source!AF365*Source!AV365)*Source!I365, 2), 2)</f>
        <v>121.96</v>
      </c>
      <c r="T777">
        <f>Source!Y365</f>
        <v>121.96</v>
      </c>
      <c r="U777">
        <f>ROUND((175/100)*ROUND((Source!AE365*Source!AV365)*Source!I365, 2), 2)</f>
        <v>272.37</v>
      </c>
      <c r="V777">
        <f>ROUND((108/100)*ROUND(Source!CS365*Source!I365, 2), 2)</f>
        <v>168.09</v>
      </c>
    </row>
    <row r="778" spans="1:22" ht="14.25" x14ac:dyDescent="0.2">
      <c r="A778" s="20"/>
      <c r="B778" s="21"/>
      <c r="C778" s="21" t="s">
        <v>1070</v>
      </c>
      <c r="D778" s="22"/>
      <c r="E778" s="9"/>
      <c r="F778" s="24">
        <f>Source!AO365</f>
        <v>101.63</v>
      </c>
      <c r="G778" s="23" t="str">
        <f>Source!DG365</f>
        <v>)*12</v>
      </c>
      <c r="H778" s="9">
        <f>Source!AV365</f>
        <v>1</v>
      </c>
      <c r="I778" s="9">
        <f>IF(Source!BA365&lt;&gt; 0, Source!BA365, 1)</f>
        <v>1</v>
      </c>
      <c r="J778" s="25">
        <f>Source!S365</f>
        <v>1219.56</v>
      </c>
      <c r="K778" s="25"/>
    </row>
    <row r="779" spans="1:22" ht="14.25" x14ac:dyDescent="0.2">
      <c r="A779" s="20"/>
      <c r="B779" s="21"/>
      <c r="C779" s="21" t="s">
        <v>1071</v>
      </c>
      <c r="D779" s="22"/>
      <c r="E779" s="9"/>
      <c r="F779" s="24">
        <f>Source!AM365</f>
        <v>18.02</v>
      </c>
      <c r="G779" s="23" t="str">
        <f>Source!DE365</f>
        <v>)*12</v>
      </c>
      <c r="H779" s="9">
        <f>Source!AV365</f>
        <v>1</v>
      </c>
      <c r="I779" s="9">
        <f>IF(Source!BB365&lt;&gt; 0, Source!BB365, 1)</f>
        <v>1</v>
      </c>
      <c r="J779" s="25">
        <f>Source!Q365</f>
        <v>216.24</v>
      </c>
      <c r="K779" s="25"/>
    </row>
    <row r="780" spans="1:22" ht="14.25" x14ac:dyDescent="0.2">
      <c r="A780" s="20"/>
      <c r="B780" s="21"/>
      <c r="C780" s="21" t="s">
        <v>1072</v>
      </c>
      <c r="D780" s="22"/>
      <c r="E780" s="9"/>
      <c r="F780" s="24">
        <f>Source!AN365</f>
        <v>12.97</v>
      </c>
      <c r="G780" s="23" t="str">
        <f>Source!DF365</f>
        <v>)*12</v>
      </c>
      <c r="H780" s="9">
        <f>Source!AV365</f>
        <v>1</v>
      </c>
      <c r="I780" s="9">
        <f>IF(Source!BS365&lt;&gt; 0, Source!BS365, 1)</f>
        <v>1</v>
      </c>
      <c r="J780" s="26">
        <f>Source!R365</f>
        <v>155.63999999999999</v>
      </c>
      <c r="K780" s="25"/>
    </row>
    <row r="781" spans="1:22" ht="14.25" x14ac:dyDescent="0.2">
      <c r="A781" s="20"/>
      <c r="B781" s="21"/>
      <c r="C781" s="21" t="s">
        <v>1073</v>
      </c>
      <c r="D781" s="22"/>
      <c r="E781" s="9"/>
      <c r="F781" s="24">
        <f>Source!AL365</f>
        <v>0.11</v>
      </c>
      <c r="G781" s="23" t="str">
        <f>Source!DD365</f>
        <v>)*12</v>
      </c>
      <c r="H781" s="9">
        <f>Source!AW365</f>
        <v>1</v>
      </c>
      <c r="I781" s="9">
        <f>IF(Source!BC365&lt;&gt; 0, Source!BC365, 1)</f>
        <v>1</v>
      </c>
      <c r="J781" s="25">
        <f>Source!P365</f>
        <v>1.32</v>
      </c>
      <c r="K781" s="25"/>
    </row>
    <row r="782" spans="1:22" ht="14.25" x14ac:dyDescent="0.2">
      <c r="A782" s="20"/>
      <c r="B782" s="21"/>
      <c r="C782" s="21" t="s">
        <v>1074</v>
      </c>
      <c r="D782" s="22" t="s">
        <v>1075</v>
      </c>
      <c r="E782" s="9">
        <f>Source!AT365</f>
        <v>70</v>
      </c>
      <c r="F782" s="24"/>
      <c r="G782" s="23"/>
      <c r="H782" s="9"/>
      <c r="I782" s="9"/>
      <c r="J782" s="25">
        <f>SUM(R777:R781)</f>
        <v>853.69</v>
      </c>
      <c r="K782" s="25"/>
    </row>
    <row r="783" spans="1:22" ht="14.25" x14ac:dyDescent="0.2">
      <c r="A783" s="20"/>
      <c r="B783" s="21"/>
      <c r="C783" s="21" t="s">
        <v>1076</v>
      </c>
      <c r="D783" s="22" t="s">
        <v>1075</v>
      </c>
      <c r="E783" s="9">
        <f>Source!AU365</f>
        <v>10</v>
      </c>
      <c r="F783" s="24"/>
      <c r="G783" s="23"/>
      <c r="H783" s="9"/>
      <c r="I783" s="9"/>
      <c r="J783" s="25">
        <f>SUM(T777:T782)</f>
        <v>121.96</v>
      </c>
      <c r="K783" s="25"/>
    </row>
    <row r="784" spans="1:22" ht="14.25" x14ac:dyDescent="0.2">
      <c r="A784" s="20"/>
      <c r="B784" s="21"/>
      <c r="C784" s="21" t="s">
        <v>1077</v>
      </c>
      <c r="D784" s="22" t="s">
        <v>1075</v>
      </c>
      <c r="E784" s="9">
        <f>108</f>
        <v>108</v>
      </c>
      <c r="F784" s="24"/>
      <c r="G784" s="23"/>
      <c r="H784" s="9"/>
      <c r="I784" s="9"/>
      <c r="J784" s="25">
        <f>SUM(V777:V783)</f>
        <v>168.09</v>
      </c>
      <c r="K784" s="25"/>
    </row>
    <row r="785" spans="1:22" ht="14.25" x14ac:dyDescent="0.2">
      <c r="A785" s="20"/>
      <c r="B785" s="21"/>
      <c r="C785" s="21" t="s">
        <v>1078</v>
      </c>
      <c r="D785" s="22" t="s">
        <v>1079</v>
      </c>
      <c r="E785" s="9">
        <f>Source!AQ365</f>
        <v>0.55000000000000004</v>
      </c>
      <c r="F785" s="24"/>
      <c r="G785" s="23" t="str">
        <f>Source!DI365</f>
        <v>)*12</v>
      </c>
      <c r="H785" s="9">
        <f>Source!AV365</f>
        <v>1</v>
      </c>
      <c r="I785" s="9"/>
      <c r="J785" s="25"/>
      <c r="K785" s="25">
        <f>Source!U365</f>
        <v>6.6000000000000005</v>
      </c>
    </row>
    <row r="786" spans="1:22" ht="15" x14ac:dyDescent="0.25">
      <c r="A786" s="30"/>
      <c r="B786" s="30"/>
      <c r="C786" s="30"/>
      <c r="D786" s="30"/>
      <c r="E786" s="30"/>
      <c r="F786" s="30"/>
      <c r="G786" s="30"/>
      <c r="H786" s="30"/>
      <c r="I786" s="46">
        <f>J778+J779+J781+J782+J783+J784</f>
        <v>2580.86</v>
      </c>
      <c r="J786" s="46"/>
      <c r="K786" s="31">
        <f>IF(Source!I365&lt;&gt;0, ROUND(I786/Source!I365, 2), 0)</f>
        <v>2580.86</v>
      </c>
      <c r="P786" s="27">
        <f>I786</f>
        <v>2580.86</v>
      </c>
    </row>
    <row r="787" spans="1:22" ht="71.25" x14ac:dyDescent="0.2">
      <c r="A787" s="20" t="str">
        <f>Source!E366</f>
        <v>5</v>
      </c>
      <c r="B787" s="21" t="str">
        <f>Source!F366</f>
        <v>1.20-2103-6-3/1</v>
      </c>
      <c r="C787" s="21" t="str">
        <f>Source!G366</f>
        <v>Техническое обслуживание осветительной арматуры с люминесцентными лампами с земли (светильники светодиодные, настенные, потолочные)</v>
      </c>
      <c r="D787" s="22" t="str">
        <f>Source!H366</f>
        <v>шт.</v>
      </c>
      <c r="E787" s="9">
        <f>Source!I366</f>
        <v>152.19999999999999</v>
      </c>
      <c r="F787" s="24"/>
      <c r="G787" s="23"/>
      <c r="H787" s="9"/>
      <c r="I787" s="9"/>
      <c r="J787" s="25"/>
      <c r="K787" s="25"/>
      <c r="Q787">
        <f>ROUND((Source!BZ366/100)*ROUND((Source!AF366*Source!AV366)*Source!I366, 2), 2)</f>
        <v>58239.03</v>
      </c>
      <c r="R787">
        <f>Source!X366</f>
        <v>58239.03</v>
      </c>
      <c r="S787">
        <f>ROUND((Source!CA366/100)*ROUND((Source!AF366*Source!AV366)*Source!I366, 2), 2)</f>
        <v>8319.86</v>
      </c>
      <c r="T787">
        <f>Source!Y366</f>
        <v>8319.86</v>
      </c>
      <c r="U787">
        <f>ROUND((175/100)*ROUND((Source!AE366*Source!AV366)*Source!I366, 2), 2)</f>
        <v>0</v>
      </c>
      <c r="V787">
        <f>ROUND((108/100)*ROUND(Source!CS366*Source!I366, 2), 2)</f>
        <v>0</v>
      </c>
    </row>
    <row r="788" spans="1:22" ht="14.25" x14ac:dyDescent="0.2">
      <c r="A788" s="20"/>
      <c r="B788" s="21"/>
      <c r="C788" s="21" t="s">
        <v>1070</v>
      </c>
      <c r="D788" s="22"/>
      <c r="E788" s="9"/>
      <c r="F788" s="24">
        <f>Source!AO366</f>
        <v>136.66</v>
      </c>
      <c r="G788" s="23" t="str">
        <f>Source!DG366</f>
        <v>)*4</v>
      </c>
      <c r="H788" s="9">
        <f>Source!AV366</f>
        <v>1</v>
      </c>
      <c r="I788" s="9">
        <f>IF(Source!BA366&lt;&gt; 0, Source!BA366, 1)</f>
        <v>1</v>
      </c>
      <c r="J788" s="25">
        <f>Source!S366</f>
        <v>83198.61</v>
      </c>
      <c r="K788" s="25"/>
    </row>
    <row r="789" spans="1:22" ht="14.25" x14ac:dyDescent="0.2">
      <c r="A789" s="20"/>
      <c r="B789" s="21"/>
      <c r="C789" s="21" t="s">
        <v>1071</v>
      </c>
      <c r="D789" s="22"/>
      <c r="E789" s="9"/>
      <c r="F789" s="24">
        <f>Source!AM366</f>
        <v>0</v>
      </c>
      <c r="G789" s="23" t="str">
        <f>Source!DE366</f>
        <v>)*4</v>
      </c>
      <c r="H789" s="9">
        <f>Source!AV366</f>
        <v>1</v>
      </c>
      <c r="I789" s="9">
        <f>IF(Source!BB366&lt;&gt; 0, Source!BB366, 1)</f>
        <v>1</v>
      </c>
      <c r="J789" s="25">
        <f>Source!Q366</f>
        <v>0</v>
      </c>
      <c r="K789" s="25"/>
    </row>
    <row r="790" spans="1:22" ht="14.25" x14ac:dyDescent="0.2">
      <c r="A790" s="20"/>
      <c r="B790" s="21"/>
      <c r="C790" s="21" t="s">
        <v>1072</v>
      </c>
      <c r="D790" s="22"/>
      <c r="E790" s="9"/>
      <c r="F790" s="24">
        <f>Source!AN366</f>
        <v>0</v>
      </c>
      <c r="G790" s="23" t="str">
        <f>Source!DF366</f>
        <v>)*4</v>
      </c>
      <c r="H790" s="9">
        <f>Source!AV366</f>
        <v>1</v>
      </c>
      <c r="I790" s="9">
        <f>IF(Source!BS366&lt;&gt; 0, Source!BS366, 1)</f>
        <v>1</v>
      </c>
      <c r="J790" s="26">
        <f>Source!R366</f>
        <v>0</v>
      </c>
      <c r="K790" s="25"/>
    </row>
    <row r="791" spans="1:22" ht="14.25" x14ac:dyDescent="0.2">
      <c r="A791" s="20"/>
      <c r="B791" s="21"/>
      <c r="C791" s="21" t="s">
        <v>1073</v>
      </c>
      <c r="D791" s="22"/>
      <c r="E791" s="9"/>
      <c r="F791" s="24">
        <f>Source!AL366</f>
        <v>19.829999999999998</v>
      </c>
      <c r="G791" s="23" t="str">
        <f>Source!DD366</f>
        <v>)*4</v>
      </c>
      <c r="H791" s="9">
        <f>Source!AW366</f>
        <v>1</v>
      </c>
      <c r="I791" s="9">
        <f>IF(Source!BC366&lt;&gt; 0, Source!BC366, 1)</f>
        <v>1</v>
      </c>
      <c r="J791" s="25">
        <f>Source!P366</f>
        <v>12072.5</v>
      </c>
      <c r="K791" s="25"/>
    </row>
    <row r="792" spans="1:22" ht="14.25" x14ac:dyDescent="0.2">
      <c r="A792" s="20"/>
      <c r="B792" s="21"/>
      <c r="C792" s="21" t="s">
        <v>1074</v>
      </c>
      <c r="D792" s="22" t="s">
        <v>1075</v>
      </c>
      <c r="E792" s="9">
        <f>Source!AT366</f>
        <v>70</v>
      </c>
      <c r="F792" s="24"/>
      <c r="G792" s="23"/>
      <c r="H792" s="9"/>
      <c r="I792" s="9"/>
      <c r="J792" s="25">
        <f>SUM(R787:R791)</f>
        <v>58239.03</v>
      </c>
      <c r="K792" s="25"/>
    </row>
    <row r="793" spans="1:22" ht="14.25" x14ac:dyDescent="0.2">
      <c r="A793" s="20"/>
      <c r="B793" s="21"/>
      <c r="C793" s="21" t="s">
        <v>1076</v>
      </c>
      <c r="D793" s="22" t="s">
        <v>1075</v>
      </c>
      <c r="E793" s="9">
        <f>Source!AU366</f>
        <v>10</v>
      </c>
      <c r="F793" s="24"/>
      <c r="G793" s="23"/>
      <c r="H793" s="9"/>
      <c r="I793" s="9"/>
      <c r="J793" s="25">
        <f>SUM(T787:T792)</f>
        <v>8319.86</v>
      </c>
      <c r="K793" s="25"/>
    </row>
    <row r="794" spans="1:22" ht="14.25" x14ac:dyDescent="0.2">
      <c r="A794" s="20"/>
      <c r="B794" s="21"/>
      <c r="C794" s="21" t="s">
        <v>1077</v>
      </c>
      <c r="D794" s="22" t="s">
        <v>1075</v>
      </c>
      <c r="E794" s="9">
        <f>108</f>
        <v>108</v>
      </c>
      <c r="F794" s="24"/>
      <c r="G794" s="23"/>
      <c r="H794" s="9"/>
      <c r="I794" s="9"/>
      <c r="J794" s="25">
        <f>SUM(V787:V793)</f>
        <v>0</v>
      </c>
      <c r="K794" s="25"/>
    </row>
    <row r="795" spans="1:22" ht="14.25" x14ac:dyDescent="0.2">
      <c r="A795" s="20"/>
      <c r="B795" s="21"/>
      <c r="C795" s="21" t="s">
        <v>1078</v>
      </c>
      <c r="D795" s="22" t="s">
        <v>1079</v>
      </c>
      <c r="E795" s="9">
        <f>Source!AQ366</f>
        <v>0.78</v>
      </c>
      <c r="F795" s="24"/>
      <c r="G795" s="23" t="str">
        <f>Source!DI366</f>
        <v>)*4</v>
      </c>
      <c r="H795" s="9">
        <f>Source!AV366</f>
        <v>1</v>
      </c>
      <c r="I795" s="9"/>
      <c r="J795" s="25"/>
      <c r="K795" s="25">
        <f>Source!U366</f>
        <v>474.86399999999998</v>
      </c>
    </row>
    <row r="796" spans="1:22" ht="15" x14ac:dyDescent="0.25">
      <c r="A796" s="30"/>
      <c r="B796" s="30"/>
      <c r="C796" s="30"/>
      <c r="D796" s="30"/>
      <c r="E796" s="30"/>
      <c r="F796" s="30"/>
      <c r="G796" s="30"/>
      <c r="H796" s="30"/>
      <c r="I796" s="46">
        <f>J788+J789+J791+J792+J793+J794</f>
        <v>161830</v>
      </c>
      <c r="J796" s="46"/>
      <c r="K796" s="31">
        <f>IF(Source!I366&lt;&gt;0, ROUND(I796/Source!I366, 2), 0)</f>
        <v>1063.27</v>
      </c>
      <c r="P796" s="27">
        <f>I796</f>
        <v>161830</v>
      </c>
    </row>
    <row r="797" spans="1:22" ht="42.75" x14ac:dyDescent="0.2">
      <c r="A797" s="20" t="str">
        <f>Source!E367</f>
        <v>6</v>
      </c>
      <c r="B797" s="21" t="str">
        <f>Source!F367</f>
        <v>1.22-2203-103-1/1</v>
      </c>
      <c r="C797" s="21" t="str">
        <f>Source!G367</f>
        <v>Техническое обслуживание и регулировка светового настенного указателя (табло) "Выход"</v>
      </c>
      <c r="D797" s="22" t="str">
        <f>Source!H367</f>
        <v>10 шт.</v>
      </c>
      <c r="E797" s="9">
        <f>Source!I367</f>
        <v>5</v>
      </c>
      <c r="F797" s="24"/>
      <c r="G797" s="23"/>
      <c r="H797" s="9"/>
      <c r="I797" s="9"/>
      <c r="J797" s="25"/>
      <c r="K797" s="25"/>
      <c r="Q797">
        <f>ROUND((Source!BZ367/100)*ROUND((Source!AF367*Source!AV367)*Source!I367, 2), 2)</f>
        <v>598.5</v>
      </c>
      <c r="R797">
        <f>Source!X367</f>
        <v>598.5</v>
      </c>
      <c r="S797">
        <f>ROUND((Source!CA367/100)*ROUND((Source!AF367*Source!AV367)*Source!I367, 2), 2)</f>
        <v>85.5</v>
      </c>
      <c r="T797">
        <f>Source!Y367</f>
        <v>85.5</v>
      </c>
      <c r="U797">
        <f>ROUND((175/100)*ROUND((Source!AE367*Source!AV367)*Source!I367, 2), 2)</f>
        <v>0</v>
      </c>
      <c r="V797">
        <f>ROUND((108/100)*ROUND(Source!CS367*Source!I367, 2), 2)</f>
        <v>0</v>
      </c>
    </row>
    <row r="798" spans="1:22" ht="14.25" x14ac:dyDescent="0.2">
      <c r="A798" s="20"/>
      <c r="B798" s="21"/>
      <c r="C798" s="21" t="s">
        <v>1070</v>
      </c>
      <c r="D798" s="22"/>
      <c r="E798" s="9"/>
      <c r="F798" s="24">
        <f>Source!AO367</f>
        <v>42.75</v>
      </c>
      <c r="G798" s="23" t="str">
        <f>Source!DG367</f>
        <v>)*4</v>
      </c>
      <c r="H798" s="9">
        <f>Source!AV367</f>
        <v>1</v>
      </c>
      <c r="I798" s="9">
        <f>IF(Source!BA367&lt;&gt; 0, Source!BA367, 1)</f>
        <v>1</v>
      </c>
      <c r="J798" s="25">
        <f>Source!S367</f>
        <v>855</v>
      </c>
      <c r="K798" s="25"/>
    </row>
    <row r="799" spans="1:22" ht="14.25" x14ac:dyDescent="0.2">
      <c r="A799" s="20"/>
      <c r="B799" s="21"/>
      <c r="C799" s="21" t="s">
        <v>1071</v>
      </c>
      <c r="D799" s="22"/>
      <c r="E799" s="9"/>
      <c r="F799" s="24">
        <f>Source!AM367</f>
        <v>0</v>
      </c>
      <c r="G799" s="23" t="str">
        <f>Source!DE367</f>
        <v>)*4</v>
      </c>
      <c r="H799" s="9">
        <f>Source!AV367</f>
        <v>1</v>
      </c>
      <c r="I799" s="9">
        <f>IF(Source!BB367&lt;&gt; 0, Source!BB367, 1)</f>
        <v>1</v>
      </c>
      <c r="J799" s="25">
        <f>Source!Q367</f>
        <v>0</v>
      </c>
      <c r="K799" s="25"/>
    </row>
    <row r="800" spans="1:22" ht="14.25" x14ac:dyDescent="0.2">
      <c r="A800" s="20"/>
      <c r="B800" s="21"/>
      <c r="C800" s="21" t="s">
        <v>1072</v>
      </c>
      <c r="D800" s="22"/>
      <c r="E800" s="9"/>
      <c r="F800" s="24">
        <f>Source!AN367</f>
        <v>0</v>
      </c>
      <c r="G800" s="23" t="str">
        <f>Source!DF367</f>
        <v>)*4</v>
      </c>
      <c r="H800" s="9">
        <f>Source!AV367</f>
        <v>1</v>
      </c>
      <c r="I800" s="9">
        <f>IF(Source!BS367&lt;&gt; 0, Source!BS367, 1)</f>
        <v>1</v>
      </c>
      <c r="J800" s="26">
        <f>Source!R367</f>
        <v>0</v>
      </c>
      <c r="K800" s="25"/>
    </row>
    <row r="801" spans="1:22" ht="14.25" x14ac:dyDescent="0.2">
      <c r="A801" s="20"/>
      <c r="B801" s="21"/>
      <c r="C801" s="21" t="s">
        <v>1073</v>
      </c>
      <c r="D801" s="22"/>
      <c r="E801" s="9"/>
      <c r="F801" s="24">
        <f>Source!AL367</f>
        <v>4.13</v>
      </c>
      <c r="G801" s="23" t="str">
        <f>Source!DD367</f>
        <v>)*4</v>
      </c>
      <c r="H801" s="9">
        <f>Source!AW367</f>
        <v>1</v>
      </c>
      <c r="I801" s="9">
        <f>IF(Source!BC367&lt;&gt; 0, Source!BC367, 1)</f>
        <v>1</v>
      </c>
      <c r="J801" s="25">
        <f>Source!P367</f>
        <v>82.6</v>
      </c>
      <c r="K801" s="25"/>
    </row>
    <row r="802" spans="1:22" ht="14.25" x14ac:dyDescent="0.2">
      <c r="A802" s="20"/>
      <c r="B802" s="21"/>
      <c r="C802" s="21" t="s">
        <v>1074</v>
      </c>
      <c r="D802" s="22" t="s">
        <v>1075</v>
      </c>
      <c r="E802" s="9">
        <f>Source!AT367</f>
        <v>70</v>
      </c>
      <c r="F802" s="24"/>
      <c r="G802" s="23"/>
      <c r="H802" s="9"/>
      <c r="I802" s="9"/>
      <c r="J802" s="25">
        <f>SUM(R797:R801)</f>
        <v>598.5</v>
      </c>
      <c r="K802" s="25"/>
    </row>
    <row r="803" spans="1:22" ht="14.25" x14ac:dyDescent="0.2">
      <c r="A803" s="20"/>
      <c r="B803" s="21"/>
      <c r="C803" s="21" t="s">
        <v>1076</v>
      </c>
      <c r="D803" s="22" t="s">
        <v>1075</v>
      </c>
      <c r="E803" s="9">
        <f>Source!AU367</f>
        <v>10</v>
      </c>
      <c r="F803" s="24"/>
      <c r="G803" s="23"/>
      <c r="H803" s="9"/>
      <c r="I803" s="9"/>
      <c r="J803" s="25">
        <f>SUM(T797:T802)</f>
        <v>85.5</v>
      </c>
      <c r="K803" s="25"/>
    </row>
    <row r="804" spans="1:22" ht="14.25" x14ac:dyDescent="0.2">
      <c r="A804" s="20"/>
      <c r="B804" s="21"/>
      <c r="C804" s="21" t="s">
        <v>1077</v>
      </c>
      <c r="D804" s="22" t="s">
        <v>1075</v>
      </c>
      <c r="E804" s="9">
        <f>108</f>
        <v>108</v>
      </c>
      <c r="F804" s="24"/>
      <c r="G804" s="23"/>
      <c r="H804" s="9"/>
      <c r="I804" s="9"/>
      <c r="J804" s="25">
        <f>SUM(V797:V803)</f>
        <v>0</v>
      </c>
      <c r="K804" s="25"/>
    </row>
    <row r="805" spans="1:22" ht="14.25" x14ac:dyDescent="0.2">
      <c r="A805" s="20"/>
      <c r="B805" s="21"/>
      <c r="C805" s="21" t="s">
        <v>1078</v>
      </c>
      <c r="D805" s="22" t="s">
        <v>1079</v>
      </c>
      <c r="E805" s="9">
        <f>Source!AQ367</f>
        <v>0.2</v>
      </c>
      <c r="F805" s="24"/>
      <c r="G805" s="23" t="str">
        <f>Source!DI367</f>
        <v>)*4</v>
      </c>
      <c r="H805" s="9">
        <f>Source!AV367</f>
        <v>1</v>
      </c>
      <c r="I805" s="9"/>
      <c r="J805" s="25"/>
      <c r="K805" s="25">
        <f>Source!U367</f>
        <v>4</v>
      </c>
    </row>
    <row r="806" spans="1:22" ht="15" x14ac:dyDescent="0.25">
      <c r="A806" s="30"/>
      <c r="B806" s="30"/>
      <c r="C806" s="30"/>
      <c r="D806" s="30"/>
      <c r="E806" s="30"/>
      <c r="F806" s="30"/>
      <c r="G806" s="30"/>
      <c r="H806" s="30"/>
      <c r="I806" s="46">
        <f>J798+J799+J801+J802+J803+J804</f>
        <v>1621.6</v>
      </c>
      <c r="J806" s="46"/>
      <c r="K806" s="31">
        <f>IF(Source!I367&lt;&gt;0, ROUND(I806/Source!I367, 2), 0)</f>
        <v>324.32</v>
      </c>
      <c r="P806" s="27">
        <f>I806</f>
        <v>1621.6</v>
      </c>
    </row>
    <row r="807" spans="1:22" ht="42.75" x14ac:dyDescent="0.2">
      <c r="A807" s="20" t="str">
        <f>Source!E368</f>
        <v>7</v>
      </c>
      <c r="B807" s="21" t="str">
        <f>Source!F368</f>
        <v>2.9-2103-1-2/1</v>
      </c>
      <c r="C807" s="21" t="str">
        <f>Source!G368</f>
        <v>Техническое обслуживание кабельных линий до 10 кВ, проложенных в земле, кабель сечением 16-35 мм2</v>
      </c>
      <c r="D807" s="22" t="str">
        <f>Source!H368</f>
        <v>км</v>
      </c>
      <c r="E807" s="9">
        <f>Source!I368</f>
        <v>0.38</v>
      </c>
      <c r="F807" s="24"/>
      <c r="G807" s="23"/>
      <c r="H807" s="9"/>
      <c r="I807" s="9"/>
      <c r="J807" s="25"/>
      <c r="K807" s="25"/>
      <c r="Q807">
        <f>ROUND((Source!BZ368/100)*ROUND((Source!AF368*Source!AV368)*Source!I368, 2), 2)</f>
        <v>1360.29</v>
      </c>
      <c r="R807">
        <f>Source!X368</f>
        <v>1360.29</v>
      </c>
      <c r="S807">
        <f>ROUND((Source!CA368/100)*ROUND((Source!AF368*Source!AV368)*Source!I368, 2), 2)</f>
        <v>194.33</v>
      </c>
      <c r="T807">
        <f>Source!Y368</f>
        <v>194.33</v>
      </c>
      <c r="U807">
        <f>ROUND((175/100)*ROUND((Source!AE368*Source!AV368)*Source!I368, 2), 2)</f>
        <v>0</v>
      </c>
      <c r="V807">
        <f>ROUND((108/100)*ROUND(Source!CS368*Source!I368, 2), 2)</f>
        <v>0</v>
      </c>
    </row>
    <row r="808" spans="1:22" ht="14.25" x14ac:dyDescent="0.2">
      <c r="A808" s="20"/>
      <c r="B808" s="21"/>
      <c r="C808" s="21" t="s">
        <v>1070</v>
      </c>
      <c r="D808" s="22"/>
      <c r="E808" s="9"/>
      <c r="F808" s="24">
        <f>Source!AO368</f>
        <v>2556.94</v>
      </c>
      <c r="G808" s="23" t="str">
        <f>Source!DG368</f>
        <v>)*2</v>
      </c>
      <c r="H808" s="9">
        <f>Source!AV368</f>
        <v>1</v>
      </c>
      <c r="I808" s="9">
        <f>IF(Source!BA368&lt;&gt; 0, Source!BA368, 1)</f>
        <v>1</v>
      </c>
      <c r="J808" s="25">
        <f>Source!S368</f>
        <v>1943.27</v>
      </c>
      <c r="K808" s="25"/>
    </row>
    <row r="809" spans="1:22" ht="14.25" x14ac:dyDescent="0.2">
      <c r="A809" s="20"/>
      <c r="B809" s="21"/>
      <c r="C809" s="21" t="s">
        <v>1071</v>
      </c>
      <c r="D809" s="22"/>
      <c r="E809" s="9"/>
      <c r="F809" s="24">
        <f>Source!AM368</f>
        <v>0</v>
      </c>
      <c r="G809" s="23" t="str">
        <f>Source!DE368</f>
        <v>)*2</v>
      </c>
      <c r="H809" s="9">
        <f>Source!AV368</f>
        <v>1</v>
      </c>
      <c r="I809" s="9">
        <f>IF(Source!BB368&lt;&gt; 0, Source!BB368, 1)</f>
        <v>1</v>
      </c>
      <c r="J809" s="25">
        <f>Source!Q368</f>
        <v>0</v>
      </c>
      <c r="K809" s="25"/>
    </row>
    <row r="810" spans="1:22" ht="14.25" x14ac:dyDescent="0.2">
      <c r="A810" s="20"/>
      <c r="B810" s="21"/>
      <c r="C810" s="21" t="s">
        <v>1072</v>
      </c>
      <c r="D810" s="22"/>
      <c r="E810" s="9"/>
      <c r="F810" s="24">
        <f>Source!AN368</f>
        <v>0</v>
      </c>
      <c r="G810" s="23" t="str">
        <f>Source!DF368</f>
        <v>)*2</v>
      </c>
      <c r="H810" s="9">
        <f>Source!AV368</f>
        <v>1</v>
      </c>
      <c r="I810" s="9">
        <f>IF(Source!BS368&lt;&gt; 0, Source!BS368, 1)</f>
        <v>1</v>
      </c>
      <c r="J810" s="26">
        <f>Source!R368</f>
        <v>0</v>
      </c>
      <c r="K810" s="25"/>
    </row>
    <row r="811" spans="1:22" ht="14.25" x14ac:dyDescent="0.2">
      <c r="A811" s="20"/>
      <c r="B811" s="21"/>
      <c r="C811" s="21" t="s">
        <v>1073</v>
      </c>
      <c r="D811" s="22"/>
      <c r="E811" s="9"/>
      <c r="F811" s="24">
        <f>Source!AL368</f>
        <v>8.14</v>
      </c>
      <c r="G811" s="23" t="str">
        <f>Source!DD368</f>
        <v>)*2</v>
      </c>
      <c r="H811" s="9">
        <f>Source!AW368</f>
        <v>1</v>
      </c>
      <c r="I811" s="9">
        <f>IF(Source!BC368&lt;&gt; 0, Source!BC368, 1)</f>
        <v>1</v>
      </c>
      <c r="J811" s="25">
        <f>Source!P368</f>
        <v>6.19</v>
      </c>
      <c r="K811" s="25"/>
    </row>
    <row r="812" spans="1:22" ht="14.25" x14ac:dyDescent="0.2">
      <c r="A812" s="20"/>
      <c r="B812" s="21"/>
      <c r="C812" s="21" t="s">
        <v>1074</v>
      </c>
      <c r="D812" s="22" t="s">
        <v>1075</v>
      </c>
      <c r="E812" s="9">
        <f>Source!AT368</f>
        <v>70</v>
      </c>
      <c r="F812" s="24"/>
      <c r="G812" s="23"/>
      <c r="H812" s="9"/>
      <c r="I812" s="9"/>
      <c r="J812" s="25">
        <f>SUM(R807:R811)</f>
        <v>1360.29</v>
      </c>
      <c r="K812" s="25"/>
    </row>
    <row r="813" spans="1:22" ht="14.25" x14ac:dyDescent="0.2">
      <c r="A813" s="20"/>
      <c r="B813" s="21"/>
      <c r="C813" s="21" t="s">
        <v>1076</v>
      </c>
      <c r="D813" s="22" t="s">
        <v>1075</v>
      </c>
      <c r="E813" s="9">
        <f>Source!AU368</f>
        <v>10</v>
      </c>
      <c r="F813" s="24"/>
      <c r="G813" s="23"/>
      <c r="H813" s="9"/>
      <c r="I813" s="9"/>
      <c r="J813" s="25">
        <f>SUM(T807:T812)</f>
        <v>194.33</v>
      </c>
      <c r="K813" s="25"/>
    </row>
    <row r="814" spans="1:22" ht="14.25" x14ac:dyDescent="0.2">
      <c r="A814" s="20"/>
      <c r="B814" s="21"/>
      <c r="C814" s="21" t="s">
        <v>1077</v>
      </c>
      <c r="D814" s="22" t="s">
        <v>1075</v>
      </c>
      <c r="E814" s="9">
        <f>108</f>
        <v>108</v>
      </c>
      <c r="F814" s="24"/>
      <c r="G814" s="23"/>
      <c r="H814" s="9"/>
      <c r="I814" s="9"/>
      <c r="J814" s="25">
        <f>SUM(V807:V813)</f>
        <v>0</v>
      </c>
      <c r="K814" s="25"/>
    </row>
    <row r="815" spans="1:22" ht="14.25" x14ac:dyDescent="0.2">
      <c r="A815" s="20"/>
      <c r="B815" s="21"/>
      <c r="C815" s="21" t="s">
        <v>1078</v>
      </c>
      <c r="D815" s="22" t="s">
        <v>1079</v>
      </c>
      <c r="E815" s="9">
        <f>Source!AQ368</f>
        <v>13.8</v>
      </c>
      <c r="F815" s="24"/>
      <c r="G815" s="23" t="str">
        <f>Source!DI368</f>
        <v>)*2</v>
      </c>
      <c r="H815" s="9">
        <f>Source!AV368</f>
        <v>1</v>
      </c>
      <c r="I815" s="9"/>
      <c r="J815" s="25"/>
      <c r="K815" s="25">
        <f>Source!U368</f>
        <v>10.488000000000001</v>
      </c>
    </row>
    <row r="816" spans="1:22" ht="15" x14ac:dyDescent="0.25">
      <c r="A816" s="30"/>
      <c r="B816" s="30"/>
      <c r="C816" s="30"/>
      <c r="D816" s="30"/>
      <c r="E816" s="30"/>
      <c r="F816" s="30"/>
      <c r="G816" s="30"/>
      <c r="H816" s="30"/>
      <c r="I816" s="46">
        <f>J808+J809+J811+J812+J813+J814</f>
        <v>3504.08</v>
      </c>
      <c r="J816" s="46"/>
      <c r="K816" s="31">
        <f>IF(Source!I368&lt;&gt;0, ROUND(I816/Source!I368, 2), 0)</f>
        <v>9221.26</v>
      </c>
      <c r="P816" s="27">
        <f>I816</f>
        <v>3504.08</v>
      </c>
    </row>
    <row r="818" spans="1:22" ht="15" x14ac:dyDescent="0.25">
      <c r="A818" s="41" t="str">
        <f>CONCATENATE("Итого по разделу: ",IF(Source!G370&lt;&gt;"Новый раздел", Source!G370, ""))</f>
        <v>Итого по разделу: Электроснабжение и электроосвещение</v>
      </c>
      <c r="B818" s="41"/>
      <c r="C818" s="41"/>
      <c r="D818" s="41"/>
      <c r="E818" s="41"/>
      <c r="F818" s="41"/>
      <c r="G818" s="41"/>
      <c r="H818" s="41"/>
      <c r="I818" s="42">
        <f>SUM(P746:P817)</f>
        <v>597902.24999999988</v>
      </c>
      <c r="J818" s="43"/>
      <c r="K818" s="32"/>
    </row>
    <row r="821" spans="1:22" ht="16.5" x14ac:dyDescent="0.25">
      <c r="A821" s="47" t="str">
        <f>CONCATENATE("Раздел: ",IF(Source!G399&lt;&gt;"Новый раздел", Source!G399, ""))</f>
        <v>Раздел: Водоснабжение</v>
      </c>
      <c r="B821" s="47"/>
      <c r="C821" s="47"/>
      <c r="D821" s="47"/>
      <c r="E821" s="47"/>
      <c r="F821" s="47"/>
      <c r="G821" s="47"/>
      <c r="H821" s="47"/>
      <c r="I821" s="47"/>
      <c r="J821" s="47"/>
      <c r="K821" s="47"/>
    </row>
    <row r="822" spans="1:22" ht="28.5" x14ac:dyDescent="0.2">
      <c r="A822" s="20" t="str">
        <f>Source!E403</f>
        <v>8</v>
      </c>
      <c r="B822" s="21" t="str">
        <f>Source!F403</f>
        <v>1.23-2103-43-1/1</v>
      </c>
      <c r="C822" s="21" t="str">
        <f>Source!G403</f>
        <v>Техническое обслуживание манометра</v>
      </c>
      <c r="D822" s="22" t="str">
        <f>Source!H403</f>
        <v>10 шт.</v>
      </c>
      <c r="E822" s="9">
        <f>Source!I403</f>
        <v>1.3</v>
      </c>
      <c r="F822" s="24"/>
      <c r="G822" s="23"/>
      <c r="H822" s="9"/>
      <c r="I822" s="9"/>
      <c r="J822" s="25"/>
      <c r="K822" s="25"/>
      <c r="Q822">
        <f>ROUND((Source!BZ403/100)*ROUND((Source!AF403*Source!AV403)*Source!I403, 2), 2)</f>
        <v>6463.64</v>
      </c>
      <c r="R822">
        <f>Source!X403</f>
        <v>6463.64</v>
      </c>
      <c r="S822">
        <f>ROUND((Source!CA403/100)*ROUND((Source!AF403*Source!AV403)*Source!I403, 2), 2)</f>
        <v>923.38</v>
      </c>
      <c r="T822">
        <f>Source!Y403</f>
        <v>923.38</v>
      </c>
      <c r="U822">
        <f>ROUND((175/100)*ROUND((Source!AE403*Source!AV403)*Source!I403, 2), 2)</f>
        <v>5380.83</v>
      </c>
      <c r="V822">
        <f>ROUND((108/100)*ROUND(Source!CS403*Source!I403, 2), 2)</f>
        <v>3320.74</v>
      </c>
    </row>
    <row r="823" spans="1:22" ht="14.25" x14ac:dyDescent="0.2">
      <c r="A823" s="20"/>
      <c r="B823" s="21"/>
      <c r="C823" s="21" t="s">
        <v>1070</v>
      </c>
      <c r="D823" s="22"/>
      <c r="E823" s="9"/>
      <c r="F823" s="24">
        <f>Source!AO403</f>
        <v>19.46</v>
      </c>
      <c r="G823" s="23" t="str">
        <f>Source!DG403</f>
        <v>)*365</v>
      </c>
      <c r="H823" s="9">
        <f>Source!AV403</f>
        <v>1</v>
      </c>
      <c r="I823" s="9">
        <f>IF(Source!BA403&lt;&gt; 0, Source!BA403, 1)</f>
        <v>1</v>
      </c>
      <c r="J823" s="25">
        <f>Source!S403</f>
        <v>9233.77</v>
      </c>
      <c r="K823" s="25"/>
    </row>
    <row r="824" spans="1:22" ht="14.25" x14ac:dyDescent="0.2">
      <c r="A824" s="20"/>
      <c r="B824" s="21"/>
      <c r="C824" s="21" t="s">
        <v>1071</v>
      </c>
      <c r="D824" s="22"/>
      <c r="E824" s="9"/>
      <c r="F824" s="24">
        <f>Source!AM403</f>
        <v>9.01</v>
      </c>
      <c r="G824" s="23" t="str">
        <f>Source!DE403</f>
        <v>)*365</v>
      </c>
      <c r="H824" s="9">
        <f>Source!AV403</f>
        <v>1</v>
      </c>
      <c r="I824" s="9">
        <f>IF(Source!BB403&lt;&gt; 0, Source!BB403, 1)</f>
        <v>1</v>
      </c>
      <c r="J824" s="25">
        <f>Source!Q403</f>
        <v>4275.25</v>
      </c>
      <c r="K824" s="25"/>
    </row>
    <row r="825" spans="1:22" ht="14.25" x14ac:dyDescent="0.2">
      <c r="A825" s="20"/>
      <c r="B825" s="21"/>
      <c r="C825" s="21" t="s">
        <v>1072</v>
      </c>
      <c r="D825" s="22"/>
      <c r="E825" s="9"/>
      <c r="F825" s="24">
        <f>Source!AN403</f>
        <v>6.48</v>
      </c>
      <c r="G825" s="23" t="str">
        <f>Source!DF403</f>
        <v>)*365</v>
      </c>
      <c r="H825" s="9">
        <f>Source!AV403</f>
        <v>1</v>
      </c>
      <c r="I825" s="9">
        <f>IF(Source!BS403&lt;&gt; 0, Source!BS403, 1)</f>
        <v>1</v>
      </c>
      <c r="J825" s="26">
        <f>Source!R403</f>
        <v>3074.76</v>
      </c>
      <c r="K825" s="25"/>
    </row>
    <row r="826" spans="1:22" ht="14.25" x14ac:dyDescent="0.2">
      <c r="A826" s="20"/>
      <c r="B826" s="21"/>
      <c r="C826" s="21" t="s">
        <v>1073</v>
      </c>
      <c r="D826" s="22"/>
      <c r="E826" s="9"/>
      <c r="F826" s="24">
        <f>Source!AL403</f>
        <v>0</v>
      </c>
      <c r="G826" s="23" t="str">
        <f>Source!DD403</f>
        <v>)*365</v>
      </c>
      <c r="H826" s="9">
        <f>Source!AW403</f>
        <v>1</v>
      </c>
      <c r="I826" s="9">
        <f>IF(Source!BC403&lt;&gt; 0, Source!BC403, 1)</f>
        <v>1</v>
      </c>
      <c r="J826" s="25">
        <f>Source!P403</f>
        <v>0</v>
      </c>
      <c r="K826" s="25"/>
    </row>
    <row r="827" spans="1:22" ht="14.25" x14ac:dyDescent="0.2">
      <c r="A827" s="20"/>
      <c r="B827" s="21"/>
      <c r="C827" s="21" t="s">
        <v>1074</v>
      </c>
      <c r="D827" s="22" t="s">
        <v>1075</v>
      </c>
      <c r="E827" s="9">
        <f>Source!AT403</f>
        <v>70</v>
      </c>
      <c r="F827" s="24"/>
      <c r="G827" s="23"/>
      <c r="H827" s="9"/>
      <c r="I827" s="9"/>
      <c r="J827" s="25">
        <f>SUM(R822:R826)</f>
        <v>6463.64</v>
      </c>
      <c r="K827" s="25"/>
    </row>
    <row r="828" spans="1:22" ht="14.25" x14ac:dyDescent="0.2">
      <c r="A828" s="20"/>
      <c r="B828" s="21"/>
      <c r="C828" s="21" t="s">
        <v>1076</v>
      </c>
      <c r="D828" s="22" t="s">
        <v>1075</v>
      </c>
      <c r="E828" s="9">
        <f>Source!AU403</f>
        <v>10</v>
      </c>
      <c r="F828" s="24"/>
      <c r="G828" s="23"/>
      <c r="H828" s="9"/>
      <c r="I828" s="9"/>
      <c r="J828" s="25">
        <f>SUM(T822:T827)</f>
        <v>923.38</v>
      </c>
      <c r="K828" s="25"/>
    </row>
    <row r="829" spans="1:22" ht="14.25" x14ac:dyDescent="0.2">
      <c r="A829" s="20"/>
      <c r="B829" s="21"/>
      <c r="C829" s="21" t="s">
        <v>1077</v>
      </c>
      <c r="D829" s="22" t="s">
        <v>1075</v>
      </c>
      <c r="E829" s="9">
        <f>108</f>
        <v>108</v>
      </c>
      <c r="F829" s="24"/>
      <c r="G829" s="23"/>
      <c r="H829" s="9"/>
      <c r="I829" s="9"/>
      <c r="J829" s="25">
        <f>SUM(V822:V828)</f>
        <v>3320.74</v>
      </c>
      <c r="K829" s="25"/>
    </row>
    <row r="830" spans="1:22" ht="14.25" x14ac:dyDescent="0.2">
      <c r="A830" s="20"/>
      <c r="B830" s="21"/>
      <c r="C830" s="21" t="s">
        <v>1078</v>
      </c>
      <c r="D830" s="22" t="s">
        <v>1079</v>
      </c>
      <c r="E830" s="9">
        <f>Source!AQ403</f>
        <v>0.1</v>
      </c>
      <c r="F830" s="24"/>
      <c r="G830" s="23" t="str">
        <f>Source!DI403</f>
        <v>)*365</v>
      </c>
      <c r="H830" s="9">
        <f>Source!AV403</f>
        <v>1</v>
      </c>
      <c r="I830" s="9"/>
      <c r="J830" s="25"/>
      <c r="K830" s="25">
        <f>Source!U403</f>
        <v>47.45</v>
      </c>
    </row>
    <row r="831" spans="1:22" ht="15" x14ac:dyDescent="0.25">
      <c r="A831" s="30"/>
      <c r="B831" s="30"/>
      <c r="C831" s="30"/>
      <c r="D831" s="30"/>
      <c r="E831" s="30"/>
      <c r="F831" s="30"/>
      <c r="G831" s="30"/>
      <c r="H831" s="30"/>
      <c r="I831" s="46">
        <f>J823+J824+J826+J827+J828+J829</f>
        <v>24216.78</v>
      </c>
      <c r="J831" s="46"/>
      <c r="K831" s="31">
        <f>IF(Source!I403&lt;&gt;0, ROUND(I831/Source!I403, 2), 0)</f>
        <v>18628.29</v>
      </c>
      <c r="P831" s="27">
        <f>I831</f>
        <v>24216.78</v>
      </c>
    </row>
    <row r="832" spans="1:22" ht="85.5" x14ac:dyDescent="0.2">
      <c r="A832" s="20" t="str">
        <f>Source!E404</f>
        <v>9</v>
      </c>
      <c r="B832" s="21" t="str">
        <f>Source!F404</f>
        <v>1.23-2103-8-2/1</v>
      </c>
      <c r="C832" s="21" t="str">
        <f>Source!G404</f>
        <v>Техническое обслуживание приборов для измерения и регулирования расхода и количества жидкостей и газов, счетчик крыльчатый холодной воды, тип ВСКМ (визуальный осмотр состояния узлов учета воды)</v>
      </c>
      <c r="D832" s="22" t="str">
        <f>Source!H404</f>
        <v>шт.</v>
      </c>
      <c r="E832" s="9">
        <f>Source!I404</f>
        <v>13</v>
      </c>
      <c r="F832" s="24"/>
      <c r="G832" s="23"/>
      <c r="H832" s="9"/>
      <c r="I832" s="9"/>
      <c r="J832" s="25"/>
      <c r="K832" s="25"/>
      <c r="Q832">
        <f>ROUND((Source!BZ404/100)*ROUND((Source!AF404*Source!AV404)*Source!I404, 2), 2)</f>
        <v>18904.7</v>
      </c>
      <c r="R832">
        <f>Source!X404</f>
        <v>18904.7</v>
      </c>
      <c r="S832">
        <f>ROUND((Source!CA404/100)*ROUND((Source!AF404*Source!AV404)*Source!I404, 2), 2)</f>
        <v>2700.67</v>
      </c>
      <c r="T832">
        <f>Source!Y404</f>
        <v>2700.67</v>
      </c>
      <c r="U832">
        <f>ROUND((175/100)*ROUND((Source!AE404*Source!AV404)*Source!I404, 2), 2)</f>
        <v>0</v>
      </c>
      <c r="V832">
        <f>ROUND((108/100)*ROUND(Source!CS404*Source!I404, 2), 2)</f>
        <v>0</v>
      </c>
    </row>
    <row r="833" spans="1:22" ht="14.25" x14ac:dyDescent="0.2">
      <c r="A833" s="20"/>
      <c r="B833" s="21"/>
      <c r="C833" s="21" t="s">
        <v>1070</v>
      </c>
      <c r="D833" s="22"/>
      <c r="E833" s="9"/>
      <c r="F833" s="24">
        <f>Source!AO404</f>
        <v>173.12</v>
      </c>
      <c r="G833" s="23" t="str">
        <f>Source!DG404</f>
        <v>)*12</v>
      </c>
      <c r="H833" s="9">
        <f>Source!AV404</f>
        <v>1</v>
      </c>
      <c r="I833" s="9">
        <f>IF(Source!BA404&lt;&gt; 0, Source!BA404, 1)</f>
        <v>1</v>
      </c>
      <c r="J833" s="25">
        <f>Source!S404</f>
        <v>27006.720000000001</v>
      </c>
      <c r="K833" s="25"/>
    </row>
    <row r="834" spans="1:22" ht="14.25" x14ac:dyDescent="0.2">
      <c r="A834" s="20"/>
      <c r="B834" s="21"/>
      <c r="C834" s="21" t="s">
        <v>1071</v>
      </c>
      <c r="D834" s="22"/>
      <c r="E834" s="9"/>
      <c r="F834" s="24">
        <f>Source!AM404</f>
        <v>0</v>
      </c>
      <c r="G834" s="23" t="str">
        <f>Source!DE404</f>
        <v>)*12</v>
      </c>
      <c r="H834" s="9">
        <f>Source!AV404</f>
        <v>1</v>
      </c>
      <c r="I834" s="9">
        <f>IF(Source!BB404&lt;&gt; 0, Source!BB404, 1)</f>
        <v>1</v>
      </c>
      <c r="J834" s="25">
        <f>Source!Q404</f>
        <v>0</v>
      </c>
      <c r="K834" s="25"/>
    </row>
    <row r="835" spans="1:22" ht="14.25" x14ac:dyDescent="0.2">
      <c r="A835" s="20"/>
      <c r="B835" s="21"/>
      <c r="C835" s="21" t="s">
        <v>1072</v>
      </c>
      <c r="D835" s="22"/>
      <c r="E835" s="9"/>
      <c r="F835" s="24">
        <f>Source!AN404</f>
        <v>0</v>
      </c>
      <c r="G835" s="23" t="str">
        <f>Source!DF404</f>
        <v>)*12</v>
      </c>
      <c r="H835" s="9">
        <f>Source!AV404</f>
        <v>1</v>
      </c>
      <c r="I835" s="9">
        <f>IF(Source!BS404&lt;&gt; 0, Source!BS404, 1)</f>
        <v>1</v>
      </c>
      <c r="J835" s="26">
        <f>Source!R404</f>
        <v>0</v>
      </c>
      <c r="K835" s="25"/>
    </row>
    <row r="836" spans="1:22" ht="14.25" x14ac:dyDescent="0.2">
      <c r="A836" s="20"/>
      <c r="B836" s="21"/>
      <c r="C836" s="21" t="s">
        <v>1073</v>
      </c>
      <c r="D836" s="22"/>
      <c r="E836" s="9"/>
      <c r="F836" s="24">
        <f>Source!AL404</f>
        <v>0</v>
      </c>
      <c r="G836" s="23" t="str">
        <f>Source!DD404</f>
        <v>)*12</v>
      </c>
      <c r="H836" s="9">
        <f>Source!AW404</f>
        <v>1</v>
      </c>
      <c r="I836" s="9">
        <f>IF(Source!BC404&lt;&gt; 0, Source!BC404, 1)</f>
        <v>1</v>
      </c>
      <c r="J836" s="25">
        <f>Source!P404</f>
        <v>0</v>
      </c>
      <c r="K836" s="25"/>
    </row>
    <row r="837" spans="1:22" ht="14.25" x14ac:dyDescent="0.2">
      <c r="A837" s="20"/>
      <c r="B837" s="21"/>
      <c r="C837" s="21" t="s">
        <v>1074</v>
      </c>
      <c r="D837" s="22" t="s">
        <v>1075</v>
      </c>
      <c r="E837" s="9">
        <f>Source!AT404</f>
        <v>70</v>
      </c>
      <c r="F837" s="24"/>
      <c r="G837" s="23"/>
      <c r="H837" s="9"/>
      <c r="I837" s="9"/>
      <c r="J837" s="25">
        <f>SUM(R832:R836)</f>
        <v>18904.7</v>
      </c>
      <c r="K837" s="25"/>
    </row>
    <row r="838" spans="1:22" ht="14.25" x14ac:dyDescent="0.2">
      <c r="A838" s="20"/>
      <c r="B838" s="21"/>
      <c r="C838" s="21" t="s">
        <v>1076</v>
      </c>
      <c r="D838" s="22" t="s">
        <v>1075</v>
      </c>
      <c r="E838" s="9">
        <f>Source!AU404</f>
        <v>10</v>
      </c>
      <c r="F838" s="24"/>
      <c r="G838" s="23"/>
      <c r="H838" s="9"/>
      <c r="I838" s="9"/>
      <c r="J838" s="25">
        <f>SUM(T832:T837)</f>
        <v>2700.67</v>
      </c>
      <c r="K838" s="25"/>
    </row>
    <row r="839" spans="1:22" ht="14.25" x14ac:dyDescent="0.2">
      <c r="A839" s="20"/>
      <c r="B839" s="21"/>
      <c r="C839" s="21" t="s">
        <v>1077</v>
      </c>
      <c r="D839" s="22" t="s">
        <v>1075</v>
      </c>
      <c r="E839" s="9">
        <f>108</f>
        <v>108</v>
      </c>
      <c r="F839" s="24"/>
      <c r="G839" s="23"/>
      <c r="H839" s="9"/>
      <c r="I839" s="9"/>
      <c r="J839" s="25">
        <f>SUM(V832:V838)</f>
        <v>0</v>
      </c>
      <c r="K839" s="25"/>
    </row>
    <row r="840" spans="1:22" ht="14.25" x14ac:dyDescent="0.2">
      <c r="A840" s="20"/>
      <c r="B840" s="21"/>
      <c r="C840" s="21" t="s">
        <v>1078</v>
      </c>
      <c r="D840" s="22" t="s">
        <v>1079</v>
      </c>
      <c r="E840" s="9">
        <f>Source!AQ404</f>
        <v>0.81</v>
      </c>
      <c r="F840" s="24"/>
      <c r="G840" s="23" t="str">
        <f>Source!DI404</f>
        <v>)*12</v>
      </c>
      <c r="H840" s="9">
        <f>Source!AV404</f>
        <v>1</v>
      </c>
      <c r="I840" s="9"/>
      <c r="J840" s="25"/>
      <c r="K840" s="25">
        <f>Source!U404</f>
        <v>126.36000000000001</v>
      </c>
    </row>
    <row r="841" spans="1:22" ht="15" x14ac:dyDescent="0.25">
      <c r="A841" s="30"/>
      <c r="B841" s="30"/>
      <c r="C841" s="30"/>
      <c r="D841" s="30"/>
      <c r="E841" s="30"/>
      <c r="F841" s="30"/>
      <c r="G841" s="30"/>
      <c r="H841" s="30"/>
      <c r="I841" s="46">
        <f>J833+J834+J836+J837+J838+J839</f>
        <v>48612.09</v>
      </c>
      <c r="J841" s="46"/>
      <c r="K841" s="31">
        <f>IF(Source!I404&lt;&gt;0, ROUND(I841/Source!I404, 2), 0)</f>
        <v>3739.39</v>
      </c>
      <c r="P841" s="27">
        <f>I841</f>
        <v>48612.09</v>
      </c>
    </row>
    <row r="842" spans="1:22" ht="42.75" x14ac:dyDescent="0.2">
      <c r="A842" s="20" t="str">
        <f>Source!E405</f>
        <v>10</v>
      </c>
      <c r="B842" s="21" t="str">
        <f>Source!F405</f>
        <v>2.2-2103-2-2/1</v>
      </c>
      <c r="C842" s="21" t="str">
        <f>Source!G405</f>
        <v>Техническое обслуживание трубопровода диаметром 20 мм (трубопровод Д-16 мм, Д-20 мм)</v>
      </c>
      <c r="D842" s="22" t="str">
        <f>Source!H405</f>
        <v>10 м</v>
      </c>
      <c r="E842" s="9">
        <f>Source!I405</f>
        <v>183.6</v>
      </c>
      <c r="F842" s="24"/>
      <c r="G842" s="23"/>
      <c r="H842" s="9"/>
      <c r="I842" s="9"/>
      <c r="J842" s="25"/>
      <c r="K842" s="25"/>
      <c r="Q842">
        <f>ROUND((Source!BZ405/100)*ROUND((Source!AF405*Source!AV405)*Source!I405, 2), 2)</f>
        <v>4503.34</v>
      </c>
      <c r="R842">
        <f>Source!X405</f>
        <v>4503.34</v>
      </c>
      <c r="S842">
        <f>ROUND((Source!CA405/100)*ROUND((Source!AF405*Source!AV405)*Source!I405, 2), 2)</f>
        <v>643.33000000000004</v>
      </c>
      <c r="T842">
        <f>Source!Y405</f>
        <v>643.33000000000004</v>
      </c>
      <c r="U842">
        <f>ROUND((175/100)*ROUND((Source!AE405*Source!AV405)*Source!I405, 2), 2)</f>
        <v>3123.03</v>
      </c>
      <c r="V842">
        <f>ROUND((108/100)*ROUND(Source!CS405*Source!I405, 2), 2)</f>
        <v>1927.36</v>
      </c>
    </row>
    <row r="843" spans="1:22" ht="14.25" x14ac:dyDescent="0.2">
      <c r="A843" s="20"/>
      <c r="B843" s="21"/>
      <c r="C843" s="21" t="s">
        <v>1070</v>
      </c>
      <c r="D843" s="22"/>
      <c r="E843" s="9"/>
      <c r="F843" s="24">
        <f>Source!AO405</f>
        <v>5.84</v>
      </c>
      <c r="G843" s="23" t="str">
        <f>Source!DG405</f>
        <v>)*6</v>
      </c>
      <c r="H843" s="9">
        <f>Source!AV405</f>
        <v>1</v>
      </c>
      <c r="I843" s="9">
        <f>IF(Source!BA405&lt;&gt; 0, Source!BA405, 1)</f>
        <v>1</v>
      </c>
      <c r="J843" s="25">
        <f>Source!S405</f>
        <v>6433.34</v>
      </c>
      <c r="K843" s="25"/>
    </row>
    <row r="844" spans="1:22" ht="14.25" x14ac:dyDescent="0.2">
      <c r="A844" s="20"/>
      <c r="B844" s="21"/>
      <c r="C844" s="21" t="s">
        <v>1071</v>
      </c>
      <c r="D844" s="22"/>
      <c r="E844" s="9"/>
      <c r="F844" s="24">
        <f>Source!AM405</f>
        <v>2.25</v>
      </c>
      <c r="G844" s="23" t="str">
        <f>Source!DE405</f>
        <v>)*6</v>
      </c>
      <c r="H844" s="9">
        <f>Source!AV405</f>
        <v>1</v>
      </c>
      <c r="I844" s="9">
        <f>IF(Source!BB405&lt;&gt; 0, Source!BB405, 1)</f>
        <v>1</v>
      </c>
      <c r="J844" s="25">
        <f>Source!Q405</f>
        <v>2478.6</v>
      </c>
      <c r="K844" s="25"/>
    </row>
    <row r="845" spans="1:22" ht="14.25" x14ac:dyDescent="0.2">
      <c r="A845" s="20"/>
      <c r="B845" s="21"/>
      <c r="C845" s="21" t="s">
        <v>1072</v>
      </c>
      <c r="D845" s="22"/>
      <c r="E845" s="9"/>
      <c r="F845" s="24">
        <f>Source!AN405</f>
        <v>1.62</v>
      </c>
      <c r="G845" s="23" t="str">
        <f>Source!DF405</f>
        <v>)*6</v>
      </c>
      <c r="H845" s="9">
        <f>Source!AV405</f>
        <v>1</v>
      </c>
      <c r="I845" s="9">
        <f>IF(Source!BS405&lt;&gt; 0, Source!BS405, 1)</f>
        <v>1</v>
      </c>
      <c r="J845" s="26">
        <f>Source!R405</f>
        <v>1784.59</v>
      </c>
      <c r="K845" s="25"/>
    </row>
    <row r="846" spans="1:22" ht="14.25" x14ac:dyDescent="0.2">
      <c r="A846" s="20"/>
      <c r="B846" s="21"/>
      <c r="C846" s="21" t="s">
        <v>1073</v>
      </c>
      <c r="D846" s="22"/>
      <c r="E846" s="9"/>
      <c r="F846" s="24">
        <f>Source!AL405</f>
        <v>0</v>
      </c>
      <c r="G846" s="23" t="str">
        <f>Source!DD405</f>
        <v>)*6</v>
      </c>
      <c r="H846" s="9">
        <f>Source!AW405</f>
        <v>1</v>
      </c>
      <c r="I846" s="9">
        <f>IF(Source!BC405&lt;&gt; 0, Source!BC405, 1)</f>
        <v>1</v>
      </c>
      <c r="J846" s="25">
        <f>Source!P405</f>
        <v>0</v>
      </c>
      <c r="K846" s="25"/>
    </row>
    <row r="847" spans="1:22" ht="14.25" x14ac:dyDescent="0.2">
      <c r="A847" s="20"/>
      <c r="B847" s="21"/>
      <c r="C847" s="21" t="s">
        <v>1074</v>
      </c>
      <c r="D847" s="22" t="s">
        <v>1075</v>
      </c>
      <c r="E847" s="9">
        <f>Source!AT405</f>
        <v>70</v>
      </c>
      <c r="F847" s="24"/>
      <c r="G847" s="23"/>
      <c r="H847" s="9"/>
      <c r="I847" s="9"/>
      <c r="J847" s="25">
        <f>SUM(R842:R846)</f>
        <v>4503.34</v>
      </c>
      <c r="K847" s="25"/>
    </row>
    <row r="848" spans="1:22" ht="14.25" x14ac:dyDescent="0.2">
      <c r="A848" s="20"/>
      <c r="B848" s="21"/>
      <c r="C848" s="21" t="s">
        <v>1076</v>
      </c>
      <c r="D848" s="22" t="s">
        <v>1075</v>
      </c>
      <c r="E848" s="9">
        <f>Source!AU405</f>
        <v>10</v>
      </c>
      <c r="F848" s="24"/>
      <c r="G848" s="23"/>
      <c r="H848" s="9"/>
      <c r="I848" s="9"/>
      <c r="J848" s="25">
        <f>SUM(T842:T847)</f>
        <v>643.33000000000004</v>
      </c>
      <c r="K848" s="25"/>
    </row>
    <row r="849" spans="1:22" ht="14.25" x14ac:dyDescent="0.2">
      <c r="A849" s="20"/>
      <c r="B849" s="21"/>
      <c r="C849" s="21" t="s">
        <v>1077</v>
      </c>
      <c r="D849" s="22" t="s">
        <v>1075</v>
      </c>
      <c r="E849" s="9">
        <f>108</f>
        <v>108</v>
      </c>
      <c r="F849" s="24"/>
      <c r="G849" s="23"/>
      <c r="H849" s="9"/>
      <c r="I849" s="9"/>
      <c r="J849" s="25">
        <f>SUM(V842:V848)</f>
        <v>1927.36</v>
      </c>
      <c r="K849" s="25"/>
    </row>
    <row r="850" spans="1:22" ht="14.25" x14ac:dyDescent="0.2">
      <c r="A850" s="20"/>
      <c r="B850" s="21"/>
      <c r="C850" s="21" t="s">
        <v>1078</v>
      </c>
      <c r="D850" s="22" t="s">
        <v>1079</v>
      </c>
      <c r="E850" s="9">
        <f>Source!AQ405</f>
        <v>0.03</v>
      </c>
      <c r="F850" s="24"/>
      <c r="G850" s="23" t="str">
        <f>Source!DI405</f>
        <v>)*6</v>
      </c>
      <c r="H850" s="9">
        <f>Source!AV405</f>
        <v>1</v>
      </c>
      <c r="I850" s="9"/>
      <c r="J850" s="25"/>
      <c r="K850" s="25">
        <f>Source!U405</f>
        <v>33.047999999999995</v>
      </c>
    </row>
    <row r="851" spans="1:22" ht="15" x14ac:dyDescent="0.25">
      <c r="A851" s="30"/>
      <c r="B851" s="30"/>
      <c r="C851" s="30"/>
      <c r="D851" s="30"/>
      <c r="E851" s="30"/>
      <c r="F851" s="30"/>
      <c r="G851" s="30"/>
      <c r="H851" s="30"/>
      <c r="I851" s="46">
        <f>J843+J844+J846+J847+J848+J849</f>
        <v>15985.970000000001</v>
      </c>
      <c r="J851" s="46"/>
      <c r="K851" s="31">
        <f>IF(Source!I405&lt;&gt;0, ROUND(I851/Source!I405, 2), 0)</f>
        <v>87.07</v>
      </c>
      <c r="P851" s="27">
        <f>I851</f>
        <v>15985.970000000001</v>
      </c>
    </row>
    <row r="852" spans="1:22" ht="42.75" x14ac:dyDescent="0.2">
      <c r="A852" s="20" t="str">
        <f>Source!E406</f>
        <v>11</v>
      </c>
      <c r="B852" s="21" t="str">
        <f>Source!F406</f>
        <v>2.2-2103-2-3/1</v>
      </c>
      <c r="C852" s="21" t="str">
        <f>Source!G406</f>
        <v>Техническое обслуживание трубопровода диаметром 25 мм (трубопровод Д-25)</v>
      </c>
      <c r="D852" s="22" t="str">
        <f>Source!H406</f>
        <v>10 м</v>
      </c>
      <c r="E852" s="9">
        <f>Source!I406</f>
        <v>27.2</v>
      </c>
      <c r="F852" s="24"/>
      <c r="G852" s="23"/>
      <c r="H852" s="9"/>
      <c r="I852" s="9"/>
      <c r="J852" s="25"/>
      <c r="K852" s="25"/>
      <c r="Q852">
        <f>ROUND((Source!BZ406/100)*ROUND((Source!AF406*Source!AV406)*Source!I406, 2), 2)</f>
        <v>888.79</v>
      </c>
      <c r="R852">
        <f>Source!X406</f>
        <v>888.79</v>
      </c>
      <c r="S852">
        <f>ROUND((Source!CA406/100)*ROUND((Source!AF406*Source!AV406)*Source!I406, 2), 2)</f>
        <v>126.97</v>
      </c>
      <c r="T852">
        <f>Source!Y406</f>
        <v>126.97</v>
      </c>
      <c r="U852">
        <f>ROUND((175/100)*ROUND((Source!AE406*Source!AV406)*Source!I406, 2), 2)</f>
        <v>925.35</v>
      </c>
      <c r="V852">
        <f>ROUND((108/100)*ROUND(Source!CS406*Source!I406, 2), 2)</f>
        <v>571.07000000000005</v>
      </c>
    </row>
    <row r="853" spans="1:22" ht="14.25" x14ac:dyDescent="0.2">
      <c r="A853" s="20"/>
      <c r="B853" s="21"/>
      <c r="C853" s="21" t="s">
        <v>1070</v>
      </c>
      <c r="D853" s="22"/>
      <c r="E853" s="9"/>
      <c r="F853" s="24">
        <f>Source!AO406</f>
        <v>7.78</v>
      </c>
      <c r="G853" s="23" t="str">
        <f>Source!DG406</f>
        <v>)*6</v>
      </c>
      <c r="H853" s="9">
        <f>Source!AV406</f>
        <v>1</v>
      </c>
      <c r="I853" s="9">
        <f>IF(Source!BA406&lt;&gt; 0, Source!BA406, 1)</f>
        <v>1</v>
      </c>
      <c r="J853" s="25">
        <f>Source!S406</f>
        <v>1269.7</v>
      </c>
      <c r="K853" s="25"/>
    </row>
    <row r="854" spans="1:22" ht="14.25" x14ac:dyDescent="0.2">
      <c r="A854" s="20"/>
      <c r="B854" s="21"/>
      <c r="C854" s="21" t="s">
        <v>1071</v>
      </c>
      <c r="D854" s="22"/>
      <c r="E854" s="9"/>
      <c r="F854" s="24">
        <f>Source!AM406</f>
        <v>4.51</v>
      </c>
      <c r="G854" s="23" t="str">
        <f>Source!DE406</f>
        <v>)*6</v>
      </c>
      <c r="H854" s="9">
        <f>Source!AV406</f>
        <v>1</v>
      </c>
      <c r="I854" s="9">
        <f>IF(Source!BB406&lt;&gt; 0, Source!BB406, 1)</f>
        <v>1</v>
      </c>
      <c r="J854" s="25">
        <f>Source!Q406</f>
        <v>736.03</v>
      </c>
      <c r="K854" s="25"/>
    </row>
    <row r="855" spans="1:22" ht="14.25" x14ac:dyDescent="0.2">
      <c r="A855" s="20"/>
      <c r="B855" s="21"/>
      <c r="C855" s="21" t="s">
        <v>1072</v>
      </c>
      <c r="D855" s="22"/>
      <c r="E855" s="9"/>
      <c r="F855" s="24">
        <f>Source!AN406</f>
        <v>3.24</v>
      </c>
      <c r="G855" s="23" t="str">
        <f>Source!DF406</f>
        <v>)*6</v>
      </c>
      <c r="H855" s="9">
        <f>Source!AV406</f>
        <v>1</v>
      </c>
      <c r="I855" s="9">
        <f>IF(Source!BS406&lt;&gt; 0, Source!BS406, 1)</f>
        <v>1</v>
      </c>
      <c r="J855" s="26">
        <f>Source!R406</f>
        <v>528.77</v>
      </c>
      <c r="K855" s="25"/>
    </row>
    <row r="856" spans="1:22" ht="14.25" x14ac:dyDescent="0.2">
      <c r="A856" s="20"/>
      <c r="B856" s="21"/>
      <c r="C856" s="21" t="s">
        <v>1073</v>
      </c>
      <c r="D856" s="22"/>
      <c r="E856" s="9"/>
      <c r="F856" s="24">
        <f>Source!AL406</f>
        <v>0</v>
      </c>
      <c r="G856" s="23" t="str">
        <f>Source!DD406</f>
        <v>)*6</v>
      </c>
      <c r="H856" s="9">
        <f>Source!AW406</f>
        <v>1</v>
      </c>
      <c r="I856" s="9">
        <f>IF(Source!BC406&lt;&gt; 0, Source!BC406, 1)</f>
        <v>1</v>
      </c>
      <c r="J856" s="25">
        <f>Source!P406</f>
        <v>0</v>
      </c>
      <c r="K856" s="25"/>
    </row>
    <row r="857" spans="1:22" ht="14.25" x14ac:dyDescent="0.2">
      <c r="A857" s="20"/>
      <c r="B857" s="21"/>
      <c r="C857" s="21" t="s">
        <v>1074</v>
      </c>
      <c r="D857" s="22" t="s">
        <v>1075</v>
      </c>
      <c r="E857" s="9">
        <f>Source!AT406</f>
        <v>70</v>
      </c>
      <c r="F857" s="24"/>
      <c r="G857" s="23"/>
      <c r="H857" s="9"/>
      <c r="I857" s="9"/>
      <c r="J857" s="25">
        <f>SUM(R852:R856)</f>
        <v>888.79</v>
      </c>
      <c r="K857" s="25"/>
    </row>
    <row r="858" spans="1:22" ht="14.25" x14ac:dyDescent="0.2">
      <c r="A858" s="20"/>
      <c r="B858" s="21"/>
      <c r="C858" s="21" t="s">
        <v>1076</v>
      </c>
      <c r="D858" s="22" t="s">
        <v>1075</v>
      </c>
      <c r="E858" s="9">
        <f>Source!AU406</f>
        <v>10</v>
      </c>
      <c r="F858" s="24"/>
      <c r="G858" s="23"/>
      <c r="H858" s="9"/>
      <c r="I858" s="9"/>
      <c r="J858" s="25">
        <f>SUM(T852:T857)</f>
        <v>126.97</v>
      </c>
      <c r="K858" s="25"/>
    </row>
    <row r="859" spans="1:22" ht="14.25" x14ac:dyDescent="0.2">
      <c r="A859" s="20"/>
      <c r="B859" s="21"/>
      <c r="C859" s="21" t="s">
        <v>1077</v>
      </c>
      <c r="D859" s="22" t="s">
        <v>1075</v>
      </c>
      <c r="E859" s="9">
        <f>108</f>
        <v>108</v>
      </c>
      <c r="F859" s="24"/>
      <c r="G859" s="23"/>
      <c r="H859" s="9"/>
      <c r="I859" s="9"/>
      <c r="J859" s="25">
        <f>SUM(V852:V858)</f>
        <v>571.07000000000005</v>
      </c>
      <c r="K859" s="25"/>
    </row>
    <row r="860" spans="1:22" ht="14.25" x14ac:dyDescent="0.2">
      <c r="A860" s="20"/>
      <c r="B860" s="21"/>
      <c r="C860" s="21" t="s">
        <v>1078</v>
      </c>
      <c r="D860" s="22" t="s">
        <v>1079</v>
      </c>
      <c r="E860" s="9">
        <f>Source!AQ406</f>
        <v>0.04</v>
      </c>
      <c r="F860" s="24"/>
      <c r="G860" s="23" t="str">
        <f>Source!DI406</f>
        <v>)*6</v>
      </c>
      <c r="H860" s="9">
        <f>Source!AV406</f>
        <v>1</v>
      </c>
      <c r="I860" s="9"/>
      <c r="J860" s="25"/>
      <c r="K860" s="25">
        <f>Source!U406</f>
        <v>6.5279999999999996</v>
      </c>
    </row>
    <row r="861" spans="1:22" ht="15" x14ac:dyDescent="0.25">
      <c r="A861" s="30"/>
      <c r="B861" s="30"/>
      <c r="C861" s="30"/>
      <c r="D861" s="30"/>
      <c r="E861" s="30"/>
      <c r="F861" s="30"/>
      <c r="G861" s="30"/>
      <c r="H861" s="30"/>
      <c r="I861" s="46">
        <f>J853+J854+J856+J857+J858+J859</f>
        <v>3592.56</v>
      </c>
      <c r="J861" s="46"/>
      <c r="K861" s="31">
        <f>IF(Source!I406&lt;&gt;0, ROUND(I861/Source!I406, 2), 0)</f>
        <v>132.08000000000001</v>
      </c>
      <c r="P861" s="27">
        <f>I861</f>
        <v>3592.56</v>
      </c>
    </row>
    <row r="862" spans="1:22" ht="42.75" x14ac:dyDescent="0.2">
      <c r="A862" s="20" t="str">
        <f>Source!E407</f>
        <v>12</v>
      </c>
      <c r="B862" s="21" t="str">
        <f>Source!F407</f>
        <v>2.2-2103-2-4/1</v>
      </c>
      <c r="C862" s="21" t="str">
        <f>Source!G407</f>
        <v>Техническое обслуживание трубопровода диаметром 32 мм (трубопровод Д-32 мм)</v>
      </c>
      <c r="D862" s="22" t="str">
        <f>Source!H407</f>
        <v>10 м</v>
      </c>
      <c r="E862" s="9">
        <f>Source!I407</f>
        <v>22</v>
      </c>
      <c r="F862" s="24"/>
      <c r="G862" s="23"/>
      <c r="H862" s="9"/>
      <c r="I862" s="9"/>
      <c r="J862" s="25"/>
      <c r="K862" s="25"/>
      <c r="Q862">
        <f>ROUND((Source!BZ407/100)*ROUND((Source!AF407*Source!AV407)*Source!I407, 2), 2)</f>
        <v>718.87</v>
      </c>
      <c r="R862">
        <f>Source!X407</f>
        <v>718.87</v>
      </c>
      <c r="S862">
        <f>ROUND((Source!CA407/100)*ROUND((Source!AF407*Source!AV407)*Source!I407, 2), 2)</f>
        <v>102.7</v>
      </c>
      <c r="T862">
        <f>Source!Y407</f>
        <v>102.7</v>
      </c>
      <c r="U862">
        <f>ROUND((175/100)*ROUND((Source!AE407*Source!AV407)*Source!I407, 2), 2)</f>
        <v>748.44</v>
      </c>
      <c r="V862">
        <f>ROUND((108/100)*ROUND(Source!CS407*Source!I407, 2), 2)</f>
        <v>461.89</v>
      </c>
    </row>
    <row r="863" spans="1:22" ht="14.25" x14ac:dyDescent="0.2">
      <c r="A863" s="20"/>
      <c r="B863" s="21"/>
      <c r="C863" s="21" t="s">
        <v>1070</v>
      </c>
      <c r="D863" s="22"/>
      <c r="E863" s="9"/>
      <c r="F863" s="24">
        <f>Source!AO407</f>
        <v>7.78</v>
      </c>
      <c r="G863" s="23" t="str">
        <f>Source!DG407</f>
        <v>)*6</v>
      </c>
      <c r="H863" s="9">
        <f>Source!AV407</f>
        <v>1</v>
      </c>
      <c r="I863" s="9">
        <f>IF(Source!BA407&lt;&gt; 0, Source!BA407, 1)</f>
        <v>1</v>
      </c>
      <c r="J863" s="25">
        <f>Source!S407</f>
        <v>1026.96</v>
      </c>
      <c r="K863" s="25"/>
    </row>
    <row r="864" spans="1:22" ht="14.25" x14ac:dyDescent="0.2">
      <c r="A864" s="20"/>
      <c r="B864" s="21"/>
      <c r="C864" s="21" t="s">
        <v>1071</v>
      </c>
      <c r="D864" s="22"/>
      <c r="E864" s="9"/>
      <c r="F864" s="24">
        <f>Source!AM407</f>
        <v>4.51</v>
      </c>
      <c r="G864" s="23" t="str">
        <f>Source!DE407</f>
        <v>)*6</v>
      </c>
      <c r="H864" s="9">
        <f>Source!AV407</f>
        <v>1</v>
      </c>
      <c r="I864" s="9">
        <f>IF(Source!BB407&lt;&gt; 0, Source!BB407, 1)</f>
        <v>1</v>
      </c>
      <c r="J864" s="25">
        <f>Source!Q407</f>
        <v>595.32000000000005</v>
      </c>
      <c r="K864" s="25"/>
    </row>
    <row r="865" spans="1:22" ht="14.25" x14ac:dyDescent="0.2">
      <c r="A865" s="20"/>
      <c r="B865" s="21"/>
      <c r="C865" s="21" t="s">
        <v>1072</v>
      </c>
      <c r="D865" s="22"/>
      <c r="E865" s="9"/>
      <c r="F865" s="24">
        <f>Source!AN407</f>
        <v>3.24</v>
      </c>
      <c r="G865" s="23" t="str">
        <f>Source!DF407</f>
        <v>)*6</v>
      </c>
      <c r="H865" s="9">
        <f>Source!AV407</f>
        <v>1</v>
      </c>
      <c r="I865" s="9">
        <f>IF(Source!BS407&lt;&gt; 0, Source!BS407, 1)</f>
        <v>1</v>
      </c>
      <c r="J865" s="26">
        <f>Source!R407</f>
        <v>427.68</v>
      </c>
      <c r="K865" s="25"/>
    </row>
    <row r="866" spans="1:22" ht="14.25" x14ac:dyDescent="0.2">
      <c r="A866" s="20"/>
      <c r="B866" s="21"/>
      <c r="C866" s="21" t="s">
        <v>1073</v>
      </c>
      <c r="D866" s="22"/>
      <c r="E866" s="9"/>
      <c r="F866" s="24">
        <f>Source!AL407</f>
        <v>0</v>
      </c>
      <c r="G866" s="23" t="str">
        <f>Source!DD407</f>
        <v>)*6</v>
      </c>
      <c r="H866" s="9">
        <f>Source!AW407</f>
        <v>1</v>
      </c>
      <c r="I866" s="9">
        <f>IF(Source!BC407&lt;&gt; 0, Source!BC407, 1)</f>
        <v>1</v>
      </c>
      <c r="J866" s="25">
        <f>Source!P407</f>
        <v>0</v>
      </c>
      <c r="K866" s="25"/>
    </row>
    <row r="867" spans="1:22" ht="14.25" x14ac:dyDescent="0.2">
      <c r="A867" s="20"/>
      <c r="B867" s="21"/>
      <c r="C867" s="21" t="s">
        <v>1074</v>
      </c>
      <c r="D867" s="22" t="s">
        <v>1075</v>
      </c>
      <c r="E867" s="9">
        <f>Source!AT407</f>
        <v>70</v>
      </c>
      <c r="F867" s="24"/>
      <c r="G867" s="23"/>
      <c r="H867" s="9"/>
      <c r="I867" s="9"/>
      <c r="J867" s="25">
        <f>SUM(R862:R866)</f>
        <v>718.87</v>
      </c>
      <c r="K867" s="25"/>
    </row>
    <row r="868" spans="1:22" ht="14.25" x14ac:dyDescent="0.2">
      <c r="A868" s="20"/>
      <c r="B868" s="21"/>
      <c r="C868" s="21" t="s">
        <v>1076</v>
      </c>
      <c r="D868" s="22" t="s">
        <v>1075</v>
      </c>
      <c r="E868" s="9">
        <f>Source!AU407</f>
        <v>10</v>
      </c>
      <c r="F868" s="24"/>
      <c r="G868" s="23"/>
      <c r="H868" s="9"/>
      <c r="I868" s="9"/>
      <c r="J868" s="25">
        <f>SUM(T862:T867)</f>
        <v>102.7</v>
      </c>
      <c r="K868" s="25"/>
    </row>
    <row r="869" spans="1:22" ht="14.25" x14ac:dyDescent="0.2">
      <c r="A869" s="20"/>
      <c r="B869" s="21"/>
      <c r="C869" s="21" t="s">
        <v>1077</v>
      </c>
      <c r="D869" s="22" t="s">
        <v>1075</v>
      </c>
      <c r="E869" s="9">
        <f>108</f>
        <v>108</v>
      </c>
      <c r="F869" s="24"/>
      <c r="G869" s="23"/>
      <c r="H869" s="9"/>
      <c r="I869" s="9"/>
      <c r="J869" s="25">
        <f>SUM(V862:V868)</f>
        <v>461.89</v>
      </c>
      <c r="K869" s="25"/>
    </row>
    <row r="870" spans="1:22" ht="14.25" x14ac:dyDescent="0.2">
      <c r="A870" s="20"/>
      <c r="B870" s="21"/>
      <c r="C870" s="21" t="s">
        <v>1078</v>
      </c>
      <c r="D870" s="22" t="s">
        <v>1079</v>
      </c>
      <c r="E870" s="9">
        <f>Source!AQ407</f>
        <v>0.04</v>
      </c>
      <c r="F870" s="24"/>
      <c r="G870" s="23" t="str">
        <f>Source!DI407</f>
        <v>)*6</v>
      </c>
      <c r="H870" s="9">
        <f>Source!AV407</f>
        <v>1</v>
      </c>
      <c r="I870" s="9"/>
      <c r="J870" s="25"/>
      <c r="K870" s="25">
        <f>Source!U407</f>
        <v>5.2799999999999994</v>
      </c>
    </row>
    <row r="871" spans="1:22" ht="15" x14ac:dyDescent="0.25">
      <c r="A871" s="30"/>
      <c r="B871" s="30"/>
      <c r="C871" s="30"/>
      <c r="D871" s="30"/>
      <c r="E871" s="30"/>
      <c r="F871" s="30"/>
      <c r="G871" s="30"/>
      <c r="H871" s="30"/>
      <c r="I871" s="46">
        <f>J863+J864+J866+J867+J868+J869</f>
        <v>2905.74</v>
      </c>
      <c r="J871" s="46"/>
      <c r="K871" s="31">
        <f>IF(Source!I407&lt;&gt;0, ROUND(I871/Source!I407, 2), 0)</f>
        <v>132.08000000000001</v>
      </c>
      <c r="P871" s="27">
        <f>I871</f>
        <v>2905.74</v>
      </c>
    </row>
    <row r="872" spans="1:22" ht="42.75" x14ac:dyDescent="0.2">
      <c r="A872" s="20" t="str">
        <f>Source!E408</f>
        <v>13</v>
      </c>
      <c r="B872" s="21" t="str">
        <f>Source!F408</f>
        <v>2.2-2103-2-6/1</v>
      </c>
      <c r="C872" s="21" t="str">
        <f>Source!G408</f>
        <v>Техническое обслуживание трубопровода диаметром 50 мм (трубопровод Д-50 мм)</v>
      </c>
      <c r="D872" s="22" t="str">
        <f>Source!H408</f>
        <v>10 м</v>
      </c>
      <c r="E872" s="9">
        <f>Source!I408</f>
        <v>8</v>
      </c>
      <c r="F872" s="24"/>
      <c r="G872" s="23"/>
      <c r="H872" s="9"/>
      <c r="I872" s="9"/>
      <c r="J872" s="25"/>
      <c r="K872" s="25"/>
      <c r="Q872">
        <f>ROUND((Source!BZ408/100)*ROUND((Source!AF408*Source!AV408)*Source!I408, 2), 2)</f>
        <v>326.93</v>
      </c>
      <c r="R872">
        <f>Source!X408</f>
        <v>326.93</v>
      </c>
      <c r="S872">
        <f>ROUND((Source!CA408/100)*ROUND((Source!AF408*Source!AV408)*Source!I408, 2), 2)</f>
        <v>46.7</v>
      </c>
      <c r="T872">
        <f>Source!Y408</f>
        <v>46.7</v>
      </c>
      <c r="U872">
        <f>ROUND((175/100)*ROUND((Source!AE408*Source!AV408)*Source!I408, 2), 2)</f>
        <v>299.88</v>
      </c>
      <c r="V872">
        <f>ROUND((108/100)*ROUND(Source!CS408*Source!I408, 2), 2)</f>
        <v>185.07</v>
      </c>
    </row>
    <row r="873" spans="1:22" ht="14.25" x14ac:dyDescent="0.2">
      <c r="A873" s="20"/>
      <c r="B873" s="21"/>
      <c r="C873" s="21" t="s">
        <v>1070</v>
      </c>
      <c r="D873" s="22"/>
      <c r="E873" s="9"/>
      <c r="F873" s="24">
        <f>Source!AO408</f>
        <v>9.73</v>
      </c>
      <c r="G873" s="23" t="str">
        <f>Source!DG408</f>
        <v>)*6</v>
      </c>
      <c r="H873" s="9">
        <f>Source!AV408</f>
        <v>1</v>
      </c>
      <c r="I873" s="9">
        <f>IF(Source!BA408&lt;&gt; 0, Source!BA408, 1)</f>
        <v>1</v>
      </c>
      <c r="J873" s="25">
        <f>Source!S408</f>
        <v>467.04</v>
      </c>
      <c r="K873" s="25"/>
    </row>
    <row r="874" spans="1:22" ht="14.25" x14ac:dyDescent="0.2">
      <c r="A874" s="20"/>
      <c r="B874" s="21"/>
      <c r="C874" s="21" t="s">
        <v>1071</v>
      </c>
      <c r="D874" s="22"/>
      <c r="E874" s="9"/>
      <c r="F874" s="24">
        <f>Source!AM408</f>
        <v>4.96</v>
      </c>
      <c r="G874" s="23" t="str">
        <f>Source!DE408</f>
        <v>)*6</v>
      </c>
      <c r="H874" s="9">
        <f>Source!AV408</f>
        <v>1</v>
      </c>
      <c r="I874" s="9">
        <f>IF(Source!BB408&lt;&gt; 0, Source!BB408, 1)</f>
        <v>1</v>
      </c>
      <c r="J874" s="25">
        <f>Source!Q408</f>
        <v>238.08</v>
      </c>
      <c r="K874" s="25"/>
    </row>
    <row r="875" spans="1:22" ht="14.25" x14ac:dyDescent="0.2">
      <c r="A875" s="20"/>
      <c r="B875" s="21"/>
      <c r="C875" s="21" t="s">
        <v>1072</v>
      </c>
      <c r="D875" s="22"/>
      <c r="E875" s="9"/>
      <c r="F875" s="24">
        <f>Source!AN408</f>
        <v>3.57</v>
      </c>
      <c r="G875" s="23" t="str">
        <f>Source!DF408</f>
        <v>)*6</v>
      </c>
      <c r="H875" s="9">
        <f>Source!AV408</f>
        <v>1</v>
      </c>
      <c r="I875" s="9">
        <f>IF(Source!BS408&lt;&gt; 0, Source!BS408, 1)</f>
        <v>1</v>
      </c>
      <c r="J875" s="26">
        <f>Source!R408</f>
        <v>171.36</v>
      </c>
      <c r="K875" s="25"/>
    </row>
    <row r="876" spans="1:22" ht="14.25" x14ac:dyDescent="0.2">
      <c r="A876" s="20"/>
      <c r="B876" s="21"/>
      <c r="C876" s="21" t="s">
        <v>1073</v>
      </c>
      <c r="D876" s="22"/>
      <c r="E876" s="9"/>
      <c r="F876" s="24">
        <f>Source!AL408</f>
        <v>0</v>
      </c>
      <c r="G876" s="23" t="str">
        <f>Source!DD408</f>
        <v>)*6</v>
      </c>
      <c r="H876" s="9">
        <f>Source!AW408</f>
        <v>1</v>
      </c>
      <c r="I876" s="9">
        <f>IF(Source!BC408&lt;&gt; 0, Source!BC408, 1)</f>
        <v>1</v>
      </c>
      <c r="J876" s="25">
        <f>Source!P408</f>
        <v>0</v>
      </c>
      <c r="K876" s="25"/>
    </row>
    <row r="877" spans="1:22" ht="14.25" x14ac:dyDescent="0.2">
      <c r="A877" s="20"/>
      <c r="B877" s="21"/>
      <c r="C877" s="21" t="s">
        <v>1074</v>
      </c>
      <c r="D877" s="22" t="s">
        <v>1075</v>
      </c>
      <c r="E877" s="9">
        <f>Source!AT408</f>
        <v>70</v>
      </c>
      <c r="F877" s="24"/>
      <c r="G877" s="23"/>
      <c r="H877" s="9"/>
      <c r="I877" s="9"/>
      <c r="J877" s="25">
        <f>SUM(R872:R876)</f>
        <v>326.93</v>
      </c>
      <c r="K877" s="25"/>
    </row>
    <row r="878" spans="1:22" ht="14.25" x14ac:dyDescent="0.2">
      <c r="A878" s="20"/>
      <c r="B878" s="21"/>
      <c r="C878" s="21" t="s">
        <v>1076</v>
      </c>
      <c r="D878" s="22" t="s">
        <v>1075</v>
      </c>
      <c r="E878" s="9">
        <f>Source!AU408</f>
        <v>10</v>
      </c>
      <c r="F878" s="24"/>
      <c r="G878" s="23"/>
      <c r="H878" s="9"/>
      <c r="I878" s="9"/>
      <c r="J878" s="25">
        <f>SUM(T872:T877)</f>
        <v>46.7</v>
      </c>
      <c r="K878" s="25"/>
    </row>
    <row r="879" spans="1:22" ht="14.25" x14ac:dyDescent="0.2">
      <c r="A879" s="20"/>
      <c r="B879" s="21"/>
      <c r="C879" s="21" t="s">
        <v>1077</v>
      </c>
      <c r="D879" s="22" t="s">
        <v>1075</v>
      </c>
      <c r="E879" s="9">
        <f>108</f>
        <v>108</v>
      </c>
      <c r="F879" s="24"/>
      <c r="G879" s="23"/>
      <c r="H879" s="9"/>
      <c r="I879" s="9"/>
      <c r="J879" s="25">
        <f>SUM(V872:V878)</f>
        <v>185.07</v>
      </c>
      <c r="K879" s="25"/>
    </row>
    <row r="880" spans="1:22" ht="14.25" x14ac:dyDescent="0.2">
      <c r="A880" s="20"/>
      <c r="B880" s="21"/>
      <c r="C880" s="21" t="s">
        <v>1078</v>
      </c>
      <c r="D880" s="22" t="s">
        <v>1079</v>
      </c>
      <c r="E880" s="9">
        <f>Source!AQ408</f>
        <v>0.05</v>
      </c>
      <c r="F880" s="24"/>
      <c r="G880" s="23" t="str">
        <f>Source!DI408</f>
        <v>)*6</v>
      </c>
      <c r="H880" s="9">
        <f>Source!AV408</f>
        <v>1</v>
      </c>
      <c r="I880" s="9"/>
      <c r="J880" s="25"/>
      <c r="K880" s="25">
        <f>Source!U408</f>
        <v>2.4000000000000004</v>
      </c>
    </row>
    <row r="881" spans="1:22" ht="15" x14ac:dyDescent="0.25">
      <c r="A881" s="30"/>
      <c r="B881" s="30"/>
      <c r="C881" s="30"/>
      <c r="D881" s="30"/>
      <c r="E881" s="30"/>
      <c r="F881" s="30"/>
      <c r="G881" s="30"/>
      <c r="H881" s="30"/>
      <c r="I881" s="46">
        <f>J873+J874+J876+J877+J878+J879</f>
        <v>1263.82</v>
      </c>
      <c r="J881" s="46"/>
      <c r="K881" s="31">
        <f>IF(Source!I408&lt;&gt;0, ROUND(I881/Source!I408, 2), 0)</f>
        <v>157.97999999999999</v>
      </c>
      <c r="P881" s="27">
        <f>I881</f>
        <v>1263.82</v>
      </c>
    </row>
    <row r="882" spans="1:22" ht="42.75" x14ac:dyDescent="0.2">
      <c r="A882" s="20" t="str">
        <f>Source!E409</f>
        <v>14</v>
      </c>
      <c r="B882" s="21" t="str">
        <f>Source!F409</f>
        <v>2.2-2103-2-7/1</v>
      </c>
      <c r="C882" s="21" t="str">
        <f>Source!G409</f>
        <v>Техническое обслуживание трубопровода диаметром 65 мм (трубопровод Д-63 мм)</v>
      </c>
      <c r="D882" s="22" t="str">
        <f>Source!H409</f>
        <v>10 м</v>
      </c>
      <c r="E882" s="9">
        <f>Source!I409</f>
        <v>5.2</v>
      </c>
      <c r="F882" s="24"/>
      <c r="G882" s="23"/>
      <c r="H882" s="9"/>
      <c r="I882" s="9"/>
      <c r="J882" s="25"/>
      <c r="K882" s="25"/>
      <c r="Q882">
        <f>ROUND((Source!BZ409/100)*ROUND((Source!AF409*Source!AV409)*Source!I409, 2), 2)</f>
        <v>340.05</v>
      </c>
      <c r="R882">
        <f>Source!X409</f>
        <v>340.05</v>
      </c>
      <c r="S882">
        <f>ROUND((Source!CA409/100)*ROUND((Source!AF409*Source!AV409)*Source!I409, 2), 2)</f>
        <v>48.58</v>
      </c>
      <c r="T882">
        <f>Source!Y409</f>
        <v>48.58</v>
      </c>
      <c r="U882">
        <f>ROUND((175/100)*ROUND((Source!AE409*Source!AV409)*Source!I409, 2), 2)</f>
        <v>407.31</v>
      </c>
      <c r="V882">
        <f>ROUND((108/100)*ROUND(Source!CS409*Source!I409, 2), 2)</f>
        <v>251.37</v>
      </c>
    </row>
    <row r="883" spans="1:22" ht="14.25" x14ac:dyDescent="0.2">
      <c r="A883" s="20"/>
      <c r="B883" s="21"/>
      <c r="C883" s="21" t="s">
        <v>1070</v>
      </c>
      <c r="D883" s="22"/>
      <c r="E883" s="9"/>
      <c r="F883" s="24">
        <f>Source!AO409</f>
        <v>15.57</v>
      </c>
      <c r="G883" s="23" t="str">
        <f>Source!DG409</f>
        <v>)*6</v>
      </c>
      <c r="H883" s="9">
        <f>Source!AV409</f>
        <v>1</v>
      </c>
      <c r="I883" s="9">
        <f>IF(Source!BA409&lt;&gt; 0, Source!BA409, 1)</f>
        <v>1</v>
      </c>
      <c r="J883" s="25">
        <f>Source!S409</f>
        <v>485.78</v>
      </c>
      <c r="K883" s="25"/>
    </row>
    <row r="884" spans="1:22" ht="14.25" x14ac:dyDescent="0.2">
      <c r="A884" s="20"/>
      <c r="B884" s="21"/>
      <c r="C884" s="21" t="s">
        <v>1071</v>
      </c>
      <c r="D884" s="22"/>
      <c r="E884" s="9"/>
      <c r="F884" s="24">
        <f>Source!AM409</f>
        <v>10.36</v>
      </c>
      <c r="G884" s="23" t="str">
        <f>Source!DE409</f>
        <v>)*6</v>
      </c>
      <c r="H884" s="9">
        <f>Source!AV409</f>
        <v>1</v>
      </c>
      <c r="I884" s="9">
        <f>IF(Source!BB409&lt;&gt; 0, Source!BB409, 1)</f>
        <v>1</v>
      </c>
      <c r="J884" s="25">
        <f>Source!Q409</f>
        <v>323.23</v>
      </c>
      <c r="K884" s="25"/>
    </row>
    <row r="885" spans="1:22" ht="14.25" x14ac:dyDescent="0.2">
      <c r="A885" s="20"/>
      <c r="B885" s="21"/>
      <c r="C885" s="21" t="s">
        <v>1072</v>
      </c>
      <c r="D885" s="22"/>
      <c r="E885" s="9"/>
      <c r="F885" s="24">
        <f>Source!AN409</f>
        <v>7.46</v>
      </c>
      <c r="G885" s="23" t="str">
        <f>Source!DF409</f>
        <v>)*6</v>
      </c>
      <c r="H885" s="9">
        <f>Source!AV409</f>
        <v>1</v>
      </c>
      <c r="I885" s="9">
        <f>IF(Source!BS409&lt;&gt; 0, Source!BS409, 1)</f>
        <v>1</v>
      </c>
      <c r="J885" s="26">
        <f>Source!R409</f>
        <v>232.75</v>
      </c>
      <c r="K885" s="25"/>
    </row>
    <row r="886" spans="1:22" ht="14.25" x14ac:dyDescent="0.2">
      <c r="A886" s="20"/>
      <c r="B886" s="21"/>
      <c r="C886" s="21" t="s">
        <v>1073</v>
      </c>
      <c r="D886" s="22"/>
      <c r="E886" s="9"/>
      <c r="F886" s="24">
        <f>Source!AL409</f>
        <v>0</v>
      </c>
      <c r="G886" s="23" t="str">
        <f>Source!DD409</f>
        <v>)*6</v>
      </c>
      <c r="H886" s="9">
        <f>Source!AW409</f>
        <v>1</v>
      </c>
      <c r="I886" s="9">
        <f>IF(Source!BC409&lt;&gt; 0, Source!BC409, 1)</f>
        <v>1</v>
      </c>
      <c r="J886" s="25">
        <f>Source!P409</f>
        <v>0</v>
      </c>
      <c r="K886" s="25"/>
    </row>
    <row r="887" spans="1:22" ht="14.25" x14ac:dyDescent="0.2">
      <c r="A887" s="20"/>
      <c r="B887" s="21"/>
      <c r="C887" s="21" t="s">
        <v>1074</v>
      </c>
      <c r="D887" s="22" t="s">
        <v>1075</v>
      </c>
      <c r="E887" s="9">
        <f>Source!AT409</f>
        <v>70</v>
      </c>
      <c r="F887" s="24"/>
      <c r="G887" s="23"/>
      <c r="H887" s="9"/>
      <c r="I887" s="9"/>
      <c r="J887" s="25">
        <f>SUM(R882:R886)</f>
        <v>340.05</v>
      </c>
      <c r="K887" s="25"/>
    </row>
    <row r="888" spans="1:22" ht="14.25" x14ac:dyDescent="0.2">
      <c r="A888" s="20"/>
      <c r="B888" s="21"/>
      <c r="C888" s="21" t="s">
        <v>1076</v>
      </c>
      <c r="D888" s="22" t="s">
        <v>1075</v>
      </c>
      <c r="E888" s="9">
        <f>Source!AU409</f>
        <v>10</v>
      </c>
      <c r="F888" s="24"/>
      <c r="G888" s="23"/>
      <c r="H888" s="9"/>
      <c r="I888" s="9"/>
      <c r="J888" s="25">
        <f>SUM(T882:T887)</f>
        <v>48.58</v>
      </c>
      <c r="K888" s="25"/>
    </row>
    <row r="889" spans="1:22" ht="14.25" x14ac:dyDescent="0.2">
      <c r="A889" s="20"/>
      <c r="B889" s="21"/>
      <c r="C889" s="21" t="s">
        <v>1077</v>
      </c>
      <c r="D889" s="22" t="s">
        <v>1075</v>
      </c>
      <c r="E889" s="9">
        <f>108</f>
        <v>108</v>
      </c>
      <c r="F889" s="24"/>
      <c r="G889" s="23"/>
      <c r="H889" s="9"/>
      <c r="I889" s="9"/>
      <c r="J889" s="25">
        <f>SUM(V882:V888)</f>
        <v>251.37</v>
      </c>
      <c r="K889" s="25"/>
    </row>
    <row r="890" spans="1:22" ht="14.25" x14ac:dyDescent="0.2">
      <c r="A890" s="20"/>
      <c r="B890" s="21"/>
      <c r="C890" s="21" t="s">
        <v>1078</v>
      </c>
      <c r="D890" s="22" t="s">
        <v>1079</v>
      </c>
      <c r="E890" s="9">
        <f>Source!AQ409</f>
        <v>0.08</v>
      </c>
      <c r="F890" s="24"/>
      <c r="G890" s="23" t="str">
        <f>Source!DI409</f>
        <v>)*6</v>
      </c>
      <c r="H890" s="9">
        <f>Source!AV409</f>
        <v>1</v>
      </c>
      <c r="I890" s="9"/>
      <c r="J890" s="25"/>
      <c r="K890" s="25">
        <f>Source!U409</f>
        <v>2.496</v>
      </c>
    </row>
    <row r="891" spans="1:22" ht="15" x14ac:dyDescent="0.25">
      <c r="A891" s="30"/>
      <c r="B891" s="30"/>
      <c r="C891" s="30"/>
      <c r="D891" s="30"/>
      <c r="E891" s="30"/>
      <c r="F891" s="30"/>
      <c r="G891" s="30"/>
      <c r="H891" s="30"/>
      <c r="I891" s="46">
        <f>J883+J884+J886+J887+J888+J889</f>
        <v>1449.0099999999998</v>
      </c>
      <c r="J891" s="46"/>
      <c r="K891" s="31">
        <f>IF(Source!I409&lt;&gt;0, ROUND(I891/Source!I409, 2), 0)</f>
        <v>278.66000000000003</v>
      </c>
      <c r="P891" s="27">
        <f>I891</f>
        <v>1449.0099999999998</v>
      </c>
    </row>
    <row r="892" spans="1:22" ht="42.75" x14ac:dyDescent="0.2">
      <c r="A892" s="20" t="str">
        <f>Source!E410</f>
        <v>15</v>
      </c>
      <c r="B892" s="21" t="str">
        <f>Source!F410</f>
        <v>2.2-2103-2-9/1</v>
      </c>
      <c r="C892" s="21" t="str">
        <f>Source!G410</f>
        <v>Техническое обслуживание трубопровода диаметром 100 мм (трубопровод Д-100 мм)</v>
      </c>
      <c r="D892" s="22" t="str">
        <f>Source!H410</f>
        <v>10 м</v>
      </c>
      <c r="E892" s="9">
        <f>Source!I410</f>
        <v>2.8</v>
      </c>
      <c r="F892" s="24"/>
      <c r="G892" s="23"/>
      <c r="H892" s="9"/>
      <c r="I892" s="9"/>
      <c r="J892" s="25"/>
      <c r="K892" s="25"/>
      <c r="Q892">
        <f>ROUND((Source!BZ410/100)*ROUND((Source!AF410*Source!AV410)*Source!I410, 2), 2)</f>
        <v>270.01</v>
      </c>
      <c r="R892">
        <f>Source!X410</f>
        <v>270.01</v>
      </c>
      <c r="S892">
        <f>ROUND((Source!CA410/100)*ROUND((Source!AF410*Source!AV410)*Source!I410, 2), 2)</f>
        <v>38.57</v>
      </c>
      <c r="T892">
        <f>Source!Y410</f>
        <v>38.57</v>
      </c>
      <c r="U892">
        <f>ROUND((175/100)*ROUND((Source!AE410*Source!AV410)*Source!I410, 2), 2)</f>
        <v>266.95</v>
      </c>
      <c r="V892">
        <f>ROUND((108/100)*ROUND(Source!CS410*Source!I410, 2), 2)</f>
        <v>164.74</v>
      </c>
    </row>
    <row r="893" spans="1:22" ht="14.25" x14ac:dyDescent="0.2">
      <c r="A893" s="20"/>
      <c r="B893" s="21"/>
      <c r="C893" s="21" t="s">
        <v>1070</v>
      </c>
      <c r="D893" s="22"/>
      <c r="E893" s="9"/>
      <c r="F893" s="24">
        <f>Source!AO410</f>
        <v>22.96</v>
      </c>
      <c r="G893" s="23" t="str">
        <f>Source!DG410</f>
        <v>)*6</v>
      </c>
      <c r="H893" s="9">
        <f>Source!AV410</f>
        <v>1</v>
      </c>
      <c r="I893" s="9">
        <f>IF(Source!BA410&lt;&gt; 0, Source!BA410, 1)</f>
        <v>1</v>
      </c>
      <c r="J893" s="25">
        <f>Source!S410</f>
        <v>385.73</v>
      </c>
      <c r="K893" s="25"/>
    </row>
    <row r="894" spans="1:22" ht="14.25" x14ac:dyDescent="0.2">
      <c r="A894" s="20"/>
      <c r="B894" s="21"/>
      <c r="C894" s="21" t="s">
        <v>1071</v>
      </c>
      <c r="D894" s="22"/>
      <c r="E894" s="9"/>
      <c r="F894" s="24">
        <f>Source!AM410</f>
        <v>12.62</v>
      </c>
      <c r="G894" s="23" t="str">
        <f>Source!DE410</f>
        <v>)*6</v>
      </c>
      <c r="H894" s="9">
        <f>Source!AV410</f>
        <v>1</v>
      </c>
      <c r="I894" s="9">
        <f>IF(Source!BB410&lt;&gt; 0, Source!BB410, 1)</f>
        <v>1</v>
      </c>
      <c r="J894" s="25">
        <f>Source!Q410</f>
        <v>212.02</v>
      </c>
      <c r="K894" s="25"/>
    </row>
    <row r="895" spans="1:22" ht="14.25" x14ac:dyDescent="0.2">
      <c r="A895" s="20"/>
      <c r="B895" s="21"/>
      <c r="C895" s="21" t="s">
        <v>1072</v>
      </c>
      <c r="D895" s="22"/>
      <c r="E895" s="9"/>
      <c r="F895" s="24">
        <f>Source!AN410</f>
        <v>9.08</v>
      </c>
      <c r="G895" s="23" t="str">
        <f>Source!DF410</f>
        <v>)*6</v>
      </c>
      <c r="H895" s="9">
        <f>Source!AV410</f>
        <v>1</v>
      </c>
      <c r="I895" s="9">
        <f>IF(Source!BS410&lt;&gt; 0, Source!BS410, 1)</f>
        <v>1</v>
      </c>
      <c r="J895" s="26">
        <f>Source!R410</f>
        <v>152.54</v>
      </c>
      <c r="K895" s="25"/>
    </row>
    <row r="896" spans="1:22" ht="14.25" x14ac:dyDescent="0.2">
      <c r="A896" s="20"/>
      <c r="B896" s="21"/>
      <c r="C896" s="21" t="s">
        <v>1073</v>
      </c>
      <c r="D896" s="22"/>
      <c r="E896" s="9"/>
      <c r="F896" s="24">
        <f>Source!AL410</f>
        <v>0</v>
      </c>
      <c r="G896" s="23" t="str">
        <f>Source!DD410</f>
        <v>)*6</v>
      </c>
      <c r="H896" s="9">
        <f>Source!AW410</f>
        <v>1</v>
      </c>
      <c r="I896" s="9">
        <f>IF(Source!BC410&lt;&gt; 0, Source!BC410, 1)</f>
        <v>1</v>
      </c>
      <c r="J896" s="25">
        <f>Source!P410</f>
        <v>0</v>
      </c>
      <c r="K896" s="25"/>
    </row>
    <row r="897" spans="1:22" ht="14.25" x14ac:dyDescent="0.2">
      <c r="A897" s="20"/>
      <c r="B897" s="21"/>
      <c r="C897" s="21" t="s">
        <v>1074</v>
      </c>
      <c r="D897" s="22" t="s">
        <v>1075</v>
      </c>
      <c r="E897" s="9">
        <f>Source!AT410</f>
        <v>70</v>
      </c>
      <c r="F897" s="24"/>
      <c r="G897" s="23"/>
      <c r="H897" s="9"/>
      <c r="I897" s="9"/>
      <c r="J897" s="25">
        <f>SUM(R892:R896)</f>
        <v>270.01</v>
      </c>
      <c r="K897" s="25"/>
    </row>
    <row r="898" spans="1:22" ht="14.25" x14ac:dyDescent="0.2">
      <c r="A898" s="20"/>
      <c r="B898" s="21"/>
      <c r="C898" s="21" t="s">
        <v>1076</v>
      </c>
      <c r="D898" s="22" t="s">
        <v>1075</v>
      </c>
      <c r="E898" s="9">
        <f>Source!AU410</f>
        <v>10</v>
      </c>
      <c r="F898" s="24"/>
      <c r="G898" s="23"/>
      <c r="H898" s="9"/>
      <c r="I898" s="9"/>
      <c r="J898" s="25">
        <f>SUM(T892:T897)</f>
        <v>38.57</v>
      </c>
      <c r="K898" s="25"/>
    </row>
    <row r="899" spans="1:22" ht="14.25" x14ac:dyDescent="0.2">
      <c r="A899" s="20"/>
      <c r="B899" s="21"/>
      <c r="C899" s="21" t="s">
        <v>1077</v>
      </c>
      <c r="D899" s="22" t="s">
        <v>1075</v>
      </c>
      <c r="E899" s="9">
        <f>108</f>
        <v>108</v>
      </c>
      <c r="F899" s="24"/>
      <c r="G899" s="23"/>
      <c r="H899" s="9"/>
      <c r="I899" s="9"/>
      <c r="J899" s="25">
        <f>SUM(V892:V898)</f>
        <v>164.74</v>
      </c>
      <c r="K899" s="25"/>
    </row>
    <row r="900" spans="1:22" ht="14.25" x14ac:dyDescent="0.2">
      <c r="A900" s="20"/>
      <c r="B900" s="21"/>
      <c r="C900" s="21" t="s">
        <v>1078</v>
      </c>
      <c r="D900" s="22" t="s">
        <v>1079</v>
      </c>
      <c r="E900" s="9">
        <f>Source!AQ410</f>
        <v>0.12</v>
      </c>
      <c r="F900" s="24"/>
      <c r="G900" s="23" t="str">
        <f>Source!DI410</f>
        <v>)*6</v>
      </c>
      <c r="H900" s="9">
        <f>Source!AV410</f>
        <v>1</v>
      </c>
      <c r="I900" s="9"/>
      <c r="J900" s="25"/>
      <c r="K900" s="25">
        <f>Source!U410</f>
        <v>2.016</v>
      </c>
    </row>
    <row r="901" spans="1:22" ht="15" x14ac:dyDescent="0.25">
      <c r="A901" s="30"/>
      <c r="B901" s="30"/>
      <c r="C901" s="30"/>
      <c r="D901" s="30"/>
      <c r="E901" s="30"/>
      <c r="F901" s="30"/>
      <c r="G901" s="30"/>
      <c r="H901" s="30"/>
      <c r="I901" s="46">
        <f>J893+J894+J896+J897+J898+J899</f>
        <v>1071.0700000000002</v>
      </c>
      <c r="J901" s="46"/>
      <c r="K901" s="31">
        <f>IF(Source!I410&lt;&gt;0, ROUND(I901/Source!I410, 2), 0)</f>
        <v>382.53</v>
      </c>
      <c r="P901" s="27">
        <f>I901</f>
        <v>1071.0700000000002</v>
      </c>
    </row>
    <row r="902" spans="1:22" ht="42.75" x14ac:dyDescent="0.2">
      <c r="A902" s="20" t="str">
        <f>Source!E411</f>
        <v>16</v>
      </c>
      <c r="B902" s="21" t="str">
        <f>Source!F411</f>
        <v>2.2-2103-2-6/1</v>
      </c>
      <c r="C902" s="21" t="str">
        <f>Source!G411</f>
        <v>Техническое обслуживание трубопровода диаметром 50 мм (пожарный трубопровод Д-50 мм)</v>
      </c>
      <c r="D902" s="22" t="str">
        <f>Source!H411</f>
        <v>10 м</v>
      </c>
      <c r="E902" s="9">
        <f>Source!I411</f>
        <v>8</v>
      </c>
      <c r="F902" s="24"/>
      <c r="G902" s="23"/>
      <c r="H902" s="9"/>
      <c r="I902" s="9"/>
      <c r="J902" s="25"/>
      <c r="K902" s="25"/>
      <c r="Q902">
        <f>ROUND((Source!BZ411/100)*ROUND((Source!AF411*Source!AV411)*Source!I411, 2), 2)</f>
        <v>326.93</v>
      </c>
      <c r="R902">
        <f>Source!X411</f>
        <v>326.93</v>
      </c>
      <c r="S902">
        <f>ROUND((Source!CA411/100)*ROUND((Source!AF411*Source!AV411)*Source!I411, 2), 2)</f>
        <v>46.7</v>
      </c>
      <c r="T902">
        <f>Source!Y411</f>
        <v>46.7</v>
      </c>
      <c r="U902">
        <f>ROUND((175/100)*ROUND((Source!AE411*Source!AV411)*Source!I411, 2), 2)</f>
        <v>299.88</v>
      </c>
      <c r="V902">
        <f>ROUND((108/100)*ROUND(Source!CS411*Source!I411, 2), 2)</f>
        <v>185.07</v>
      </c>
    </row>
    <row r="903" spans="1:22" ht="14.25" x14ac:dyDescent="0.2">
      <c r="A903" s="20"/>
      <c r="B903" s="21"/>
      <c r="C903" s="21" t="s">
        <v>1070</v>
      </c>
      <c r="D903" s="22"/>
      <c r="E903" s="9"/>
      <c r="F903" s="24">
        <f>Source!AO411</f>
        <v>9.73</v>
      </c>
      <c r="G903" s="23" t="str">
        <f>Source!DG411</f>
        <v>)*6</v>
      </c>
      <c r="H903" s="9">
        <f>Source!AV411</f>
        <v>1</v>
      </c>
      <c r="I903" s="9">
        <f>IF(Source!BA411&lt;&gt; 0, Source!BA411, 1)</f>
        <v>1</v>
      </c>
      <c r="J903" s="25">
        <f>Source!S411</f>
        <v>467.04</v>
      </c>
      <c r="K903" s="25"/>
    </row>
    <row r="904" spans="1:22" ht="14.25" x14ac:dyDescent="0.2">
      <c r="A904" s="20"/>
      <c r="B904" s="21"/>
      <c r="C904" s="21" t="s">
        <v>1071</v>
      </c>
      <c r="D904" s="22"/>
      <c r="E904" s="9"/>
      <c r="F904" s="24">
        <f>Source!AM411</f>
        <v>4.96</v>
      </c>
      <c r="G904" s="23" t="str">
        <f>Source!DE411</f>
        <v>)*6</v>
      </c>
      <c r="H904" s="9">
        <f>Source!AV411</f>
        <v>1</v>
      </c>
      <c r="I904" s="9">
        <f>IF(Source!BB411&lt;&gt; 0, Source!BB411, 1)</f>
        <v>1</v>
      </c>
      <c r="J904" s="25">
        <f>Source!Q411</f>
        <v>238.08</v>
      </c>
      <c r="K904" s="25"/>
    </row>
    <row r="905" spans="1:22" ht="14.25" x14ac:dyDescent="0.2">
      <c r="A905" s="20"/>
      <c r="B905" s="21"/>
      <c r="C905" s="21" t="s">
        <v>1072</v>
      </c>
      <c r="D905" s="22"/>
      <c r="E905" s="9"/>
      <c r="F905" s="24">
        <f>Source!AN411</f>
        <v>3.57</v>
      </c>
      <c r="G905" s="23" t="str">
        <f>Source!DF411</f>
        <v>)*6</v>
      </c>
      <c r="H905" s="9">
        <f>Source!AV411</f>
        <v>1</v>
      </c>
      <c r="I905" s="9">
        <f>IF(Source!BS411&lt;&gt; 0, Source!BS411, 1)</f>
        <v>1</v>
      </c>
      <c r="J905" s="26">
        <f>Source!R411</f>
        <v>171.36</v>
      </c>
      <c r="K905" s="25"/>
    </row>
    <row r="906" spans="1:22" ht="14.25" x14ac:dyDescent="0.2">
      <c r="A906" s="20"/>
      <c r="B906" s="21"/>
      <c r="C906" s="21" t="s">
        <v>1073</v>
      </c>
      <c r="D906" s="22"/>
      <c r="E906" s="9"/>
      <c r="F906" s="24">
        <f>Source!AL411</f>
        <v>0</v>
      </c>
      <c r="G906" s="23" t="str">
        <f>Source!DD411</f>
        <v>)*6</v>
      </c>
      <c r="H906" s="9">
        <f>Source!AW411</f>
        <v>1</v>
      </c>
      <c r="I906" s="9">
        <f>IF(Source!BC411&lt;&gt; 0, Source!BC411, 1)</f>
        <v>1</v>
      </c>
      <c r="J906" s="25">
        <f>Source!P411</f>
        <v>0</v>
      </c>
      <c r="K906" s="25"/>
    </row>
    <row r="907" spans="1:22" ht="14.25" x14ac:dyDescent="0.2">
      <c r="A907" s="20"/>
      <c r="B907" s="21"/>
      <c r="C907" s="21" t="s">
        <v>1074</v>
      </c>
      <c r="D907" s="22" t="s">
        <v>1075</v>
      </c>
      <c r="E907" s="9">
        <f>Source!AT411</f>
        <v>70</v>
      </c>
      <c r="F907" s="24"/>
      <c r="G907" s="23"/>
      <c r="H907" s="9"/>
      <c r="I907" s="9"/>
      <c r="J907" s="25">
        <f>SUM(R902:R906)</f>
        <v>326.93</v>
      </c>
      <c r="K907" s="25"/>
    </row>
    <row r="908" spans="1:22" ht="14.25" x14ac:dyDescent="0.2">
      <c r="A908" s="20"/>
      <c r="B908" s="21"/>
      <c r="C908" s="21" t="s">
        <v>1076</v>
      </c>
      <c r="D908" s="22" t="s">
        <v>1075</v>
      </c>
      <c r="E908" s="9">
        <f>Source!AU411</f>
        <v>10</v>
      </c>
      <c r="F908" s="24"/>
      <c r="G908" s="23"/>
      <c r="H908" s="9"/>
      <c r="I908" s="9"/>
      <c r="J908" s="25">
        <f>SUM(T902:T907)</f>
        <v>46.7</v>
      </c>
      <c r="K908" s="25"/>
    </row>
    <row r="909" spans="1:22" ht="14.25" x14ac:dyDescent="0.2">
      <c r="A909" s="20"/>
      <c r="B909" s="21"/>
      <c r="C909" s="21" t="s">
        <v>1077</v>
      </c>
      <c r="D909" s="22" t="s">
        <v>1075</v>
      </c>
      <c r="E909" s="9">
        <f>108</f>
        <v>108</v>
      </c>
      <c r="F909" s="24"/>
      <c r="G909" s="23"/>
      <c r="H909" s="9"/>
      <c r="I909" s="9"/>
      <c r="J909" s="25">
        <f>SUM(V902:V908)</f>
        <v>185.07</v>
      </c>
      <c r="K909" s="25"/>
    </row>
    <row r="910" spans="1:22" ht="14.25" x14ac:dyDescent="0.2">
      <c r="A910" s="20"/>
      <c r="B910" s="21"/>
      <c r="C910" s="21" t="s">
        <v>1078</v>
      </c>
      <c r="D910" s="22" t="s">
        <v>1079</v>
      </c>
      <c r="E910" s="9">
        <f>Source!AQ411</f>
        <v>0.05</v>
      </c>
      <c r="F910" s="24"/>
      <c r="G910" s="23" t="str">
        <f>Source!DI411</f>
        <v>)*6</v>
      </c>
      <c r="H910" s="9">
        <f>Source!AV411</f>
        <v>1</v>
      </c>
      <c r="I910" s="9"/>
      <c r="J910" s="25"/>
      <c r="K910" s="25">
        <f>Source!U411</f>
        <v>2.4000000000000004</v>
      </c>
    </row>
    <row r="911" spans="1:22" ht="15" x14ac:dyDescent="0.25">
      <c r="A911" s="30"/>
      <c r="B911" s="30"/>
      <c r="C911" s="30"/>
      <c r="D911" s="30"/>
      <c r="E911" s="30"/>
      <c r="F911" s="30"/>
      <c r="G911" s="30"/>
      <c r="H911" s="30"/>
      <c r="I911" s="46">
        <f>J903+J904+J906+J907+J908+J909</f>
        <v>1263.82</v>
      </c>
      <c r="J911" s="46"/>
      <c r="K911" s="31">
        <f>IF(Source!I411&lt;&gt;0, ROUND(I911/Source!I411, 2), 0)</f>
        <v>157.97999999999999</v>
      </c>
      <c r="P911" s="27">
        <f>I911</f>
        <v>1263.82</v>
      </c>
    </row>
    <row r="912" spans="1:22" ht="42.75" x14ac:dyDescent="0.2">
      <c r="A912" s="20" t="str">
        <f>Source!E412</f>
        <v>17</v>
      </c>
      <c r="B912" s="21" t="str">
        <f>Source!F412</f>
        <v>2.2-2103-2-7/1</v>
      </c>
      <c r="C912" s="21" t="str">
        <f>Source!G412</f>
        <v>Техническое обслуживание трубопровода диаметром 65 мм (пожарный трубопровод Д-65 мм)</v>
      </c>
      <c r="D912" s="22" t="str">
        <f>Source!H412</f>
        <v>10 м</v>
      </c>
      <c r="E912" s="9">
        <f>Source!I412</f>
        <v>2.7</v>
      </c>
      <c r="F912" s="24"/>
      <c r="G912" s="23"/>
      <c r="H912" s="9"/>
      <c r="I912" s="9"/>
      <c r="J912" s="25"/>
      <c r="K912" s="25"/>
      <c r="Q912">
        <f>ROUND((Source!BZ412/100)*ROUND((Source!AF412*Source!AV412)*Source!I412, 2), 2)</f>
        <v>176.56</v>
      </c>
      <c r="R912">
        <f>Source!X412</f>
        <v>176.56</v>
      </c>
      <c r="S912">
        <f>ROUND((Source!CA412/100)*ROUND((Source!AF412*Source!AV412)*Source!I412, 2), 2)</f>
        <v>25.22</v>
      </c>
      <c r="T912">
        <f>Source!Y412</f>
        <v>25.22</v>
      </c>
      <c r="U912">
        <f>ROUND((175/100)*ROUND((Source!AE412*Source!AV412)*Source!I412, 2), 2)</f>
        <v>211.49</v>
      </c>
      <c r="V912">
        <f>ROUND((108/100)*ROUND(Source!CS412*Source!I412, 2), 2)</f>
        <v>130.52000000000001</v>
      </c>
    </row>
    <row r="913" spans="1:22" ht="14.25" x14ac:dyDescent="0.2">
      <c r="A913" s="20"/>
      <c r="B913" s="21"/>
      <c r="C913" s="21" t="s">
        <v>1070</v>
      </c>
      <c r="D913" s="22"/>
      <c r="E913" s="9"/>
      <c r="F913" s="24">
        <f>Source!AO412</f>
        <v>15.57</v>
      </c>
      <c r="G913" s="23" t="str">
        <f>Source!DG412</f>
        <v>)*6</v>
      </c>
      <c r="H913" s="9">
        <f>Source!AV412</f>
        <v>1</v>
      </c>
      <c r="I913" s="9">
        <f>IF(Source!BA412&lt;&gt; 0, Source!BA412, 1)</f>
        <v>1</v>
      </c>
      <c r="J913" s="25">
        <f>Source!S412</f>
        <v>252.23</v>
      </c>
      <c r="K913" s="25"/>
    </row>
    <row r="914" spans="1:22" ht="14.25" x14ac:dyDescent="0.2">
      <c r="A914" s="20"/>
      <c r="B914" s="21"/>
      <c r="C914" s="21" t="s">
        <v>1071</v>
      </c>
      <c r="D914" s="22"/>
      <c r="E914" s="9"/>
      <c r="F914" s="24">
        <f>Source!AM412</f>
        <v>10.36</v>
      </c>
      <c r="G914" s="23" t="str">
        <f>Source!DE412</f>
        <v>)*6</v>
      </c>
      <c r="H914" s="9">
        <f>Source!AV412</f>
        <v>1</v>
      </c>
      <c r="I914" s="9">
        <f>IF(Source!BB412&lt;&gt; 0, Source!BB412, 1)</f>
        <v>1</v>
      </c>
      <c r="J914" s="25">
        <f>Source!Q412</f>
        <v>167.83</v>
      </c>
      <c r="K914" s="25"/>
    </row>
    <row r="915" spans="1:22" ht="14.25" x14ac:dyDescent="0.2">
      <c r="A915" s="20"/>
      <c r="B915" s="21"/>
      <c r="C915" s="21" t="s">
        <v>1072</v>
      </c>
      <c r="D915" s="22"/>
      <c r="E915" s="9"/>
      <c r="F915" s="24">
        <f>Source!AN412</f>
        <v>7.46</v>
      </c>
      <c r="G915" s="23" t="str">
        <f>Source!DF412</f>
        <v>)*6</v>
      </c>
      <c r="H915" s="9">
        <f>Source!AV412</f>
        <v>1</v>
      </c>
      <c r="I915" s="9">
        <f>IF(Source!BS412&lt;&gt; 0, Source!BS412, 1)</f>
        <v>1</v>
      </c>
      <c r="J915" s="26">
        <f>Source!R412</f>
        <v>120.85</v>
      </c>
      <c r="K915" s="25"/>
    </row>
    <row r="916" spans="1:22" ht="14.25" x14ac:dyDescent="0.2">
      <c r="A916" s="20"/>
      <c r="B916" s="21"/>
      <c r="C916" s="21" t="s">
        <v>1073</v>
      </c>
      <c r="D916" s="22"/>
      <c r="E916" s="9"/>
      <c r="F916" s="24">
        <f>Source!AL412</f>
        <v>0</v>
      </c>
      <c r="G916" s="23" t="str">
        <f>Source!DD412</f>
        <v>)*6</v>
      </c>
      <c r="H916" s="9">
        <f>Source!AW412</f>
        <v>1</v>
      </c>
      <c r="I916" s="9">
        <f>IF(Source!BC412&lt;&gt; 0, Source!BC412, 1)</f>
        <v>1</v>
      </c>
      <c r="J916" s="25">
        <f>Source!P412</f>
        <v>0</v>
      </c>
      <c r="K916" s="25"/>
    </row>
    <row r="917" spans="1:22" ht="14.25" x14ac:dyDescent="0.2">
      <c r="A917" s="20"/>
      <c r="B917" s="21"/>
      <c r="C917" s="21" t="s">
        <v>1074</v>
      </c>
      <c r="D917" s="22" t="s">
        <v>1075</v>
      </c>
      <c r="E917" s="9">
        <f>Source!AT412</f>
        <v>70</v>
      </c>
      <c r="F917" s="24"/>
      <c r="G917" s="23"/>
      <c r="H917" s="9"/>
      <c r="I917" s="9"/>
      <c r="J917" s="25">
        <f>SUM(R912:R916)</f>
        <v>176.56</v>
      </c>
      <c r="K917" s="25"/>
    </row>
    <row r="918" spans="1:22" ht="14.25" x14ac:dyDescent="0.2">
      <c r="A918" s="20"/>
      <c r="B918" s="21"/>
      <c r="C918" s="21" t="s">
        <v>1076</v>
      </c>
      <c r="D918" s="22" t="s">
        <v>1075</v>
      </c>
      <c r="E918" s="9">
        <f>Source!AU412</f>
        <v>10</v>
      </c>
      <c r="F918" s="24"/>
      <c r="G918" s="23"/>
      <c r="H918" s="9"/>
      <c r="I918" s="9"/>
      <c r="J918" s="25">
        <f>SUM(T912:T917)</f>
        <v>25.22</v>
      </c>
      <c r="K918" s="25"/>
    </row>
    <row r="919" spans="1:22" ht="14.25" x14ac:dyDescent="0.2">
      <c r="A919" s="20"/>
      <c r="B919" s="21"/>
      <c r="C919" s="21" t="s">
        <v>1077</v>
      </c>
      <c r="D919" s="22" t="s">
        <v>1075</v>
      </c>
      <c r="E919" s="9">
        <f>108</f>
        <v>108</v>
      </c>
      <c r="F919" s="24"/>
      <c r="G919" s="23"/>
      <c r="H919" s="9"/>
      <c r="I919" s="9"/>
      <c r="J919" s="25">
        <f>SUM(V912:V918)</f>
        <v>130.52000000000001</v>
      </c>
      <c r="K919" s="25"/>
    </row>
    <row r="920" spans="1:22" ht="14.25" x14ac:dyDescent="0.2">
      <c r="A920" s="20"/>
      <c r="B920" s="21"/>
      <c r="C920" s="21" t="s">
        <v>1078</v>
      </c>
      <c r="D920" s="22" t="s">
        <v>1079</v>
      </c>
      <c r="E920" s="9">
        <f>Source!AQ412</f>
        <v>0.08</v>
      </c>
      <c r="F920" s="24"/>
      <c r="G920" s="23" t="str">
        <f>Source!DI412</f>
        <v>)*6</v>
      </c>
      <c r="H920" s="9">
        <f>Source!AV412</f>
        <v>1</v>
      </c>
      <c r="I920" s="9"/>
      <c r="J920" s="25"/>
      <c r="K920" s="25">
        <f>Source!U412</f>
        <v>1.296</v>
      </c>
    </row>
    <row r="921" spans="1:22" ht="15" x14ac:dyDescent="0.25">
      <c r="A921" s="30"/>
      <c r="B921" s="30"/>
      <c r="C921" s="30"/>
      <c r="D921" s="30"/>
      <c r="E921" s="30"/>
      <c r="F921" s="30"/>
      <c r="G921" s="30"/>
      <c r="H921" s="30"/>
      <c r="I921" s="46">
        <f>J913+J914+J916+J917+J918+J919</f>
        <v>752.36</v>
      </c>
      <c r="J921" s="46"/>
      <c r="K921" s="31">
        <f>IF(Source!I412&lt;&gt;0, ROUND(I921/Source!I412, 2), 0)</f>
        <v>278.64999999999998</v>
      </c>
      <c r="P921" s="27">
        <f>I921</f>
        <v>752.36</v>
      </c>
    </row>
    <row r="922" spans="1:22" ht="42.75" x14ac:dyDescent="0.2">
      <c r="A922" s="20" t="str">
        <f>Source!E413</f>
        <v>18</v>
      </c>
      <c r="B922" s="21" t="str">
        <f>Source!F413</f>
        <v>2.2-2103-2-9/1</v>
      </c>
      <c r="C922" s="21" t="str">
        <f>Source!G413</f>
        <v>Техническое обслуживание трубопровода диаметром 100 мм (пожарный трубопровод Д-100 мм)</v>
      </c>
      <c r="D922" s="22" t="str">
        <f>Source!H413</f>
        <v>10 м</v>
      </c>
      <c r="E922" s="9">
        <f>Source!I413</f>
        <v>32</v>
      </c>
      <c r="F922" s="24"/>
      <c r="G922" s="23"/>
      <c r="H922" s="9"/>
      <c r="I922" s="9"/>
      <c r="J922" s="25"/>
      <c r="K922" s="25"/>
      <c r="Q922">
        <f>ROUND((Source!BZ413/100)*ROUND((Source!AF413*Source!AV413)*Source!I413, 2), 2)</f>
        <v>3085.82</v>
      </c>
      <c r="R922">
        <f>Source!X413</f>
        <v>3085.82</v>
      </c>
      <c r="S922">
        <f>ROUND((Source!CA413/100)*ROUND((Source!AF413*Source!AV413)*Source!I413, 2), 2)</f>
        <v>440.83</v>
      </c>
      <c r="T922">
        <f>Source!Y413</f>
        <v>440.83</v>
      </c>
      <c r="U922">
        <f>ROUND((175/100)*ROUND((Source!AE413*Source!AV413)*Source!I413, 2), 2)</f>
        <v>3050.88</v>
      </c>
      <c r="V922">
        <f>ROUND((108/100)*ROUND(Source!CS413*Source!I413, 2), 2)</f>
        <v>1882.83</v>
      </c>
    </row>
    <row r="923" spans="1:22" ht="14.25" x14ac:dyDescent="0.2">
      <c r="A923" s="20"/>
      <c r="B923" s="21"/>
      <c r="C923" s="21" t="s">
        <v>1070</v>
      </c>
      <c r="D923" s="22"/>
      <c r="E923" s="9"/>
      <c r="F923" s="24">
        <f>Source!AO413</f>
        <v>22.96</v>
      </c>
      <c r="G923" s="23" t="str">
        <f>Source!DG413</f>
        <v>)*6</v>
      </c>
      <c r="H923" s="9">
        <f>Source!AV413</f>
        <v>1</v>
      </c>
      <c r="I923" s="9">
        <f>IF(Source!BA413&lt;&gt; 0, Source!BA413, 1)</f>
        <v>1</v>
      </c>
      <c r="J923" s="25">
        <f>Source!S413</f>
        <v>4408.32</v>
      </c>
      <c r="K923" s="25"/>
    </row>
    <row r="924" spans="1:22" ht="14.25" x14ac:dyDescent="0.2">
      <c r="A924" s="20"/>
      <c r="B924" s="21"/>
      <c r="C924" s="21" t="s">
        <v>1071</v>
      </c>
      <c r="D924" s="22"/>
      <c r="E924" s="9"/>
      <c r="F924" s="24">
        <f>Source!AM413</f>
        <v>12.62</v>
      </c>
      <c r="G924" s="23" t="str">
        <f>Source!DE413</f>
        <v>)*6</v>
      </c>
      <c r="H924" s="9">
        <f>Source!AV413</f>
        <v>1</v>
      </c>
      <c r="I924" s="9">
        <f>IF(Source!BB413&lt;&gt; 0, Source!BB413, 1)</f>
        <v>1</v>
      </c>
      <c r="J924" s="25">
        <f>Source!Q413</f>
        <v>2423.04</v>
      </c>
      <c r="K924" s="25"/>
    </row>
    <row r="925" spans="1:22" ht="14.25" x14ac:dyDescent="0.2">
      <c r="A925" s="20"/>
      <c r="B925" s="21"/>
      <c r="C925" s="21" t="s">
        <v>1072</v>
      </c>
      <c r="D925" s="22"/>
      <c r="E925" s="9"/>
      <c r="F925" s="24">
        <f>Source!AN413</f>
        <v>9.08</v>
      </c>
      <c r="G925" s="23" t="str">
        <f>Source!DF413</f>
        <v>)*6</v>
      </c>
      <c r="H925" s="9">
        <f>Source!AV413</f>
        <v>1</v>
      </c>
      <c r="I925" s="9">
        <f>IF(Source!BS413&lt;&gt; 0, Source!BS413, 1)</f>
        <v>1</v>
      </c>
      <c r="J925" s="26">
        <f>Source!R413</f>
        <v>1743.36</v>
      </c>
      <c r="K925" s="25"/>
    </row>
    <row r="926" spans="1:22" ht="14.25" x14ac:dyDescent="0.2">
      <c r="A926" s="20"/>
      <c r="B926" s="21"/>
      <c r="C926" s="21" t="s">
        <v>1073</v>
      </c>
      <c r="D926" s="22"/>
      <c r="E926" s="9"/>
      <c r="F926" s="24">
        <f>Source!AL413</f>
        <v>0</v>
      </c>
      <c r="G926" s="23" t="str">
        <f>Source!DD413</f>
        <v>)*6</v>
      </c>
      <c r="H926" s="9">
        <f>Source!AW413</f>
        <v>1</v>
      </c>
      <c r="I926" s="9">
        <f>IF(Source!BC413&lt;&gt; 0, Source!BC413, 1)</f>
        <v>1</v>
      </c>
      <c r="J926" s="25">
        <f>Source!P413</f>
        <v>0</v>
      </c>
      <c r="K926" s="25"/>
    </row>
    <row r="927" spans="1:22" ht="14.25" x14ac:dyDescent="0.2">
      <c r="A927" s="20"/>
      <c r="B927" s="21"/>
      <c r="C927" s="21" t="s">
        <v>1074</v>
      </c>
      <c r="D927" s="22" t="s">
        <v>1075</v>
      </c>
      <c r="E927" s="9">
        <f>Source!AT413</f>
        <v>70</v>
      </c>
      <c r="F927" s="24"/>
      <c r="G927" s="23"/>
      <c r="H927" s="9"/>
      <c r="I927" s="9"/>
      <c r="J927" s="25">
        <f>SUM(R922:R926)</f>
        <v>3085.82</v>
      </c>
      <c r="K927" s="25"/>
    </row>
    <row r="928" spans="1:22" ht="14.25" x14ac:dyDescent="0.2">
      <c r="A928" s="20"/>
      <c r="B928" s="21"/>
      <c r="C928" s="21" t="s">
        <v>1076</v>
      </c>
      <c r="D928" s="22" t="s">
        <v>1075</v>
      </c>
      <c r="E928" s="9">
        <f>Source!AU413</f>
        <v>10</v>
      </c>
      <c r="F928" s="24"/>
      <c r="G928" s="23"/>
      <c r="H928" s="9"/>
      <c r="I928" s="9"/>
      <c r="J928" s="25">
        <f>SUM(T922:T927)</f>
        <v>440.83</v>
      </c>
      <c r="K928" s="25"/>
    </row>
    <row r="929" spans="1:22" ht="14.25" x14ac:dyDescent="0.2">
      <c r="A929" s="20"/>
      <c r="B929" s="21"/>
      <c r="C929" s="21" t="s">
        <v>1077</v>
      </c>
      <c r="D929" s="22" t="s">
        <v>1075</v>
      </c>
      <c r="E929" s="9">
        <f>108</f>
        <v>108</v>
      </c>
      <c r="F929" s="24"/>
      <c r="G929" s="23"/>
      <c r="H929" s="9"/>
      <c r="I929" s="9"/>
      <c r="J929" s="25">
        <f>SUM(V922:V928)</f>
        <v>1882.83</v>
      </c>
      <c r="K929" s="25"/>
    </row>
    <row r="930" spans="1:22" ht="14.25" x14ac:dyDescent="0.2">
      <c r="A930" s="20"/>
      <c r="B930" s="21"/>
      <c r="C930" s="21" t="s">
        <v>1078</v>
      </c>
      <c r="D930" s="22" t="s">
        <v>1079</v>
      </c>
      <c r="E930" s="9">
        <f>Source!AQ413</f>
        <v>0.12</v>
      </c>
      <c r="F930" s="24"/>
      <c r="G930" s="23" t="str">
        <f>Source!DI413</f>
        <v>)*6</v>
      </c>
      <c r="H930" s="9">
        <f>Source!AV413</f>
        <v>1</v>
      </c>
      <c r="I930" s="9"/>
      <c r="J930" s="25"/>
      <c r="K930" s="25">
        <f>Source!U413</f>
        <v>23.04</v>
      </c>
    </row>
    <row r="931" spans="1:22" ht="15" x14ac:dyDescent="0.25">
      <c r="A931" s="30"/>
      <c r="B931" s="30"/>
      <c r="C931" s="30"/>
      <c r="D931" s="30"/>
      <c r="E931" s="30"/>
      <c r="F931" s="30"/>
      <c r="G931" s="30"/>
      <c r="H931" s="30"/>
      <c r="I931" s="46">
        <f>J923+J924+J926+J927+J928+J929</f>
        <v>12240.84</v>
      </c>
      <c r="J931" s="46"/>
      <c r="K931" s="31">
        <f>IF(Source!I413&lt;&gt;0, ROUND(I931/Source!I413, 2), 0)</f>
        <v>382.53</v>
      </c>
      <c r="P931" s="27">
        <f>I931</f>
        <v>12240.84</v>
      </c>
    </row>
    <row r="932" spans="1:22" ht="42.75" x14ac:dyDescent="0.2">
      <c r="A932" s="20" t="str">
        <f>Source!E414</f>
        <v>19</v>
      </c>
      <c r="B932" s="21" t="str">
        <f>Source!F414</f>
        <v>2.2-2203-7-2/1</v>
      </c>
      <c r="C932" s="21" t="str">
        <f>Source!G414</f>
        <v>Техническое обслуживание крана шарового диаметром 20 мм (кран шаровый Ду 15, Ду 20)</v>
      </c>
      <c r="D932" s="22" t="str">
        <f>Source!H414</f>
        <v>шт.</v>
      </c>
      <c r="E932" s="9">
        <f>Source!I414</f>
        <v>254</v>
      </c>
      <c r="F932" s="24"/>
      <c r="G932" s="23"/>
      <c r="H932" s="9"/>
      <c r="I932" s="9"/>
      <c r="J932" s="25"/>
      <c r="K932" s="25"/>
      <c r="Q932">
        <f>ROUND((Source!BZ414/100)*ROUND((Source!AF414*Source!AV414)*Source!I414, 2), 2)</f>
        <v>20066.509999999998</v>
      </c>
      <c r="R932">
        <f>Source!X414</f>
        <v>20066.509999999998</v>
      </c>
      <c r="S932">
        <f>ROUND((Source!CA414/100)*ROUND((Source!AF414*Source!AV414)*Source!I414, 2), 2)</f>
        <v>2866.64</v>
      </c>
      <c r="T932">
        <f>Source!Y414</f>
        <v>2866.64</v>
      </c>
      <c r="U932">
        <f>ROUND((175/100)*ROUND((Source!AE414*Source!AV414)*Source!I414, 2), 2)</f>
        <v>23060.66</v>
      </c>
      <c r="V932">
        <f>ROUND((108/100)*ROUND(Source!CS414*Source!I414, 2), 2)</f>
        <v>14231.72</v>
      </c>
    </row>
    <row r="933" spans="1:22" ht="14.25" x14ac:dyDescent="0.2">
      <c r="A933" s="20"/>
      <c r="B933" s="21"/>
      <c r="C933" s="21" t="s">
        <v>1070</v>
      </c>
      <c r="D933" s="22"/>
      <c r="E933" s="9"/>
      <c r="F933" s="24">
        <f>Source!AO414</f>
        <v>56.43</v>
      </c>
      <c r="G933" s="23" t="str">
        <f>Source!DG414</f>
        <v>)*2</v>
      </c>
      <c r="H933" s="9">
        <f>Source!AV414</f>
        <v>1</v>
      </c>
      <c r="I933" s="9">
        <f>IF(Source!BA414&lt;&gt; 0, Source!BA414, 1)</f>
        <v>1</v>
      </c>
      <c r="J933" s="25">
        <f>Source!S414</f>
        <v>28666.44</v>
      </c>
      <c r="K933" s="25"/>
    </row>
    <row r="934" spans="1:22" ht="14.25" x14ac:dyDescent="0.2">
      <c r="A934" s="20"/>
      <c r="B934" s="21"/>
      <c r="C934" s="21" t="s">
        <v>1071</v>
      </c>
      <c r="D934" s="22"/>
      <c r="E934" s="9"/>
      <c r="F934" s="24">
        <f>Source!AM414</f>
        <v>36.049999999999997</v>
      </c>
      <c r="G934" s="23" t="str">
        <f>Source!DE414</f>
        <v>)*2</v>
      </c>
      <c r="H934" s="9">
        <f>Source!AV414</f>
        <v>1</v>
      </c>
      <c r="I934" s="9">
        <f>IF(Source!BB414&lt;&gt; 0, Source!BB414, 1)</f>
        <v>1</v>
      </c>
      <c r="J934" s="25">
        <f>Source!Q414</f>
        <v>18313.400000000001</v>
      </c>
      <c r="K934" s="25"/>
    </row>
    <row r="935" spans="1:22" ht="14.25" x14ac:dyDescent="0.2">
      <c r="A935" s="20"/>
      <c r="B935" s="21"/>
      <c r="C935" s="21" t="s">
        <v>1072</v>
      </c>
      <c r="D935" s="22"/>
      <c r="E935" s="9"/>
      <c r="F935" s="24">
        <f>Source!AN414</f>
        <v>25.94</v>
      </c>
      <c r="G935" s="23" t="str">
        <f>Source!DF414</f>
        <v>)*2</v>
      </c>
      <c r="H935" s="9">
        <f>Source!AV414</f>
        <v>1</v>
      </c>
      <c r="I935" s="9">
        <f>IF(Source!BS414&lt;&gt; 0, Source!BS414, 1)</f>
        <v>1</v>
      </c>
      <c r="J935" s="26">
        <f>Source!R414</f>
        <v>13177.52</v>
      </c>
      <c r="K935" s="25"/>
    </row>
    <row r="936" spans="1:22" ht="14.25" x14ac:dyDescent="0.2">
      <c r="A936" s="20"/>
      <c r="B936" s="21"/>
      <c r="C936" s="21" t="s">
        <v>1073</v>
      </c>
      <c r="D936" s="22"/>
      <c r="E936" s="9"/>
      <c r="F936" s="24">
        <f>Source!AL414</f>
        <v>7</v>
      </c>
      <c r="G936" s="23" t="str">
        <f>Source!DD414</f>
        <v>)*2</v>
      </c>
      <c r="H936" s="9">
        <f>Source!AW414</f>
        <v>1</v>
      </c>
      <c r="I936" s="9">
        <f>IF(Source!BC414&lt;&gt; 0, Source!BC414, 1)</f>
        <v>1</v>
      </c>
      <c r="J936" s="25">
        <f>Source!P414</f>
        <v>3556</v>
      </c>
      <c r="K936" s="25"/>
    </row>
    <row r="937" spans="1:22" ht="14.25" x14ac:dyDescent="0.2">
      <c r="A937" s="20"/>
      <c r="B937" s="21"/>
      <c r="C937" s="21" t="s">
        <v>1074</v>
      </c>
      <c r="D937" s="22" t="s">
        <v>1075</v>
      </c>
      <c r="E937" s="9">
        <f>Source!AT414</f>
        <v>70</v>
      </c>
      <c r="F937" s="24"/>
      <c r="G937" s="23"/>
      <c r="H937" s="9"/>
      <c r="I937" s="9"/>
      <c r="J937" s="25">
        <f>SUM(R932:R936)</f>
        <v>20066.509999999998</v>
      </c>
      <c r="K937" s="25"/>
    </row>
    <row r="938" spans="1:22" ht="14.25" x14ac:dyDescent="0.2">
      <c r="A938" s="20"/>
      <c r="B938" s="21"/>
      <c r="C938" s="21" t="s">
        <v>1076</v>
      </c>
      <c r="D938" s="22" t="s">
        <v>1075</v>
      </c>
      <c r="E938" s="9">
        <f>Source!AU414</f>
        <v>10</v>
      </c>
      <c r="F938" s="24"/>
      <c r="G938" s="23"/>
      <c r="H938" s="9"/>
      <c r="I938" s="9"/>
      <c r="J938" s="25">
        <f>SUM(T932:T937)</f>
        <v>2866.64</v>
      </c>
      <c r="K938" s="25"/>
    </row>
    <row r="939" spans="1:22" ht="14.25" x14ac:dyDescent="0.2">
      <c r="A939" s="20"/>
      <c r="B939" s="21"/>
      <c r="C939" s="21" t="s">
        <v>1077</v>
      </c>
      <c r="D939" s="22" t="s">
        <v>1075</v>
      </c>
      <c r="E939" s="9">
        <f>108</f>
        <v>108</v>
      </c>
      <c r="F939" s="24"/>
      <c r="G939" s="23"/>
      <c r="H939" s="9"/>
      <c r="I939" s="9"/>
      <c r="J939" s="25">
        <f>SUM(V932:V938)</f>
        <v>14231.72</v>
      </c>
      <c r="K939" s="25"/>
    </row>
    <row r="940" spans="1:22" ht="14.25" x14ac:dyDescent="0.2">
      <c r="A940" s="20"/>
      <c r="B940" s="21"/>
      <c r="C940" s="21" t="s">
        <v>1078</v>
      </c>
      <c r="D940" s="22" t="s">
        <v>1079</v>
      </c>
      <c r="E940" s="9">
        <f>Source!AQ414</f>
        <v>0.28999999999999998</v>
      </c>
      <c r="F940" s="24"/>
      <c r="G940" s="23" t="str">
        <f>Source!DI414</f>
        <v>)*2</v>
      </c>
      <c r="H940" s="9">
        <f>Source!AV414</f>
        <v>1</v>
      </c>
      <c r="I940" s="9"/>
      <c r="J940" s="25"/>
      <c r="K940" s="25">
        <f>Source!U414</f>
        <v>147.32</v>
      </c>
    </row>
    <row r="941" spans="1:22" ht="15" x14ac:dyDescent="0.25">
      <c r="A941" s="30"/>
      <c r="B941" s="30"/>
      <c r="C941" s="30"/>
      <c r="D941" s="30"/>
      <c r="E941" s="30"/>
      <c r="F941" s="30"/>
      <c r="G941" s="30"/>
      <c r="H941" s="30"/>
      <c r="I941" s="46">
        <f>J933+J934+J936+J937+J938+J939</f>
        <v>87700.709999999992</v>
      </c>
      <c r="J941" s="46"/>
      <c r="K941" s="31">
        <f>IF(Source!I414&lt;&gt;0, ROUND(I941/Source!I414, 2), 0)</f>
        <v>345.28</v>
      </c>
      <c r="P941" s="27">
        <f>I941</f>
        <v>87700.709999999992</v>
      </c>
    </row>
    <row r="942" spans="1:22" ht="42.75" x14ac:dyDescent="0.2">
      <c r="A942" s="20" t="str">
        <f>Source!E415</f>
        <v>20</v>
      </c>
      <c r="B942" s="21" t="str">
        <f>Source!F415</f>
        <v>2.2-2203-7-3/1</v>
      </c>
      <c r="C942" s="21" t="str">
        <f>Source!G415</f>
        <v>Техническое обслуживание крана шарового диаметром 40 мм (кран шаровый Ду 25, Ду 32, Ду 40)</v>
      </c>
      <c r="D942" s="22" t="str">
        <f>Source!H415</f>
        <v>шт.</v>
      </c>
      <c r="E942" s="9">
        <f>Source!I415</f>
        <v>65</v>
      </c>
      <c r="F942" s="24"/>
      <c r="G942" s="23"/>
      <c r="H942" s="9"/>
      <c r="I942" s="9"/>
      <c r="J942" s="25"/>
      <c r="K942" s="25"/>
      <c r="Q942">
        <f>ROUND((Source!BZ415/100)*ROUND((Source!AF415*Source!AV415)*Source!I415, 2), 2)</f>
        <v>5666.57</v>
      </c>
      <c r="R942">
        <f>Source!X415</f>
        <v>5666.57</v>
      </c>
      <c r="S942">
        <f>ROUND((Source!CA415/100)*ROUND((Source!AF415*Source!AV415)*Source!I415, 2), 2)</f>
        <v>809.51</v>
      </c>
      <c r="T942">
        <f>Source!Y415</f>
        <v>809.51</v>
      </c>
      <c r="U942">
        <f>ROUND((175/100)*ROUND((Source!AE415*Source!AV415)*Source!I415, 2), 2)</f>
        <v>5901.35</v>
      </c>
      <c r="V942">
        <f>ROUND((108/100)*ROUND(Source!CS415*Source!I415, 2), 2)</f>
        <v>3641.98</v>
      </c>
    </row>
    <row r="943" spans="1:22" ht="14.25" x14ac:dyDescent="0.2">
      <c r="A943" s="20"/>
      <c r="B943" s="21"/>
      <c r="C943" s="21" t="s">
        <v>1070</v>
      </c>
      <c r="D943" s="22"/>
      <c r="E943" s="9"/>
      <c r="F943" s="24">
        <f>Source!AO415</f>
        <v>62.27</v>
      </c>
      <c r="G943" s="23" t="str">
        <f>Source!DG415</f>
        <v>)*2</v>
      </c>
      <c r="H943" s="9">
        <f>Source!AV415</f>
        <v>1</v>
      </c>
      <c r="I943" s="9">
        <f>IF(Source!BA415&lt;&gt; 0, Source!BA415, 1)</f>
        <v>1</v>
      </c>
      <c r="J943" s="25">
        <f>Source!S415</f>
        <v>8095.1</v>
      </c>
      <c r="K943" s="25"/>
    </row>
    <row r="944" spans="1:22" ht="14.25" x14ac:dyDescent="0.2">
      <c r="A944" s="20"/>
      <c r="B944" s="21"/>
      <c r="C944" s="21" t="s">
        <v>1071</v>
      </c>
      <c r="D944" s="22"/>
      <c r="E944" s="9"/>
      <c r="F944" s="24">
        <f>Source!AM415</f>
        <v>36.049999999999997</v>
      </c>
      <c r="G944" s="23" t="str">
        <f>Source!DE415</f>
        <v>)*2</v>
      </c>
      <c r="H944" s="9">
        <f>Source!AV415</f>
        <v>1</v>
      </c>
      <c r="I944" s="9">
        <f>IF(Source!BB415&lt;&gt; 0, Source!BB415, 1)</f>
        <v>1</v>
      </c>
      <c r="J944" s="25">
        <f>Source!Q415</f>
        <v>4686.5</v>
      </c>
      <c r="K944" s="25"/>
    </row>
    <row r="945" spans="1:22" ht="14.25" x14ac:dyDescent="0.2">
      <c r="A945" s="20"/>
      <c r="B945" s="21"/>
      <c r="C945" s="21" t="s">
        <v>1072</v>
      </c>
      <c r="D945" s="22"/>
      <c r="E945" s="9"/>
      <c r="F945" s="24">
        <f>Source!AN415</f>
        <v>25.94</v>
      </c>
      <c r="G945" s="23" t="str">
        <f>Source!DF415</f>
        <v>)*2</v>
      </c>
      <c r="H945" s="9">
        <f>Source!AV415</f>
        <v>1</v>
      </c>
      <c r="I945" s="9">
        <f>IF(Source!BS415&lt;&gt; 0, Source!BS415, 1)</f>
        <v>1</v>
      </c>
      <c r="J945" s="26">
        <f>Source!R415</f>
        <v>3372.2</v>
      </c>
      <c r="K945" s="25"/>
    </row>
    <row r="946" spans="1:22" ht="14.25" x14ac:dyDescent="0.2">
      <c r="A946" s="20"/>
      <c r="B946" s="21"/>
      <c r="C946" s="21" t="s">
        <v>1073</v>
      </c>
      <c r="D946" s="22"/>
      <c r="E946" s="9"/>
      <c r="F946" s="24">
        <f>Source!AL415</f>
        <v>13.99</v>
      </c>
      <c r="G946" s="23" t="str">
        <f>Source!DD415</f>
        <v>)*2</v>
      </c>
      <c r="H946" s="9">
        <f>Source!AW415</f>
        <v>1</v>
      </c>
      <c r="I946" s="9">
        <f>IF(Source!BC415&lt;&gt; 0, Source!BC415, 1)</f>
        <v>1</v>
      </c>
      <c r="J946" s="25">
        <f>Source!P415</f>
        <v>1818.7</v>
      </c>
      <c r="K946" s="25"/>
    </row>
    <row r="947" spans="1:22" ht="14.25" x14ac:dyDescent="0.2">
      <c r="A947" s="20"/>
      <c r="B947" s="21"/>
      <c r="C947" s="21" t="s">
        <v>1074</v>
      </c>
      <c r="D947" s="22" t="s">
        <v>1075</v>
      </c>
      <c r="E947" s="9">
        <f>Source!AT415</f>
        <v>70</v>
      </c>
      <c r="F947" s="24"/>
      <c r="G947" s="23"/>
      <c r="H947" s="9"/>
      <c r="I947" s="9"/>
      <c r="J947" s="25">
        <f>SUM(R942:R946)</f>
        <v>5666.57</v>
      </c>
      <c r="K947" s="25"/>
    </row>
    <row r="948" spans="1:22" ht="14.25" x14ac:dyDescent="0.2">
      <c r="A948" s="20"/>
      <c r="B948" s="21"/>
      <c r="C948" s="21" t="s">
        <v>1076</v>
      </c>
      <c r="D948" s="22" t="s">
        <v>1075</v>
      </c>
      <c r="E948" s="9">
        <f>Source!AU415</f>
        <v>10</v>
      </c>
      <c r="F948" s="24"/>
      <c r="G948" s="23"/>
      <c r="H948" s="9"/>
      <c r="I948" s="9"/>
      <c r="J948" s="25">
        <f>SUM(T942:T947)</f>
        <v>809.51</v>
      </c>
      <c r="K948" s="25"/>
    </row>
    <row r="949" spans="1:22" ht="14.25" x14ac:dyDescent="0.2">
      <c r="A949" s="20"/>
      <c r="B949" s="21"/>
      <c r="C949" s="21" t="s">
        <v>1077</v>
      </c>
      <c r="D949" s="22" t="s">
        <v>1075</v>
      </c>
      <c r="E949" s="9">
        <f>108</f>
        <v>108</v>
      </c>
      <c r="F949" s="24"/>
      <c r="G949" s="23"/>
      <c r="H949" s="9"/>
      <c r="I949" s="9"/>
      <c r="J949" s="25">
        <f>SUM(V942:V948)</f>
        <v>3641.98</v>
      </c>
      <c r="K949" s="25"/>
    </row>
    <row r="950" spans="1:22" ht="14.25" x14ac:dyDescent="0.2">
      <c r="A950" s="20"/>
      <c r="B950" s="21"/>
      <c r="C950" s="21" t="s">
        <v>1078</v>
      </c>
      <c r="D950" s="22" t="s">
        <v>1079</v>
      </c>
      <c r="E950" s="9">
        <f>Source!AQ415</f>
        <v>0.32</v>
      </c>
      <c r="F950" s="24"/>
      <c r="G950" s="23" t="str">
        <f>Source!DI415</f>
        <v>)*2</v>
      </c>
      <c r="H950" s="9">
        <f>Source!AV415</f>
        <v>1</v>
      </c>
      <c r="I950" s="9"/>
      <c r="J950" s="25"/>
      <c r="K950" s="25">
        <f>Source!U415</f>
        <v>41.6</v>
      </c>
    </row>
    <row r="951" spans="1:22" ht="15" x14ac:dyDescent="0.25">
      <c r="A951" s="30"/>
      <c r="B951" s="30"/>
      <c r="C951" s="30"/>
      <c r="D951" s="30"/>
      <c r="E951" s="30"/>
      <c r="F951" s="30"/>
      <c r="G951" s="30"/>
      <c r="H951" s="30"/>
      <c r="I951" s="46">
        <f>J943+J944+J946+J947+J948+J949</f>
        <v>24718.36</v>
      </c>
      <c r="J951" s="46"/>
      <c r="K951" s="31">
        <f>IF(Source!I415&lt;&gt;0, ROUND(I951/Source!I415, 2), 0)</f>
        <v>380.28</v>
      </c>
      <c r="P951" s="27">
        <f>I951</f>
        <v>24718.36</v>
      </c>
    </row>
    <row r="952" spans="1:22" ht="42.75" x14ac:dyDescent="0.2">
      <c r="A952" s="20" t="str">
        <f>Source!E416</f>
        <v>21</v>
      </c>
      <c r="B952" s="21" t="str">
        <f>Source!F416</f>
        <v>2.2-2203-7-4/1</v>
      </c>
      <c r="C952" s="21" t="str">
        <f>Source!G416</f>
        <v>Техническое обслуживание крана шарового диаметром 50 мм (кран шаровый Ду 50)</v>
      </c>
      <c r="D952" s="22" t="str">
        <f>Source!H416</f>
        <v>шт.</v>
      </c>
      <c r="E952" s="9">
        <f>Source!I416</f>
        <v>13</v>
      </c>
      <c r="F952" s="24"/>
      <c r="G952" s="23"/>
      <c r="H952" s="9"/>
      <c r="I952" s="9"/>
      <c r="J952" s="25"/>
      <c r="K952" s="25"/>
      <c r="Q952">
        <f>ROUND((Source!BZ416/100)*ROUND((Source!AF416*Source!AV416)*Source!I416, 2), 2)</f>
        <v>1168.6199999999999</v>
      </c>
      <c r="R952">
        <f>Source!X416</f>
        <v>1168.6199999999999</v>
      </c>
      <c r="S952">
        <f>ROUND((Source!CA416/100)*ROUND((Source!AF416*Source!AV416)*Source!I416, 2), 2)</f>
        <v>166.95</v>
      </c>
      <c r="T952">
        <f>Source!Y416</f>
        <v>166.95</v>
      </c>
      <c r="U952">
        <f>ROUND((175/100)*ROUND((Source!AE416*Source!AV416)*Source!I416, 2), 2)</f>
        <v>1180.27</v>
      </c>
      <c r="V952">
        <f>ROUND((108/100)*ROUND(Source!CS416*Source!I416, 2), 2)</f>
        <v>728.4</v>
      </c>
    </row>
    <row r="953" spans="1:22" ht="14.25" x14ac:dyDescent="0.2">
      <c r="A953" s="20"/>
      <c r="B953" s="21"/>
      <c r="C953" s="21" t="s">
        <v>1070</v>
      </c>
      <c r="D953" s="22"/>
      <c r="E953" s="9"/>
      <c r="F953" s="24">
        <f>Source!AO416</f>
        <v>64.209999999999994</v>
      </c>
      <c r="G953" s="23" t="str">
        <f>Source!DG416</f>
        <v>)*2</v>
      </c>
      <c r="H953" s="9">
        <f>Source!AV416</f>
        <v>1</v>
      </c>
      <c r="I953" s="9">
        <f>IF(Source!BA416&lt;&gt; 0, Source!BA416, 1)</f>
        <v>1</v>
      </c>
      <c r="J953" s="25">
        <f>Source!S416</f>
        <v>1669.46</v>
      </c>
      <c r="K953" s="25"/>
    </row>
    <row r="954" spans="1:22" ht="14.25" x14ac:dyDescent="0.2">
      <c r="A954" s="20"/>
      <c r="B954" s="21"/>
      <c r="C954" s="21" t="s">
        <v>1071</v>
      </c>
      <c r="D954" s="22"/>
      <c r="E954" s="9"/>
      <c r="F954" s="24">
        <f>Source!AM416</f>
        <v>36.049999999999997</v>
      </c>
      <c r="G954" s="23" t="str">
        <f>Source!DE416</f>
        <v>)*2</v>
      </c>
      <c r="H954" s="9">
        <f>Source!AV416</f>
        <v>1</v>
      </c>
      <c r="I954" s="9">
        <f>IF(Source!BB416&lt;&gt; 0, Source!BB416, 1)</f>
        <v>1</v>
      </c>
      <c r="J954" s="25">
        <f>Source!Q416</f>
        <v>937.3</v>
      </c>
      <c r="K954" s="25"/>
    </row>
    <row r="955" spans="1:22" ht="14.25" x14ac:dyDescent="0.2">
      <c r="A955" s="20"/>
      <c r="B955" s="21"/>
      <c r="C955" s="21" t="s">
        <v>1072</v>
      </c>
      <c r="D955" s="22"/>
      <c r="E955" s="9"/>
      <c r="F955" s="24">
        <f>Source!AN416</f>
        <v>25.94</v>
      </c>
      <c r="G955" s="23" t="str">
        <f>Source!DF416</f>
        <v>)*2</v>
      </c>
      <c r="H955" s="9">
        <f>Source!AV416</f>
        <v>1</v>
      </c>
      <c r="I955" s="9">
        <f>IF(Source!BS416&lt;&gt; 0, Source!BS416, 1)</f>
        <v>1</v>
      </c>
      <c r="J955" s="26">
        <f>Source!R416</f>
        <v>674.44</v>
      </c>
      <c r="K955" s="25"/>
    </row>
    <row r="956" spans="1:22" ht="14.25" x14ac:dyDescent="0.2">
      <c r="A956" s="20"/>
      <c r="B956" s="21"/>
      <c r="C956" s="21" t="s">
        <v>1073</v>
      </c>
      <c r="D956" s="22"/>
      <c r="E956" s="9"/>
      <c r="F956" s="24">
        <f>Source!AL416</f>
        <v>27.98</v>
      </c>
      <c r="G956" s="23" t="str">
        <f>Source!DD416</f>
        <v>)*2</v>
      </c>
      <c r="H956" s="9">
        <f>Source!AW416</f>
        <v>1</v>
      </c>
      <c r="I956" s="9">
        <f>IF(Source!BC416&lt;&gt; 0, Source!BC416, 1)</f>
        <v>1</v>
      </c>
      <c r="J956" s="25">
        <f>Source!P416</f>
        <v>727.48</v>
      </c>
      <c r="K956" s="25"/>
    </row>
    <row r="957" spans="1:22" ht="14.25" x14ac:dyDescent="0.2">
      <c r="A957" s="20"/>
      <c r="B957" s="21"/>
      <c r="C957" s="21" t="s">
        <v>1074</v>
      </c>
      <c r="D957" s="22" t="s">
        <v>1075</v>
      </c>
      <c r="E957" s="9">
        <f>Source!AT416</f>
        <v>70</v>
      </c>
      <c r="F957" s="24"/>
      <c r="G957" s="23"/>
      <c r="H957" s="9"/>
      <c r="I957" s="9"/>
      <c r="J957" s="25">
        <f>SUM(R952:R956)</f>
        <v>1168.6199999999999</v>
      </c>
      <c r="K957" s="25"/>
    </row>
    <row r="958" spans="1:22" ht="14.25" x14ac:dyDescent="0.2">
      <c r="A958" s="20"/>
      <c r="B958" s="21"/>
      <c r="C958" s="21" t="s">
        <v>1076</v>
      </c>
      <c r="D958" s="22" t="s">
        <v>1075</v>
      </c>
      <c r="E958" s="9">
        <f>Source!AU416</f>
        <v>10</v>
      </c>
      <c r="F958" s="24"/>
      <c r="G958" s="23"/>
      <c r="H958" s="9"/>
      <c r="I958" s="9"/>
      <c r="J958" s="25">
        <f>SUM(T952:T957)</f>
        <v>166.95</v>
      </c>
      <c r="K958" s="25"/>
    </row>
    <row r="959" spans="1:22" ht="14.25" x14ac:dyDescent="0.2">
      <c r="A959" s="20"/>
      <c r="B959" s="21"/>
      <c r="C959" s="21" t="s">
        <v>1077</v>
      </c>
      <c r="D959" s="22" t="s">
        <v>1075</v>
      </c>
      <c r="E959" s="9">
        <f>108</f>
        <v>108</v>
      </c>
      <c r="F959" s="24"/>
      <c r="G959" s="23"/>
      <c r="H959" s="9"/>
      <c r="I959" s="9"/>
      <c r="J959" s="25">
        <f>SUM(V952:V958)</f>
        <v>728.4</v>
      </c>
      <c r="K959" s="25"/>
    </row>
    <row r="960" spans="1:22" ht="14.25" x14ac:dyDescent="0.2">
      <c r="A960" s="20"/>
      <c r="B960" s="21"/>
      <c r="C960" s="21" t="s">
        <v>1078</v>
      </c>
      <c r="D960" s="22" t="s">
        <v>1079</v>
      </c>
      <c r="E960" s="9">
        <f>Source!AQ416</f>
        <v>0.33</v>
      </c>
      <c r="F960" s="24"/>
      <c r="G960" s="23" t="str">
        <f>Source!DI416</f>
        <v>)*2</v>
      </c>
      <c r="H960" s="9">
        <f>Source!AV416</f>
        <v>1</v>
      </c>
      <c r="I960" s="9"/>
      <c r="J960" s="25"/>
      <c r="K960" s="25">
        <f>Source!U416</f>
        <v>8.58</v>
      </c>
    </row>
    <row r="961" spans="1:22" ht="15" x14ac:dyDescent="0.25">
      <c r="A961" s="30"/>
      <c r="B961" s="30"/>
      <c r="C961" s="30"/>
      <c r="D961" s="30"/>
      <c r="E961" s="30"/>
      <c r="F961" s="30"/>
      <c r="G961" s="30"/>
      <c r="H961" s="30"/>
      <c r="I961" s="46">
        <f>J953+J954+J956+J957+J958+J959</f>
        <v>5398.21</v>
      </c>
      <c r="J961" s="46"/>
      <c r="K961" s="31">
        <f>IF(Source!I416&lt;&gt;0, ROUND(I961/Source!I416, 2), 0)</f>
        <v>415.25</v>
      </c>
      <c r="P961" s="27">
        <f>I961</f>
        <v>5398.21</v>
      </c>
    </row>
    <row r="962" spans="1:22" ht="42.75" x14ac:dyDescent="0.2">
      <c r="A962" s="20" t="str">
        <f>Source!E417</f>
        <v>22</v>
      </c>
      <c r="B962" s="21" t="str">
        <f>Source!F417</f>
        <v>2.2-2203-7-5/1</v>
      </c>
      <c r="C962" s="21" t="str">
        <f>Source!G417</f>
        <v>Техническое обслуживание крана шарового диаметром 100 мм (кран шаровый Ду 65, Ду 100)</v>
      </c>
      <c r="D962" s="22" t="str">
        <f>Source!H417</f>
        <v>шт.</v>
      </c>
      <c r="E962" s="9">
        <f>Source!I417</f>
        <v>32</v>
      </c>
      <c r="F962" s="24"/>
      <c r="G962" s="23"/>
      <c r="H962" s="9"/>
      <c r="I962" s="9"/>
      <c r="J962" s="25"/>
      <c r="K962" s="25"/>
      <c r="Q962">
        <f>ROUND((Source!BZ417/100)*ROUND((Source!AF417*Source!AV417)*Source!I417, 2), 2)</f>
        <v>3312.51</v>
      </c>
      <c r="R962">
        <f>Source!X417</f>
        <v>3312.51</v>
      </c>
      <c r="S962">
        <f>ROUND((Source!CA417/100)*ROUND((Source!AF417*Source!AV417)*Source!I417, 2), 2)</f>
        <v>473.22</v>
      </c>
      <c r="T962">
        <f>Source!Y417</f>
        <v>473.22</v>
      </c>
      <c r="U962">
        <f>ROUND((175/100)*ROUND((Source!AE417*Source!AV417)*Source!I417, 2), 2)</f>
        <v>3268.16</v>
      </c>
      <c r="V962">
        <f>ROUND((108/100)*ROUND(Source!CS417*Source!I417, 2), 2)</f>
        <v>2016.92</v>
      </c>
    </row>
    <row r="963" spans="1:22" ht="14.25" x14ac:dyDescent="0.2">
      <c r="A963" s="20"/>
      <c r="B963" s="21"/>
      <c r="C963" s="21" t="s">
        <v>1070</v>
      </c>
      <c r="D963" s="22"/>
      <c r="E963" s="9"/>
      <c r="F963" s="24">
        <f>Source!AO417</f>
        <v>73.94</v>
      </c>
      <c r="G963" s="23" t="str">
        <f>Source!DG417</f>
        <v>)*2</v>
      </c>
      <c r="H963" s="9">
        <f>Source!AV417</f>
        <v>1</v>
      </c>
      <c r="I963" s="9">
        <f>IF(Source!BA417&lt;&gt; 0, Source!BA417, 1)</f>
        <v>1</v>
      </c>
      <c r="J963" s="25">
        <f>Source!S417</f>
        <v>4732.16</v>
      </c>
      <c r="K963" s="25"/>
    </row>
    <row r="964" spans="1:22" ht="14.25" x14ac:dyDescent="0.2">
      <c r="A964" s="20"/>
      <c r="B964" s="21"/>
      <c r="C964" s="21" t="s">
        <v>1071</v>
      </c>
      <c r="D964" s="22"/>
      <c r="E964" s="9"/>
      <c r="F964" s="24">
        <f>Source!AM417</f>
        <v>40.549999999999997</v>
      </c>
      <c r="G964" s="23" t="str">
        <f>Source!DE417</f>
        <v>)*2</v>
      </c>
      <c r="H964" s="9">
        <f>Source!AV417</f>
        <v>1</v>
      </c>
      <c r="I964" s="9">
        <f>IF(Source!BB417&lt;&gt; 0, Source!BB417, 1)</f>
        <v>1</v>
      </c>
      <c r="J964" s="25">
        <f>Source!Q417</f>
        <v>2595.1999999999998</v>
      </c>
      <c r="K964" s="25"/>
    </row>
    <row r="965" spans="1:22" ht="14.25" x14ac:dyDescent="0.2">
      <c r="A965" s="20"/>
      <c r="B965" s="21"/>
      <c r="C965" s="21" t="s">
        <v>1072</v>
      </c>
      <c r="D965" s="22"/>
      <c r="E965" s="9"/>
      <c r="F965" s="24">
        <f>Source!AN417</f>
        <v>29.18</v>
      </c>
      <c r="G965" s="23" t="str">
        <f>Source!DF417</f>
        <v>)*2</v>
      </c>
      <c r="H965" s="9">
        <f>Source!AV417</f>
        <v>1</v>
      </c>
      <c r="I965" s="9">
        <f>IF(Source!BS417&lt;&gt; 0, Source!BS417, 1)</f>
        <v>1</v>
      </c>
      <c r="J965" s="26">
        <f>Source!R417</f>
        <v>1867.52</v>
      </c>
      <c r="K965" s="25"/>
    </row>
    <row r="966" spans="1:22" ht="14.25" x14ac:dyDescent="0.2">
      <c r="A966" s="20"/>
      <c r="B966" s="21"/>
      <c r="C966" s="21" t="s">
        <v>1073</v>
      </c>
      <c r="D966" s="22"/>
      <c r="E966" s="9"/>
      <c r="F966" s="24">
        <f>Source!AL417</f>
        <v>55.96</v>
      </c>
      <c r="G966" s="23" t="str">
        <f>Source!DD417</f>
        <v>)*2</v>
      </c>
      <c r="H966" s="9">
        <f>Source!AW417</f>
        <v>1</v>
      </c>
      <c r="I966" s="9">
        <f>IF(Source!BC417&lt;&gt; 0, Source!BC417, 1)</f>
        <v>1</v>
      </c>
      <c r="J966" s="25">
        <f>Source!P417</f>
        <v>3581.44</v>
      </c>
      <c r="K966" s="25"/>
    </row>
    <row r="967" spans="1:22" ht="14.25" x14ac:dyDescent="0.2">
      <c r="A967" s="20"/>
      <c r="B967" s="21"/>
      <c r="C967" s="21" t="s">
        <v>1074</v>
      </c>
      <c r="D967" s="22" t="s">
        <v>1075</v>
      </c>
      <c r="E967" s="9">
        <f>Source!AT417</f>
        <v>70</v>
      </c>
      <c r="F967" s="24"/>
      <c r="G967" s="23"/>
      <c r="H967" s="9"/>
      <c r="I967" s="9"/>
      <c r="J967" s="25">
        <f>SUM(R962:R966)</f>
        <v>3312.51</v>
      </c>
      <c r="K967" s="25"/>
    </row>
    <row r="968" spans="1:22" ht="14.25" x14ac:dyDescent="0.2">
      <c r="A968" s="20"/>
      <c r="B968" s="21"/>
      <c r="C968" s="21" t="s">
        <v>1076</v>
      </c>
      <c r="D968" s="22" t="s">
        <v>1075</v>
      </c>
      <c r="E968" s="9">
        <f>Source!AU417</f>
        <v>10</v>
      </c>
      <c r="F968" s="24"/>
      <c r="G968" s="23"/>
      <c r="H968" s="9"/>
      <c r="I968" s="9"/>
      <c r="J968" s="25">
        <f>SUM(T962:T967)</f>
        <v>473.22</v>
      </c>
      <c r="K968" s="25"/>
    </row>
    <row r="969" spans="1:22" ht="14.25" x14ac:dyDescent="0.2">
      <c r="A969" s="20"/>
      <c r="B969" s="21"/>
      <c r="C969" s="21" t="s">
        <v>1077</v>
      </c>
      <c r="D969" s="22" t="s">
        <v>1075</v>
      </c>
      <c r="E969" s="9">
        <f>108</f>
        <v>108</v>
      </c>
      <c r="F969" s="24"/>
      <c r="G969" s="23"/>
      <c r="H969" s="9"/>
      <c r="I969" s="9"/>
      <c r="J969" s="25">
        <f>SUM(V962:V968)</f>
        <v>2016.92</v>
      </c>
      <c r="K969" s="25"/>
    </row>
    <row r="970" spans="1:22" ht="14.25" x14ac:dyDescent="0.2">
      <c r="A970" s="20"/>
      <c r="B970" s="21"/>
      <c r="C970" s="21" t="s">
        <v>1078</v>
      </c>
      <c r="D970" s="22" t="s">
        <v>1079</v>
      </c>
      <c r="E970" s="9">
        <f>Source!AQ417</f>
        <v>0.38</v>
      </c>
      <c r="F970" s="24"/>
      <c r="G970" s="23" t="str">
        <f>Source!DI417</f>
        <v>)*2</v>
      </c>
      <c r="H970" s="9">
        <f>Source!AV417</f>
        <v>1</v>
      </c>
      <c r="I970" s="9"/>
      <c r="J970" s="25"/>
      <c r="K970" s="25">
        <f>Source!U417</f>
        <v>24.32</v>
      </c>
    </row>
    <row r="971" spans="1:22" ht="15" x14ac:dyDescent="0.25">
      <c r="A971" s="30"/>
      <c r="B971" s="30"/>
      <c r="C971" s="30"/>
      <c r="D971" s="30"/>
      <c r="E971" s="30"/>
      <c r="F971" s="30"/>
      <c r="G971" s="30"/>
      <c r="H971" s="30"/>
      <c r="I971" s="46">
        <f>J963+J964+J966+J967+J968+J969</f>
        <v>16711.449999999997</v>
      </c>
      <c r="J971" s="46"/>
      <c r="K971" s="31">
        <f>IF(Source!I417&lt;&gt;0, ROUND(I971/Source!I417, 2), 0)</f>
        <v>522.23</v>
      </c>
      <c r="P971" s="27">
        <f>I971</f>
        <v>16711.449999999997</v>
      </c>
    </row>
    <row r="972" spans="1:22" ht="42.75" x14ac:dyDescent="0.2">
      <c r="A972" s="20" t="str">
        <f>Source!E418</f>
        <v>23</v>
      </c>
      <c r="B972" s="21" t="str">
        <f>Source!F418</f>
        <v>1.15-2403-1-1/1</v>
      </c>
      <c r="C972" s="21" t="str">
        <f>Source!G418</f>
        <v>Техническое обслуживание внутреннего противопожарного водопровода - шкафа пожарного крана</v>
      </c>
      <c r="D972" s="22" t="str">
        <f>Source!H418</f>
        <v>шт.</v>
      </c>
      <c r="E972" s="9">
        <f>Source!I418</f>
        <v>25</v>
      </c>
      <c r="F972" s="24"/>
      <c r="G972" s="23"/>
      <c r="H972" s="9"/>
      <c r="I972" s="9"/>
      <c r="J972" s="25"/>
      <c r="K972" s="25"/>
      <c r="Q972">
        <f>ROUND((Source!BZ418/100)*ROUND((Source!AF418*Source!AV418)*Source!I418, 2), 2)</f>
        <v>9431.7999999999993</v>
      </c>
      <c r="R972">
        <f>Source!X418</f>
        <v>9431.7999999999993</v>
      </c>
      <c r="S972">
        <f>ROUND((Source!CA418/100)*ROUND((Source!AF418*Source!AV418)*Source!I418, 2), 2)</f>
        <v>1347.4</v>
      </c>
      <c r="T972">
        <f>Source!Y418</f>
        <v>1347.4</v>
      </c>
      <c r="U972">
        <f>ROUND((175/100)*ROUND((Source!AE418*Source!AV418)*Source!I418, 2), 2)</f>
        <v>15036</v>
      </c>
      <c r="V972">
        <f>ROUND((108/100)*ROUND(Source!CS418*Source!I418, 2), 2)</f>
        <v>9279.36</v>
      </c>
    </row>
    <row r="973" spans="1:22" ht="14.25" x14ac:dyDescent="0.2">
      <c r="A973" s="20"/>
      <c r="B973" s="21"/>
      <c r="C973" s="21" t="s">
        <v>1070</v>
      </c>
      <c r="D973" s="22"/>
      <c r="E973" s="9"/>
      <c r="F973" s="24">
        <f>Source!AO418</f>
        <v>269.48</v>
      </c>
      <c r="G973" s="23" t="str">
        <f>Source!DG418</f>
        <v>)*2</v>
      </c>
      <c r="H973" s="9">
        <f>Source!AV418</f>
        <v>1</v>
      </c>
      <c r="I973" s="9">
        <f>IF(Source!BA418&lt;&gt; 0, Source!BA418, 1)</f>
        <v>1</v>
      </c>
      <c r="J973" s="25">
        <f>Source!S418</f>
        <v>13474</v>
      </c>
      <c r="K973" s="25"/>
    </row>
    <row r="974" spans="1:22" ht="14.25" x14ac:dyDescent="0.2">
      <c r="A974" s="20"/>
      <c r="B974" s="21"/>
      <c r="C974" s="21" t="s">
        <v>1071</v>
      </c>
      <c r="D974" s="22"/>
      <c r="E974" s="9"/>
      <c r="F974" s="24">
        <f>Source!AM418</f>
        <v>238.8</v>
      </c>
      <c r="G974" s="23" t="str">
        <f>Source!DE418</f>
        <v>)*2</v>
      </c>
      <c r="H974" s="9">
        <f>Source!AV418</f>
        <v>1</v>
      </c>
      <c r="I974" s="9">
        <f>IF(Source!BB418&lt;&gt; 0, Source!BB418, 1)</f>
        <v>1</v>
      </c>
      <c r="J974" s="25">
        <f>Source!Q418</f>
        <v>11940</v>
      </c>
      <c r="K974" s="25"/>
    </row>
    <row r="975" spans="1:22" ht="14.25" x14ac:dyDescent="0.2">
      <c r="A975" s="20"/>
      <c r="B975" s="21"/>
      <c r="C975" s="21" t="s">
        <v>1072</v>
      </c>
      <c r="D975" s="22"/>
      <c r="E975" s="9"/>
      <c r="F975" s="24">
        <f>Source!AN418</f>
        <v>171.84</v>
      </c>
      <c r="G975" s="23" t="str">
        <f>Source!DF418</f>
        <v>)*2</v>
      </c>
      <c r="H975" s="9">
        <f>Source!AV418</f>
        <v>1</v>
      </c>
      <c r="I975" s="9">
        <f>IF(Source!BS418&lt;&gt; 0, Source!BS418, 1)</f>
        <v>1</v>
      </c>
      <c r="J975" s="26">
        <f>Source!R418</f>
        <v>8592</v>
      </c>
      <c r="K975" s="25"/>
    </row>
    <row r="976" spans="1:22" ht="14.25" x14ac:dyDescent="0.2">
      <c r="A976" s="20"/>
      <c r="B976" s="21"/>
      <c r="C976" s="21" t="s">
        <v>1073</v>
      </c>
      <c r="D976" s="22"/>
      <c r="E976" s="9"/>
      <c r="F976" s="24">
        <f>Source!AL418</f>
        <v>1.07</v>
      </c>
      <c r="G976" s="23" t="str">
        <f>Source!DD418</f>
        <v>)*2</v>
      </c>
      <c r="H976" s="9">
        <f>Source!AW418</f>
        <v>1</v>
      </c>
      <c r="I976" s="9">
        <f>IF(Source!BC418&lt;&gt; 0, Source!BC418, 1)</f>
        <v>1</v>
      </c>
      <c r="J976" s="25">
        <f>Source!P418</f>
        <v>53.5</v>
      </c>
      <c r="K976" s="25"/>
    </row>
    <row r="977" spans="1:22" ht="14.25" x14ac:dyDescent="0.2">
      <c r="A977" s="20"/>
      <c r="B977" s="21"/>
      <c r="C977" s="21" t="s">
        <v>1074</v>
      </c>
      <c r="D977" s="22" t="s">
        <v>1075</v>
      </c>
      <c r="E977" s="9">
        <f>Source!AT418</f>
        <v>70</v>
      </c>
      <c r="F977" s="24"/>
      <c r="G977" s="23"/>
      <c r="H977" s="9"/>
      <c r="I977" s="9"/>
      <c r="J977" s="25">
        <f>SUM(R972:R976)</f>
        <v>9431.7999999999993</v>
      </c>
      <c r="K977" s="25"/>
    </row>
    <row r="978" spans="1:22" ht="14.25" x14ac:dyDescent="0.2">
      <c r="A978" s="20"/>
      <c r="B978" s="21"/>
      <c r="C978" s="21" t="s">
        <v>1076</v>
      </c>
      <c r="D978" s="22" t="s">
        <v>1075</v>
      </c>
      <c r="E978" s="9">
        <f>Source!AU418</f>
        <v>10</v>
      </c>
      <c r="F978" s="24"/>
      <c r="G978" s="23"/>
      <c r="H978" s="9"/>
      <c r="I978" s="9"/>
      <c r="J978" s="25">
        <f>SUM(T972:T977)</f>
        <v>1347.4</v>
      </c>
      <c r="K978" s="25"/>
    </row>
    <row r="979" spans="1:22" ht="14.25" x14ac:dyDescent="0.2">
      <c r="A979" s="20"/>
      <c r="B979" s="21"/>
      <c r="C979" s="21" t="s">
        <v>1077</v>
      </c>
      <c r="D979" s="22" t="s">
        <v>1075</v>
      </c>
      <c r="E979" s="9">
        <f>108</f>
        <v>108</v>
      </c>
      <c r="F979" s="24"/>
      <c r="G979" s="23"/>
      <c r="H979" s="9"/>
      <c r="I979" s="9"/>
      <c r="J979" s="25">
        <f>SUM(V972:V978)</f>
        <v>9279.36</v>
      </c>
      <c r="K979" s="25"/>
    </row>
    <row r="980" spans="1:22" ht="14.25" x14ac:dyDescent="0.2">
      <c r="A980" s="20"/>
      <c r="B980" s="21"/>
      <c r="C980" s="21" t="s">
        <v>1078</v>
      </c>
      <c r="D980" s="22" t="s">
        <v>1079</v>
      </c>
      <c r="E980" s="9">
        <f>Source!AQ418</f>
        <v>1.28</v>
      </c>
      <c r="F980" s="24"/>
      <c r="G980" s="23" t="str">
        <f>Source!DI418</f>
        <v>)*2</v>
      </c>
      <c r="H980" s="9">
        <f>Source!AV418</f>
        <v>1</v>
      </c>
      <c r="I980" s="9"/>
      <c r="J980" s="25"/>
      <c r="K980" s="25">
        <f>Source!U418</f>
        <v>64</v>
      </c>
    </row>
    <row r="981" spans="1:22" ht="15" x14ac:dyDescent="0.25">
      <c r="A981" s="30"/>
      <c r="B981" s="30"/>
      <c r="C981" s="30"/>
      <c r="D981" s="30"/>
      <c r="E981" s="30"/>
      <c r="F981" s="30"/>
      <c r="G981" s="30"/>
      <c r="H981" s="30"/>
      <c r="I981" s="46">
        <f>J973+J974+J976+J977+J978+J979</f>
        <v>45526.060000000005</v>
      </c>
      <c r="J981" s="46"/>
      <c r="K981" s="31">
        <f>IF(Source!I418&lt;&gt;0, ROUND(I981/Source!I418, 2), 0)</f>
        <v>1821.04</v>
      </c>
      <c r="P981" s="27">
        <f>I981</f>
        <v>45526.060000000005</v>
      </c>
    </row>
    <row r="982" spans="1:22" ht="42.75" x14ac:dyDescent="0.2">
      <c r="A982" s="20" t="str">
        <f>Source!E419</f>
        <v>24</v>
      </c>
      <c r="B982" s="21" t="str">
        <f>Source!F419</f>
        <v>1.24-2303-17-1/1</v>
      </c>
      <c r="C982" s="21" t="str">
        <f>Source!G419</f>
        <v>Техническое обслуживание огнетушителей углекислотных "ОУ-3" и "ОУ-4"</v>
      </c>
      <c r="D982" s="22" t="str">
        <f>Source!H419</f>
        <v>шт.</v>
      </c>
      <c r="E982" s="9">
        <f>Source!I419</f>
        <v>50</v>
      </c>
      <c r="F982" s="24"/>
      <c r="G982" s="23"/>
      <c r="H982" s="9"/>
      <c r="I982" s="9"/>
      <c r="J982" s="25"/>
      <c r="K982" s="25"/>
      <c r="Q982">
        <f>ROUND((Source!BZ419/100)*ROUND((Source!AF419*Source!AV419)*Source!I419, 2), 2)</f>
        <v>3438.4</v>
      </c>
      <c r="R982">
        <f>Source!X419</f>
        <v>3438.4</v>
      </c>
      <c r="S982">
        <f>ROUND((Source!CA419/100)*ROUND((Source!AF419*Source!AV419)*Source!I419, 2), 2)</f>
        <v>491.2</v>
      </c>
      <c r="T982">
        <f>Source!Y419</f>
        <v>491.2</v>
      </c>
      <c r="U982">
        <f>ROUND((175/100)*ROUND((Source!AE419*Source!AV419)*Source!I419, 2), 2)</f>
        <v>1134</v>
      </c>
      <c r="V982">
        <f>ROUND((108/100)*ROUND(Source!CS419*Source!I419, 2), 2)</f>
        <v>699.84</v>
      </c>
    </row>
    <row r="983" spans="1:22" ht="14.25" x14ac:dyDescent="0.2">
      <c r="A983" s="20"/>
      <c r="B983" s="21"/>
      <c r="C983" s="21" t="s">
        <v>1070</v>
      </c>
      <c r="D983" s="22"/>
      <c r="E983" s="9"/>
      <c r="F983" s="24">
        <f>Source!AO419</f>
        <v>24.56</v>
      </c>
      <c r="G983" s="23" t="str">
        <f>Source!DG419</f>
        <v>)*4</v>
      </c>
      <c r="H983" s="9">
        <f>Source!AV419</f>
        <v>1</v>
      </c>
      <c r="I983" s="9">
        <f>IF(Source!BA419&lt;&gt; 0, Source!BA419, 1)</f>
        <v>1</v>
      </c>
      <c r="J983" s="25">
        <f>Source!S419</f>
        <v>4912</v>
      </c>
      <c r="K983" s="25"/>
    </row>
    <row r="984" spans="1:22" ht="14.25" x14ac:dyDescent="0.2">
      <c r="A984" s="20"/>
      <c r="B984" s="21"/>
      <c r="C984" s="21" t="s">
        <v>1071</v>
      </c>
      <c r="D984" s="22"/>
      <c r="E984" s="9"/>
      <c r="F984" s="24">
        <f>Source!AM419</f>
        <v>4.51</v>
      </c>
      <c r="G984" s="23" t="str">
        <f>Source!DE419</f>
        <v>)*4</v>
      </c>
      <c r="H984" s="9">
        <f>Source!AV419</f>
        <v>1</v>
      </c>
      <c r="I984" s="9">
        <f>IF(Source!BB419&lt;&gt; 0, Source!BB419, 1)</f>
        <v>1</v>
      </c>
      <c r="J984" s="25">
        <f>Source!Q419</f>
        <v>902</v>
      </c>
      <c r="K984" s="25"/>
    </row>
    <row r="985" spans="1:22" ht="14.25" x14ac:dyDescent="0.2">
      <c r="A985" s="20"/>
      <c r="B985" s="21"/>
      <c r="C985" s="21" t="s">
        <v>1072</v>
      </c>
      <c r="D985" s="22"/>
      <c r="E985" s="9"/>
      <c r="F985" s="24">
        <f>Source!AN419</f>
        <v>3.24</v>
      </c>
      <c r="G985" s="23" t="str">
        <f>Source!DF419</f>
        <v>)*4</v>
      </c>
      <c r="H985" s="9">
        <f>Source!AV419</f>
        <v>1</v>
      </c>
      <c r="I985" s="9">
        <f>IF(Source!BS419&lt;&gt; 0, Source!BS419, 1)</f>
        <v>1</v>
      </c>
      <c r="J985" s="26">
        <f>Source!R419</f>
        <v>648</v>
      </c>
      <c r="K985" s="25"/>
    </row>
    <row r="986" spans="1:22" ht="14.25" x14ac:dyDescent="0.2">
      <c r="A986" s="20"/>
      <c r="B986" s="21"/>
      <c r="C986" s="21" t="s">
        <v>1073</v>
      </c>
      <c r="D986" s="22"/>
      <c r="E986" s="9"/>
      <c r="F986" s="24">
        <f>Source!AL419</f>
        <v>2.2599999999999998</v>
      </c>
      <c r="G986" s="23" t="str">
        <f>Source!DD419</f>
        <v>)*4</v>
      </c>
      <c r="H986" s="9">
        <f>Source!AW419</f>
        <v>1</v>
      </c>
      <c r="I986" s="9">
        <f>IF(Source!BC419&lt;&gt; 0, Source!BC419, 1)</f>
        <v>1</v>
      </c>
      <c r="J986" s="25">
        <f>Source!P419</f>
        <v>452</v>
      </c>
      <c r="K986" s="25"/>
    </row>
    <row r="987" spans="1:22" ht="14.25" x14ac:dyDescent="0.2">
      <c r="A987" s="20"/>
      <c r="B987" s="21"/>
      <c r="C987" s="21" t="s">
        <v>1074</v>
      </c>
      <c r="D987" s="22" t="s">
        <v>1075</v>
      </c>
      <c r="E987" s="9">
        <f>Source!AT419</f>
        <v>70</v>
      </c>
      <c r="F987" s="24"/>
      <c r="G987" s="23"/>
      <c r="H987" s="9"/>
      <c r="I987" s="9"/>
      <c r="J987" s="25">
        <f>SUM(R982:R986)</f>
        <v>3438.4</v>
      </c>
      <c r="K987" s="25"/>
    </row>
    <row r="988" spans="1:22" ht="14.25" x14ac:dyDescent="0.2">
      <c r="A988" s="20"/>
      <c r="B988" s="21"/>
      <c r="C988" s="21" t="s">
        <v>1076</v>
      </c>
      <c r="D988" s="22" t="s">
        <v>1075</v>
      </c>
      <c r="E988" s="9">
        <f>Source!AU419</f>
        <v>10</v>
      </c>
      <c r="F988" s="24"/>
      <c r="G988" s="23"/>
      <c r="H988" s="9"/>
      <c r="I988" s="9"/>
      <c r="J988" s="25">
        <f>SUM(T982:T987)</f>
        <v>491.2</v>
      </c>
      <c r="K988" s="25"/>
    </row>
    <row r="989" spans="1:22" ht="14.25" x14ac:dyDescent="0.2">
      <c r="A989" s="20"/>
      <c r="B989" s="21"/>
      <c r="C989" s="21" t="s">
        <v>1077</v>
      </c>
      <c r="D989" s="22" t="s">
        <v>1075</v>
      </c>
      <c r="E989" s="9">
        <f>108</f>
        <v>108</v>
      </c>
      <c r="F989" s="24"/>
      <c r="G989" s="23"/>
      <c r="H989" s="9"/>
      <c r="I989" s="9"/>
      <c r="J989" s="25">
        <f>SUM(V982:V988)</f>
        <v>699.84</v>
      </c>
      <c r="K989" s="25"/>
    </row>
    <row r="990" spans="1:22" ht="14.25" x14ac:dyDescent="0.2">
      <c r="A990" s="20"/>
      <c r="B990" s="21"/>
      <c r="C990" s="21" t="s">
        <v>1078</v>
      </c>
      <c r="D990" s="22" t="s">
        <v>1079</v>
      </c>
      <c r="E990" s="9">
        <f>Source!AQ419</f>
        <v>0.1</v>
      </c>
      <c r="F990" s="24"/>
      <c r="G990" s="23" t="str">
        <f>Source!DI419</f>
        <v>)*4</v>
      </c>
      <c r="H990" s="9">
        <f>Source!AV419</f>
        <v>1</v>
      </c>
      <c r="I990" s="9"/>
      <c r="J990" s="25"/>
      <c r="K990" s="25">
        <f>Source!U419</f>
        <v>20</v>
      </c>
    </row>
    <row r="991" spans="1:22" ht="15" x14ac:dyDescent="0.25">
      <c r="A991" s="30"/>
      <c r="B991" s="30"/>
      <c r="C991" s="30"/>
      <c r="D991" s="30"/>
      <c r="E991" s="30"/>
      <c r="F991" s="30"/>
      <c r="G991" s="30"/>
      <c r="H991" s="30"/>
      <c r="I991" s="46">
        <f>J983+J984+J986+J987+J988+J989</f>
        <v>10895.44</v>
      </c>
      <c r="J991" s="46"/>
      <c r="K991" s="31">
        <f>IF(Source!I419&lt;&gt;0, ROUND(I991/Source!I419, 2), 0)</f>
        <v>217.91</v>
      </c>
      <c r="P991" s="27">
        <f>I991</f>
        <v>10895.44</v>
      </c>
    </row>
    <row r="993" spans="1:22" ht="15" x14ac:dyDescent="0.25">
      <c r="A993" s="41" t="str">
        <f>CONCATENATE("Итого по разделу: ",IF(Source!G421&lt;&gt;"Новый раздел", Source!G421, ""))</f>
        <v>Итого по разделу: Водоснабжение</v>
      </c>
      <c r="B993" s="41"/>
      <c r="C993" s="41"/>
      <c r="D993" s="41"/>
      <c r="E993" s="41"/>
      <c r="F993" s="41"/>
      <c r="G993" s="41"/>
      <c r="H993" s="41"/>
      <c r="I993" s="42">
        <f>SUM(P821:P992)</f>
        <v>304304.28999999998</v>
      </c>
      <c r="J993" s="43"/>
      <c r="K993" s="32"/>
    </row>
    <row r="996" spans="1:22" ht="16.5" x14ac:dyDescent="0.25">
      <c r="A996" s="47" t="str">
        <f>CONCATENATE("Раздел: ",IF(Source!G450&lt;&gt;"Новый раздел", Source!G450, ""))</f>
        <v>Раздел: Канализация</v>
      </c>
      <c r="B996" s="47"/>
      <c r="C996" s="47"/>
      <c r="D996" s="47"/>
      <c r="E996" s="47"/>
      <c r="F996" s="47"/>
      <c r="G996" s="47"/>
      <c r="H996" s="47"/>
      <c r="I996" s="47"/>
      <c r="J996" s="47"/>
      <c r="K996" s="47"/>
    </row>
    <row r="997" spans="1:22" ht="57" x14ac:dyDescent="0.2">
      <c r="A997" s="20" t="str">
        <f>Source!E454</f>
        <v>25</v>
      </c>
      <c r="B997" s="21" t="str">
        <f>Source!F454</f>
        <v>2.2-2103-2-9/1</v>
      </c>
      <c r="C997" s="21" t="str">
        <f>Source!G454</f>
        <v>Техническое обслуживание трубопровода диаметром 100 мм (проверка состояния канализационных выпусков)</v>
      </c>
      <c r="D997" s="22" t="str">
        <f>Source!H454</f>
        <v>10 м</v>
      </c>
      <c r="E997" s="9">
        <f>Source!I454</f>
        <v>10</v>
      </c>
      <c r="F997" s="24"/>
      <c r="G997" s="23"/>
      <c r="H997" s="9"/>
      <c r="I997" s="9"/>
      <c r="J997" s="25"/>
      <c r="K997" s="25"/>
      <c r="Q997">
        <f>ROUND((Source!BZ454/100)*ROUND((Source!AF454*Source!AV454)*Source!I454, 2), 2)</f>
        <v>8357.44</v>
      </c>
      <c r="R997">
        <f>Source!X454</f>
        <v>8357.44</v>
      </c>
      <c r="S997">
        <f>ROUND((Source!CA454/100)*ROUND((Source!AF454*Source!AV454)*Source!I454, 2), 2)</f>
        <v>1193.92</v>
      </c>
      <c r="T997">
        <f>Source!Y454</f>
        <v>1193.92</v>
      </c>
      <c r="U997">
        <f>ROUND((175/100)*ROUND((Source!AE454*Source!AV454)*Source!I454, 2), 2)</f>
        <v>8262.7999999999993</v>
      </c>
      <c r="V997">
        <f>ROUND((108/100)*ROUND(Source!CS454*Source!I454, 2), 2)</f>
        <v>5099.33</v>
      </c>
    </row>
    <row r="998" spans="1:22" ht="14.25" x14ac:dyDescent="0.2">
      <c r="A998" s="20"/>
      <c r="B998" s="21"/>
      <c r="C998" s="21" t="s">
        <v>1070</v>
      </c>
      <c r="D998" s="22"/>
      <c r="E998" s="9"/>
      <c r="F998" s="24">
        <f>Source!AO454</f>
        <v>22.96</v>
      </c>
      <c r="G998" s="23" t="str">
        <f>Source!DG454</f>
        <v>)*52</v>
      </c>
      <c r="H998" s="9">
        <f>Source!AV454</f>
        <v>1</v>
      </c>
      <c r="I998" s="9">
        <f>IF(Source!BA454&lt;&gt; 0, Source!BA454, 1)</f>
        <v>1</v>
      </c>
      <c r="J998" s="25">
        <f>Source!S454</f>
        <v>11939.2</v>
      </c>
      <c r="K998" s="25"/>
    </row>
    <row r="999" spans="1:22" ht="14.25" x14ac:dyDescent="0.2">
      <c r="A999" s="20"/>
      <c r="B999" s="21"/>
      <c r="C999" s="21" t="s">
        <v>1071</v>
      </c>
      <c r="D999" s="22"/>
      <c r="E999" s="9"/>
      <c r="F999" s="24">
        <f>Source!AM454</f>
        <v>12.62</v>
      </c>
      <c r="G999" s="23" t="str">
        <f>Source!DE454</f>
        <v>)*52</v>
      </c>
      <c r="H999" s="9">
        <f>Source!AV454</f>
        <v>1</v>
      </c>
      <c r="I999" s="9">
        <f>IF(Source!BB454&lt;&gt; 0, Source!BB454, 1)</f>
        <v>1</v>
      </c>
      <c r="J999" s="25">
        <f>Source!Q454</f>
        <v>6562.4</v>
      </c>
      <c r="K999" s="25"/>
    </row>
    <row r="1000" spans="1:22" ht="14.25" x14ac:dyDescent="0.2">
      <c r="A1000" s="20"/>
      <c r="B1000" s="21"/>
      <c r="C1000" s="21" t="s">
        <v>1072</v>
      </c>
      <c r="D1000" s="22"/>
      <c r="E1000" s="9"/>
      <c r="F1000" s="24">
        <f>Source!AN454</f>
        <v>9.08</v>
      </c>
      <c r="G1000" s="23" t="str">
        <f>Source!DF454</f>
        <v>)*52</v>
      </c>
      <c r="H1000" s="9">
        <f>Source!AV454</f>
        <v>1</v>
      </c>
      <c r="I1000" s="9">
        <f>IF(Source!BS454&lt;&gt; 0, Source!BS454, 1)</f>
        <v>1</v>
      </c>
      <c r="J1000" s="26">
        <f>Source!R454</f>
        <v>4721.6000000000004</v>
      </c>
      <c r="K1000" s="25"/>
    </row>
    <row r="1001" spans="1:22" ht="14.25" x14ac:dyDescent="0.2">
      <c r="A1001" s="20"/>
      <c r="B1001" s="21"/>
      <c r="C1001" s="21" t="s">
        <v>1073</v>
      </c>
      <c r="D1001" s="22"/>
      <c r="E1001" s="9"/>
      <c r="F1001" s="24">
        <f>Source!AL454</f>
        <v>0</v>
      </c>
      <c r="G1001" s="23" t="str">
        <f>Source!DD454</f>
        <v>)*52</v>
      </c>
      <c r="H1001" s="9">
        <f>Source!AW454</f>
        <v>1</v>
      </c>
      <c r="I1001" s="9">
        <f>IF(Source!BC454&lt;&gt; 0, Source!BC454, 1)</f>
        <v>1</v>
      </c>
      <c r="J1001" s="25">
        <f>Source!P454</f>
        <v>0</v>
      </c>
      <c r="K1001" s="25"/>
    </row>
    <row r="1002" spans="1:22" ht="14.25" x14ac:dyDescent="0.2">
      <c r="A1002" s="20"/>
      <c r="B1002" s="21"/>
      <c r="C1002" s="21" t="s">
        <v>1074</v>
      </c>
      <c r="D1002" s="22" t="s">
        <v>1075</v>
      </c>
      <c r="E1002" s="9">
        <f>Source!AT454</f>
        <v>70</v>
      </c>
      <c r="F1002" s="24"/>
      <c r="G1002" s="23"/>
      <c r="H1002" s="9"/>
      <c r="I1002" s="9"/>
      <c r="J1002" s="25">
        <f>SUM(R997:R1001)</f>
        <v>8357.44</v>
      </c>
      <c r="K1002" s="25"/>
    </row>
    <row r="1003" spans="1:22" ht="14.25" x14ac:dyDescent="0.2">
      <c r="A1003" s="20"/>
      <c r="B1003" s="21"/>
      <c r="C1003" s="21" t="s">
        <v>1076</v>
      </c>
      <c r="D1003" s="22" t="s">
        <v>1075</v>
      </c>
      <c r="E1003" s="9">
        <f>Source!AU454</f>
        <v>10</v>
      </c>
      <c r="F1003" s="24"/>
      <c r="G1003" s="23"/>
      <c r="H1003" s="9"/>
      <c r="I1003" s="9"/>
      <c r="J1003" s="25">
        <f>SUM(T997:T1002)</f>
        <v>1193.92</v>
      </c>
      <c r="K1003" s="25"/>
    </row>
    <row r="1004" spans="1:22" ht="14.25" x14ac:dyDescent="0.2">
      <c r="A1004" s="20"/>
      <c r="B1004" s="21"/>
      <c r="C1004" s="21" t="s">
        <v>1077</v>
      </c>
      <c r="D1004" s="22" t="s">
        <v>1075</v>
      </c>
      <c r="E1004" s="9">
        <f>108</f>
        <v>108</v>
      </c>
      <c r="F1004" s="24"/>
      <c r="G1004" s="23"/>
      <c r="H1004" s="9"/>
      <c r="I1004" s="9"/>
      <c r="J1004" s="25">
        <f>SUM(V997:V1003)</f>
        <v>5099.33</v>
      </c>
      <c r="K1004" s="25"/>
    </row>
    <row r="1005" spans="1:22" ht="14.25" x14ac:dyDescent="0.2">
      <c r="A1005" s="20"/>
      <c r="B1005" s="21"/>
      <c r="C1005" s="21" t="s">
        <v>1078</v>
      </c>
      <c r="D1005" s="22" t="s">
        <v>1079</v>
      </c>
      <c r="E1005" s="9">
        <f>Source!AQ454</f>
        <v>0.12</v>
      </c>
      <c r="F1005" s="24"/>
      <c r="G1005" s="23" t="str">
        <f>Source!DI454</f>
        <v>)*52</v>
      </c>
      <c r="H1005" s="9">
        <f>Source!AV454</f>
        <v>1</v>
      </c>
      <c r="I1005" s="9"/>
      <c r="J1005" s="25"/>
      <c r="K1005" s="25">
        <f>Source!U454</f>
        <v>62.400000000000006</v>
      </c>
    </row>
    <row r="1006" spans="1:22" ht="15" x14ac:dyDescent="0.25">
      <c r="A1006" s="30"/>
      <c r="B1006" s="30"/>
      <c r="C1006" s="30"/>
      <c r="D1006" s="30"/>
      <c r="E1006" s="30"/>
      <c r="F1006" s="30"/>
      <c r="G1006" s="30"/>
      <c r="H1006" s="30"/>
      <c r="I1006" s="46">
        <f>J998+J999+J1001+J1002+J1003+J1004</f>
        <v>33152.29</v>
      </c>
      <c r="J1006" s="46"/>
      <c r="K1006" s="31">
        <f>IF(Source!I454&lt;&gt;0, ROUND(I1006/Source!I454, 2), 0)</f>
        <v>3315.23</v>
      </c>
      <c r="P1006" s="27">
        <f>I1006</f>
        <v>33152.29</v>
      </c>
    </row>
    <row r="1007" spans="1:22" ht="42.75" x14ac:dyDescent="0.2">
      <c r="A1007" s="20" t="str">
        <f>Source!E455</f>
        <v>26</v>
      </c>
      <c r="B1007" s="21" t="str">
        <f>Source!F455</f>
        <v>2.2-2103-2-9/1</v>
      </c>
      <c r="C1007" s="21" t="str">
        <f>Source!G455</f>
        <v>Техническое обслуживание трубопровода диаметром 100 мм (трубопровод Д-100 мм)</v>
      </c>
      <c r="D1007" s="22" t="str">
        <f>Source!H455</f>
        <v>10 м</v>
      </c>
      <c r="E1007" s="9">
        <f>Source!I455</f>
        <v>28.1</v>
      </c>
      <c r="F1007" s="24"/>
      <c r="G1007" s="23"/>
      <c r="H1007" s="9"/>
      <c r="I1007" s="9"/>
      <c r="J1007" s="25"/>
      <c r="K1007" s="25"/>
      <c r="Q1007">
        <f>ROUND((Source!BZ455/100)*ROUND((Source!AF455*Source!AV455)*Source!I455, 2), 2)</f>
        <v>2709.74</v>
      </c>
      <c r="R1007">
        <f>Source!X455</f>
        <v>2709.74</v>
      </c>
      <c r="S1007">
        <f>ROUND((Source!CA455/100)*ROUND((Source!AF455*Source!AV455)*Source!I455, 2), 2)</f>
        <v>387.11</v>
      </c>
      <c r="T1007">
        <f>Source!Y455</f>
        <v>387.11</v>
      </c>
      <c r="U1007">
        <f>ROUND((175/100)*ROUND((Source!AE455*Source!AV455)*Source!I455, 2), 2)</f>
        <v>2679.06</v>
      </c>
      <c r="V1007">
        <f>ROUND((108/100)*ROUND(Source!CS455*Source!I455, 2), 2)</f>
        <v>1653.36</v>
      </c>
    </row>
    <row r="1008" spans="1:22" ht="14.25" x14ac:dyDescent="0.2">
      <c r="A1008" s="20"/>
      <c r="B1008" s="21"/>
      <c r="C1008" s="21" t="s">
        <v>1070</v>
      </c>
      <c r="D1008" s="22"/>
      <c r="E1008" s="9"/>
      <c r="F1008" s="24">
        <f>Source!AO455</f>
        <v>22.96</v>
      </c>
      <c r="G1008" s="23" t="str">
        <f>Source!DG455</f>
        <v>)*6</v>
      </c>
      <c r="H1008" s="9">
        <f>Source!AV455</f>
        <v>1</v>
      </c>
      <c r="I1008" s="9">
        <f>IF(Source!BA455&lt;&gt; 0, Source!BA455, 1)</f>
        <v>1</v>
      </c>
      <c r="J1008" s="25">
        <f>Source!S455</f>
        <v>3871.06</v>
      </c>
      <c r="K1008" s="25"/>
    </row>
    <row r="1009" spans="1:22" ht="14.25" x14ac:dyDescent="0.2">
      <c r="A1009" s="20"/>
      <c r="B1009" s="21"/>
      <c r="C1009" s="21" t="s">
        <v>1071</v>
      </c>
      <c r="D1009" s="22"/>
      <c r="E1009" s="9"/>
      <c r="F1009" s="24">
        <f>Source!AM455</f>
        <v>12.62</v>
      </c>
      <c r="G1009" s="23" t="str">
        <f>Source!DE455</f>
        <v>)*6</v>
      </c>
      <c r="H1009" s="9">
        <f>Source!AV455</f>
        <v>1</v>
      </c>
      <c r="I1009" s="9">
        <f>IF(Source!BB455&lt;&gt; 0, Source!BB455, 1)</f>
        <v>1</v>
      </c>
      <c r="J1009" s="25">
        <f>Source!Q455</f>
        <v>2127.73</v>
      </c>
      <c r="K1009" s="25"/>
    </row>
    <row r="1010" spans="1:22" ht="14.25" x14ac:dyDescent="0.2">
      <c r="A1010" s="20"/>
      <c r="B1010" s="21"/>
      <c r="C1010" s="21" t="s">
        <v>1072</v>
      </c>
      <c r="D1010" s="22"/>
      <c r="E1010" s="9"/>
      <c r="F1010" s="24">
        <f>Source!AN455</f>
        <v>9.08</v>
      </c>
      <c r="G1010" s="23" t="str">
        <f>Source!DF455</f>
        <v>)*6</v>
      </c>
      <c r="H1010" s="9">
        <f>Source!AV455</f>
        <v>1</v>
      </c>
      <c r="I1010" s="9">
        <f>IF(Source!BS455&lt;&gt; 0, Source!BS455, 1)</f>
        <v>1</v>
      </c>
      <c r="J1010" s="26">
        <f>Source!R455</f>
        <v>1530.89</v>
      </c>
      <c r="K1010" s="25"/>
    </row>
    <row r="1011" spans="1:22" ht="14.25" x14ac:dyDescent="0.2">
      <c r="A1011" s="20"/>
      <c r="B1011" s="21"/>
      <c r="C1011" s="21" t="s">
        <v>1073</v>
      </c>
      <c r="D1011" s="22"/>
      <c r="E1011" s="9"/>
      <c r="F1011" s="24">
        <f>Source!AL455</f>
        <v>0</v>
      </c>
      <c r="G1011" s="23" t="str">
        <f>Source!DD455</f>
        <v>)*6</v>
      </c>
      <c r="H1011" s="9">
        <f>Source!AW455</f>
        <v>1</v>
      </c>
      <c r="I1011" s="9">
        <f>IF(Source!BC455&lt;&gt; 0, Source!BC455, 1)</f>
        <v>1</v>
      </c>
      <c r="J1011" s="25">
        <f>Source!P455</f>
        <v>0</v>
      </c>
      <c r="K1011" s="25"/>
    </row>
    <row r="1012" spans="1:22" ht="14.25" x14ac:dyDescent="0.2">
      <c r="A1012" s="20"/>
      <c r="B1012" s="21"/>
      <c r="C1012" s="21" t="s">
        <v>1074</v>
      </c>
      <c r="D1012" s="22" t="s">
        <v>1075</v>
      </c>
      <c r="E1012" s="9">
        <f>Source!AT455</f>
        <v>70</v>
      </c>
      <c r="F1012" s="24"/>
      <c r="G1012" s="23"/>
      <c r="H1012" s="9"/>
      <c r="I1012" s="9"/>
      <c r="J1012" s="25">
        <f>SUM(R1007:R1011)</f>
        <v>2709.74</v>
      </c>
      <c r="K1012" s="25"/>
    </row>
    <row r="1013" spans="1:22" ht="14.25" x14ac:dyDescent="0.2">
      <c r="A1013" s="20"/>
      <c r="B1013" s="21"/>
      <c r="C1013" s="21" t="s">
        <v>1076</v>
      </c>
      <c r="D1013" s="22" t="s">
        <v>1075</v>
      </c>
      <c r="E1013" s="9">
        <f>Source!AU455</f>
        <v>10</v>
      </c>
      <c r="F1013" s="24"/>
      <c r="G1013" s="23"/>
      <c r="H1013" s="9"/>
      <c r="I1013" s="9"/>
      <c r="J1013" s="25">
        <f>SUM(T1007:T1012)</f>
        <v>387.11</v>
      </c>
      <c r="K1013" s="25"/>
    </row>
    <row r="1014" spans="1:22" ht="14.25" x14ac:dyDescent="0.2">
      <c r="A1014" s="20"/>
      <c r="B1014" s="21"/>
      <c r="C1014" s="21" t="s">
        <v>1077</v>
      </c>
      <c r="D1014" s="22" t="s">
        <v>1075</v>
      </c>
      <c r="E1014" s="9">
        <f>108</f>
        <v>108</v>
      </c>
      <c r="F1014" s="24"/>
      <c r="G1014" s="23"/>
      <c r="H1014" s="9"/>
      <c r="I1014" s="9"/>
      <c r="J1014" s="25">
        <f>SUM(V1007:V1013)</f>
        <v>1653.36</v>
      </c>
      <c r="K1014" s="25"/>
    </row>
    <row r="1015" spans="1:22" ht="14.25" x14ac:dyDescent="0.2">
      <c r="A1015" s="20"/>
      <c r="B1015" s="21"/>
      <c r="C1015" s="21" t="s">
        <v>1078</v>
      </c>
      <c r="D1015" s="22" t="s">
        <v>1079</v>
      </c>
      <c r="E1015" s="9">
        <f>Source!AQ455</f>
        <v>0.12</v>
      </c>
      <c r="F1015" s="24"/>
      <c r="G1015" s="23" t="str">
        <f>Source!DI455</f>
        <v>)*6</v>
      </c>
      <c r="H1015" s="9">
        <f>Source!AV455</f>
        <v>1</v>
      </c>
      <c r="I1015" s="9"/>
      <c r="J1015" s="25"/>
      <c r="K1015" s="25">
        <f>Source!U455</f>
        <v>20.231999999999999</v>
      </c>
    </row>
    <row r="1016" spans="1:22" ht="15" x14ac:dyDescent="0.25">
      <c r="A1016" s="30"/>
      <c r="B1016" s="30"/>
      <c r="C1016" s="30"/>
      <c r="D1016" s="30"/>
      <c r="E1016" s="30"/>
      <c r="F1016" s="30"/>
      <c r="G1016" s="30"/>
      <c r="H1016" s="30"/>
      <c r="I1016" s="46">
        <f>J1008+J1009+J1011+J1012+J1013+J1014</f>
        <v>10749</v>
      </c>
      <c r="J1016" s="46"/>
      <c r="K1016" s="31">
        <f>IF(Source!I455&lt;&gt;0, ROUND(I1016/Source!I455, 2), 0)</f>
        <v>382.53</v>
      </c>
      <c r="P1016" s="27">
        <f>I1016</f>
        <v>10749</v>
      </c>
    </row>
    <row r="1017" spans="1:22" ht="42.75" x14ac:dyDescent="0.2">
      <c r="A1017" s="20" t="str">
        <f>Source!E456</f>
        <v>27</v>
      </c>
      <c r="B1017" s="21" t="str">
        <f>Source!F456</f>
        <v>2.2-2103-2-6/1</v>
      </c>
      <c r="C1017" s="21" t="str">
        <f>Source!G456</f>
        <v>Техническое обслуживание трубопровода диаметром 50 мм (трубопровод Д-50 мм)</v>
      </c>
      <c r="D1017" s="22" t="str">
        <f>Source!H456</f>
        <v>10 м</v>
      </c>
      <c r="E1017" s="9">
        <f>Source!I456</f>
        <v>28.4</v>
      </c>
      <c r="F1017" s="24"/>
      <c r="G1017" s="23"/>
      <c r="H1017" s="9"/>
      <c r="I1017" s="9"/>
      <c r="J1017" s="25"/>
      <c r="K1017" s="25"/>
      <c r="Q1017">
        <f>ROUND((Source!BZ456/100)*ROUND((Source!AF456*Source!AV456)*Source!I456, 2), 2)</f>
        <v>1160.5899999999999</v>
      </c>
      <c r="R1017">
        <f>Source!X456</f>
        <v>1160.5899999999999</v>
      </c>
      <c r="S1017">
        <f>ROUND((Source!CA456/100)*ROUND((Source!AF456*Source!AV456)*Source!I456, 2), 2)</f>
        <v>165.8</v>
      </c>
      <c r="T1017">
        <f>Source!Y456</f>
        <v>165.8</v>
      </c>
      <c r="U1017">
        <f>ROUND((175/100)*ROUND((Source!AE456*Source!AV456)*Source!I456, 2), 2)</f>
        <v>1064.58</v>
      </c>
      <c r="V1017">
        <f>ROUND((108/100)*ROUND(Source!CS456*Source!I456, 2), 2)</f>
        <v>657</v>
      </c>
    </row>
    <row r="1018" spans="1:22" ht="14.25" x14ac:dyDescent="0.2">
      <c r="A1018" s="20"/>
      <c r="B1018" s="21"/>
      <c r="C1018" s="21" t="s">
        <v>1070</v>
      </c>
      <c r="D1018" s="22"/>
      <c r="E1018" s="9"/>
      <c r="F1018" s="24">
        <f>Source!AO456</f>
        <v>9.73</v>
      </c>
      <c r="G1018" s="23" t="str">
        <f>Source!DG456</f>
        <v>)*6</v>
      </c>
      <c r="H1018" s="9">
        <f>Source!AV456</f>
        <v>1</v>
      </c>
      <c r="I1018" s="9">
        <f>IF(Source!BA456&lt;&gt; 0, Source!BA456, 1)</f>
        <v>1</v>
      </c>
      <c r="J1018" s="25">
        <f>Source!S456</f>
        <v>1657.99</v>
      </c>
      <c r="K1018" s="25"/>
    </row>
    <row r="1019" spans="1:22" ht="14.25" x14ac:dyDescent="0.2">
      <c r="A1019" s="20"/>
      <c r="B1019" s="21"/>
      <c r="C1019" s="21" t="s">
        <v>1071</v>
      </c>
      <c r="D1019" s="22"/>
      <c r="E1019" s="9"/>
      <c r="F1019" s="24">
        <f>Source!AM456</f>
        <v>4.96</v>
      </c>
      <c r="G1019" s="23" t="str">
        <f>Source!DE456</f>
        <v>)*6</v>
      </c>
      <c r="H1019" s="9">
        <f>Source!AV456</f>
        <v>1</v>
      </c>
      <c r="I1019" s="9">
        <f>IF(Source!BB456&lt;&gt; 0, Source!BB456, 1)</f>
        <v>1</v>
      </c>
      <c r="J1019" s="25">
        <f>Source!Q456</f>
        <v>845.18</v>
      </c>
      <c r="K1019" s="25"/>
    </row>
    <row r="1020" spans="1:22" ht="14.25" x14ac:dyDescent="0.2">
      <c r="A1020" s="20"/>
      <c r="B1020" s="21"/>
      <c r="C1020" s="21" t="s">
        <v>1072</v>
      </c>
      <c r="D1020" s="22"/>
      <c r="E1020" s="9"/>
      <c r="F1020" s="24">
        <f>Source!AN456</f>
        <v>3.57</v>
      </c>
      <c r="G1020" s="23" t="str">
        <f>Source!DF456</f>
        <v>)*6</v>
      </c>
      <c r="H1020" s="9">
        <f>Source!AV456</f>
        <v>1</v>
      </c>
      <c r="I1020" s="9">
        <f>IF(Source!BS456&lt;&gt; 0, Source!BS456, 1)</f>
        <v>1</v>
      </c>
      <c r="J1020" s="26">
        <f>Source!R456</f>
        <v>608.33000000000004</v>
      </c>
      <c r="K1020" s="25"/>
    </row>
    <row r="1021" spans="1:22" ht="14.25" x14ac:dyDescent="0.2">
      <c r="A1021" s="20"/>
      <c r="B1021" s="21"/>
      <c r="C1021" s="21" t="s">
        <v>1073</v>
      </c>
      <c r="D1021" s="22"/>
      <c r="E1021" s="9"/>
      <c r="F1021" s="24">
        <f>Source!AL456</f>
        <v>0</v>
      </c>
      <c r="G1021" s="23" t="str">
        <f>Source!DD456</f>
        <v>)*6</v>
      </c>
      <c r="H1021" s="9">
        <f>Source!AW456</f>
        <v>1</v>
      </c>
      <c r="I1021" s="9">
        <f>IF(Source!BC456&lt;&gt; 0, Source!BC456, 1)</f>
        <v>1</v>
      </c>
      <c r="J1021" s="25">
        <f>Source!P456</f>
        <v>0</v>
      </c>
      <c r="K1021" s="25"/>
    </row>
    <row r="1022" spans="1:22" ht="14.25" x14ac:dyDescent="0.2">
      <c r="A1022" s="20"/>
      <c r="B1022" s="21"/>
      <c r="C1022" s="21" t="s">
        <v>1074</v>
      </c>
      <c r="D1022" s="22" t="s">
        <v>1075</v>
      </c>
      <c r="E1022" s="9">
        <f>Source!AT456</f>
        <v>70</v>
      </c>
      <c r="F1022" s="24"/>
      <c r="G1022" s="23"/>
      <c r="H1022" s="9"/>
      <c r="I1022" s="9"/>
      <c r="J1022" s="25">
        <f>SUM(R1017:R1021)</f>
        <v>1160.5899999999999</v>
      </c>
      <c r="K1022" s="25"/>
    </row>
    <row r="1023" spans="1:22" ht="14.25" x14ac:dyDescent="0.2">
      <c r="A1023" s="20"/>
      <c r="B1023" s="21"/>
      <c r="C1023" s="21" t="s">
        <v>1076</v>
      </c>
      <c r="D1023" s="22" t="s">
        <v>1075</v>
      </c>
      <c r="E1023" s="9">
        <f>Source!AU456</f>
        <v>10</v>
      </c>
      <c r="F1023" s="24"/>
      <c r="G1023" s="23"/>
      <c r="H1023" s="9"/>
      <c r="I1023" s="9"/>
      <c r="J1023" s="25">
        <f>SUM(T1017:T1022)</f>
        <v>165.8</v>
      </c>
      <c r="K1023" s="25"/>
    </row>
    <row r="1024" spans="1:22" ht="14.25" x14ac:dyDescent="0.2">
      <c r="A1024" s="20"/>
      <c r="B1024" s="21"/>
      <c r="C1024" s="21" t="s">
        <v>1077</v>
      </c>
      <c r="D1024" s="22" t="s">
        <v>1075</v>
      </c>
      <c r="E1024" s="9">
        <f>108</f>
        <v>108</v>
      </c>
      <c r="F1024" s="24"/>
      <c r="G1024" s="23"/>
      <c r="H1024" s="9"/>
      <c r="I1024" s="9"/>
      <c r="J1024" s="25">
        <f>SUM(V1017:V1023)</f>
        <v>657</v>
      </c>
      <c r="K1024" s="25"/>
    </row>
    <row r="1025" spans="1:22" ht="14.25" x14ac:dyDescent="0.2">
      <c r="A1025" s="20"/>
      <c r="B1025" s="21"/>
      <c r="C1025" s="21" t="s">
        <v>1078</v>
      </c>
      <c r="D1025" s="22" t="s">
        <v>1079</v>
      </c>
      <c r="E1025" s="9">
        <f>Source!AQ456</f>
        <v>0.05</v>
      </c>
      <c r="F1025" s="24"/>
      <c r="G1025" s="23" t="str">
        <f>Source!DI456</f>
        <v>)*6</v>
      </c>
      <c r="H1025" s="9">
        <f>Source!AV456</f>
        <v>1</v>
      </c>
      <c r="I1025" s="9"/>
      <c r="J1025" s="25"/>
      <c r="K1025" s="25">
        <f>Source!U456</f>
        <v>8.5200000000000014</v>
      </c>
    </row>
    <row r="1026" spans="1:22" ht="15" x14ac:dyDescent="0.25">
      <c r="A1026" s="30"/>
      <c r="B1026" s="30"/>
      <c r="C1026" s="30"/>
      <c r="D1026" s="30"/>
      <c r="E1026" s="30"/>
      <c r="F1026" s="30"/>
      <c r="G1026" s="30"/>
      <c r="H1026" s="30"/>
      <c r="I1026" s="46">
        <f>J1018+J1019+J1021+J1022+J1023+J1024</f>
        <v>4486.5600000000004</v>
      </c>
      <c r="J1026" s="46"/>
      <c r="K1026" s="31">
        <f>IF(Source!I456&lt;&gt;0, ROUND(I1026/Source!I456, 2), 0)</f>
        <v>157.97999999999999</v>
      </c>
      <c r="P1026" s="27">
        <f>I1026</f>
        <v>4486.5600000000004</v>
      </c>
    </row>
    <row r="1027" spans="1:22" ht="42.75" x14ac:dyDescent="0.2">
      <c r="A1027" s="20" t="str">
        <f>Source!E457</f>
        <v>28</v>
      </c>
      <c r="B1027" s="21" t="str">
        <f>Source!F457</f>
        <v>2.2-2103-2-9/1</v>
      </c>
      <c r="C1027" s="21" t="str">
        <f>Source!G457</f>
        <v>Техническое обслуживание трубопровода диаметром 100 мм (трубопровод Д-110 мм)</v>
      </c>
      <c r="D1027" s="22" t="str">
        <f>Source!H457</f>
        <v>10 м</v>
      </c>
      <c r="E1027" s="9">
        <f>Source!I457</f>
        <v>6</v>
      </c>
      <c r="F1027" s="24"/>
      <c r="G1027" s="23"/>
      <c r="H1027" s="9"/>
      <c r="I1027" s="9"/>
      <c r="J1027" s="25"/>
      <c r="K1027" s="25"/>
      <c r="Q1027">
        <f>ROUND((Source!BZ457/100)*ROUND((Source!AF457*Source!AV457)*Source!I457, 2), 2)</f>
        <v>578.59</v>
      </c>
      <c r="R1027">
        <f>Source!X457</f>
        <v>578.59</v>
      </c>
      <c r="S1027">
        <f>ROUND((Source!CA457/100)*ROUND((Source!AF457*Source!AV457)*Source!I457, 2), 2)</f>
        <v>82.66</v>
      </c>
      <c r="T1027">
        <f>Source!Y457</f>
        <v>82.66</v>
      </c>
      <c r="U1027">
        <f>ROUND((175/100)*ROUND((Source!AE457*Source!AV457)*Source!I457, 2), 2)</f>
        <v>572.04</v>
      </c>
      <c r="V1027">
        <f>ROUND((108/100)*ROUND(Source!CS457*Source!I457, 2), 2)</f>
        <v>353.03</v>
      </c>
    </row>
    <row r="1028" spans="1:22" ht="14.25" x14ac:dyDescent="0.2">
      <c r="A1028" s="20"/>
      <c r="B1028" s="21"/>
      <c r="C1028" s="21" t="s">
        <v>1070</v>
      </c>
      <c r="D1028" s="22"/>
      <c r="E1028" s="9"/>
      <c r="F1028" s="24">
        <f>Source!AO457</f>
        <v>22.96</v>
      </c>
      <c r="G1028" s="23" t="str">
        <f>Source!DG457</f>
        <v>)*6</v>
      </c>
      <c r="H1028" s="9">
        <f>Source!AV457</f>
        <v>1</v>
      </c>
      <c r="I1028" s="9">
        <f>IF(Source!BA457&lt;&gt; 0, Source!BA457, 1)</f>
        <v>1</v>
      </c>
      <c r="J1028" s="25">
        <f>Source!S457</f>
        <v>826.56</v>
      </c>
      <c r="K1028" s="25"/>
    </row>
    <row r="1029" spans="1:22" ht="14.25" x14ac:dyDescent="0.2">
      <c r="A1029" s="20"/>
      <c r="B1029" s="21"/>
      <c r="C1029" s="21" t="s">
        <v>1071</v>
      </c>
      <c r="D1029" s="22"/>
      <c r="E1029" s="9"/>
      <c r="F1029" s="24">
        <f>Source!AM457</f>
        <v>12.62</v>
      </c>
      <c r="G1029" s="23" t="str">
        <f>Source!DE457</f>
        <v>)*6</v>
      </c>
      <c r="H1029" s="9">
        <f>Source!AV457</f>
        <v>1</v>
      </c>
      <c r="I1029" s="9">
        <f>IF(Source!BB457&lt;&gt; 0, Source!BB457, 1)</f>
        <v>1</v>
      </c>
      <c r="J1029" s="25">
        <f>Source!Q457</f>
        <v>454.32</v>
      </c>
      <c r="K1029" s="25"/>
    </row>
    <row r="1030" spans="1:22" ht="14.25" x14ac:dyDescent="0.2">
      <c r="A1030" s="20"/>
      <c r="B1030" s="21"/>
      <c r="C1030" s="21" t="s">
        <v>1072</v>
      </c>
      <c r="D1030" s="22"/>
      <c r="E1030" s="9"/>
      <c r="F1030" s="24">
        <f>Source!AN457</f>
        <v>9.08</v>
      </c>
      <c r="G1030" s="23" t="str">
        <f>Source!DF457</f>
        <v>)*6</v>
      </c>
      <c r="H1030" s="9">
        <f>Source!AV457</f>
        <v>1</v>
      </c>
      <c r="I1030" s="9">
        <f>IF(Source!BS457&lt;&gt; 0, Source!BS457, 1)</f>
        <v>1</v>
      </c>
      <c r="J1030" s="26">
        <f>Source!R457</f>
        <v>326.88</v>
      </c>
      <c r="K1030" s="25"/>
    </row>
    <row r="1031" spans="1:22" ht="14.25" x14ac:dyDescent="0.2">
      <c r="A1031" s="20"/>
      <c r="B1031" s="21"/>
      <c r="C1031" s="21" t="s">
        <v>1073</v>
      </c>
      <c r="D1031" s="22"/>
      <c r="E1031" s="9"/>
      <c r="F1031" s="24">
        <f>Source!AL457</f>
        <v>0</v>
      </c>
      <c r="G1031" s="23" t="str">
        <f>Source!DD457</f>
        <v>)*6</v>
      </c>
      <c r="H1031" s="9">
        <f>Source!AW457</f>
        <v>1</v>
      </c>
      <c r="I1031" s="9">
        <f>IF(Source!BC457&lt;&gt; 0, Source!BC457, 1)</f>
        <v>1</v>
      </c>
      <c r="J1031" s="25">
        <f>Source!P457</f>
        <v>0</v>
      </c>
      <c r="K1031" s="25"/>
    </row>
    <row r="1032" spans="1:22" ht="14.25" x14ac:dyDescent="0.2">
      <c r="A1032" s="20"/>
      <c r="B1032" s="21"/>
      <c r="C1032" s="21" t="s">
        <v>1074</v>
      </c>
      <c r="D1032" s="22" t="s">
        <v>1075</v>
      </c>
      <c r="E1032" s="9">
        <f>Source!AT457</f>
        <v>70</v>
      </c>
      <c r="F1032" s="24"/>
      <c r="G1032" s="23"/>
      <c r="H1032" s="9"/>
      <c r="I1032" s="9"/>
      <c r="J1032" s="25">
        <f>SUM(R1027:R1031)</f>
        <v>578.59</v>
      </c>
      <c r="K1032" s="25"/>
    </row>
    <row r="1033" spans="1:22" ht="14.25" x14ac:dyDescent="0.2">
      <c r="A1033" s="20"/>
      <c r="B1033" s="21"/>
      <c r="C1033" s="21" t="s">
        <v>1076</v>
      </c>
      <c r="D1033" s="22" t="s">
        <v>1075</v>
      </c>
      <c r="E1033" s="9">
        <f>Source!AU457</f>
        <v>10</v>
      </c>
      <c r="F1033" s="24"/>
      <c r="G1033" s="23"/>
      <c r="H1033" s="9"/>
      <c r="I1033" s="9"/>
      <c r="J1033" s="25">
        <f>SUM(T1027:T1032)</f>
        <v>82.66</v>
      </c>
      <c r="K1033" s="25"/>
    </row>
    <row r="1034" spans="1:22" ht="14.25" x14ac:dyDescent="0.2">
      <c r="A1034" s="20"/>
      <c r="B1034" s="21"/>
      <c r="C1034" s="21" t="s">
        <v>1077</v>
      </c>
      <c r="D1034" s="22" t="s">
        <v>1075</v>
      </c>
      <c r="E1034" s="9">
        <f>108</f>
        <v>108</v>
      </c>
      <c r="F1034" s="24"/>
      <c r="G1034" s="23"/>
      <c r="H1034" s="9"/>
      <c r="I1034" s="9"/>
      <c r="J1034" s="25">
        <f>SUM(V1027:V1033)</f>
        <v>353.03</v>
      </c>
      <c r="K1034" s="25"/>
    </row>
    <row r="1035" spans="1:22" ht="14.25" x14ac:dyDescent="0.2">
      <c r="A1035" s="20"/>
      <c r="B1035" s="21"/>
      <c r="C1035" s="21" t="s">
        <v>1078</v>
      </c>
      <c r="D1035" s="22" t="s">
        <v>1079</v>
      </c>
      <c r="E1035" s="9">
        <f>Source!AQ457</f>
        <v>0.12</v>
      </c>
      <c r="F1035" s="24"/>
      <c r="G1035" s="23" t="str">
        <f>Source!DI457</f>
        <v>)*6</v>
      </c>
      <c r="H1035" s="9">
        <f>Source!AV457</f>
        <v>1</v>
      </c>
      <c r="I1035" s="9"/>
      <c r="J1035" s="25"/>
      <c r="K1035" s="25">
        <f>Source!U457</f>
        <v>4.32</v>
      </c>
    </row>
    <row r="1036" spans="1:22" ht="15" x14ac:dyDescent="0.25">
      <c r="A1036" s="30"/>
      <c r="B1036" s="30"/>
      <c r="C1036" s="30"/>
      <c r="D1036" s="30"/>
      <c r="E1036" s="30"/>
      <c r="F1036" s="30"/>
      <c r="G1036" s="30"/>
      <c r="H1036" s="30"/>
      <c r="I1036" s="46">
        <f>J1028+J1029+J1031+J1032+J1033+J1034</f>
        <v>2295.16</v>
      </c>
      <c r="J1036" s="46"/>
      <c r="K1036" s="31">
        <f>IF(Source!I457&lt;&gt;0, ROUND(I1036/Source!I457, 2), 0)</f>
        <v>382.53</v>
      </c>
      <c r="P1036" s="27">
        <f>I1036</f>
        <v>2295.16</v>
      </c>
    </row>
    <row r="1038" spans="1:22" ht="15" x14ac:dyDescent="0.25">
      <c r="A1038" s="41" t="str">
        <f>CONCATENATE("Итого по разделу: ",IF(Source!G459&lt;&gt;"Новый раздел", Source!G459, ""))</f>
        <v>Итого по разделу: Канализация</v>
      </c>
      <c r="B1038" s="41"/>
      <c r="C1038" s="41"/>
      <c r="D1038" s="41"/>
      <c r="E1038" s="41"/>
      <c r="F1038" s="41"/>
      <c r="G1038" s="41"/>
      <c r="H1038" s="41"/>
      <c r="I1038" s="42">
        <f>SUM(P996:P1037)</f>
        <v>50683.009999999995</v>
      </c>
      <c r="J1038" s="43"/>
      <c r="K1038" s="32"/>
    </row>
    <row r="1041" spans="1:22" ht="16.5" x14ac:dyDescent="0.25">
      <c r="A1041" s="47" t="str">
        <f>CONCATENATE("Раздел: ",IF(Source!G488&lt;&gt;"Новый раздел", Source!G488, ""))</f>
        <v>Раздел: Теплоснабжение</v>
      </c>
      <c r="B1041" s="47"/>
      <c r="C1041" s="47"/>
      <c r="D1041" s="47"/>
      <c r="E1041" s="47"/>
      <c r="F1041" s="47"/>
      <c r="G1041" s="47"/>
      <c r="H1041" s="47"/>
      <c r="I1041" s="47"/>
      <c r="J1041" s="47"/>
      <c r="K1041" s="47"/>
    </row>
    <row r="1043" spans="1:22" ht="16.5" x14ac:dyDescent="0.25">
      <c r="A1043" s="47" t="str">
        <f>CONCATENATE("Подраздел: ",IF(Source!G492&lt;&gt;"Новый подраздел", Source!G492, ""))</f>
        <v>Подраздел: Трубопроводы отопления</v>
      </c>
      <c r="B1043" s="47"/>
      <c r="C1043" s="47"/>
      <c r="D1043" s="47"/>
      <c r="E1043" s="47"/>
      <c r="F1043" s="47"/>
      <c r="G1043" s="47"/>
      <c r="H1043" s="47"/>
      <c r="I1043" s="47"/>
      <c r="J1043" s="47"/>
      <c r="K1043" s="47"/>
    </row>
    <row r="1044" spans="1:22" ht="28.5" x14ac:dyDescent="0.2">
      <c r="A1044" s="20" t="str">
        <f>Source!E496</f>
        <v>29</v>
      </c>
      <c r="B1044" s="21" t="str">
        <f>Source!F496</f>
        <v>2.2-2103-2-2/1</v>
      </c>
      <c r="C1044" s="21" t="str">
        <f>Source!G496</f>
        <v>Техническое обслуживание трубопровода диаметром 20 мм</v>
      </c>
      <c r="D1044" s="22" t="str">
        <f>Source!H496</f>
        <v>10 м</v>
      </c>
      <c r="E1044" s="9">
        <f>Source!I496</f>
        <v>85</v>
      </c>
      <c r="F1044" s="24"/>
      <c r="G1044" s="23"/>
      <c r="H1044" s="9"/>
      <c r="I1044" s="9"/>
      <c r="J1044" s="25"/>
      <c r="K1044" s="25"/>
      <c r="Q1044">
        <f>ROUND((Source!BZ496/100)*ROUND((Source!AF496*Source!AV496)*Source!I496, 2), 2)</f>
        <v>347.48</v>
      </c>
      <c r="R1044">
        <f>Source!X496</f>
        <v>347.48</v>
      </c>
      <c r="S1044">
        <f>ROUND((Source!CA496/100)*ROUND((Source!AF496*Source!AV496)*Source!I496, 2), 2)</f>
        <v>49.64</v>
      </c>
      <c r="T1044">
        <f>Source!Y496</f>
        <v>49.64</v>
      </c>
      <c r="U1044">
        <f>ROUND((175/100)*ROUND((Source!AE496*Source!AV496)*Source!I496, 2), 2)</f>
        <v>240.98</v>
      </c>
      <c r="V1044">
        <f>ROUND((108/100)*ROUND(Source!CS496*Source!I496, 2), 2)</f>
        <v>148.72</v>
      </c>
    </row>
    <row r="1045" spans="1:22" ht="14.25" x14ac:dyDescent="0.2">
      <c r="A1045" s="20"/>
      <c r="B1045" s="21"/>
      <c r="C1045" s="21" t="s">
        <v>1070</v>
      </c>
      <c r="D1045" s="22"/>
      <c r="E1045" s="9"/>
      <c r="F1045" s="24">
        <f>Source!AO496</f>
        <v>5.84</v>
      </c>
      <c r="G1045" s="23" t="str">
        <f>Source!DG496</f>
        <v/>
      </c>
      <c r="H1045" s="9">
        <f>Source!AV496</f>
        <v>1</v>
      </c>
      <c r="I1045" s="9">
        <f>IF(Source!BA496&lt;&gt; 0, Source!BA496, 1)</f>
        <v>1</v>
      </c>
      <c r="J1045" s="25">
        <f>Source!S496</f>
        <v>496.4</v>
      </c>
      <c r="K1045" s="25"/>
    </row>
    <row r="1046" spans="1:22" ht="14.25" x14ac:dyDescent="0.2">
      <c r="A1046" s="20"/>
      <c r="B1046" s="21"/>
      <c r="C1046" s="21" t="s">
        <v>1071</v>
      </c>
      <c r="D1046" s="22"/>
      <c r="E1046" s="9"/>
      <c r="F1046" s="24">
        <f>Source!AM496</f>
        <v>2.25</v>
      </c>
      <c r="G1046" s="23" t="str">
        <f>Source!DE496</f>
        <v/>
      </c>
      <c r="H1046" s="9">
        <f>Source!AV496</f>
        <v>1</v>
      </c>
      <c r="I1046" s="9">
        <f>IF(Source!BB496&lt;&gt; 0, Source!BB496, 1)</f>
        <v>1</v>
      </c>
      <c r="J1046" s="25">
        <f>Source!Q496</f>
        <v>191.25</v>
      </c>
      <c r="K1046" s="25"/>
    </row>
    <row r="1047" spans="1:22" ht="14.25" x14ac:dyDescent="0.2">
      <c r="A1047" s="20"/>
      <c r="B1047" s="21"/>
      <c r="C1047" s="21" t="s">
        <v>1072</v>
      </c>
      <c r="D1047" s="22"/>
      <c r="E1047" s="9"/>
      <c r="F1047" s="24">
        <f>Source!AN496</f>
        <v>1.62</v>
      </c>
      <c r="G1047" s="23" t="str">
        <f>Source!DF496</f>
        <v/>
      </c>
      <c r="H1047" s="9">
        <f>Source!AV496</f>
        <v>1</v>
      </c>
      <c r="I1047" s="9">
        <f>IF(Source!BS496&lt;&gt; 0, Source!BS496, 1)</f>
        <v>1</v>
      </c>
      <c r="J1047" s="26">
        <f>Source!R496</f>
        <v>137.69999999999999</v>
      </c>
      <c r="K1047" s="25"/>
    </row>
    <row r="1048" spans="1:22" ht="14.25" x14ac:dyDescent="0.2">
      <c r="A1048" s="20"/>
      <c r="B1048" s="21"/>
      <c r="C1048" s="21" t="s">
        <v>1073</v>
      </c>
      <c r="D1048" s="22"/>
      <c r="E1048" s="9"/>
      <c r="F1048" s="24">
        <f>Source!AL496</f>
        <v>0</v>
      </c>
      <c r="G1048" s="23" t="str">
        <f>Source!DD496</f>
        <v/>
      </c>
      <c r="H1048" s="9">
        <f>Source!AW496</f>
        <v>1</v>
      </c>
      <c r="I1048" s="9">
        <f>IF(Source!BC496&lt;&gt; 0, Source!BC496, 1)</f>
        <v>1</v>
      </c>
      <c r="J1048" s="25">
        <f>Source!P496</f>
        <v>0</v>
      </c>
      <c r="K1048" s="25"/>
    </row>
    <row r="1049" spans="1:22" ht="14.25" x14ac:dyDescent="0.2">
      <c r="A1049" s="20"/>
      <c r="B1049" s="21"/>
      <c r="C1049" s="21" t="s">
        <v>1074</v>
      </c>
      <c r="D1049" s="22" t="s">
        <v>1075</v>
      </c>
      <c r="E1049" s="9">
        <f>Source!AT496</f>
        <v>70</v>
      </c>
      <c r="F1049" s="24"/>
      <c r="G1049" s="23"/>
      <c r="H1049" s="9"/>
      <c r="I1049" s="9"/>
      <c r="J1049" s="25">
        <f>SUM(R1044:R1048)</f>
        <v>347.48</v>
      </c>
      <c r="K1049" s="25"/>
    </row>
    <row r="1050" spans="1:22" ht="14.25" x14ac:dyDescent="0.2">
      <c r="A1050" s="20"/>
      <c r="B1050" s="21"/>
      <c r="C1050" s="21" t="s">
        <v>1076</v>
      </c>
      <c r="D1050" s="22" t="s">
        <v>1075</v>
      </c>
      <c r="E1050" s="9">
        <f>Source!AU496</f>
        <v>10</v>
      </c>
      <c r="F1050" s="24"/>
      <c r="G1050" s="23"/>
      <c r="H1050" s="9"/>
      <c r="I1050" s="9"/>
      <c r="J1050" s="25">
        <f>SUM(T1044:T1049)</f>
        <v>49.64</v>
      </c>
      <c r="K1050" s="25"/>
    </row>
    <row r="1051" spans="1:22" ht="14.25" x14ac:dyDescent="0.2">
      <c r="A1051" s="20"/>
      <c r="B1051" s="21"/>
      <c r="C1051" s="21" t="s">
        <v>1077</v>
      </c>
      <c r="D1051" s="22" t="s">
        <v>1075</v>
      </c>
      <c r="E1051" s="9">
        <f>108</f>
        <v>108</v>
      </c>
      <c r="F1051" s="24"/>
      <c r="G1051" s="23"/>
      <c r="H1051" s="9"/>
      <c r="I1051" s="9"/>
      <c r="J1051" s="25">
        <f>SUM(V1044:V1050)</f>
        <v>148.72</v>
      </c>
      <c r="K1051" s="25"/>
    </row>
    <row r="1052" spans="1:22" ht="14.25" x14ac:dyDescent="0.2">
      <c r="A1052" s="20"/>
      <c r="B1052" s="21"/>
      <c r="C1052" s="21" t="s">
        <v>1078</v>
      </c>
      <c r="D1052" s="22" t="s">
        <v>1079</v>
      </c>
      <c r="E1052" s="9">
        <f>Source!AQ496</f>
        <v>0.03</v>
      </c>
      <c r="F1052" s="24"/>
      <c r="G1052" s="23" t="str">
        <f>Source!DI496</f>
        <v/>
      </c>
      <c r="H1052" s="9">
        <f>Source!AV496</f>
        <v>1</v>
      </c>
      <c r="I1052" s="9"/>
      <c r="J1052" s="25"/>
      <c r="K1052" s="25">
        <f>Source!U496</f>
        <v>2.5499999999999998</v>
      </c>
    </row>
    <row r="1053" spans="1:22" ht="15" x14ac:dyDescent="0.25">
      <c r="A1053" s="30"/>
      <c r="B1053" s="30"/>
      <c r="C1053" s="30"/>
      <c r="D1053" s="30"/>
      <c r="E1053" s="30"/>
      <c r="F1053" s="30"/>
      <c r="G1053" s="30"/>
      <c r="H1053" s="30"/>
      <c r="I1053" s="46">
        <f>J1045+J1046+J1048+J1049+J1050+J1051</f>
        <v>1233.4900000000002</v>
      </c>
      <c r="J1053" s="46"/>
      <c r="K1053" s="31">
        <f>IF(Source!I496&lt;&gt;0, ROUND(I1053/Source!I496, 2), 0)</f>
        <v>14.51</v>
      </c>
      <c r="P1053" s="27">
        <f>I1053</f>
        <v>1233.4900000000002</v>
      </c>
    </row>
    <row r="1054" spans="1:22" ht="28.5" x14ac:dyDescent="0.2">
      <c r="A1054" s="20" t="str">
        <f>Source!E497</f>
        <v>30</v>
      </c>
      <c r="B1054" s="21" t="str">
        <f>Source!F497</f>
        <v>2.2-2103-2-3/1</v>
      </c>
      <c r="C1054" s="21" t="str">
        <f>Source!G497</f>
        <v>Техническое обслуживание трубопровода диаметром 25 мм</v>
      </c>
      <c r="D1054" s="22" t="str">
        <f>Source!H497</f>
        <v>10 м</v>
      </c>
      <c r="E1054" s="9">
        <f>Source!I497</f>
        <v>110</v>
      </c>
      <c r="F1054" s="24"/>
      <c r="G1054" s="23"/>
      <c r="H1054" s="9"/>
      <c r="I1054" s="9"/>
      <c r="J1054" s="25"/>
      <c r="K1054" s="25"/>
      <c r="Q1054">
        <f>ROUND((Source!BZ497/100)*ROUND((Source!AF497*Source!AV497)*Source!I497, 2), 2)</f>
        <v>599.05999999999995</v>
      </c>
      <c r="R1054">
        <f>Source!X497</f>
        <v>599.05999999999995</v>
      </c>
      <c r="S1054">
        <f>ROUND((Source!CA497/100)*ROUND((Source!AF497*Source!AV497)*Source!I497, 2), 2)</f>
        <v>85.58</v>
      </c>
      <c r="T1054">
        <f>Source!Y497</f>
        <v>85.58</v>
      </c>
      <c r="U1054">
        <f>ROUND((175/100)*ROUND((Source!AE497*Source!AV497)*Source!I497, 2), 2)</f>
        <v>623.70000000000005</v>
      </c>
      <c r="V1054">
        <f>ROUND((108/100)*ROUND(Source!CS497*Source!I497, 2), 2)</f>
        <v>384.91</v>
      </c>
    </row>
    <row r="1055" spans="1:22" ht="14.25" x14ac:dyDescent="0.2">
      <c r="A1055" s="20"/>
      <c r="B1055" s="21"/>
      <c r="C1055" s="21" t="s">
        <v>1070</v>
      </c>
      <c r="D1055" s="22"/>
      <c r="E1055" s="9"/>
      <c r="F1055" s="24">
        <f>Source!AO497</f>
        <v>7.78</v>
      </c>
      <c r="G1055" s="23" t="str">
        <f>Source!DG497</f>
        <v/>
      </c>
      <c r="H1055" s="9">
        <f>Source!AV497</f>
        <v>1</v>
      </c>
      <c r="I1055" s="9">
        <f>IF(Source!BA497&lt;&gt; 0, Source!BA497, 1)</f>
        <v>1</v>
      </c>
      <c r="J1055" s="25">
        <f>Source!S497</f>
        <v>855.8</v>
      </c>
      <c r="K1055" s="25"/>
    </row>
    <row r="1056" spans="1:22" ht="14.25" x14ac:dyDescent="0.2">
      <c r="A1056" s="20"/>
      <c r="B1056" s="21"/>
      <c r="C1056" s="21" t="s">
        <v>1071</v>
      </c>
      <c r="D1056" s="22"/>
      <c r="E1056" s="9"/>
      <c r="F1056" s="24">
        <f>Source!AM497</f>
        <v>4.51</v>
      </c>
      <c r="G1056" s="23" t="str">
        <f>Source!DE497</f>
        <v/>
      </c>
      <c r="H1056" s="9">
        <f>Source!AV497</f>
        <v>1</v>
      </c>
      <c r="I1056" s="9">
        <f>IF(Source!BB497&lt;&gt; 0, Source!BB497, 1)</f>
        <v>1</v>
      </c>
      <c r="J1056" s="25">
        <f>Source!Q497</f>
        <v>496.1</v>
      </c>
      <c r="K1056" s="25"/>
    </row>
    <row r="1057" spans="1:22" ht="14.25" x14ac:dyDescent="0.2">
      <c r="A1057" s="20"/>
      <c r="B1057" s="21"/>
      <c r="C1057" s="21" t="s">
        <v>1072</v>
      </c>
      <c r="D1057" s="22"/>
      <c r="E1057" s="9"/>
      <c r="F1057" s="24">
        <f>Source!AN497</f>
        <v>3.24</v>
      </c>
      <c r="G1057" s="23" t="str">
        <f>Source!DF497</f>
        <v/>
      </c>
      <c r="H1057" s="9">
        <f>Source!AV497</f>
        <v>1</v>
      </c>
      <c r="I1057" s="9">
        <f>IF(Source!BS497&lt;&gt; 0, Source!BS497, 1)</f>
        <v>1</v>
      </c>
      <c r="J1057" s="26">
        <f>Source!R497</f>
        <v>356.4</v>
      </c>
      <c r="K1057" s="25"/>
    </row>
    <row r="1058" spans="1:22" ht="14.25" x14ac:dyDescent="0.2">
      <c r="A1058" s="20"/>
      <c r="B1058" s="21"/>
      <c r="C1058" s="21" t="s">
        <v>1073</v>
      </c>
      <c r="D1058" s="22"/>
      <c r="E1058" s="9"/>
      <c r="F1058" s="24">
        <f>Source!AL497</f>
        <v>0</v>
      </c>
      <c r="G1058" s="23" t="str">
        <f>Source!DD497</f>
        <v/>
      </c>
      <c r="H1058" s="9">
        <f>Source!AW497</f>
        <v>1</v>
      </c>
      <c r="I1058" s="9">
        <f>IF(Source!BC497&lt;&gt; 0, Source!BC497, 1)</f>
        <v>1</v>
      </c>
      <c r="J1058" s="25">
        <f>Source!P497</f>
        <v>0</v>
      </c>
      <c r="K1058" s="25"/>
    </row>
    <row r="1059" spans="1:22" ht="14.25" x14ac:dyDescent="0.2">
      <c r="A1059" s="20"/>
      <c r="B1059" s="21"/>
      <c r="C1059" s="21" t="s">
        <v>1074</v>
      </c>
      <c r="D1059" s="22" t="s">
        <v>1075</v>
      </c>
      <c r="E1059" s="9">
        <f>Source!AT497</f>
        <v>70</v>
      </c>
      <c r="F1059" s="24"/>
      <c r="G1059" s="23"/>
      <c r="H1059" s="9"/>
      <c r="I1059" s="9"/>
      <c r="J1059" s="25">
        <f>SUM(R1054:R1058)</f>
        <v>599.05999999999995</v>
      </c>
      <c r="K1059" s="25"/>
    </row>
    <row r="1060" spans="1:22" ht="14.25" x14ac:dyDescent="0.2">
      <c r="A1060" s="20"/>
      <c r="B1060" s="21"/>
      <c r="C1060" s="21" t="s">
        <v>1076</v>
      </c>
      <c r="D1060" s="22" t="s">
        <v>1075</v>
      </c>
      <c r="E1060" s="9">
        <f>Source!AU497</f>
        <v>10</v>
      </c>
      <c r="F1060" s="24"/>
      <c r="G1060" s="23"/>
      <c r="H1060" s="9"/>
      <c r="I1060" s="9"/>
      <c r="J1060" s="25">
        <f>SUM(T1054:T1059)</f>
        <v>85.58</v>
      </c>
      <c r="K1060" s="25"/>
    </row>
    <row r="1061" spans="1:22" ht="14.25" x14ac:dyDescent="0.2">
      <c r="A1061" s="20"/>
      <c r="B1061" s="21"/>
      <c r="C1061" s="21" t="s">
        <v>1077</v>
      </c>
      <c r="D1061" s="22" t="s">
        <v>1075</v>
      </c>
      <c r="E1061" s="9">
        <f>108</f>
        <v>108</v>
      </c>
      <c r="F1061" s="24"/>
      <c r="G1061" s="23"/>
      <c r="H1061" s="9"/>
      <c r="I1061" s="9"/>
      <c r="J1061" s="25">
        <f>SUM(V1054:V1060)</f>
        <v>384.91</v>
      </c>
      <c r="K1061" s="25"/>
    </row>
    <row r="1062" spans="1:22" ht="14.25" x14ac:dyDescent="0.2">
      <c r="A1062" s="20"/>
      <c r="B1062" s="21"/>
      <c r="C1062" s="21" t="s">
        <v>1078</v>
      </c>
      <c r="D1062" s="22" t="s">
        <v>1079</v>
      </c>
      <c r="E1062" s="9">
        <f>Source!AQ497</f>
        <v>0.04</v>
      </c>
      <c r="F1062" s="24"/>
      <c r="G1062" s="23" t="str">
        <f>Source!DI497</f>
        <v/>
      </c>
      <c r="H1062" s="9">
        <f>Source!AV497</f>
        <v>1</v>
      </c>
      <c r="I1062" s="9"/>
      <c r="J1062" s="25"/>
      <c r="K1062" s="25">
        <f>Source!U497</f>
        <v>4.4000000000000004</v>
      </c>
    </row>
    <row r="1063" spans="1:22" ht="15" x14ac:dyDescent="0.25">
      <c r="A1063" s="30"/>
      <c r="B1063" s="30"/>
      <c r="C1063" s="30"/>
      <c r="D1063" s="30"/>
      <c r="E1063" s="30"/>
      <c r="F1063" s="30"/>
      <c r="G1063" s="30"/>
      <c r="H1063" s="30"/>
      <c r="I1063" s="46">
        <f>J1055+J1056+J1058+J1059+J1060+J1061</f>
        <v>2421.4499999999998</v>
      </c>
      <c r="J1063" s="46"/>
      <c r="K1063" s="31">
        <f>IF(Source!I497&lt;&gt;0, ROUND(I1063/Source!I497, 2), 0)</f>
        <v>22.01</v>
      </c>
      <c r="P1063" s="27">
        <f>I1063</f>
        <v>2421.4499999999998</v>
      </c>
    </row>
    <row r="1064" spans="1:22" ht="28.5" x14ac:dyDescent="0.2">
      <c r="A1064" s="20" t="str">
        <f>Source!E498</f>
        <v>31</v>
      </c>
      <c r="B1064" s="21" t="str">
        <f>Source!F498</f>
        <v>2.2-2103-2-4/1</v>
      </c>
      <c r="C1064" s="21" t="str">
        <f>Source!G498</f>
        <v>Техническое обслуживание трубопровода диаметром 32 мм</v>
      </c>
      <c r="D1064" s="22" t="str">
        <f>Source!H498</f>
        <v>10 м</v>
      </c>
      <c r="E1064" s="9">
        <f>Source!I498</f>
        <v>30</v>
      </c>
      <c r="F1064" s="24"/>
      <c r="G1064" s="23"/>
      <c r="H1064" s="9"/>
      <c r="I1064" s="9"/>
      <c r="J1064" s="25"/>
      <c r="K1064" s="25"/>
      <c r="Q1064">
        <f>ROUND((Source!BZ498/100)*ROUND((Source!AF498*Source!AV498)*Source!I498, 2), 2)</f>
        <v>163.38</v>
      </c>
      <c r="R1064">
        <f>Source!X498</f>
        <v>163.38</v>
      </c>
      <c r="S1064">
        <f>ROUND((Source!CA498/100)*ROUND((Source!AF498*Source!AV498)*Source!I498, 2), 2)</f>
        <v>23.34</v>
      </c>
      <c r="T1064">
        <f>Source!Y498</f>
        <v>23.34</v>
      </c>
      <c r="U1064">
        <f>ROUND((175/100)*ROUND((Source!AE498*Source!AV498)*Source!I498, 2), 2)</f>
        <v>170.1</v>
      </c>
      <c r="V1064">
        <f>ROUND((108/100)*ROUND(Source!CS498*Source!I498, 2), 2)</f>
        <v>104.98</v>
      </c>
    </row>
    <row r="1065" spans="1:22" ht="14.25" x14ac:dyDescent="0.2">
      <c r="A1065" s="20"/>
      <c r="B1065" s="21"/>
      <c r="C1065" s="21" t="s">
        <v>1070</v>
      </c>
      <c r="D1065" s="22"/>
      <c r="E1065" s="9"/>
      <c r="F1065" s="24">
        <f>Source!AO498</f>
        <v>7.78</v>
      </c>
      <c r="G1065" s="23" t="str">
        <f>Source!DG498</f>
        <v/>
      </c>
      <c r="H1065" s="9">
        <f>Source!AV498</f>
        <v>1</v>
      </c>
      <c r="I1065" s="9">
        <f>IF(Source!BA498&lt;&gt; 0, Source!BA498, 1)</f>
        <v>1</v>
      </c>
      <c r="J1065" s="25">
        <f>Source!S498</f>
        <v>233.4</v>
      </c>
      <c r="K1065" s="25"/>
    </row>
    <row r="1066" spans="1:22" ht="14.25" x14ac:dyDescent="0.2">
      <c r="A1066" s="20"/>
      <c r="B1066" s="21"/>
      <c r="C1066" s="21" t="s">
        <v>1071</v>
      </c>
      <c r="D1066" s="22"/>
      <c r="E1066" s="9"/>
      <c r="F1066" s="24">
        <f>Source!AM498</f>
        <v>4.51</v>
      </c>
      <c r="G1066" s="23" t="str">
        <f>Source!DE498</f>
        <v/>
      </c>
      <c r="H1066" s="9">
        <f>Source!AV498</f>
        <v>1</v>
      </c>
      <c r="I1066" s="9">
        <f>IF(Source!BB498&lt;&gt; 0, Source!BB498, 1)</f>
        <v>1</v>
      </c>
      <c r="J1066" s="25">
        <f>Source!Q498</f>
        <v>135.30000000000001</v>
      </c>
      <c r="K1066" s="25"/>
    </row>
    <row r="1067" spans="1:22" ht="14.25" x14ac:dyDescent="0.2">
      <c r="A1067" s="20"/>
      <c r="B1067" s="21"/>
      <c r="C1067" s="21" t="s">
        <v>1072</v>
      </c>
      <c r="D1067" s="22"/>
      <c r="E1067" s="9"/>
      <c r="F1067" s="24">
        <f>Source!AN498</f>
        <v>3.24</v>
      </c>
      <c r="G1067" s="23" t="str">
        <f>Source!DF498</f>
        <v/>
      </c>
      <c r="H1067" s="9">
        <f>Source!AV498</f>
        <v>1</v>
      </c>
      <c r="I1067" s="9">
        <f>IF(Source!BS498&lt;&gt; 0, Source!BS498, 1)</f>
        <v>1</v>
      </c>
      <c r="J1067" s="26">
        <f>Source!R498</f>
        <v>97.2</v>
      </c>
      <c r="K1067" s="25"/>
    </row>
    <row r="1068" spans="1:22" ht="14.25" x14ac:dyDescent="0.2">
      <c r="A1068" s="20"/>
      <c r="B1068" s="21"/>
      <c r="C1068" s="21" t="s">
        <v>1073</v>
      </c>
      <c r="D1068" s="22"/>
      <c r="E1068" s="9"/>
      <c r="F1068" s="24">
        <f>Source!AL498</f>
        <v>0</v>
      </c>
      <c r="G1068" s="23" t="str">
        <f>Source!DD498</f>
        <v/>
      </c>
      <c r="H1068" s="9">
        <f>Source!AW498</f>
        <v>1</v>
      </c>
      <c r="I1068" s="9">
        <f>IF(Source!BC498&lt;&gt; 0, Source!BC498, 1)</f>
        <v>1</v>
      </c>
      <c r="J1068" s="25">
        <f>Source!P498</f>
        <v>0</v>
      </c>
      <c r="K1068" s="25"/>
    </row>
    <row r="1069" spans="1:22" ht="14.25" x14ac:dyDescent="0.2">
      <c r="A1069" s="20"/>
      <c r="B1069" s="21"/>
      <c r="C1069" s="21" t="s">
        <v>1074</v>
      </c>
      <c r="D1069" s="22" t="s">
        <v>1075</v>
      </c>
      <c r="E1069" s="9">
        <f>Source!AT498</f>
        <v>70</v>
      </c>
      <c r="F1069" s="24"/>
      <c r="G1069" s="23"/>
      <c r="H1069" s="9"/>
      <c r="I1069" s="9"/>
      <c r="J1069" s="25">
        <f>SUM(R1064:R1068)</f>
        <v>163.38</v>
      </c>
      <c r="K1069" s="25"/>
    </row>
    <row r="1070" spans="1:22" ht="14.25" x14ac:dyDescent="0.2">
      <c r="A1070" s="20"/>
      <c r="B1070" s="21"/>
      <c r="C1070" s="21" t="s">
        <v>1076</v>
      </c>
      <c r="D1070" s="22" t="s">
        <v>1075</v>
      </c>
      <c r="E1070" s="9">
        <f>Source!AU498</f>
        <v>10</v>
      </c>
      <c r="F1070" s="24"/>
      <c r="G1070" s="23"/>
      <c r="H1070" s="9"/>
      <c r="I1070" s="9"/>
      <c r="J1070" s="25">
        <f>SUM(T1064:T1069)</f>
        <v>23.34</v>
      </c>
      <c r="K1070" s="25"/>
    </row>
    <row r="1071" spans="1:22" ht="14.25" x14ac:dyDescent="0.2">
      <c r="A1071" s="20"/>
      <c r="B1071" s="21"/>
      <c r="C1071" s="21" t="s">
        <v>1077</v>
      </c>
      <c r="D1071" s="22" t="s">
        <v>1075</v>
      </c>
      <c r="E1071" s="9">
        <f>108</f>
        <v>108</v>
      </c>
      <c r="F1071" s="24"/>
      <c r="G1071" s="23"/>
      <c r="H1071" s="9"/>
      <c r="I1071" s="9"/>
      <c r="J1071" s="25">
        <f>SUM(V1064:V1070)</f>
        <v>104.98</v>
      </c>
      <c r="K1071" s="25"/>
    </row>
    <row r="1072" spans="1:22" ht="14.25" x14ac:dyDescent="0.2">
      <c r="A1072" s="20"/>
      <c r="B1072" s="21"/>
      <c r="C1072" s="21" t="s">
        <v>1078</v>
      </c>
      <c r="D1072" s="22" t="s">
        <v>1079</v>
      </c>
      <c r="E1072" s="9">
        <f>Source!AQ498</f>
        <v>0.04</v>
      </c>
      <c r="F1072" s="24"/>
      <c r="G1072" s="23" t="str">
        <f>Source!DI498</f>
        <v/>
      </c>
      <c r="H1072" s="9">
        <f>Source!AV498</f>
        <v>1</v>
      </c>
      <c r="I1072" s="9"/>
      <c r="J1072" s="25"/>
      <c r="K1072" s="25">
        <f>Source!U498</f>
        <v>1.2</v>
      </c>
    </row>
    <row r="1073" spans="1:22" ht="15" x14ac:dyDescent="0.25">
      <c r="A1073" s="30"/>
      <c r="B1073" s="30"/>
      <c r="C1073" s="30"/>
      <c r="D1073" s="30"/>
      <c r="E1073" s="30"/>
      <c r="F1073" s="30"/>
      <c r="G1073" s="30"/>
      <c r="H1073" s="30"/>
      <c r="I1073" s="46">
        <f>J1065+J1066+J1068+J1069+J1070+J1071</f>
        <v>660.40000000000009</v>
      </c>
      <c r="J1073" s="46"/>
      <c r="K1073" s="31">
        <f>IF(Source!I498&lt;&gt;0, ROUND(I1073/Source!I498, 2), 0)</f>
        <v>22.01</v>
      </c>
      <c r="P1073" s="27">
        <f>I1073</f>
        <v>660.40000000000009</v>
      </c>
    </row>
    <row r="1074" spans="1:22" ht="28.5" x14ac:dyDescent="0.2">
      <c r="A1074" s="20" t="str">
        <f>Source!E499</f>
        <v>32</v>
      </c>
      <c r="B1074" s="21" t="str">
        <f>Source!F499</f>
        <v>2.2-2103-2-5/1</v>
      </c>
      <c r="C1074" s="21" t="str">
        <f>Source!G499</f>
        <v>Техническое обслуживание трубопровода диаметром 40 мм</v>
      </c>
      <c r="D1074" s="22" t="str">
        <f>Source!H499</f>
        <v>10 м</v>
      </c>
      <c r="E1074" s="9">
        <f>Source!I499</f>
        <v>9</v>
      </c>
      <c r="F1074" s="24"/>
      <c r="G1074" s="23"/>
      <c r="H1074" s="9"/>
      <c r="I1074" s="9"/>
      <c r="J1074" s="25"/>
      <c r="K1074" s="25"/>
      <c r="Q1074">
        <f>ROUND((Source!BZ499/100)*ROUND((Source!AF499*Source!AV499)*Source!I499, 2), 2)</f>
        <v>49.01</v>
      </c>
      <c r="R1074">
        <f>Source!X499</f>
        <v>49.01</v>
      </c>
      <c r="S1074">
        <f>ROUND((Source!CA499/100)*ROUND((Source!AF499*Source!AV499)*Source!I499, 2), 2)</f>
        <v>7</v>
      </c>
      <c r="T1074">
        <f>Source!Y499</f>
        <v>7</v>
      </c>
      <c r="U1074">
        <f>ROUND((175/100)*ROUND((Source!AE499*Source!AV499)*Source!I499, 2), 2)</f>
        <v>51.03</v>
      </c>
      <c r="V1074">
        <f>ROUND((108/100)*ROUND(Source!CS499*Source!I499, 2), 2)</f>
        <v>31.49</v>
      </c>
    </row>
    <row r="1075" spans="1:22" ht="14.25" x14ac:dyDescent="0.2">
      <c r="A1075" s="20"/>
      <c r="B1075" s="21"/>
      <c r="C1075" s="21" t="s">
        <v>1070</v>
      </c>
      <c r="D1075" s="22"/>
      <c r="E1075" s="9"/>
      <c r="F1075" s="24">
        <f>Source!AO499</f>
        <v>7.78</v>
      </c>
      <c r="G1075" s="23" t="str">
        <f>Source!DG499</f>
        <v/>
      </c>
      <c r="H1075" s="9">
        <f>Source!AV499</f>
        <v>1</v>
      </c>
      <c r="I1075" s="9">
        <f>IF(Source!BA499&lt;&gt; 0, Source!BA499, 1)</f>
        <v>1</v>
      </c>
      <c r="J1075" s="25">
        <f>Source!S499</f>
        <v>70.02</v>
      </c>
      <c r="K1075" s="25"/>
    </row>
    <row r="1076" spans="1:22" ht="14.25" x14ac:dyDescent="0.2">
      <c r="A1076" s="20"/>
      <c r="B1076" s="21"/>
      <c r="C1076" s="21" t="s">
        <v>1071</v>
      </c>
      <c r="D1076" s="22"/>
      <c r="E1076" s="9"/>
      <c r="F1076" s="24">
        <f>Source!AM499</f>
        <v>4.51</v>
      </c>
      <c r="G1076" s="23" t="str">
        <f>Source!DE499</f>
        <v/>
      </c>
      <c r="H1076" s="9">
        <f>Source!AV499</f>
        <v>1</v>
      </c>
      <c r="I1076" s="9">
        <f>IF(Source!BB499&lt;&gt; 0, Source!BB499, 1)</f>
        <v>1</v>
      </c>
      <c r="J1076" s="25">
        <f>Source!Q499</f>
        <v>40.590000000000003</v>
      </c>
      <c r="K1076" s="25"/>
    </row>
    <row r="1077" spans="1:22" ht="14.25" x14ac:dyDescent="0.2">
      <c r="A1077" s="20"/>
      <c r="B1077" s="21"/>
      <c r="C1077" s="21" t="s">
        <v>1072</v>
      </c>
      <c r="D1077" s="22"/>
      <c r="E1077" s="9"/>
      <c r="F1077" s="24">
        <f>Source!AN499</f>
        <v>3.24</v>
      </c>
      <c r="G1077" s="23" t="str">
        <f>Source!DF499</f>
        <v/>
      </c>
      <c r="H1077" s="9">
        <f>Source!AV499</f>
        <v>1</v>
      </c>
      <c r="I1077" s="9">
        <f>IF(Source!BS499&lt;&gt; 0, Source!BS499, 1)</f>
        <v>1</v>
      </c>
      <c r="J1077" s="26">
        <f>Source!R499</f>
        <v>29.16</v>
      </c>
      <c r="K1077" s="25"/>
    </row>
    <row r="1078" spans="1:22" ht="14.25" x14ac:dyDescent="0.2">
      <c r="A1078" s="20"/>
      <c r="B1078" s="21"/>
      <c r="C1078" s="21" t="s">
        <v>1073</v>
      </c>
      <c r="D1078" s="22"/>
      <c r="E1078" s="9"/>
      <c r="F1078" s="24">
        <f>Source!AL499</f>
        <v>0</v>
      </c>
      <c r="G1078" s="23" t="str">
        <f>Source!DD499</f>
        <v/>
      </c>
      <c r="H1078" s="9">
        <f>Source!AW499</f>
        <v>1</v>
      </c>
      <c r="I1078" s="9">
        <f>IF(Source!BC499&lt;&gt; 0, Source!BC499, 1)</f>
        <v>1</v>
      </c>
      <c r="J1078" s="25">
        <f>Source!P499</f>
        <v>0</v>
      </c>
      <c r="K1078" s="25"/>
    </row>
    <row r="1079" spans="1:22" ht="14.25" x14ac:dyDescent="0.2">
      <c r="A1079" s="20"/>
      <c r="B1079" s="21"/>
      <c r="C1079" s="21" t="s">
        <v>1074</v>
      </c>
      <c r="D1079" s="22" t="s">
        <v>1075</v>
      </c>
      <c r="E1079" s="9">
        <f>Source!AT499</f>
        <v>70</v>
      </c>
      <c r="F1079" s="24"/>
      <c r="G1079" s="23"/>
      <c r="H1079" s="9"/>
      <c r="I1079" s="9"/>
      <c r="J1079" s="25">
        <f>SUM(R1074:R1078)</f>
        <v>49.01</v>
      </c>
      <c r="K1079" s="25"/>
    </row>
    <row r="1080" spans="1:22" ht="14.25" x14ac:dyDescent="0.2">
      <c r="A1080" s="20"/>
      <c r="B1080" s="21"/>
      <c r="C1080" s="21" t="s">
        <v>1076</v>
      </c>
      <c r="D1080" s="22" t="s">
        <v>1075</v>
      </c>
      <c r="E1080" s="9">
        <f>Source!AU499</f>
        <v>10</v>
      </c>
      <c r="F1080" s="24"/>
      <c r="G1080" s="23"/>
      <c r="H1080" s="9"/>
      <c r="I1080" s="9"/>
      <c r="J1080" s="25">
        <f>SUM(T1074:T1079)</f>
        <v>7</v>
      </c>
      <c r="K1080" s="25"/>
    </row>
    <row r="1081" spans="1:22" ht="14.25" x14ac:dyDescent="0.2">
      <c r="A1081" s="20"/>
      <c r="B1081" s="21"/>
      <c r="C1081" s="21" t="s">
        <v>1077</v>
      </c>
      <c r="D1081" s="22" t="s">
        <v>1075</v>
      </c>
      <c r="E1081" s="9">
        <f>108</f>
        <v>108</v>
      </c>
      <c r="F1081" s="24"/>
      <c r="G1081" s="23"/>
      <c r="H1081" s="9"/>
      <c r="I1081" s="9"/>
      <c r="J1081" s="25">
        <f>SUM(V1074:V1080)</f>
        <v>31.49</v>
      </c>
      <c r="K1081" s="25"/>
    </row>
    <row r="1082" spans="1:22" ht="14.25" x14ac:dyDescent="0.2">
      <c r="A1082" s="20"/>
      <c r="B1082" s="21"/>
      <c r="C1082" s="21" t="s">
        <v>1078</v>
      </c>
      <c r="D1082" s="22" t="s">
        <v>1079</v>
      </c>
      <c r="E1082" s="9">
        <f>Source!AQ499</f>
        <v>0.04</v>
      </c>
      <c r="F1082" s="24"/>
      <c r="G1082" s="23" t="str">
        <f>Source!DI499</f>
        <v/>
      </c>
      <c r="H1082" s="9">
        <f>Source!AV499</f>
        <v>1</v>
      </c>
      <c r="I1082" s="9"/>
      <c r="J1082" s="25"/>
      <c r="K1082" s="25">
        <f>Source!U499</f>
        <v>0.36</v>
      </c>
    </row>
    <row r="1083" spans="1:22" ht="15" x14ac:dyDescent="0.25">
      <c r="A1083" s="30"/>
      <c r="B1083" s="30"/>
      <c r="C1083" s="30"/>
      <c r="D1083" s="30"/>
      <c r="E1083" s="30"/>
      <c r="F1083" s="30"/>
      <c r="G1083" s="30"/>
      <c r="H1083" s="30"/>
      <c r="I1083" s="46">
        <f>J1075+J1076+J1078+J1079+J1080+J1081</f>
        <v>198.11</v>
      </c>
      <c r="J1083" s="46"/>
      <c r="K1083" s="31">
        <f>IF(Source!I499&lt;&gt;0, ROUND(I1083/Source!I499, 2), 0)</f>
        <v>22.01</v>
      </c>
      <c r="P1083" s="27">
        <f>I1083</f>
        <v>198.11</v>
      </c>
    </row>
    <row r="1084" spans="1:22" ht="28.5" x14ac:dyDescent="0.2">
      <c r="A1084" s="20" t="str">
        <f>Source!E500</f>
        <v>33</v>
      </c>
      <c r="B1084" s="21" t="str">
        <f>Source!F500</f>
        <v>2.2-2103-2-6/1</v>
      </c>
      <c r="C1084" s="21" t="str">
        <f>Source!G500</f>
        <v>Техническое обслуживание трубопровода диаметром 50 мм</v>
      </c>
      <c r="D1084" s="22" t="str">
        <f>Source!H500</f>
        <v>10 м</v>
      </c>
      <c r="E1084" s="9">
        <f>Source!I500</f>
        <v>1.2</v>
      </c>
      <c r="F1084" s="24"/>
      <c r="G1084" s="23"/>
      <c r="H1084" s="9"/>
      <c r="I1084" s="9"/>
      <c r="J1084" s="25"/>
      <c r="K1084" s="25"/>
      <c r="Q1084">
        <f>ROUND((Source!BZ500/100)*ROUND((Source!AF500*Source!AV500)*Source!I500, 2), 2)</f>
        <v>8.18</v>
      </c>
      <c r="R1084">
        <f>Source!X500</f>
        <v>8.18</v>
      </c>
      <c r="S1084">
        <f>ROUND((Source!CA500/100)*ROUND((Source!AF500*Source!AV500)*Source!I500, 2), 2)</f>
        <v>1.17</v>
      </c>
      <c r="T1084">
        <f>Source!Y500</f>
        <v>1.17</v>
      </c>
      <c r="U1084">
        <f>ROUND((175/100)*ROUND((Source!AE500*Source!AV500)*Source!I500, 2), 2)</f>
        <v>7.49</v>
      </c>
      <c r="V1084">
        <f>ROUND((108/100)*ROUND(Source!CS500*Source!I500, 2), 2)</f>
        <v>4.62</v>
      </c>
    </row>
    <row r="1085" spans="1:22" ht="14.25" x14ac:dyDescent="0.2">
      <c r="A1085" s="20"/>
      <c r="B1085" s="21"/>
      <c r="C1085" s="21" t="s">
        <v>1070</v>
      </c>
      <c r="D1085" s="22"/>
      <c r="E1085" s="9"/>
      <c r="F1085" s="24">
        <f>Source!AO500</f>
        <v>9.73</v>
      </c>
      <c r="G1085" s="23" t="str">
        <f>Source!DG500</f>
        <v/>
      </c>
      <c r="H1085" s="9">
        <f>Source!AV500</f>
        <v>1</v>
      </c>
      <c r="I1085" s="9">
        <f>IF(Source!BA500&lt;&gt; 0, Source!BA500, 1)</f>
        <v>1</v>
      </c>
      <c r="J1085" s="25">
        <f>Source!S500</f>
        <v>11.68</v>
      </c>
      <c r="K1085" s="25"/>
    </row>
    <row r="1086" spans="1:22" ht="14.25" x14ac:dyDescent="0.2">
      <c r="A1086" s="20"/>
      <c r="B1086" s="21"/>
      <c r="C1086" s="21" t="s">
        <v>1071</v>
      </c>
      <c r="D1086" s="22"/>
      <c r="E1086" s="9"/>
      <c r="F1086" s="24">
        <f>Source!AM500</f>
        <v>4.96</v>
      </c>
      <c r="G1086" s="23" t="str">
        <f>Source!DE500</f>
        <v/>
      </c>
      <c r="H1086" s="9">
        <f>Source!AV500</f>
        <v>1</v>
      </c>
      <c r="I1086" s="9">
        <f>IF(Source!BB500&lt;&gt; 0, Source!BB500, 1)</f>
        <v>1</v>
      </c>
      <c r="J1086" s="25">
        <f>Source!Q500</f>
        <v>5.95</v>
      </c>
      <c r="K1086" s="25"/>
    </row>
    <row r="1087" spans="1:22" ht="14.25" x14ac:dyDescent="0.2">
      <c r="A1087" s="20"/>
      <c r="B1087" s="21"/>
      <c r="C1087" s="21" t="s">
        <v>1072</v>
      </c>
      <c r="D1087" s="22"/>
      <c r="E1087" s="9"/>
      <c r="F1087" s="24">
        <f>Source!AN500</f>
        <v>3.57</v>
      </c>
      <c r="G1087" s="23" t="str">
        <f>Source!DF500</f>
        <v/>
      </c>
      <c r="H1087" s="9">
        <f>Source!AV500</f>
        <v>1</v>
      </c>
      <c r="I1087" s="9">
        <f>IF(Source!BS500&lt;&gt; 0, Source!BS500, 1)</f>
        <v>1</v>
      </c>
      <c r="J1087" s="26">
        <f>Source!R500</f>
        <v>4.28</v>
      </c>
      <c r="K1087" s="25"/>
    </row>
    <row r="1088" spans="1:22" ht="14.25" x14ac:dyDescent="0.2">
      <c r="A1088" s="20"/>
      <c r="B1088" s="21"/>
      <c r="C1088" s="21" t="s">
        <v>1073</v>
      </c>
      <c r="D1088" s="22"/>
      <c r="E1088" s="9"/>
      <c r="F1088" s="24">
        <f>Source!AL500</f>
        <v>0</v>
      </c>
      <c r="G1088" s="23" t="str">
        <f>Source!DD500</f>
        <v/>
      </c>
      <c r="H1088" s="9">
        <f>Source!AW500</f>
        <v>1</v>
      </c>
      <c r="I1088" s="9">
        <f>IF(Source!BC500&lt;&gt; 0, Source!BC500, 1)</f>
        <v>1</v>
      </c>
      <c r="J1088" s="25">
        <f>Source!P500</f>
        <v>0</v>
      </c>
      <c r="K1088" s="25"/>
    </row>
    <row r="1089" spans="1:22" ht="14.25" x14ac:dyDescent="0.2">
      <c r="A1089" s="20"/>
      <c r="B1089" s="21"/>
      <c r="C1089" s="21" t="s">
        <v>1074</v>
      </c>
      <c r="D1089" s="22" t="s">
        <v>1075</v>
      </c>
      <c r="E1089" s="9">
        <f>Source!AT500</f>
        <v>70</v>
      </c>
      <c r="F1089" s="24"/>
      <c r="G1089" s="23"/>
      <c r="H1089" s="9"/>
      <c r="I1089" s="9"/>
      <c r="J1089" s="25">
        <f>SUM(R1084:R1088)</f>
        <v>8.18</v>
      </c>
      <c r="K1089" s="25"/>
    </row>
    <row r="1090" spans="1:22" ht="14.25" x14ac:dyDescent="0.2">
      <c r="A1090" s="20"/>
      <c r="B1090" s="21"/>
      <c r="C1090" s="21" t="s">
        <v>1076</v>
      </c>
      <c r="D1090" s="22" t="s">
        <v>1075</v>
      </c>
      <c r="E1090" s="9">
        <f>Source!AU500</f>
        <v>10</v>
      </c>
      <c r="F1090" s="24"/>
      <c r="G1090" s="23"/>
      <c r="H1090" s="9"/>
      <c r="I1090" s="9"/>
      <c r="J1090" s="25">
        <f>SUM(T1084:T1089)</f>
        <v>1.17</v>
      </c>
      <c r="K1090" s="25"/>
    </row>
    <row r="1091" spans="1:22" ht="14.25" x14ac:dyDescent="0.2">
      <c r="A1091" s="20"/>
      <c r="B1091" s="21"/>
      <c r="C1091" s="21" t="s">
        <v>1077</v>
      </c>
      <c r="D1091" s="22" t="s">
        <v>1075</v>
      </c>
      <c r="E1091" s="9">
        <f>108</f>
        <v>108</v>
      </c>
      <c r="F1091" s="24"/>
      <c r="G1091" s="23"/>
      <c r="H1091" s="9"/>
      <c r="I1091" s="9"/>
      <c r="J1091" s="25">
        <f>SUM(V1084:V1090)</f>
        <v>4.62</v>
      </c>
      <c r="K1091" s="25"/>
    </row>
    <row r="1092" spans="1:22" ht="14.25" x14ac:dyDescent="0.2">
      <c r="A1092" s="20"/>
      <c r="B1092" s="21"/>
      <c r="C1092" s="21" t="s">
        <v>1078</v>
      </c>
      <c r="D1092" s="22" t="s">
        <v>1079</v>
      </c>
      <c r="E1092" s="9">
        <f>Source!AQ500</f>
        <v>0.05</v>
      </c>
      <c r="F1092" s="24"/>
      <c r="G1092" s="23" t="str">
        <f>Source!DI500</f>
        <v/>
      </c>
      <c r="H1092" s="9">
        <f>Source!AV500</f>
        <v>1</v>
      </c>
      <c r="I1092" s="9"/>
      <c r="J1092" s="25"/>
      <c r="K1092" s="25">
        <f>Source!U500</f>
        <v>0.06</v>
      </c>
    </row>
    <row r="1093" spans="1:22" ht="15" x14ac:dyDescent="0.25">
      <c r="A1093" s="30"/>
      <c r="B1093" s="30"/>
      <c r="C1093" s="30"/>
      <c r="D1093" s="30"/>
      <c r="E1093" s="30"/>
      <c r="F1093" s="30"/>
      <c r="G1093" s="30"/>
      <c r="H1093" s="30"/>
      <c r="I1093" s="46">
        <f>J1085+J1086+J1088+J1089+J1090+J1091</f>
        <v>31.599999999999998</v>
      </c>
      <c r="J1093" s="46"/>
      <c r="K1093" s="31">
        <f>IF(Source!I500&lt;&gt;0, ROUND(I1093/Source!I500, 2), 0)</f>
        <v>26.33</v>
      </c>
      <c r="P1093" s="27">
        <f>I1093</f>
        <v>31.599999999999998</v>
      </c>
    </row>
    <row r="1094" spans="1:22" ht="28.5" x14ac:dyDescent="0.2">
      <c r="A1094" s="20" t="str">
        <f>Source!E501</f>
        <v>34</v>
      </c>
      <c r="B1094" s="21" t="str">
        <f>Source!F501</f>
        <v>2.2-2103-2-7/1</v>
      </c>
      <c r="C1094" s="21" t="str">
        <f>Source!G501</f>
        <v>Техническое обслуживание трубопровода диаметром 65 мм</v>
      </c>
      <c r="D1094" s="22" t="str">
        <f>Source!H501</f>
        <v>10 м</v>
      </c>
      <c r="E1094" s="9">
        <f>Source!I501</f>
        <v>12</v>
      </c>
      <c r="F1094" s="24"/>
      <c r="G1094" s="23"/>
      <c r="H1094" s="9"/>
      <c r="I1094" s="9"/>
      <c r="J1094" s="25"/>
      <c r="K1094" s="25"/>
      <c r="Q1094">
        <f>ROUND((Source!BZ501/100)*ROUND((Source!AF501*Source!AV501)*Source!I501, 2), 2)</f>
        <v>130.79</v>
      </c>
      <c r="R1094">
        <f>Source!X501</f>
        <v>130.79</v>
      </c>
      <c r="S1094">
        <f>ROUND((Source!CA501/100)*ROUND((Source!AF501*Source!AV501)*Source!I501, 2), 2)</f>
        <v>18.68</v>
      </c>
      <c r="T1094">
        <f>Source!Y501</f>
        <v>18.68</v>
      </c>
      <c r="U1094">
        <f>ROUND((175/100)*ROUND((Source!AE501*Source!AV501)*Source!I501, 2), 2)</f>
        <v>156.66</v>
      </c>
      <c r="V1094">
        <f>ROUND((108/100)*ROUND(Source!CS501*Source!I501, 2), 2)</f>
        <v>96.68</v>
      </c>
    </row>
    <row r="1095" spans="1:22" ht="14.25" x14ac:dyDescent="0.2">
      <c r="A1095" s="20"/>
      <c r="B1095" s="21"/>
      <c r="C1095" s="21" t="s">
        <v>1070</v>
      </c>
      <c r="D1095" s="22"/>
      <c r="E1095" s="9"/>
      <c r="F1095" s="24">
        <f>Source!AO501</f>
        <v>15.57</v>
      </c>
      <c r="G1095" s="23" t="str">
        <f>Source!DG501</f>
        <v/>
      </c>
      <c r="H1095" s="9">
        <f>Source!AV501</f>
        <v>1</v>
      </c>
      <c r="I1095" s="9">
        <f>IF(Source!BA501&lt;&gt; 0, Source!BA501, 1)</f>
        <v>1</v>
      </c>
      <c r="J1095" s="25">
        <f>Source!S501</f>
        <v>186.84</v>
      </c>
      <c r="K1095" s="25"/>
    </row>
    <row r="1096" spans="1:22" ht="14.25" x14ac:dyDescent="0.2">
      <c r="A1096" s="20"/>
      <c r="B1096" s="21"/>
      <c r="C1096" s="21" t="s">
        <v>1071</v>
      </c>
      <c r="D1096" s="22"/>
      <c r="E1096" s="9"/>
      <c r="F1096" s="24">
        <f>Source!AM501</f>
        <v>10.36</v>
      </c>
      <c r="G1096" s="23" t="str">
        <f>Source!DE501</f>
        <v/>
      </c>
      <c r="H1096" s="9">
        <f>Source!AV501</f>
        <v>1</v>
      </c>
      <c r="I1096" s="9">
        <f>IF(Source!BB501&lt;&gt; 0, Source!BB501, 1)</f>
        <v>1</v>
      </c>
      <c r="J1096" s="25">
        <f>Source!Q501</f>
        <v>124.32</v>
      </c>
      <c r="K1096" s="25"/>
    </row>
    <row r="1097" spans="1:22" ht="14.25" x14ac:dyDescent="0.2">
      <c r="A1097" s="20"/>
      <c r="B1097" s="21"/>
      <c r="C1097" s="21" t="s">
        <v>1072</v>
      </c>
      <c r="D1097" s="22"/>
      <c r="E1097" s="9"/>
      <c r="F1097" s="24">
        <f>Source!AN501</f>
        <v>7.46</v>
      </c>
      <c r="G1097" s="23" t="str">
        <f>Source!DF501</f>
        <v/>
      </c>
      <c r="H1097" s="9">
        <f>Source!AV501</f>
        <v>1</v>
      </c>
      <c r="I1097" s="9">
        <f>IF(Source!BS501&lt;&gt; 0, Source!BS501, 1)</f>
        <v>1</v>
      </c>
      <c r="J1097" s="26">
        <f>Source!R501</f>
        <v>89.52</v>
      </c>
      <c r="K1097" s="25"/>
    </row>
    <row r="1098" spans="1:22" ht="14.25" x14ac:dyDescent="0.2">
      <c r="A1098" s="20"/>
      <c r="B1098" s="21"/>
      <c r="C1098" s="21" t="s">
        <v>1073</v>
      </c>
      <c r="D1098" s="22"/>
      <c r="E1098" s="9"/>
      <c r="F1098" s="24">
        <f>Source!AL501</f>
        <v>0</v>
      </c>
      <c r="G1098" s="23" t="str">
        <f>Source!DD501</f>
        <v/>
      </c>
      <c r="H1098" s="9">
        <f>Source!AW501</f>
        <v>1</v>
      </c>
      <c r="I1098" s="9">
        <f>IF(Source!BC501&lt;&gt; 0, Source!BC501, 1)</f>
        <v>1</v>
      </c>
      <c r="J1098" s="25">
        <f>Source!P501</f>
        <v>0</v>
      </c>
      <c r="K1098" s="25"/>
    </row>
    <row r="1099" spans="1:22" ht="14.25" x14ac:dyDescent="0.2">
      <c r="A1099" s="20"/>
      <c r="B1099" s="21"/>
      <c r="C1099" s="21" t="s">
        <v>1074</v>
      </c>
      <c r="D1099" s="22" t="s">
        <v>1075</v>
      </c>
      <c r="E1099" s="9">
        <f>Source!AT501</f>
        <v>70</v>
      </c>
      <c r="F1099" s="24"/>
      <c r="G1099" s="23"/>
      <c r="H1099" s="9"/>
      <c r="I1099" s="9"/>
      <c r="J1099" s="25">
        <f>SUM(R1094:R1098)</f>
        <v>130.79</v>
      </c>
      <c r="K1099" s="25"/>
    </row>
    <row r="1100" spans="1:22" ht="14.25" x14ac:dyDescent="0.2">
      <c r="A1100" s="20"/>
      <c r="B1100" s="21"/>
      <c r="C1100" s="21" t="s">
        <v>1076</v>
      </c>
      <c r="D1100" s="22" t="s">
        <v>1075</v>
      </c>
      <c r="E1100" s="9">
        <f>Source!AU501</f>
        <v>10</v>
      </c>
      <c r="F1100" s="24"/>
      <c r="G1100" s="23"/>
      <c r="H1100" s="9"/>
      <c r="I1100" s="9"/>
      <c r="J1100" s="25">
        <f>SUM(T1094:T1099)</f>
        <v>18.68</v>
      </c>
      <c r="K1100" s="25"/>
    </row>
    <row r="1101" spans="1:22" ht="14.25" x14ac:dyDescent="0.2">
      <c r="A1101" s="20"/>
      <c r="B1101" s="21"/>
      <c r="C1101" s="21" t="s">
        <v>1077</v>
      </c>
      <c r="D1101" s="22" t="s">
        <v>1075</v>
      </c>
      <c r="E1101" s="9">
        <f>108</f>
        <v>108</v>
      </c>
      <c r="F1101" s="24"/>
      <c r="G1101" s="23"/>
      <c r="H1101" s="9"/>
      <c r="I1101" s="9"/>
      <c r="J1101" s="25">
        <f>SUM(V1094:V1100)</f>
        <v>96.68</v>
      </c>
      <c r="K1101" s="25"/>
    </row>
    <row r="1102" spans="1:22" ht="14.25" x14ac:dyDescent="0.2">
      <c r="A1102" s="20"/>
      <c r="B1102" s="21"/>
      <c r="C1102" s="21" t="s">
        <v>1078</v>
      </c>
      <c r="D1102" s="22" t="s">
        <v>1079</v>
      </c>
      <c r="E1102" s="9">
        <f>Source!AQ501</f>
        <v>0.08</v>
      </c>
      <c r="F1102" s="24"/>
      <c r="G1102" s="23" t="str">
        <f>Source!DI501</f>
        <v/>
      </c>
      <c r="H1102" s="9">
        <f>Source!AV501</f>
        <v>1</v>
      </c>
      <c r="I1102" s="9"/>
      <c r="J1102" s="25"/>
      <c r="K1102" s="25">
        <f>Source!U501</f>
        <v>0.96</v>
      </c>
    </row>
    <row r="1103" spans="1:22" ht="15" x14ac:dyDescent="0.25">
      <c r="A1103" s="30"/>
      <c r="B1103" s="30"/>
      <c r="C1103" s="30"/>
      <c r="D1103" s="30"/>
      <c r="E1103" s="30"/>
      <c r="F1103" s="30"/>
      <c r="G1103" s="30"/>
      <c r="H1103" s="30"/>
      <c r="I1103" s="46">
        <f>J1095+J1096+J1098+J1099+J1100+J1101</f>
        <v>557.30999999999995</v>
      </c>
      <c r="J1103" s="46"/>
      <c r="K1103" s="31">
        <f>IF(Source!I501&lt;&gt;0, ROUND(I1103/Source!I501, 2), 0)</f>
        <v>46.44</v>
      </c>
      <c r="P1103" s="27">
        <f>I1103</f>
        <v>557.30999999999995</v>
      </c>
    </row>
    <row r="1104" spans="1:22" ht="28.5" x14ac:dyDescent="0.2">
      <c r="A1104" s="20" t="str">
        <f>Source!E502</f>
        <v>35</v>
      </c>
      <c r="B1104" s="21" t="str">
        <f>Source!F502</f>
        <v>2.2-2103-2-8/1</v>
      </c>
      <c r="C1104" s="21" t="str">
        <f>Source!G502</f>
        <v>Техническое обслуживание трубопровода диаметром 80 мм</v>
      </c>
      <c r="D1104" s="22" t="str">
        <f>Source!H502</f>
        <v>10 м</v>
      </c>
      <c r="E1104" s="9">
        <f>Source!I502</f>
        <v>11</v>
      </c>
      <c r="F1104" s="24"/>
      <c r="G1104" s="23"/>
      <c r="H1104" s="9"/>
      <c r="I1104" s="9"/>
      <c r="J1104" s="25"/>
      <c r="K1104" s="25"/>
      <c r="Q1104">
        <f>ROUND((Source!BZ502/100)*ROUND((Source!AF502*Source!AV502)*Source!I502, 2), 2)</f>
        <v>149.84</v>
      </c>
      <c r="R1104">
        <f>Source!X502</f>
        <v>149.84</v>
      </c>
      <c r="S1104">
        <f>ROUND((Source!CA502/100)*ROUND((Source!AF502*Source!AV502)*Source!I502, 2), 2)</f>
        <v>21.41</v>
      </c>
      <c r="T1104">
        <f>Source!Y502</f>
        <v>21.41</v>
      </c>
      <c r="U1104">
        <f>ROUND((175/100)*ROUND((Source!AE502*Source!AV502)*Source!I502, 2), 2)</f>
        <v>124.74</v>
      </c>
      <c r="V1104">
        <f>ROUND((108/100)*ROUND(Source!CS502*Source!I502, 2), 2)</f>
        <v>76.98</v>
      </c>
    </row>
    <row r="1105" spans="1:22" ht="14.25" x14ac:dyDescent="0.2">
      <c r="A1105" s="20"/>
      <c r="B1105" s="21"/>
      <c r="C1105" s="21" t="s">
        <v>1070</v>
      </c>
      <c r="D1105" s="22"/>
      <c r="E1105" s="9"/>
      <c r="F1105" s="24">
        <f>Source!AO502</f>
        <v>19.46</v>
      </c>
      <c r="G1105" s="23" t="str">
        <f>Source!DG502</f>
        <v/>
      </c>
      <c r="H1105" s="9">
        <f>Source!AV502</f>
        <v>1</v>
      </c>
      <c r="I1105" s="9">
        <f>IF(Source!BA502&lt;&gt; 0, Source!BA502, 1)</f>
        <v>1</v>
      </c>
      <c r="J1105" s="25">
        <f>Source!S502</f>
        <v>214.06</v>
      </c>
      <c r="K1105" s="25"/>
    </row>
    <row r="1106" spans="1:22" ht="14.25" x14ac:dyDescent="0.2">
      <c r="A1106" s="20"/>
      <c r="B1106" s="21"/>
      <c r="C1106" s="21" t="s">
        <v>1071</v>
      </c>
      <c r="D1106" s="22"/>
      <c r="E1106" s="9"/>
      <c r="F1106" s="24">
        <f>Source!AM502</f>
        <v>9.01</v>
      </c>
      <c r="G1106" s="23" t="str">
        <f>Source!DE502</f>
        <v/>
      </c>
      <c r="H1106" s="9">
        <f>Source!AV502</f>
        <v>1</v>
      </c>
      <c r="I1106" s="9">
        <f>IF(Source!BB502&lt;&gt; 0, Source!BB502, 1)</f>
        <v>1</v>
      </c>
      <c r="J1106" s="25">
        <f>Source!Q502</f>
        <v>99.11</v>
      </c>
      <c r="K1106" s="25"/>
    </row>
    <row r="1107" spans="1:22" ht="14.25" x14ac:dyDescent="0.2">
      <c r="A1107" s="20"/>
      <c r="B1107" s="21"/>
      <c r="C1107" s="21" t="s">
        <v>1072</v>
      </c>
      <c r="D1107" s="22"/>
      <c r="E1107" s="9"/>
      <c r="F1107" s="24">
        <f>Source!AN502</f>
        <v>6.48</v>
      </c>
      <c r="G1107" s="23" t="str">
        <f>Source!DF502</f>
        <v/>
      </c>
      <c r="H1107" s="9">
        <f>Source!AV502</f>
        <v>1</v>
      </c>
      <c r="I1107" s="9">
        <f>IF(Source!BS502&lt;&gt; 0, Source!BS502, 1)</f>
        <v>1</v>
      </c>
      <c r="J1107" s="26">
        <f>Source!R502</f>
        <v>71.28</v>
      </c>
      <c r="K1107" s="25"/>
    </row>
    <row r="1108" spans="1:22" ht="14.25" x14ac:dyDescent="0.2">
      <c r="A1108" s="20"/>
      <c r="B1108" s="21"/>
      <c r="C1108" s="21" t="s">
        <v>1073</v>
      </c>
      <c r="D1108" s="22"/>
      <c r="E1108" s="9"/>
      <c r="F1108" s="24">
        <f>Source!AL502</f>
        <v>0</v>
      </c>
      <c r="G1108" s="23" t="str">
        <f>Source!DD502</f>
        <v/>
      </c>
      <c r="H1108" s="9">
        <f>Source!AW502</f>
        <v>1</v>
      </c>
      <c r="I1108" s="9">
        <f>IF(Source!BC502&lt;&gt; 0, Source!BC502, 1)</f>
        <v>1</v>
      </c>
      <c r="J1108" s="25">
        <f>Source!P502</f>
        <v>0</v>
      </c>
      <c r="K1108" s="25"/>
    </row>
    <row r="1109" spans="1:22" ht="14.25" x14ac:dyDescent="0.2">
      <c r="A1109" s="20"/>
      <c r="B1109" s="21"/>
      <c r="C1109" s="21" t="s">
        <v>1074</v>
      </c>
      <c r="D1109" s="22" t="s">
        <v>1075</v>
      </c>
      <c r="E1109" s="9">
        <f>Source!AT502</f>
        <v>70</v>
      </c>
      <c r="F1109" s="24"/>
      <c r="G1109" s="23"/>
      <c r="H1109" s="9"/>
      <c r="I1109" s="9"/>
      <c r="J1109" s="25">
        <f>SUM(R1104:R1108)</f>
        <v>149.84</v>
      </c>
      <c r="K1109" s="25"/>
    </row>
    <row r="1110" spans="1:22" ht="14.25" x14ac:dyDescent="0.2">
      <c r="A1110" s="20"/>
      <c r="B1110" s="21"/>
      <c r="C1110" s="21" t="s">
        <v>1076</v>
      </c>
      <c r="D1110" s="22" t="s">
        <v>1075</v>
      </c>
      <c r="E1110" s="9">
        <f>Source!AU502</f>
        <v>10</v>
      </c>
      <c r="F1110" s="24"/>
      <c r="G1110" s="23"/>
      <c r="H1110" s="9"/>
      <c r="I1110" s="9"/>
      <c r="J1110" s="25">
        <f>SUM(T1104:T1109)</f>
        <v>21.41</v>
      </c>
      <c r="K1110" s="25"/>
    </row>
    <row r="1111" spans="1:22" ht="14.25" x14ac:dyDescent="0.2">
      <c r="A1111" s="20"/>
      <c r="B1111" s="21"/>
      <c r="C1111" s="21" t="s">
        <v>1077</v>
      </c>
      <c r="D1111" s="22" t="s">
        <v>1075</v>
      </c>
      <c r="E1111" s="9">
        <f>108</f>
        <v>108</v>
      </c>
      <c r="F1111" s="24"/>
      <c r="G1111" s="23"/>
      <c r="H1111" s="9"/>
      <c r="I1111" s="9"/>
      <c r="J1111" s="25">
        <f>SUM(V1104:V1110)</f>
        <v>76.98</v>
      </c>
      <c r="K1111" s="25"/>
    </row>
    <row r="1112" spans="1:22" ht="14.25" x14ac:dyDescent="0.2">
      <c r="A1112" s="20"/>
      <c r="B1112" s="21"/>
      <c r="C1112" s="21" t="s">
        <v>1078</v>
      </c>
      <c r="D1112" s="22" t="s">
        <v>1079</v>
      </c>
      <c r="E1112" s="9">
        <f>Source!AQ502</f>
        <v>0.1</v>
      </c>
      <c r="F1112" s="24"/>
      <c r="G1112" s="23" t="str">
        <f>Source!DI502</f>
        <v/>
      </c>
      <c r="H1112" s="9">
        <f>Source!AV502</f>
        <v>1</v>
      </c>
      <c r="I1112" s="9"/>
      <c r="J1112" s="25"/>
      <c r="K1112" s="25">
        <f>Source!U502</f>
        <v>1.1000000000000001</v>
      </c>
    </row>
    <row r="1113" spans="1:22" ht="15" x14ac:dyDescent="0.25">
      <c r="A1113" s="30"/>
      <c r="B1113" s="30"/>
      <c r="C1113" s="30"/>
      <c r="D1113" s="30"/>
      <c r="E1113" s="30"/>
      <c r="F1113" s="30"/>
      <c r="G1113" s="30"/>
      <c r="H1113" s="30"/>
      <c r="I1113" s="46">
        <f>J1105+J1106+J1108+J1109+J1110+J1111</f>
        <v>561.4</v>
      </c>
      <c r="J1113" s="46"/>
      <c r="K1113" s="31">
        <f>IF(Source!I502&lt;&gt;0, ROUND(I1113/Source!I502, 2), 0)</f>
        <v>51.04</v>
      </c>
      <c r="P1113" s="27">
        <f>I1113</f>
        <v>561.4</v>
      </c>
    </row>
    <row r="1114" spans="1:22" ht="28.5" x14ac:dyDescent="0.2">
      <c r="A1114" s="20" t="str">
        <f>Source!E503</f>
        <v>36</v>
      </c>
      <c r="B1114" s="21" t="str">
        <f>Source!F503</f>
        <v>2.2-2103-2-9/1</v>
      </c>
      <c r="C1114" s="21" t="str">
        <f>Source!G503</f>
        <v>Техническое обслуживание трубопровода диаметром 100 мм</v>
      </c>
      <c r="D1114" s="22" t="str">
        <f>Source!H503</f>
        <v>10 м</v>
      </c>
      <c r="E1114" s="9">
        <f>Source!I503</f>
        <v>14</v>
      </c>
      <c r="F1114" s="24"/>
      <c r="G1114" s="23"/>
      <c r="H1114" s="9"/>
      <c r="I1114" s="9"/>
      <c r="J1114" s="25"/>
      <c r="K1114" s="25"/>
      <c r="Q1114">
        <f>ROUND((Source!BZ503/100)*ROUND((Source!AF503*Source!AV503)*Source!I503, 2), 2)</f>
        <v>225.01</v>
      </c>
      <c r="R1114">
        <f>Source!X503</f>
        <v>225.01</v>
      </c>
      <c r="S1114">
        <f>ROUND((Source!CA503/100)*ROUND((Source!AF503*Source!AV503)*Source!I503, 2), 2)</f>
        <v>32.14</v>
      </c>
      <c r="T1114">
        <f>Source!Y503</f>
        <v>32.14</v>
      </c>
      <c r="U1114">
        <f>ROUND((175/100)*ROUND((Source!AE503*Source!AV503)*Source!I503, 2), 2)</f>
        <v>222.46</v>
      </c>
      <c r="V1114">
        <f>ROUND((108/100)*ROUND(Source!CS503*Source!I503, 2), 2)</f>
        <v>137.29</v>
      </c>
    </row>
    <row r="1115" spans="1:22" ht="14.25" x14ac:dyDescent="0.2">
      <c r="A1115" s="20"/>
      <c r="B1115" s="21"/>
      <c r="C1115" s="21" t="s">
        <v>1070</v>
      </c>
      <c r="D1115" s="22"/>
      <c r="E1115" s="9"/>
      <c r="F1115" s="24">
        <f>Source!AO503</f>
        <v>22.96</v>
      </c>
      <c r="G1115" s="23" t="str">
        <f>Source!DG503</f>
        <v/>
      </c>
      <c r="H1115" s="9">
        <f>Source!AV503</f>
        <v>1</v>
      </c>
      <c r="I1115" s="9">
        <f>IF(Source!BA503&lt;&gt; 0, Source!BA503, 1)</f>
        <v>1</v>
      </c>
      <c r="J1115" s="25">
        <f>Source!S503</f>
        <v>321.44</v>
      </c>
      <c r="K1115" s="25"/>
    </row>
    <row r="1116" spans="1:22" ht="14.25" x14ac:dyDescent="0.2">
      <c r="A1116" s="20"/>
      <c r="B1116" s="21"/>
      <c r="C1116" s="21" t="s">
        <v>1071</v>
      </c>
      <c r="D1116" s="22"/>
      <c r="E1116" s="9"/>
      <c r="F1116" s="24">
        <f>Source!AM503</f>
        <v>12.62</v>
      </c>
      <c r="G1116" s="23" t="str">
        <f>Source!DE503</f>
        <v/>
      </c>
      <c r="H1116" s="9">
        <f>Source!AV503</f>
        <v>1</v>
      </c>
      <c r="I1116" s="9">
        <f>IF(Source!BB503&lt;&gt; 0, Source!BB503, 1)</f>
        <v>1</v>
      </c>
      <c r="J1116" s="25">
        <f>Source!Q503</f>
        <v>176.68</v>
      </c>
      <c r="K1116" s="25"/>
    </row>
    <row r="1117" spans="1:22" ht="14.25" x14ac:dyDescent="0.2">
      <c r="A1117" s="20"/>
      <c r="B1117" s="21"/>
      <c r="C1117" s="21" t="s">
        <v>1072</v>
      </c>
      <c r="D1117" s="22"/>
      <c r="E1117" s="9"/>
      <c r="F1117" s="24">
        <f>Source!AN503</f>
        <v>9.08</v>
      </c>
      <c r="G1117" s="23" t="str">
        <f>Source!DF503</f>
        <v/>
      </c>
      <c r="H1117" s="9">
        <f>Source!AV503</f>
        <v>1</v>
      </c>
      <c r="I1117" s="9">
        <f>IF(Source!BS503&lt;&gt; 0, Source!BS503, 1)</f>
        <v>1</v>
      </c>
      <c r="J1117" s="26">
        <f>Source!R503</f>
        <v>127.12</v>
      </c>
      <c r="K1117" s="25"/>
    </row>
    <row r="1118" spans="1:22" ht="14.25" x14ac:dyDescent="0.2">
      <c r="A1118" s="20"/>
      <c r="B1118" s="21"/>
      <c r="C1118" s="21" t="s">
        <v>1073</v>
      </c>
      <c r="D1118" s="22"/>
      <c r="E1118" s="9"/>
      <c r="F1118" s="24">
        <f>Source!AL503</f>
        <v>0</v>
      </c>
      <c r="G1118" s="23" t="str">
        <f>Source!DD503</f>
        <v/>
      </c>
      <c r="H1118" s="9">
        <f>Source!AW503</f>
        <v>1</v>
      </c>
      <c r="I1118" s="9">
        <f>IF(Source!BC503&lt;&gt; 0, Source!BC503, 1)</f>
        <v>1</v>
      </c>
      <c r="J1118" s="25">
        <f>Source!P503</f>
        <v>0</v>
      </c>
      <c r="K1118" s="25"/>
    </row>
    <row r="1119" spans="1:22" ht="14.25" x14ac:dyDescent="0.2">
      <c r="A1119" s="20"/>
      <c r="B1119" s="21"/>
      <c r="C1119" s="21" t="s">
        <v>1074</v>
      </c>
      <c r="D1119" s="22" t="s">
        <v>1075</v>
      </c>
      <c r="E1119" s="9">
        <f>Source!AT503</f>
        <v>70</v>
      </c>
      <c r="F1119" s="24"/>
      <c r="G1119" s="23"/>
      <c r="H1119" s="9"/>
      <c r="I1119" s="9"/>
      <c r="J1119" s="25">
        <f>SUM(R1114:R1118)</f>
        <v>225.01</v>
      </c>
      <c r="K1119" s="25"/>
    </row>
    <row r="1120" spans="1:22" ht="14.25" x14ac:dyDescent="0.2">
      <c r="A1120" s="20"/>
      <c r="B1120" s="21"/>
      <c r="C1120" s="21" t="s">
        <v>1076</v>
      </c>
      <c r="D1120" s="22" t="s">
        <v>1075</v>
      </c>
      <c r="E1120" s="9">
        <f>Source!AU503</f>
        <v>10</v>
      </c>
      <c r="F1120" s="24"/>
      <c r="G1120" s="23"/>
      <c r="H1120" s="9"/>
      <c r="I1120" s="9"/>
      <c r="J1120" s="25">
        <f>SUM(T1114:T1119)</f>
        <v>32.14</v>
      </c>
      <c r="K1120" s="25"/>
    </row>
    <row r="1121" spans="1:22" ht="14.25" x14ac:dyDescent="0.2">
      <c r="A1121" s="20"/>
      <c r="B1121" s="21"/>
      <c r="C1121" s="21" t="s">
        <v>1077</v>
      </c>
      <c r="D1121" s="22" t="s">
        <v>1075</v>
      </c>
      <c r="E1121" s="9">
        <f>108</f>
        <v>108</v>
      </c>
      <c r="F1121" s="24"/>
      <c r="G1121" s="23"/>
      <c r="H1121" s="9"/>
      <c r="I1121" s="9"/>
      <c r="J1121" s="25">
        <f>SUM(V1114:V1120)</f>
        <v>137.29</v>
      </c>
      <c r="K1121" s="25"/>
    </row>
    <row r="1122" spans="1:22" ht="14.25" x14ac:dyDescent="0.2">
      <c r="A1122" s="20"/>
      <c r="B1122" s="21"/>
      <c r="C1122" s="21" t="s">
        <v>1078</v>
      </c>
      <c r="D1122" s="22" t="s">
        <v>1079</v>
      </c>
      <c r="E1122" s="9">
        <f>Source!AQ503</f>
        <v>0.12</v>
      </c>
      <c r="F1122" s="24"/>
      <c r="G1122" s="23" t="str">
        <f>Source!DI503</f>
        <v/>
      </c>
      <c r="H1122" s="9">
        <f>Source!AV503</f>
        <v>1</v>
      </c>
      <c r="I1122" s="9"/>
      <c r="J1122" s="25"/>
      <c r="K1122" s="25">
        <f>Source!U503</f>
        <v>1.68</v>
      </c>
    </row>
    <row r="1123" spans="1:22" ht="15" x14ac:dyDescent="0.25">
      <c r="A1123" s="30"/>
      <c r="B1123" s="30"/>
      <c r="C1123" s="30"/>
      <c r="D1123" s="30"/>
      <c r="E1123" s="30"/>
      <c r="F1123" s="30"/>
      <c r="G1123" s="30"/>
      <c r="H1123" s="30"/>
      <c r="I1123" s="46">
        <f>J1115+J1116+J1118+J1119+J1120+J1121</f>
        <v>892.56</v>
      </c>
      <c r="J1123" s="46"/>
      <c r="K1123" s="31">
        <f>IF(Source!I503&lt;&gt;0, ROUND(I1123/Source!I503, 2), 0)</f>
        <v>63.75</v>
      </c>
      <c r="P1123" s="27">
        <f>I1123</f>
        <v>892.56</v>
      </c>
    </row>
    <row r="1125" spans="1:22" ht="15" x14ac:dyDescent="0.25">
      <c r="A1125" s="41" t="str">
        <f>CONCATENATE("Итого по подразделу: ",IF(Source!G505&lt;&gt;"Новый подраздел", Source!G505, ""))</f>
        <v>Итого по подразделу: Трубопроводы отопления</v>
      </c>
      <c r="B1125" s="41"/>
      <c r="C1125" s="41"/>
      <c r="D1125" s="41"/>
      <c r="E1125" s="41"/>
      <c r="F1125" s="41"/>
      <c r="G1125" s="41"/>
      <c r="H1125" s="41"/>
      <c r="I1125" s="42">
        <f>SUM(P1043:P1124)</f>
        <v>6556.32</v>
      </c>
      <c r="J1125" s="43"/>
      <c r="K1125" s="32"/>
    </row>
    <row r="1128" spans="1:22" ht="16.5" x14ac:dyDescent="0.25">
      <c r="A1128" s="47" t="str">
        <f>CONCATENATE("Подраздел: ",IF(Source!G534&lt;&gt;"Новый подраздел", Source!G534, ""))</f>
        <v>Подраздел: Корпус 1</v>
      </c>
      <c r="B1128" s="47"/>
      <c r="C1128" s="47"/>
      <c r="D1128" s="47"/>
      <c r="E1128" s="47"/>
      <c r="F1128" s="47"/>
      <c r="G1128" s="47"/>
      <c r="H1128" s="47"/>
      <c r="I1128" s="47"/>
      <c r="J1128" s="47"/>
      <c r="K1128" s="47"/>
    </row>
    <row r="1129" spans="1:22" ht="57" x14ac:dyDescent="0.2">
      <c r="A1129" s="20" t="str">
        <f>Source!E538</f>
        <v>37</v>
      </c>
      <c r="B1129" s="21" t="str">
        <f>Source!F538</f>
        <v>2.3-1101-3-6/1</v>
      </c>
      <c r="C1129" s="21" t="str">
        <f>Source!G538</f>
        <v>Очистка сетки-фильтра (грязевика) от ила и грязи в трубопроводах диаметром 100 мм (грязевик вертикальный фланцевый Ду100)</v>
      </c>
      <c r="D1129" s="22" t="str">
        <f>Source!H538</f>
        <v>шт.</v>
      </c>
      <c r="E1129" s="9">
        <f>Source!I538</f>
        <v>1</v>
      </c>
      <c r="F1129" s="24"/>
      <c r="G1129" s="23"/>
      <c r="H1129" s="9"/>
      <c r="I1129" s="9"/>
      <c r="J1129" s="25"/>
      <c r="K1129" s="25"/>
      <c r="Q1129">
        <f>ROUND((Source!BZ538/100)*ROUND((Source!AF538*Source!AV538)*Source!I538, 2), 2)</f>
        <v>189.11</v>
      </c>
      <c r="R1129">
        <f>Source!X538</f>
        <v>189.11</v>
      </c>
      <c r="S1129">
        <f>ROUND((Source!CA538/100)*ROUND((Source!AF538*Source!AV538)*Source!I538, 2), 2)</f>
        <v>27.02</v>
      </c>
      <c r="T1129">
        <f>Source!Y538</f>
        <v>27.02</v>
      </c>
      <c r="U1129">
        <f>ROUND((175/100)*ROUND((Source!AE538*Source!AV538)*Source!I538, 2), 2)</f>
        <v>0</v>
      </c>
      <c r="V1129">
        <f>ROUND((108/100)*ROUND(Source!CS538*Source!I538, 2), 2)</f>
        <v>0</v>
      </c>
    </row>
    <row r="1130" spans="1:22" ht="14.25" x14ac:dyDescent="0.2">
      <c r="A1130" s="20"/>
      <c r="B1130" s="21"/>
      <c r="C1130" s="21" t="s">
        <v>1070</v>
      </c>
      <c r="D1130" s="22"/>
      <c r="E1130" s="9"/>
      <c r="F1130" s="24">
        <f>Source!AO538</f>
        <v>270.16000000000003</v>
      </c>
      <c r="G1130" s="23" t="str">
        <f>Source!DG538</f>
        <v/>
      </c>
      <c r="H1130" s="9">
        <f>Source!AV538</f>
        <v>1</v>
      </c>
      <c r="I1130" s="9">
        <f>IF(Source!BA538&lt;&gt; 0, Source!BA538, 1)</f>
        <v>1</v>
      </c>
      <c r="J1130" s="25">
        <f>Source!S538</f>
        <v>270.16000000000003</v>
      </c>
      <c r="K1130" s="25"/>
    </row>
    <row r="1131" spans="1:22" ht="14.25" x14ac:dyDescent="0.2">
      <c r="A1131" s="20"/>
      <c r="B1131" s="21"/>
      <c r="C1131" s="21" t="s">
        <v>1071</v>
      </c>
      <c r="D1131" s="22"/>
      <c r="E1131" s="9"/>
      <c r="F1131" s="24">
        <f>Source!AM538</f>
        <v>0</v>
      </c>
      <c r="G1131" s="23" t="str">
        <f>Source!DE538</f>
        <v/>
      </c>
      <c r="H1131" s="9">
        <f>Source!AV538</f>
        <v>1</v>
      </c>
      <c r="I1131" s="9">
        <f>IF(Source!BB538&lt;&gt; 0, Source!BB538, 1)</f>
        <v>1</v>
      </c>
      <c r="J1131" s="25">
        <f>Source!Q538</f>
        <v>0</v>
      </c>
      <c r="K1131" s="25"/>
    </row>
    <row r="1132" spans="1:22" ht="14.25" x14ac:dyDescent="0.2">
      <c r="A1132" s="20"/>
      <c r="B1132" s="21"/>
      <c r="C1132" s="21" t="s">
        <v>1072</v>
      </c>
      <c r="D1132" s="22"/>
      <c r="E1132" s="9"/>
      <c r="F1132" s="24">
        <f>Source!AN538</f>
        <v>0</v>
      </c>
      <c r="G1132" s="23" t="str">
        <f>Source!DF538</f>
        <v/>
      </c>
      <c r="H1132" s="9">
        <f>Source!AV538</f>
        <v>1</v>
      </c>
      <c r="I1132" s="9">
        <f>IF(Source!BS538&lt;&gt; 0, Source!BS538, 1)</f>
        <v>1</v>
      </c>
      <c r="J1132" s="26">
        <f>Source!R538</f>
        <v>0</v>
      </c>
      <c r="K1132" s="25"/>
    </row>
    <row r="1133" spans="1:22" ht="14.25" x14ac:dyDescent="0.2">
      <c r="A1133" s="20"/>
      <c r="B1133" s="21"/>
      <c r="C1133" s="21" t="s">
        <v>1073</v>
      </c>
      <c r="D1133" s="22"/>
      <c r="E1133" s="9"/>
      <c r="F1133" s="24">
        <f>Source!AL538</f>
        <v>0</v>
      </c>
      <c r="G1133" s="23" t="str">
        <f>Source!DD538</f>
        <v/>
      </c>
      <c r="H1133" s="9">
        <f>Source!AW538</f>
        <v>1</v>
      </c>
      <c r="I1133" s="9">
        <f>IF(Source!BC538&lt;&gt; 0, Source!BC538, 1)</f>
        <v>1</v>
      </c>
      <c r="J1133" s="25">
        <f>Source!P538</f>
        <v>0</v>
      </c>
      <c r="K1133" s="25"/>
    </row>
    <row r="1134" spans="1:22" ht="14.25" x14ac:dyDescent="0.2">
      <c r="A1134" s="20"/>
      <c r="B1134" s="21"/>
      <c r="C1134" s="21" t="s">
        <v>1074</v>
      </c>
      <c r="D1134" s="22" t="s">
        <v>1075</v>
      </c>
      <c r="E1134" s="9">
        <f>Source!AT538</f>
        <v>70</v>
      </c>
      <c r="F1134" s="24"/>
      <c r="G1134" s="23"/>
      <c r="H1134" s="9"/>
      <c r="I1134" s="9"/>
      <c r="J1134" s="25">
        <f>SUM(R1129:R1133)</f>
        <v>189.11</v>
      </c>
      <c r="K1134" s="25"/>
    </row>
    <row r="1135" spans="1:22" ht="14.25" x14ac:dyDescent="0.2">
      <c r="A1135" s="20"/>
      <c r="B1135" s="21"/>
      <c r="C1135" s="21" t="s">
        <v>1076</v>
      </c>
      <c r="D1135" s="22" t="s">
        <v>1075</v>
      </c>
      <c r="E1135" s="9">
        <f>Source!AU538</f>
        <v>10</v>
      </c>
      <c r="F1135" s="24"/>
      <c r="G1135" s="23"/>
      <c r="H1135" s="9"/>
      <c r="I1135" s="9"/>
      <c r="J1135" s="25">
        <f>SUM(T1129:T1134)</f>
        <v>27.02</v>
      </c>
      <c r="K1135" s="25"/>
    </row>
    <row r="1136" spans="1:22" ht="14.25" x14ac:dyDescent="0.2">
      <c r="A1136" s="20"/>
      <c r="B1136" s="21"/>
      <c r="C1136" s="21" t="s">
        <v>1077</v>
      </c>
      <c r="D1136" s="22" t="s">
        <v>1075</v>
      </c>
      <c r="E1136" s="9">
        <f>108</f>
        <v>108</v>
      </c>
      <c r="F1136" s="24"/>
      <c r="G1136" s="23"/>
      <c r="H1136" s="9"/>
      <c r="I1136" s="9"/>
      <c r="J1136" s="25">
        <f>SUM(V1129:V1135)</f>
        <v>0</v>
      </c>
      <c r="K1136" s="25"/>
    </row>
    <row r="1137" spans="1:22" ht="14.25" x14ac:dyDescent="0.2">
      <c r="A1137" s="20"/>
      <c r="B1137" s="21"/>
      <c r="C1137" s="21" t="s">
        <v>1078</v>
      </c>
      <c r="D1137" s="22" t="s">
        <v>1079</v>
      </c>
      <c r="E1137" s="9">
        <f>Source!AQ538</f>
        <v>1.54</v>
      </c>
      <c r="F1137" s="24"/>
      <c r="G1137" s="23" t="str">
        <f>Source!DI538</f>
        <v/>
      </c>
      <c r="H1137" s="9">
        <f>Source!AV538</f>
        <v>1</v>
      </c>
      <c r="I1137" s="9"/>
      <c r="J1137" s="25"/>
      <c r="K1137" s="25">
        <f>Source!U538</f>
        <v>1.54</v>
      </c>
    </row>
    <row r="1138" spans="1:22" ht="15" x14ac:dyDescent="0.25">
      <c r="A1138" s="30"/>
      <c r="B1138" s="30"/>
      <c r="C1138" s="30"/>
      <c r="D1138" s="30"/>
      <c r="E1138" s="30"/>
      <c r="F1138" s="30"/>
      <c r="G1138" s="30"/>
      <c r="H1138" s="30"/>
      <c r="I1138" s="46">
        <f>J1130+J1131+J1133+J1134+J1135+J1136</f>
        <v>486.29</v>
      </c>
      <c r="J1138" s="46"/>
      <c r="K1138" s="31">
        <f>IF(Source!I538&lt;&gt;0, ROUND(I1138/Source!I538, 2), 0)</f>
        <v>486.29</v>
      </c>
      <c r="P1138" s="27">
        <f>I1138</f>
        <v>486.29</v>
      </c>
    </row>
    <row r="1139" spans="1:22" ht="71.25" x14ac:dyDescent="0.2">
      <c r="A1139" s="20" t="str">
        <f>Source!E539</f>
        <v>38</v>
      </c>
      <c r="B1139" s="21" t="str">
        <f>Source!F539</f>
        <v>1.24-2103-10-2/1</v>
      </c>
      <c r="C1139" s="21" t="str">
        <f>Source!G539</f>
        <v>Техническое обслуживание и опломбировка фильтра магнитно-механического типа ФММ (ФМФ) диаметром 50-200 мм (фильтр магнитный Ду100)</v>
      </c>
      <c r="D1139" s="22" t="str">
        <f>Source!H539</f>
        <v>шт.</v>
      </c>
      <c r="E1139" s="9">
        <f>Source!I539</f>
        <v>1</v>
      </c>
      <c r="F1139" s="24"/>
      <c r="G1139" s="23"/>
      <c r="H1139" s="9"/>
      <c r="I1139" s="9"/>
      <c r="J1139" s="25"/>
      <c r="K1139" s="25"/>
      <c r="Q1139">
        <f>ROUND((Source!BZ539/100)*ROUND((Source!AF539*Source!AV539)*Source!I539, 2), 2)</f>
        <v>520.91</v>
      </c>
      <c r="R1139">
        <f>Source!X539</f>
        <v>520.91</v>
      </c>
      <c r="S1139">
        <f>ROUND((Source!CA539/100)*ROUND((Source!AF539*Source!AV539)*Source!I539, 2), 2)</f>
        <v>74.42</v>
      </c>
      <c r="T1139">
        <f>Source!Y539</f>
        <v>74.42</v>
      </c>
      <c r="U1139">
        <f>ROUND((175/100)*ROUND((Source!AE539*Source!AV539)*Source!I539, 2), 2)</f>
        <v>628.46</v>
      </c>
      <c r="V1139">
        <f>ROUND((108/100)*ROUND(Source!CS539*Source!I539, 2), 2)</f>
        <v>387.85</v>
      </c>
    </row>
    <row r="1140" spans="1:22" ht="14.25" x14ac:dyDescent="0.2">
      <c r="A1140" s="20"/>
      <c r="B1140" s="21"/>
      <c r="C1140" s="21" t="s">
        <v>1070</v>
      </c>
      <c r="D1140" s="22"/>
      <c r="E1140" s="9"/>
      <c r="F1140" s="24">
        <f>Source!AO539</f>
        <v>744.16</v>
      </c>
      <c r="G1140" s="23" t="str">
        <f>Source!DG539</f>
        <v/>
      </c>
      <c r="H1140" s="9">
        <f>Source!AV539</f>
        <v>1</v>
      </c>
      <c r="I1140" s="9">
        <f>IF(Source!BA539&lt;&gt; 0, Source!BA539, 1)</f>
        <v>1</v>
      </c>
      <c r="J1140" s="25">
        <f>Source!S539</f>
        <v>744.16</v>
      </c>
      <c r="K1140" s="25"/>
    </row>
    <row r="1141" spans="1:22" ht="14.25" x14ac:dyDescent="0.2">
      <c r="A1141" s="20"/>
      <c r="B1141" s="21"/>
      <c r="C1141" s="21" t="s">
        <v>1071</v>
      </c>
      <c r="D1141" s="22"/>
      <c r="E1141" s="9"/>
      <c r="F1141" s="24">
        <f>Source!AM539</f>
        <v>499.05</v>
      </c>
      <c r="G1141" s="23" t="str">
        <f>Source!DE539</f>
        <v/>
      </c>
      <c r="H1141" s="9">
        <f>Source!AV539</f>
        <v>1</v>
      </c>
      <c r="I1141" s="9">
        <f>IF(Source!BB539&lt;&gt; 0, Source!BB539, 1)</f>
        <v>1</v>
      </c>
      <c r="J1141" s="25">
        <f>Source!Q539</f>
        <v>499.05</v>
      </c>
      <c r="K1141" s="25"/>
    </row>
    <row r="1142" spans="1:22" ht="14.25" x14ac:dyDescent="0.2">
      <c r="A1142" s="20"/>
      <c r="B1142" s="21"/>
      <c r="C1142" s="21" t="s">
        <v>1072</v>
      </c>
      <c r="D1142" s="22"/>
      <c r="E1142" s="9"/>
      <c r="F1142" s="24">
        <f>Source!AN539</f>
        <v>359.12</v>
      </c>
      <c r="G1142" s="23" t="str">
        <f>Source!DF539</f>
        <v/>
      </c>
      <c r="H1142" s="9">
        <f>Source!AV539</f>
        <v>1</v>
      </c>
      <c r="I1142" s="9">
        <f>IF(Source!BS539&lt;&gt; 0, Source!BS539, 1)</f>
        <v>1</v>
      </c>
      <c r="J1142" s="26">
        <f>Source!R539</f>
        <v>359.12</v>
      </c>
      <c r="K1142" s="25"/>
    </row>
    <row r="1143" spans="1:22" ht="14.25" x14ac:dyDescent="0.2">
      <c r="A1143" s="20"/>
      <c r="B1143" s="21"/>
      <c r="C1143" s="21" t="s">
        <v>1073</v>
      </c>
      <c r="D1143" s="22"/>
      <c r="E1143" s="9"/>
      <c r="F1143" s="24">
        <f>Source!AL539</f>
        <v>1.17</v>
      </c>
      <c r="G1143" s="23" t="str">
        <f>Source!DD539</f>
        <v/>
      </c>
      <c r="H1143" s="9">
        <f>Source!AW539</f>
        <v>1</v>
      </c>
      <c r="I1143" s="9">
        <f>IF(Source!BC539&lt;&gt; 0, Source!BC539, 1)</f>
        <v>1</v>
      </c>
      <c r="J1143" s="25">
        <f>Source!P539</f>
        <v>1.17</v>
      </c>
      <c r="K1143" s="25"/>
    </row>
    <row r="1144" spans="1:22" ht="14.25" x14ac:dyDescent="0.2">
      <c r="A1144" s="20"/>
      <c r="B1144" s="21"/>
      <c r="C1144" s="21" t="s">
        <v>1074</v>
      </c>
      <c r="D1144" s="22" t="s">
        <v>1075</v>
      </c>
      <c r="E1144" s="9">
        <f>Source!AT539</f>
        <v>70</v>
      </c>
      <c r="F1144" s="24"/>
      <c r="G1144" s="23"/>
      <c r="H1144" s="9"/>
      <c r="I1144" s="9"/>
      <c r="J1144" s="25">
        <f>SUM(R1139:R1143)</f>
        <v>520.91</v>
      </c>
      <c r="K1144" s="25"/>
    </row>
    <row r="1145" spans="1:22" ht="14.25" x14ac:dyDescent="0.2">
      <c r="A1145" s="20"/>
      <c r="B1145" s="21"/>
      <c r="C1145" s="21" t="s">
        <v>1076</v>
      </c>
      <c r="D1145" s="22" t="s">
        <v>1075</v>
      </c>
      <c r="E1145" s="9">
        <f>Source!AU539</f>
        <v>10</v>
      </c>
      <c r="F1145" s="24"/>
      <c r="G1145" s="23"/>
      <c r="H1145" s="9"/>
      <c r="I1145" s="9"/>
      <c r="J1145" s="25">
        <f>SUM(T1139:T1144)</f>
        <v>74.42</v>
      </c>
      <c r="K1145" s="25"/>
    </row>
    <row r="1146" spans="1:22" ht="14.25" x14ac:dyDescent="0.2">
      <c r="A1146" s="20"/>
      <c r="B1146" s="21"/>
      <c r="C1146" s="21" t="s">
        <v>1077</v>
      </c>
      <c r="D1146" s="22" t="s">
        <v>1075</v>
      </c>
      <c r="E1146" s="9">
        <f>108</f>
        <v>108</v>
      </c>
      <c r="F1146" s="24"/>
      <c r="G1146" s="23"/>
      <c r="H1146" s="9"/>
      <c r="I1146" s="9"/>
      <c r="J1146" s="25">
        <f>SUM(V1139:V1145)</f>
        <v>387.85</v>
      </c>
      <c r="K1146" s="25"/>
    </row>
    <row r="1147" spans="1:22" ht="14.25" x14ac:dyDescent="0.2">
      <c r="A1147" s="20"/>
      <c r="B1147" s="21"/>
      <c r="C1147" s="21" t="s">
        <v>1078</v>
      </c>
      <c r="D1147" s="22" t="s">
        <v>1079</v>
      </c>
      <c r="E1147" s="9">
        <f>Source!AQ539</f>
        <v>3.24</v>
      </c>
      <c r="F1147" s="24"/>
      <c r="G1147" s="23" t="str">
        <f>Source!DI539</f>
        <v/>
      </c>
      <c r="H1147" s="9">
        <f>Source!AV539</f>
        <v>1</v>
      </c>
      <c r="I1147" s="9"/>
      <c r="J1147" s="25"/>
      <c r="K1147" s="25">
        <f>Source!U539</f>
        <v>3.24</v>
      </c>
    </row>
    <row r="1148" spans="1:22" ht="15" x14ac:dyDescent="0.25">
      <c r="A1148" s="30"/>
      <c r="B1148" s="30"/>
      <c r="C1148" s="30"/>
      <c r="D1148" s="30"/>
      <c r="E1148" s="30"/>
      <c r="F1148" s="30"/>
      <c r="G1148" s="30"/>
      <c r="H1148" s="30"/>
      <c r="I1148" s="46">
        <f>J1140+J1141+J1143+J1144+J1145+J1146</f>
        <v>2227.56</v>
      </c>
      <c r="J1148" s="46"/>
      <c r="K1148" s="31">
        <f>IF(Source!I539&lt;&gt;0, ROUND(I1148/Source!I539, 2), 0)</f>
        <v>2227.56</v>
      </c>
      <c r="P1148" s="27">
        <f>I1148</f>
        <v>2227.56</v>
      </c>
    </row>
    <row r="1149" spans="1:22" ht="42.75" x14ac:dyDescent="0.2">
      <c r="A1149" s="20" t="str">
        <f>Source!E540</f>
        <v>39</v>
      </c>
      <c r="B1149" s="21" t="str">
        <f>Source!F540</f>
        <v>2.2-2203-7-3/1</v>
      </c>
      <c r="C1149" s="21" t="str">
        <f>Source!G540</f>
        <v>Техническое обслуживание крана шарового диаметром 40 мм (кран шаровый фланцевый Ду32, Ду40)</v>
      </c>
      <c r="D1149" s="22" t="str">
        <f>Source!H540</f>
        <v>шт.</v>
      </c>
      <c r="E1149" s="9">
        <f>Source!I540</f>
        <v>4</v>
      </c>
      <c r="F1149" s="24"/>
      <c r="G1149" s="23"/>
      <c r="H1149" s="9"/>
      <c r="I1149" s="9"/>
      <c r="J1149" s="25"/>
      <c r="K1149" s="25"/>
      <c r="Q1149">
        <f>ROUND((Source!BZ540/100)*ROUND((Source!AF540*Source!AV540)*Source!I540, 2), 2)</f>
        <v>348.71</v>
      </c>
      <c r="R1149">
        <f>Source!X540</f>
        <v>348.71</v>
      </c>
      <c r="S1149">
        <f>ROUND((Source!CA540/100)*ROUND((Source!AF540*Source!AV540)*Source!I540, 2), 2)</f>
        <v>49.82</v>
      </c>
      <c r="T1149">
        <f>Source!Y540</f>
        <v>49.82</v>
      </c>
      <c r="U1149">
        <f>ROUND((175/100)*ROUND((Source!AE540*Source!AV540)*Source!I540, 2), 2)</f>
        <v>363.16</v>
      </c>
      <c r="V1149">
        <f>ROUND((108/100)*ROUND(Source!CS540*Source!I540, 2), 2)</f>
        <v>224.12</v>
      </c>
    </row>
    <row r="1150" spans="1:22" ht="14.25" x14ac:dyDescent="0.2">
      <c r="A1150" s="20"/>
      <c r="B1150" s="21"/>
      <c r="C1150" s="21" t="s">
        <v>1070</v>
      </c>
      <c r="D1150" s="22"/>
      <c r="E1150" s="9"/>
      <c r="F1150" s="24">
        <f>Source!AO540</f>
        <v>62.27</v>
      </c>
      <c r="G1150" s="23" t="str">
        <f>Source!DG540</f>
        <v>)*2</v>
      </c>
      <c r="H1150" s="9">
        <f>Source!AV540</f>
        <v>1</v>
      </c>
      <c r="I1150" s="9">
        <f>IF(Source!BA540&lt;&gt; 0, Source!BA540, 1)</f>
        <v>1</v>
      </c>
      <c r="J1150" s="25">
        <f>Source!S540</f>
        <v>498.16</v>
      </c>
      <c r="K1150" s="25"/>
    </row>
    <row r="1151" spans="1:22" ht="14.25" x14ac:dyDescent="0.2">
      <c r="A1151" s="20"/>
      <c r="B1151" s="21"/>
      <c r="C1151" s="21" t="s">
        <v>1071</v>
      </c>
      <c r="D1151" s="22"/>
      <c r="E1151" s="9"/>
      <c r="F1151" s="24">
        <f>Source!AM540</f>
        <v>36.049999999999997</v>
      </c>
      <c r="G1151" s="23" t="str">
        <f>Source!DE540</f>
        <v>)*2</v>
      </c>
      <c r="H1151" s="9">
        <f>Source!AV540</f>
        <v>1</v>
      </c>
      <c r="I1151" s="9">
        <f>IF(Source!BB540&lt;&gt; 0, Source!BB540, 1)</f>
        <v>1</v>
      </c>
      <c r="J1151" s="25">
        <f>Source!Q540</f>
        <v>288.39999999999998</v>
      </c>
      <c r="K1151" s="25"/>
    </row>
    <row r="1152" spans="1:22" ht="14.25" x14ac:dyDescent="0.2">
      <c r="A1152" s="20"/>
      <c r="B1152" s="21"/>
      <c r="C1152" s="21" t="s">
        <v>1072</v>
      </c>
      <c r="D1152" s="22"/>
      <c r="E1152" s="9"/>
      <c r="F1152" s="24">
        <f>Source!AN540</f>
        <v>25.94</v>
      </c>
      <c r="G1152" s="23" t="str">
        <f>Source!DF540</f>
        <v>)*2</v>
      </c>
      <c r="H1152" s="9">
        <f>Source!AV540</f>
        <v>1</v>
      </c>
      <c r="I1152" s="9">
        <f>IF(Source!BS540&lt;&gt; 0, Source!BS540, 1)</f>
        <v>1</v>
      </c>
      <c r="J1152" s="26">
        <f>Source!R540</f>
        <v>207.52</v>
      </c>
      <c r="K1152" s="25"/>
    </row>
    <row r="1153" spans="1:22" ht="14.25" x14ac:dyDescent="0.2">
      <c r="A1153" s="20"/>
      <c r="B1153" s="21"/>
      <c r="C1153" s="21" t="s">
        <v>1073</v>
      </c>
      <c r="D1153" s="22"/>
      <c r="E1153" s="9"/>
      <c r="F1153" s="24">
        <f>Source!AL540</f>
        <v>13.99</v>
      </c>
      <c r="G1153" s="23" t="str">
        <f>Source!DD540</f>
        <v>)*2</v>
      </c>
      <c r="H1153" s="9">
        <f>Source!AW540</f>
        <v>1</v>
      </c>
      <c r="I1153" s="9">
        <f>IF(Source!BC540&lt;&gt; 0, Source!BC540, 1)</f>
        <v>1</v>
      </c>
      <c r="J1153" s="25">
        <f>Source!P540</f>
        <v>111.92</v>
      </c>
      <c r="K1153" s="25"/>
    </row>
    <row r="1154" spans="1:22" ht="14.25" x14ac:dyDescent="0.2">
      <c r="A1154" s="20"/>
      <c r="B1154" s="21"/>
      <c r="C1154" s="21" t="s">
        <v>1074</v>
      </c>
      <c r="D1154" s="22" t="s">
        <v>1075</v>
      </c>
      <c r="E1154" s="9">
        <f>Source!AT540</f>
        <v>70</v>
      </c>
      <c r="F1154" s="24"/>
      <c r="G1154" s="23"/>
      <c r="H1154" s="9"/>
      <c r="I1154" s="9"/>
      <c r="J1154" s="25">
        <f>SUM(R1149:R1153)</f>
        <v>348.71</v>
      </c>
      <c r="K1154" s="25"/>
    </row>
    <row r="1155" spans="1:22" ht="14.25" x14ac:dyDescent="0.2">
      <c r="A1155" s="20"/>
      <c r="B1155" s="21"/>
      <c r="C1155" s="21" t="s">
        <v>1076</v>
      </c>
      <c r="D1155" s="22" t="s">
        <v>1075</v>
      </c>
      <c r="E1155" s="9">
        <f>Source!AU540</f>
        <v>10</v>
      </c>
      <c r="F1155" s="24"/>
      <c r="G1155" s="23"/>
      <c r="H1155" s="9"/>
      <c r="I1155" s="9"/>
      <c r="J1155" s="25">
        <f>SUM(T1149:T1154)</f>
        <v>49.82</v>
      </c>
      <c r="K1155" s="25"/>
    </row>
    <row r="1156" spans="1:22" ht="14.25" x14ac:dyDescent="0.2">
      <c r="A1156" s="20"/>
      <c r="B1156" s="21"/>
      <c r="C1156" s="21" t="s">
        <v>1077</v>
      </c>
      <c r="D1156" s="22" t="s">
        <v>1075</v>
      </c>
      <c r="E1156" s="9">
        <f>108</f>
        <v>108</v>
      </c>
      <c r="F1156" s="24"/>
      <c r="G1156" s="23"/>
      <c r="H1156" s="9"/>
      <c r="I1156" s="9"/>
      <c r="J1156" s="25">
        <f>SUM(V1149:V1155)</f>
        <v>224.12</v>
      </c>
      <c r="K1156" s="25"/>
    </row>
    <row r="1157" spans="1:22" ht="14.25" x14ac:dyDescent="0.2">
      <c r="A1157" s="20"/>
      <c r="B1157" s="21"/>
      <c r="C1157" s="21" t="s">
        <v>1078</v>
      </c>
      <c r="D1157" s="22" t="s">
        <v>1079</v>
      </c>
      <c r="E1157" s="9">
        <f>Source!AQ540</f>
        <v>0.32</v>
      </c>
      <c r="F1157" s="24"/>
      <c r="G1157" s="23" t="str">
        <f>Source!DI540</f>
        <v>)*2</v>
      </c>
      <c r="H1157" s="9">
        <f>Source!AV540</f>
        <v>1</v>
      </c>
      <c r="I1157" s="9"/>
      <c r="J1157" s="25"/>
      <c r="K1157" s="25">
        <f>Source!U540</f>
        <v>2.56</v>
      </c>
    </row>
    <row r="1158" spans="1:22" ht="15" x14ac:dyDescent="0.25">
      <c r="A1158" s="30"/>
      <c r="B1158" s="30"/>
      <c r="C1158" s="30"/>
      <c r="D1158" s="30"/>
      <c r="E1158" s="30"/>
      <c r="F1158" s="30"/>
      <c r="G1158" s="30"/>
      <c r="H1158" s="30"/>
      <c r="I1158" s="46">
        <f>J1150+J1151+J1153+J1154+J1155+J1156</f>
        <v>1521.1299999999997</v>
      </c>
      <c r="J1158" s="46"/>
      <c r="K1158" s="31">
        <f>IF(Source!I540&lt;&gt;0, ROUND(I1158/Source!I540, 2), 0)</f>
        <v>380.28</v>
      </c>
      <c r="P1158" s="27">
        <f>I1158</f>
        <v>1521.1299999999997</v>
      </c>
    </row>
    <row r="1159" spans="1:22" ht="42.75" x14ac:dyDescent="0.2">
      <c r="A1159" s="20" t="str">
        <f>Source!E541</f>
        <v>40</v>
      </c>
      <c r="B1159" s="21" t="str">
        <f>Source!F541</f>
        <v>2.2-2203-7-4/1</v>
      </c>
      <c r="C1159" s="21" t="str">
        <f>Source!G541</f>
        <v>Техническое обслуживание крана шарового диаметром 50 мм (кран шаровый фланцевый Ду50)</v>
      </c>
      <c r="D1159" s="22" t="str">
        <f>Source!H541</f>
        <v>шт.</v>
      </c>
      <c r="E1159" s="9">
        <f>Source!I541</f>
        <v>1</v>
      </c>
      <c r="F1159" s="24"/>
      <c r="G1159" s="23"/>
      <c r="H1159" s="9"/>
      <c r="I1159" s="9"/>
      <c r="J1159" s="25"/>
      <c r="K1159" s="25"/>
      <c r="Q1159">
        <f>ROUND((Source!BZ541/100)*ROUND((Source!AF541*Source!AV541)*Source!I541, 2), 2)</f>
        <v>89.89</v>
      </c>
      <c r="R1159">
        <f>Source!X541</f>
        <v>89.89</v>
      </c>
      <c r="S1159">
        <f>ROUND((Source!CA541/100)*ROUND((Source!AF541*Source!AV541)*Source!I541, 2), 2)</f>
        <v>12.84</v>
      </c>
      <c r="T1159">
        <f>Source!Y541</f>
        <v>12.84</v>
      </c>
      <c r="U1159">
        <f>ROUND((175/100)*ROUND((Source!AE541*Source!AV541)*Source!I541, 2), 2)</f>
        <v>90.79</v>
      </c>
      <c r="V1159">
        <f>ROUND((108/100)*ROUND(Source!CS541*Source!I541, 2), 2)</f>
        <v>56.03</v>
      </c>
    </row>
    <row r="1160" spans="1:22" ht="14.25" x14ac:dyDescent="0.2">
      <c r="A1160" s="20"/>
      <c r="B1160" s="21"/>
      <c r="C1160" s="21" t="s">
        <v>1070</v>
      </c>
      <c r="D1160" s="22"/>
      <c r="E1160" s="9"/>
      <c r="F1160" s="24">
        <f>Source!AO541</f>
        <v>64.209999999999994</v>
      </c>
      <c r="G1160" s="23" t="str">
        <f>Source!DG541</f>
        <v>)*2</v>
      </c>
      <c r="H1160" s="9">
        <f>Source!AV541</f>
        <v>1</v>
      </c>
      <c r="I1160" s="9">
        <f>IF(Source!BA541&lt;&gt; 0, Source!BA541, 1)</f>
        <v>1</v>
      </c>
      <c r="J1160" s="25">
        <f>Source!S541</f>
        <v>128.41999999999999</v>
      </c>
      <c r="K1160" s="25"/>
    </row>
    <row r="1161" spans="1:22" ht="14.25" x14ac:dyDescent="0.2">
      <c r="A1161" s="20"/>
      <c r="B1161" s="21"/>
      <c r="C1161" s="21" t="s">
        <v>1071</v>
      </c>
      <c r="D1161" s="22"/>
      <c r="E1161" s="9"/>
      <c r="F1161" s="24">
        <f>Source!AM541</f>
        <v>36.049999999999997</v>
      </c>
      <c r="G1161" s="23" t="str">
        <f>Source!DE541</f>
        <v>)*2</v>
      </c>
      <c r="H1161" s="9">
        <f>Source!AV541</f>
        <v>1</v>
      </c>
      <c r="I1161" s="9">
        <f>IF(Source!BB541&lt;&gt; 0, Source!BB541, 1)</f>
        <v>1</v>
      </c>
      <c r="J1161" s="25">
        <f>Source!Q541</f>
        <v>72.099999999999994</v>
      </c>
      <c r="K1161" s="25"/>
    </row>
    <row r="1162" spans="1:22" ht="14.25" x14ac:dyDescent="0.2">
      <c r="A1162" s="20"/>
      <c r="B1162" s="21"/>
      <c r="C1162" s="21" t="s">
        <v>1072</v>
      </c>
      <c r="D1162" s="22"/>
      <c r="E1162" s="9"/>
      <c r="F1162" s="24">
        <f>Source!AN541</f>
        <v>25.94</v>
      </c>
      <c r="G1162" s="23" t="str">
        <f>Source!DF541</f>
        <v>)*2</v>
      </c>
      <c r="H1162" s="9">
        <f>Source!AV541</f>
        <v>1</v>
      </c>
      <c r="I1162" s="9">
        <f>IF(Source!BS541&lt;&gt; 0, Source!BS541, 1)</f>
        <v>1</v>
      </c>
      <c r="J1162" s="26">
        <f>Source!R541</f>
        <v>51.88</v>
      </c>
      <c r="K1162" s="25"/>
    </row>
    <row r="1163" spans="1:22" ht="14.25" x14ac:dyDescent="0.2">
      <c r="A1163" s="20"/>
      <c r="B1163" s="21"/>
      <c r="C1163" s="21" t="s">
        <v>1073</v>
      </c>
      <c r="D1163" s="22"/>
      <c r="E1163" s="9"/>
      <c r="F1163" s="24">
        <f>Source!AL541</f>
        <v>27.98</v>
      </c>
      <c r="G1163" s="23" t="str">
        <f>Source!DD541</f>
        <v>)*2</v>
      </c>
      <c r="H1163" s="9">
        <f>Source!AW541</f>
        <v>1</v>
      </c>
      <c r="I1163" s="9">
        <f>IF(Source!BC541&lt;&gt; 0, Source!BC541, 1)</f>
        <v>1</v>
      </c>
      <c r="J1163" s="25">
        <f>Source!P541</f>
        <v>55.96</v>
      </c>
      <c r="K1163" s="25"/>
    </row>
    <row r="1164" spans="1:22" ht="14.25" x14ac:dyDescent="0.2">
      <c r="A1164" s="20"/>
      <c r="B1164" s="21"/>
      <c r="C1164" s="21" t="s">
        <v>1074</v>
      </c>
      <c r="D1164" s="22" t="s">
        <v>1075</v>
      </c>
      <c r="E1164" s="9">
        <f>Source!AT541</f>
        <v>70</v>
      </c>
      <c r="F1164" s="24"/>
      <c r="G1164" s="23"/>
      <c r="H1164" s="9"/>
      <c r="I1164" s="9"/>
      <c r="J1164" s="25">
        <f>SUM(R1159:R1163)</f>
        <v>89.89</v>
      </c>
      <c r="K1164" s="25"/>
    </row>
    <row r="1165" spans="1:22" ht="14.25" x14ac:dyDescent="0.2">
      <c r="A1165" s="20"/>
      <c r="B1165" s="21"/>
      <c r="C1165" s="21" t="s">
        <v>1076</v>
      </c>
      <c r="D1165" s="22" t="s">
        <v>1075</v>
      </c>
      <c r="E1165" s="9">
        <f>Source!AU541</f>
        <v>10</v>
      </c>
      <c r="F1165" s="24"/>
      <c r="G1165" s="23"/>
      <c r="H1165" s="9"/>
      <c r="I1165" s="9"/>
      <c r="J1165" s="25">
        <f>SUM(T1159:T1164)</f>
        <v>12.84</v>
      </c>
      <c r="K1165" s="25"/>
    </row>
    <row r="1166" spans="1:22" ht="14.25" x14ac:dyDescent="0.2">
      <c r="A1166" s="20"/>
      <c r="B1166" s="21"/>
      <c r="C1166" s="21" t="s">
        <v>1077</v>
      </c>
      <c r="D1166" s="22" t="s">
        <v>1075</v>
      </c>
      <c r="E1166" s="9">
        <f>108</f>
        <v>108</v>
      </c>
      <c r="F1166" s="24"/>
      <c r="G1166" s="23"/>
      <c r="H1166" s="9"/>
      <c r="I1166" s="9"/>
      <c r="J1166" s="25">
        <f>SUM(V1159:V1165)</f>
        <v>56.03</v>
      </c>
      <c r="K1166" s="25"/>
    </row>
    <row r="1167" spans="1:22" ht="14.25" x14ac:dyDescent="0.2">
      <c r="A1167" s="20"/>
      <c r="B1167" s="21"/>
      <c r="C1167" s="21" t="s">
        <v>1078</v>
      </c>
      <c r="D1167" s="22" t="s">
        <v>1079</v>
      </c>
      <c r="E1167" s="9">
        <f>Source!AQ541</f>
        <v>0.33</v>
      </c>
      <c r="F1167" s="24"/>
      <c r="G1167" s="23" t="str">
        <f>Source!DI541</f>
        <v>)*2</v>
      </c>
      <c r="H1167" s="9">
        <f>Source!AV541</f>
        <v>1</v>
      </c>
      <c r="I1167" s="9"/>
      <c r="J1167" s="25"/>
      <c r="K1167" s="25">
        <f>Source!U541</f>
        <v>0.66</v>
      </c>
    </row>
    <row r="1168" spans="1:22" ht="15" x14ac:dyDescent="0.25">
      <c r="A1168" s="30"/>
      <c r="B1168" s="30"/>
      <c r="C1168" s="30"/>
      <c r="D1168" s="30"/>
      <c r="E1168" s="30"/>
      <c r="F1168" s="30"/>
      <c r="G1168" s="30"/>
      <c r="H1168" s="30"/>
      <c r="I1168" s="46">
        <f>J1160+J1161+J1163+J1164+J1165+J1166</f>
        <v>415.2399999999999</v>
      </c>
      <c r="J1168" s="46"/>
      <c r="K1168" s="31">
        <f>IF(Source!I541&lt;&gt;0, ROUND(I1168/Source!I541, 2), 0)</f>
        <v>415.24</v>
      </c>
      <c r="P1168" s="27">
        <f>I1168</f>
        <v>415.2399999999999</v>
      </c>
    </row>
    <row r="1169" spans="1:22" ht="57" x14ac:dyDescent="0.2">
      <c r="A1169" s="20" t="str">
        <f>Source!E542</f>
        <v>41</v>
      </c>
      <c r="B1169" s="21" t="str">
        <f>Source!F542</f>
        <v>2.2-2203-7-5/1</v>
      </c>
      <c r="C1169" s="21" t="str">
        <f>Source!G542</f>
        <v>Техническое обслуживание крана шарового диаметром 100 мм (кран шаровый фланцевый Ду65, Ду80, Ду100)</v>
      </c>
      <c r="D1169" s="22" t="str">
        <f>Source!H542</f>
        <v>шт.</v>
      </c>
      <c r="E1169" s="9">
        <f>Source!I542</f>
        <v>6</v>
      </c>
      <c r="F1169" s="24"/>
      <c r="G1169" s="23"/>
      <c r="H1169" s="9"/>
      <c r="I1169" s="9"/>
      <c r="J1169" s="25"/>
      <c r="K1169" s="25"/>
      <c r="Q1169">
        <f>ROUND((Source!BZ542/100)*ROUND((Source!AF542*Source!AV542)*Source!I542, 2), 2)</f>
        <v>621.1</v>
      </c>
      <c r="R1169">
        <f>Source!X542</f>
        <v>621.1</v>
      </c>
      <c r="S1169">
        <f>ROUND((Source!CA542/100)*ROUND((Source!AF542*Source!AV542)*Source!I542, 2), 2)</f>
        <v>88.73</v>
      </c>
      <c r="T1169">
        <f>Source!Y542</f>
        <v>88.73</v>
      </c>
      <c r="U1169">
        <f>ROUND((175/100)*ROUND((Source!AE542*Source!AV542)*Source!I542, 2), 2)</f>
        <v>612.78</v>
      </c>
      <c r="V1169">
        <f>ROUND((108/100)*ROUND(Source!CS542*Source!I542, 2), 2)</f>
        <v>378.17</v>
      </c>
    </row>
    <row r="1170" spans="1:22" ht="14.25" x14ac:dyDescent="0.2">
      <c r="A1170" s="20"/>
      <c r="B1170" s="21"/>
      <c r="C1170" s="21" t="s">
        <v>1070</v>
      </c>
      <c r="D1170" s="22"/>
      <c r="E1170" s="9"/>
      <c r="F1170" s="24">
        <f>Source!AO542</f>
        <v>73.94</v>
      </c>
      <c r="G1170" s="23" t="str">
        <f>Source!DG542</f>
        <v>)*2</v>
      </c>
      <c r="H1170" s="9">
        <f>Source!AV542</f>
        <v>1</v>
      </c>
      <c r="I1170" s="9">
        <f>IF(Source!BA542&lt;&gt; 0, Source!BA542, 1)</f>
        <v>1</v>
      </c>
      <c r="J1170" s="25">
        <f>Source!S542</f>
        <v>887.28</v>
      </c>
      <c r="K1170" s="25"/>
    </row>
    <row r="1171" spans="1:22" ht="14.25" x14ac:dyDescent="0.2">
      <c r="A1171" s="20"/>
      <c r="B1171" s="21"/>
      <c r="C1171" s="21" t="s">
        <v>1071</v>
      </c>
      <c r="D1171" s="22"/>
      <c r="E1171" s="9"/>
      <c r="F1171" s="24">
        <f>Source!AM542</f>
        <v>40.549999999999997</v>
      </c>
      <c r="G1171" s="23" t="str">
        <f>Source!DE542</f>
        <v>)*2</v>
      </c>
      <c r="H1171" s="9">
        <f>Source!AV542</f>
        <v>1</v>
      </c>
      <c r="I1171" s="9">
        <f>IF(Source!BB542&lt;&gt; 0, Source!BB542, 1)</f>
        <v>1</v>
      </c>
      <c r="J1171" s="25">
        <f>Source!Q542</f>
        <v>486.6</v>
      </c>
      <c r="K1171" s="25"/>
    </row>
    <row r="1172" spans="1:22" ht="14.25" x14ac:dyDescent="0.2">
      <c r="A1172" s="20"/>
      <c r="B1172" s="21"/>
      <c r="C1172" s="21" t="s">
        <v>1072</v>
      </c>
      <c r="D1172" s="22"/>
      <c r="E1172" s="9"/>
      <c r="F1172" s="24">
        <f>Source!AN542</f>
        <v>29.18</v>
      </c>
      <c r="G1172" s="23" t="str">
        <f>Source!DF542</f>
        <v>)*2</v>
      </c>
      <c r="H1172" s="9">
        <f>Source!AV542</f>
        <v>1</v>
      </c>
      <c r="I1172" s="9">
        <f>IF(Source!BS542&lt;&gt; 0, Source!BS542, 1)</f>
        <v>1</v>
      </c>
      <c r="J1172" s="26">
        <f>Source!R542</f>
        <v>350.16</v>
      </c>
      <c r="K1172" s="25"/>
    </row>
    <row r="1173" spans="1:22" ht="14.25" x14ac:dyDescent="0.2">
      <c r="A1173" s="20"/>
      <c r="B1173" s="21"/>
      <c r="C1173" s="21" t="s">
        <v>1073</v>
      </c>
      <c r="D1173" s="22"/>
      <c r="E1173" s="9"/>
      <c r="F1173" s="24">
        <f>Source!AL542</f>
        <v>55.96</v>
      </c>
      <c r="G1173" s="23" t="str">
        <f>Source!DD542</f>
        <v>)*2</v>
      </c>
      <c r="H1173" s="9">
        <f>Source!AW542</f>
        <v>1</v>
      </c>
      <c r="I1173" s="9">
        <f>IF(Source!BC542&lt;&gt; 0, Source!BC542, 1)</f>
        <v>1</v>
      </c>
      <c r="J1173" s="25">
        <f>Source!P542</f>
        <v>671.52</v>
      </c>
      <c r="K1173" s="25"/>
    </row>
    <row r="1174" spans="1:22" ht="14.25" x14ac:dyDescent="0.2">
      <c r="A1174" s="20"/>
      <c r="B1174" s="21"/>
      <c r="C1174" s="21" t="s">
        <v>1074</v>
      </c>
      <c r="D1174" s="22" t="s">
        <v>1075</v>
      </c>
      <c r="E1174" s="9">
        <f>Source!AT542</f>
        <v>70</v>
      </c>
      <c r="F1174" s="24"/>
      <c r="G1174" s="23"/>
      <c r="H1174" s="9"/>
      <c r="I1174" s="9"/>
      <c r="J1174" s="25">
        <f>SUM(R1169:R1173)</f>
        <v>621.1</v>
      </c>
      <c r="K1174" s="25"/>
    </row>
    <row r="1175" spans="1:22" ht="14.25" x14ac:dyDescent="0.2">
      <c r="A1175" s="20"/>
      <c r="B1175" s="21"/>
      <c r="C1175" s="21" t="s">
        <v>1076</v>
      </c>
      <c r="D1175" s="22" t="s">
        <v>1075</v>
      </c>
      <c r="E1175" s="9">
        <f>Source!AU542</f>
        <v>10</v>
      </c>
      <c r="F1175" s="24"/>
      <c r="G1175" s="23"/>
      <c r="H1175" s="9"/>
      <c r="I1175" s="9"/>
      <c r="J1175" s="25">
        <f>SUM(T1169:T1174)</f>
        <v>88.73</v>
      </c>
      <c r="K1175" s="25"/>
    </row>
    <row r="1176" spans="1:22" ht="14.25" x14ac:dyDescent="0.2">
      <c r="A1176" s="20"/>
      <c r="B1176" s="21"/>
      <c r="C1176" s="21" t="s">
        <v>1077</v>
      </c>
      <c r="D1176" s="22" t="s">
        <v>1075</v>
      </c>
      <c r="E1176" s="9">
        <f>108</f>
        <v>108</v>
      </c>
      <c r="F1176" s="24"/>
      <c r="G1176" s="23"/>
      <c r="H1176" s="9"/>
      <c r="I1176" s="9"/>
      <c r="J1176" s="25">
        <f>SUM(V1169:V1175)</f>
        <v>378.17</v>
      </c>
      <c r="K1176" s="25"/>
    </row>
    <row r="1177" spans="1:22" ht="14.25" x14ac:dyDescent="0.2">
      <c r="A1177" s="20"/>
      <c r="B1177" s="21"/>
      <c r="C1177" s="21" t="s">
        <v>1078</v>
      </c>
      <c r="D1177" s="22" t="s">
        <v>1079</v>
      </c>
      <c r="E1177" s="9">
        <f>Source!AQ542</f>
        <v>0.38</v>
      </c>
      <c r="F1177" s="24"/>
      <c r="G1177" s="23" t="str">
        <f>Source!DI542</f>
        <v>)*2</v>
      </c>
      <c r="H1177" s="9">
        <f>Source!AV542</f>
        <v>1</v>
      </c>
      <c r="I1177" s="9"/>
      <c r="J1177" s="25"/>
      <c r="K1177" s="25">
        <f>Source!U542</f>
        <v>4.5600000000000005</v>
      </c>
    </row>
    <row r="1178" spans="1:22" ht="15" x14ac:dyDescent="0.25">
      <c r="A1178" s="30"/>
      <c r="B1178" s="30"/>
      <c r="C1178" s="30"/>
      <c r="D1178" s="30"/>
      <c r="E1178" s="30"/>
      <c r="F1178" s="30"/>
      <c r="G1178" s="30"/>
      <c r="H1178" s="30"/>
      <c r="I1178" s="46">
        <f>J1170+J1171+J1173+J1174+J1175+J1176</f>
        <v>3133.4</v>
      </c>
      <c r="J1178" s="46"/>
      <c r="K1178" s="31">
        <f>IF(Source!I542&lt;&gt;0, ROUND(I1178/Source!I542, 2), 0)</f>
        <v>522.23</v>
      </c>
      <c r="P1178" s="27">
        <f>I1178</f>
        <v>3133.4</v>
      </c>
    </row>
    <row r="1179" spans="1:22" ht="28.5" x14ac:dyDescent="0.2">
      <c r="A1179" s="20" t="str">
        <f>Source!E543</f>
        <v>42</v>
      </c>
      <c r="B1179" s="21" t="str">
        <f>Source!F543</f>
        <v>1.23-2103-43-1/1</v>
      </c>
      <c r="C1179" s="21" t="str">
        <f>Source!G543</f>
        <v>Техническое обслуживание манометра</v>
      </c>
      <c r="D1179" s="22" t="str">
        <f>Source!H543</f>
        <v>10 шт.</v>
      </c>
      <c r="E1179" s="9">
        <f>Source!I543</f>
        <v>0.4</v>
      </c>
      <c r="F1179" s="24"/>
      <c r="G1179" s="23"/>
      <c r="H1179" s="9"/>
      <c r="I1179" s="9"/>
      <c r="J1179" s="25"/>
      <c r="K1179" s="25"/>
      <c r="Q1179">
        <f>ROUND((Source!BZ543/100)*ROUND((Source!AF543*Source!AV543)*Source!I543, 2), 2)</f>
        <v>5.45</v>
      </c>
      <c r="R1179">
        <f>Source!X543</f>
        <v>5.45</v>
      </c>
      <c r="S1179">
        <f>ROUND((Source!CA543/100)*ROUND((Source!AF543*Source!AV543)*Source!I543, 2), 2)</f>
        <v>0.78</v>
      </c>
      <c r="T1179">
        <f>Source!Y543</f>
        <v>0.78</v>
      </c>
      <c r="U1179">
        <f>ROUND((175/100)*ROUND((Source!AE543*Source!AV543)*Source!I543, 2), 2)</f>
        <v>4.53</v>
      </c>
      <c r="V1179">
        <f>ROUND((108/100)*ROUND(Source!CS543*Source!I543, 2), 2)</f>
        <v>2.8</v>
      </c>
    </row>
    <row r="1180" spans="1:22" ht="14.25" x14ac:dyDescent="0.2">
      <c r="A1180" s="20"/>
      <c r="B1180" s="21"/>
      <c r="C1180" s="21" t="s">
        <v>1070</v>
      </c>
      <c r="D1180" s="22"/>
      <c r="E1180" s="9"/>
      <c r="F1180" s="24">
        <f>Source!AO543</f>
        <v>19.46</v>
      </c>
      <c r="G1180" s="23" t="str">
        <f>Source!DG543</f>
        <v/>
      </c>
      <c r="H1180" s="9">
        <f>Source!AV543</f>
        <v>1</v>
      </c>
      <c r="I1180" s="9">
        <f>IF(Source!BA543&lt;&gt; 0, Source!BA543, 1)</f>
        <v>1</v>
      </c>
      <c r="J1180" s="25">
        <f>Source!S543</f>
        <v>7.78</v>
      </c>
      <c r="K1180" s="25"/>
    </row>
    <row r="1181" spans="1:22" ht="14.25" x14ac:dyDescent="0.2">
      <c r="A1181" s="20"/>
      <c r="B1181" s="21"/>
      <c r="C1181" s="21" t="s">
        <v>1071</v>
      </c>
      <c r="D1181" s="22"/>
      <c r="E1181" s="9"/>
      <c r="F1181" s="24">
        <f>Source!AM543</f>
        <v>9.01</v>
      </c>
      <c r="G1181" s="23" t="str">
        <f>Source!DE543</f>
        <v/>
      </c>
      <c r="H1181" s="9">
        <f>Source!AV543</f>
        <v>1</v>
      </c>
      <c r="I1181" s="9">
        <f>IF(Source!BB543&lt;&gt; 0, Source!BB543, 1)</f>
        <v>1</v>
      </c>
      <c r="J1181" s="25">
        <f>Source!Q543</f>
        <v>3.6</v>
      </c>
      <c r="K1181" s="25"/>
    </row>
    <row r="1182" spans="1:22" ht="14.25" x14ac:dyDescent="0.2">
      <c r="A1182" s="20"/>
      <c r="B1182" s="21"/>
      <c r="C1182" s="21" t="s">
        <v>1072</v>
      </c>
      <c r="D1182" s="22"/>
      <c r="E1182" s="9"/>
      <c r="F1182" s="24">
        <f>Source!AN543</f>
        <v>6.48</v>
      </c>
      <c r="G1182" s="23" t="str">
        <f>Source!DF543</f>
        <v/>
      </c>
      <c r="H1182" s="9">
        <f>Source!AV543</f>
        <v>1</v>
      </c>
      <c r="I1182" s="9">
        <f>IF(Source!BS543&lt;&gt; 0, Source!BS543, 1)</f>
        <v>1</v>
      </c>
      <c r="J1182" s="26">
        <f>Source!R543</f>
        <v>2.59</v>
      </c>
      <c r="K1182" s="25"/>
    </row>
    <row r="1183" spans="1:22" ht="14.25" x14ac:dyDescent="0.2">
      <c r="A1183" s="20"/>
      <c r="B1183" s="21"/>
      <c r="C1183" s="21" t="s">
        <v>1073</v>
      </c>
      <c r="D1183" s="22"/>
      <c r="E1183" s="9"/>
      <c r="F1183" s="24">
        <f>Source!AL543</f>
        <v>0</v>
      </c>
      <c r="G1183" s="23" t="str">
        <f>Source!DD543</f>
        <v/>
      </c>
      <c r="H1183" s="9">
        <f>Source!AW543</f>
        <v>1</v>
      </c>
      <c r="I1183" s="9">
        <f>IF(Source!BC543&lt;&gt; 0, Source!BC543, 1)</f>
        <v>1</v>
      </c>
      <c r="J1183" s="25">
        <f>Source!P543</f>
        <v>0</v>
      </c>
      <c r="K1183" s="25"/>
    </row>
    <row r="1184" spans="1:22" ht="14.25" x14ac:dyDescent="0.2">
      <c r="A1184" s="20"/>
      <c r="B1184" s="21"/>
      <c r="C1184" s="21" t="s">
        <v>1074</v>
      </c>
      <c r="D1184" s="22" t="s">
        <v>1075</v>
      </c>
      <c r="E1184" s="9">
        <f>Source!AT543</f>
        <v>70</v>
      </c>
      <c r="F1184" s="24"/>
      <c r="G1184" s="23"/>
      <c r="H1184" s="9"/>
      <c r="I1184" s="9"/>
      <c r="J1184" s="25">
        <f>SUM(R1179:R1183)</f>
        <v>5.45</v>
      </c>
      <c r="K1184" s="25"/>
    </row>
    <row r="1185" spans="1:22" ht="14.25" x14ac:dyDescent="0.2">
      <c r="A1185" s="20"/>
      <c r="B1185" s="21"/>
      <c r="C1185" s="21" t="s">
        <v>1076</v>
      </c>
      <c r="D1185" s="22" t="s">
        <v>1075</v>
      </c>
      <c r="E1185" s="9">
        <f>Source!AU543</f>
        <v>10</v>
      </c>
      <c r="F1185" s="24"/>
      <c r="G1185" s="23"/>
      <c r="H1185" s="9"/>
      <c r="I1185" s="9"/>
      <c r="J1185" s="25">
        <f>SUM(T1179:T1184)</f>
        <v>0.78</v>
      </c>
      <c r="K1185" s="25"/>
    </row>
    <row r="1186" spans="1:22" ht="14.25" x14ac:dyDescent="0.2">
      <c r="A1186" s="20"/>
      <c r="B1186" s="21"/>
      <c r="C1186" s="21" t="s">
        <v>1077</v>
      </c>
      <c r="D1186" s="22" t="s">
        <v>1075</v>
      </c>
      <c r="E1186" s="9">
        <f>108</f>
        <v>108</v>
      </c>
      <c r="F1186" s="24"/>
      <c r="G1186" s="23"/>
      <c r="H1186" s="9"/>
      <c r="I1186" s="9"/>
      <c r="J1186" s="25">
        <f>SUM(V1179:V1185)</f>
        <v>2.8</v>
      </c>
      <c r="K1186" s="25"/>
    </row>
    <row r="1187" spans="1:22" ht="14.25" x14ac:dyDescent="0.2">
      <c r="A1187" s="20"/>
      <c r="B1187" s="21"/>
      <c r="C1187" s="21" t="s">
        <v>1078</v>
      </c>
      <c r="D1187" s="22" t="s">
        <v>1079</v>
      </c>
      <c r="E1187" s="9">
        <f>Source!AQ543</f>
        <v>0.1</v>
      </c>
      <c r="F1187" s="24"/>
      <c r="G1187" s="23" t="str">
        <f>Source!DI543</f>
        <v/>
      </c>
      <c r="H1187" s="9">
        <f>Source!AV543</f>
        <v>1</v>
      </c>
      <c r="I1187" s="9"/>
      <c r="J1187" s="25"/>
      <c r="K1187" s="25">
        <f>Source!U543</f>
        <v>4.0000000000000008E-2</v>
      </c>
    </row>
    <row r="1188" spans="1:22" ht="15" x14ac:dyDescent="0.25">
      <c r="A1188" s="30"/>
      <c r="B1188" s="30"/>
      <c r="C1188" s="30"/>
      <c r="D1188" s="30"/>
      <c r="E1188" s="30"/>
      <c r="F1188" s="30"/>
      <c r="G1188" s="30"/>
      <c r="H1188" s="30"/>
      <c r="I1188" s="46">
        <f>J1180+J1181+J1183+J1184+J1185+J1186</f>
        <v>20.410000000000004</v>
      </c>
      <c r="J1188" s="46"/>
      <c r="K1188" s="31">
        <f>IF(Source!I543&lt;&gt;0, ROUND(I1188/Source!I543, 2), 0)</f>
        <v>51.03</v>
      </c>
      <c r="P1188" s="27">
        <f>I1188</f>
        <v>20.410000000000004</v>
      </c>
    </row>
    <row r="1189" spans="1:22" ht="28.5" x14ac:dyDescent="0.2">
      <c r="A1189" s="20" t="str">
        <f>Source!E544</f>
        <v>43</v>
      </c>
      <c r="B1189" s="21" t="str">
        <f>Source!F544</f>
        <v>1.23-2103-42-1/1</v>
      </c>
      <c r="C1189" s="21" t="str">
        <f>Source!G544</f>
        <v>Техническое обслуживание термометра</v>
      </c>
      <c r="D1189" s="22" t="str">
        <f>Source!H544</f>
        <v>10 шт.</v>
      </c>
      <c r="E1189" s="9">
        <f>Source!I544</f>
        <v>0.2</v>
      </c>
      <c r="F1189" s="24"/>
      <c r="G1189" s="23"/>
      <c r="H1189" s="9"/>
      <c r="I1189" s="9"/>
      <c r="J1189" s="25"/>
      <c r="K1189" s="25"/>
      <c r="Q1189">
        <f>ROUND((Source!BZ544/100)*ROUND((Source!AF544*Source!AV544)*Source!I544, 2), 2)</f>
        <v>2.72</v>
      </c>
      <c r="R1189">
        <f>Source!X544</f>
        <v>2.72</v>
      </c>
      <c r="S1189">
        <f>ROUND((Source!CA544/100)*ROUND((Source!AF544*Source!AV544)*Source!I544, 2), 2)</f>
        <v>0.39</v>
      </c>
      <c r="T1189">
        <f>Source!Y544</f>
        <v>0.39</v>
      </c>
      <c r="U1189">
        <f>ROUND((175/100)*ROUND((Source!AE544*Source!AV544)*Source!I544, 2), 2)</f>
        <v>2.2799999999999998</v>
      </c>
      <c r="V1189">
        <f>ROUND((108/100)*ROUND(Source!CS544*Source!I544, 2), 2)</f>
        <v>1.4</v>
      </c>
    </row>
    <row r="1190" spans="1:22" ht="14.25" x14ac:dyDescent="0.2">
      <c r="A1190" s="20"/>
      <c r="B1190" s="21"/>
      <c r="C1190" s="21" t="s">
        <v>1070</v>
      </c>
      <c r="D1190" s="22"/>
      <c r="E1190" s="9"/>
      <c r="F1190" s="24">
        <f>Source!AO544</f>
        <v>19.46</v>
      </c>
      <c r="G1190" s="23" t="str">
        <f>Source!DG544</f>
        <v/>
      </c>
      <c r="H1190" s="9">
        <f>Source!AV544</f>
        <v>1</v>
      </c>
      <c r="I1190" s="9">
        <f>IF(Source!BA544&lt;&gt; 0, Source!BA544, 1)</f>
        <v>1</v>
      </c>
      <c r="J1190" s="25">
        <f>Source!S544</f>
        <v>3.89</v>
      </c>
      <c r="K1190" s="25"/>
    </row>
    <row r="1191" spans="1:22" ht="14.25" x14ac:dyDescent="0.2">
      <c r="A1191" s="20"/>
      <c r="B1191" s="21"/>
      <c r="C1191" s="21" t="s">
        <v>1071</v>
      </c>
      <c r="D1191" s="22"/>
      <c r="E1191" s="9"/>
      <c r="F1191" s="24">
        <f>Source!AM544</f>
        <v>9.01</v>
      </c>
      <c r="G1191" s="23" t="str">
        <f>Source!DE544</f>
        <v/>
      </c>
      <c r="H1191" s="9">
        <f>Source!AV544</f>
        <v>1</v>
      </c>
      <c r="I1191" s="9">
        <f>IF(Source!BB544&lt;&gt; 0, Source!BB544, 1)</f>
        <v>1</v>
      </c>
      <c r="J1191" s="25">
        <f>Source!Q544</f>
        <v>1.8</v>
      </c>
      <c r="K1191" s="25"/>
    </row>
    <row r="1192" spans="1:22" ht="14.25" x14ac:dyDescent="0.2">
      <c r="A1192" s="20"/>
      <c r="B1192" s="21"/>
      <c r="C1192" s="21" t="s">
        <v>1072</v>
      </c>
      <c r="D1192" s="22"/>
      <c r="E1192" s="9"/>
      <c r="F1192" s="24">
        <f>Source!AN544</f>
        <v>6.48</v>
      </c>
      <c r="G1192" s="23" t="str">
        <f>Source!DF544</f>
        <v/>
      </c>
      <c r="H1192" s="9">
        <f>Source!AV544</f>
        <v>1</v>
      </c>
      <c r="I1192" s="9">
        <f>IF(Source!BS544&lt;&gt; 0, Source!BS544, 1)</f>
        <v>1</v>
      </c>
      <c r="J1192" s="26">
        <f>Source!R544</f>
        <v>1.3</v>
      </c>
      <c r="K1192" s="25"/>
    </row>
    <row r="1193" spans="1:22" ht="14.25" x14ac:dyDescent="0.2">
      <c r="A1193" s="20"/>
      <c r="B1193" s="21"/>
      <c r="C1193" s="21" t="s">
        <v>1073</v>
      </c>
      <c r="D1193" s="22"/>
      <c r="E1193" s="9"/>
      <c r="F1193" s="24">
        <f>Source!AL544</f>
        <v>0</v>
      </c>
      <c r="G1193" s="23" t="str">
        <f>Source!DD544</f>
        <v/>
      </c>
      <c r="H1193" s="9">
        <f>Source!AW544</f>
        <v>1</v>
      </c>
      <c r="I1193" s="9">
        <f>IF(Source!BC544&lt;&gt; 0, Source!BC544, 1)</f>
        <v>1</v>
      </c>
      <c r="J1193" s="25">
        <f>Source!P544</f>
        <v>0</v>
      </c>
      <c r="K1193" s="25"/>
    </row>
    <row r="1194" spans="1:22" ht="14.25" x14ac:dyDescent="0.2">
      <c r="A1194" s="20"/>
      <c r="B1194" s="21"/>
      <c r="C1194" s="21" t="s">
        <v>1074</v>
      </c>
      <c r="D1194" s="22" t="s">
        <v>1075</v>
      </c>
      <c r="E1194" s="9">
        <f>Source!AT544</f>
        <v>70</v>
      </c>
      <c r="F1194" s="24"/>
      <c r="G1194" s="23"/>
      <c r="H1194" s="9"/>
      <c r="I1194" s="9"/>
      <c r="J1194" s="25">
        <f>SUM(R1189:R1193)</f>
        <v>2.72</v>
      </c>
      <c r="K1194" s="25"/>
    </row>
    <row r="1195" spans="1:22" ht="14.25" x14ac:dyDescent="0.2">
      <c r="A1195" s="20"/>
      <c r="B1195" s="21"/>
      <c r="C1195" s="21" t="s">
        <v>1076</v>
      </c>
      <c r="D1195" s="22" t="s">
        <v>1075</v>
      </c>
      <c r="E1195" s="9">
        <f>Source!AU544</f>
        <v>10</v>
      </c>
      <c r="F1195" s="24"/>
      <c r="G1195" s="23"/>
      <c r="H1195" s="9"/>
      <c r="I1195" s="9"/>
      <c r="J1195" s="25">
        <f>SUM(T1189:T1194)</f>
        <v>0.39</v>
      </c>
      <c r="K1195" s="25"/>
    </row>
    <row r="1196" spans="1:22" ht="14.25" x14ac:dyDescent="0.2">
      <c r="A1196" s="20"/>
      <c r="B1196" s="21"/>
      <c r="C1196" s="21" t="s">
        <v>1077</v>
      </c>
      <c r="D1196" s="22" t="s">
        <v>1075</v>
      </c>
      <c r="E1196" s="9">
        <f>108</f>
        <v>108</v>
      </c>
      <c r="F1196" s="24"/>
      <c r="G1196" s="23"/>
      <c r="H1196" s="9"/>
      <c r="I1196" s="9"/>
      <c r="J1196" s="25">
        <f>SUM(V1189:V1195)</f>
        <v>1.4</v>
      </c>
      <c r="K1196" s="25"/>
    </row>
    <row r="1197" spans="1:22" ht="14.25" x14ac:dyDescent="0.2">
      <c r="A1197" s="20"/>
      <c r="B1197" s="21"/>
      <c r="C1197" s="21" t="s">
        <v>1078</v>
      </c>
      <c r="D1197" s="22" t="s">
        <v>1079</v>
      </c>
      <c r="E1197" s="9">
        <f>Source!AQ544</f>
        <v>0.1</v>
      </c>
      <c r="F1197" s="24"/>
      <c r="G1197" s="23" t="str">
        <f>Source!DI544</f>
        <v/>
      </c>
      <c r="H1197" s="9">
        <f>Source!AV544</f>
        <v>1</v>
      </c>
      <c r="I1197" s="9"/>
      <c r="J1197" s="25"/>
      <c r="K1197" s="25">
        <f>Source!U544</f>
        <v>2.0000000000000004E-2</v>
      </c>
    </row>
    <row r="1198" spans="1:22" ht="15" x14ac:dyDescent="0.25">
      <c r="A1198" s="30"/>
      <c r="B1198" s="30"/>
      <c r="C1198" s="30"/>
      <c r="D1198" s="30"/>
      <c r="E1198" s="30"/>
      <c r="F1198" s="30"/>
      <c r="G1198" s="30"/>
      <c r="H1198" s="30"/>
      <c r="I1198" s="46">
        <f>J1190+J1191+J1193+J1194+J1195+J1196</f>
        <v>10.200000000000001</v>
      </c>
      <c r="J1198" s="46"/>
      <c r="K1198" s="31">
        <f>IF(Source!I544&lt;&gt;0, ROUND(I1198/Source!I544, 2), 0)</f>
        <v>51</v>
      </c>
      <c r="P1198" s="27">
        <f>I1198</f>
        <v>10.200000000000001</v>
      </c>
    </row>
    <row r="1199" spans="1:22" ht="57" x14ac:dyDescent="0.2">
      <c r="A1199" s="20" t="str">
        <f>Source!E545</f>
        <v>44</v>
      </c>
      <c r="B1199" s="21" t="str">
        <f>Source!F545</f>
        <v>1.17-3301-2-1/1</v>
      </c>
      <c r="C1199" s="21" t="str">
        <f>Source!G545</f>
        <v>Прочистка и промывка радиаторов массой до 80 кг (стальной панельный радиатор с регуляторами температуры)</v>
      </c>
      <c r="D1199" s="22" t="str">
        <f>Source!H545</f>
        <v>100 шт.</v>
      </c>
      <c r="E1199" s="9">
        <f>Source!I545</f>
        <v>0.38</v>
      </c>
      <c r="F1199" s="24"/>
      <c r="G1199" s="23"/>
      <c r="H1199" s="9"/>
      <c r="I1199" s="9"/>
      <c r="J1199" s="25"/>
      <c r="K1199" s="25"/>
      <c r="Q1199">
        <f>ROUND((Source!BZ545/100)*ROUND((Source!AF545*Source!AV545)*Source!I545, 2), 2)</f>
        <v>8693.7800000000007</v>
      </c>
      <c r="R1199">
        <f>Source!X545</f>
        <v>8693.7800000000007</v>
      </c>
      <c r="S1199">
        <f>ROUND((Source!CA545/100)*ROUND((Source!AF545*Source!AV545)*Source!I545, 2), 2)</f>
        <v>1241.97</v>
      </c>
      <c r="T1199">
        <f>Source!Y545</f>
        <v>1241.97</v>
      </c>
      <c r="U1199">
        <f>ROUND((175/100)*ROUND((Source!AE545*Source!AV545)*Source!I545, 2), 2)</f>
        <v>0</v>
      </c>
      <c r="V1199">
        <f>ROUND((108/100)*ROUND(Source!CS545*Source!I545, 2), 2)</f>
        <v>0</v>
      </c>
    </row>
    <row r="1200" spans="1:22" ht="14.25" x14ac:dyDescent="0.2">
      <c r="A1200" s="20"/>
      <c r="B1200" s="21"/>
      <c r="C1200" s="21" t="s">
        <v>1070</v>
      </c>
      <c r="D1200" s="22"/>
      <c r="E1200" s="9"/>
      <c r="F1200" s="24">
        <f>Source!AO545</f>
        <v>32683.4</v>
      </c>
      <c r="G1200" s="23" t="str">
        <f>Source!DG545</f>
        <v/>
      </c>
      <c r="H1200" s="9">
        <f>Source!AV545</f>
        <v>1</v>
      </c>
      <c r="I1200" s="9">
        <f>IF(Source!BA545&lt;&gt; 0, Source!BA545, 1)</f>
        <v>1</v>
      </c>
      <c r="J1200" s="25">
        <f>Source!S545</f>
        <v>12419.69</v>
      </c>
      <c r="K1200" s="25"/>
    </row>
    <row r="1201" spans="1:22" ht="14.25" x14ac:dyDescent="0.2">
      <c r="A1201" s="20"/>
      <c r="B1201" s="21"/>
      <c r="C1201" s="21" t="s">
        <v>1071</v>
      </c>
      <c r="D1201" s="22"/>
      <c r="E1201" s="9"/>
      <c r="F1201" s="24">
        <f>Source!AM545</f>
        <v>0</v>
      </c>
      <c r="G1201" s="23" t="str">
        <f>Source!DE545</f>
        <v/>
      </c>
      <c r="H1201" s="9">
        <f>Source!AV545</f>
        <v>1</v>
      </c>
      <c r="I1201" s="9">
        <f>IF(Source!BB545&lt;&gt; 0, Source!BB545, 1)</f>
        <v>1</v>
      </c>
      <c r="J1201" s="25">
        <f>Source!Q545</f>
        <v>0</v>
      </c>
      <c r="K1201" s="25"/>
    </row>
    <row r="1202" spans="1:22" ht="14.25" x14ac:dyDescent="0.2">
      <c r="A1202" s="20"/>
      <c r="B1202" s="21"/>
      <c r="C1202" s="21" t="s">
        <v>1072</v>
      </c>
      <c r="D1202" s="22"/>
      <c r="E1202" s="9"/>
      <c r="F1202" s="24">
        <f>Source!AN545</f>
        <v>0</v>
      </c>
      <c r="G1202" s="23" t="str">
        <f>Source!DF545</f>
        <v/>
      </c>
      <c r="H1202" s="9">
        <f>Source!AV545</f>
        <v>1</v>
      </c>
      <c r="I1202" s="9">
        <f>IF(Source!BS545&lt;&gt; 0, Source!BS545, 1)</f>
        <v>1</v>
      </c>
      <c r="J1202" s="26">
        <f>Source!R545</f>
        <v>0</v>
      </c>
      <c r="K1202" s="25"/>
    </row>
    <row r="1203" spans="1:22" ht="14.25" x14ac:dyDescent="0.2">
      <c r="A1203" s="20"/>
      <c r="B1203" s="21"/>
      <c r="C1203" s="21" t="s">
        <v>1073</v>
      </c>
      <c r="D1203" s="22"/>
      <c r="E1203" s="9"/>
      <c r="F1203" s="24">
        <f>Source!AL545</f>
        <v>0</v>
      </c>
      <c r="G1203" s="23" t="str">
        <f>Source!DD545</f>
        <v/>
      </c>
      <c r="H1203" s="9">
        <f>Source!AW545</f>
        <v>1</v>
      </c>
      <c r="I1203" s="9">
        <f>IF(Source!BC545&lt;&gt; 0, Source!BC545, 1)</f>
        <v>1</v>
      </c>
      <c r="J1203" s="25">
        <f>Source!P545</f>
        <v>0</v>
      </c>
      <c r="K1203" s="25"/>
    </row>
    <row r="1204" spans="1:22" ht="14.25" x14ac:dyDescent="0.2">
      <c r="A1204" s="20"/>
      <c r="B1204" s="21"/>
      <c r="C1204" s="21" t="s">
        <v>1074</v>
      </c>
      <c r="D1204" s="22" t="s">
        <v>1075</v>
      </c>
      <c r="E1204" s="9">
        <f>Source!AT545</f>
        <v>70</v>
      </c>
      <c r="F1204" s="24"/>
      <c r="G1204" s="23"/>
      <c r="H1204" s="9"/>
      <c r="I1204" s="9"/>
      <c r="J1204" s="25">
        <f>SUM(R1199:R1203)</f>
        <v>8693.7800000000007</v>
      </c>
      <c r="K1204" s="25"/>
    </row>
    <row r="1205" spans="1:22" ht="14.25" x14ac:dyDescent="0.2">
      <c r="A1205" s="20"/>
      <c r="B1205" s="21"/>
      <c r="C1205" s="21" t="s">
        <v>1076</v>
      </c>
      <c r="D1205" s="22" t="s">
        <v>1075</v>
      </c>
      <c r="E1205" s="9">
        <f>Source!AU545</f>
        <v>10</v>
      </c>
      <c r="F1205" s="24"/>
      <c r="G1205" s="23"/>
      <c r="H1205" s="9"/>
      <c r="I1205" s="9"/>
      <c r="J1205" s="25">
        <f>SUM(T1199:T1204)</f>
        <v>1241.97</v>
      </c>
      <c r="K1205" s="25"/>
    </row>
    <row r="1206" spans="1:22" ht="14.25" x14ac:dyDescent="0.2">
      <c r="A1206" s="20"/>
      <c r="B1206" s="21"/>
      <c r="C1206" s="21" t="s">
        <v>1077</v>
      </c>
      <c r="D1206" s="22" t="s">
        <v>1075</v>
      </c>
      <c r="E1206" s="9">
        <f>108</f>
        <v>108</v>
      </c>
      <c r="F1206" s="24"/>
      <c r="G1206" s="23"/>
      <c r="H1206" s="9"/>
      <c r="I1206" s="9"/>
      <c r="J1206" s="25">
        <f>SUM(V1199:V1205)</f>
        <v>0</v>
      </c>
      <c r="K1206" s="25"/>
    </row>
    <row r="1207" spans="1:22" ht="14.25" x14ac:dyDescent="0.2">
      <c r="A1207" s="20"/>
      <c r="B1207" s="21"/>
      <c r="C1207" s="21" t="s">
        <v>1078</v>
      </c>
      <c r="D1207" s="22" t="s">
        <v>1079</v>
      </c>
      <c r="E1207" s="9">
        <f>Source!AQ545</f>
        <v>178.51</v>
      </c>
      <c r="F1207" s="24"/>
      <c r="G1207" s="23" t="str">
        <f>Source!DI545</f>
        <v/>
      </c>
      <c r="H1207" s="9">
        <f>Source!AV545</f>
        <v>1</v>
      </c>
      <c r="I1207" s="9"/>
      <c r="J1207" s="25"/>
      <c r="K1207" s="25">
        <f>Source!U545</f>
        <v>67.833799999999997</v>
      </c>
    </row>
    <row r="1208" spans="1:22" ht="15" x14ac:dyDescent="0.25">
      <c r="A1208" s="30"/>
      <c r="B1208" s="30"/>
      <c r="C1208" s="30"/>
      <c r="D1208" s="30"/>
      <c r="E1208" s="30"/>
      <c r="F1208" s="30"/>
      <c r="G1208" s="30"/>
      <c r="H1208" s="30"/>
      <c r="I1208" s="46">
        <f>J1200+J1201+J1203+J1204+J1205+J1206</f>
        <v>22355.440000000002</v>
      </c>
      <c r="J1208" s="46"/>
      <c r="K1208" s="31">
        <f>IF(Source!I545&lt;&gt;0, ROUND(I1208/Source!I545, 2), 0)</f>
        <v>58830.11</v>
      </c>
      <c r="P1208" s="27">
        <f>I1208</f>
        <v>22355.440000000002</v>
      </c>
    </row>
    <row r="1209" spans="1:22" ht="57" x14ac:dyDescent="0.2">
      <c r="A1209" s="20" t="str">
        <f>Source!E546</f>
        <v>45</v>
      </c>
      <c r="B1209" s="21" t="str">
        <f>Source!F546</f>
        <v>1.21-2303-25-1/1</v>
      </c>
      <c r="C1209" s="21" t="str">
        <f>Source!G546</f>
        <v>Техническое обслуживание электрорадиаторов масляные (напольный конвектор с регулятором температуры)</v>
      </c>
      <c r="D1209" s="22" t="str">
        <f>Source!H546</f>
        <v>шт.</v>
      </c>
      <c r="E1209" s="9">
        <f>Source!I546</f>
        <v>34</v>
      </c>
      <c r="F1209" s="24"/>
      <c r="G1209" s="23"/>
      <c r="H1209" s="9"/>
      <c r="I1209" s="9"/>
      <c r="J1209" s="25"/>
      <c r="K1209" s="25"/>
      <c r="Q1209">
        <f>ROUND((Source!BZ546/100)*ROUND((Source!AF546*Source!AV546)*Source!I546, 2), 2)</f>
        <v>15126.33</v>
      </c>
      <c r="R1209">
        <f>Source!X546</f>
        <v>15126.33</v>
      </c>
      <c r="S1209">
        <f>ROUND((Source!CA546/100)*ROUND((Source!AF546*Source!AV546)*Source!I546, 2), 2)</f>
        <v>2160.9</v>
      </c>
      <c r="T1209">
        <f>Source!Y546</f>
        <v>2160.9</v>
      </c>
      <c r="U1209">
        <f>ROUND((175/100)*ROUND((Source!AE546*Source!AV546)*Source!I546, 2), 2)</f>
        <v>41785.660000000003</v>
      </c>
      <c r="V1209">
        <f>ROUND((108/100)*ROUND(Source!CS546*Source!I546, 2), 2)</f>
        <v>25787.72</v>
      </c>
    </row>
    <row r="1210" spans="1:22" ht="14.25" x14ac:dyDescent="0.2">
      <c r="A1210" s="20"/>
      <c r="B1210" s="21"/>
      <c r="C1210" s="21" t="s">
        <v>1070</v>
      </c>
      <c r="D1210" s="22"/>
      <c r="E1210" s="9"/>
      <c r="F1210" s="24">
        <f>Source!AO546</f>
        <v>317.77999999999997</v>
      </c>
      <c r="G1210" s="23" t="str">
        <f>Source!DG546</f>
        <v>)*2</v>
      </c>
      <c r="H1210" s="9">
        <f>Source!AV546</f>
        <v>1</v>
      </c>
      <c r="I1210" s="9">
        <f>IF(Source!BA546&lt;&gt; 0, Source!BA546, 1)</f>
        <v>1</v>
      </c>
      <c r="J1210" s="25">
        <f>Source!S546</f>
        <v>21609.040000000001</v>
      </c>
      <c r="K1210" s="25"/>
    </row>
    <row r="1211" spans="1:22" ht="14.25" x14ac:dyDescent="0.2">
      <c r="A1211" s="20"/>
      <c r="B1211" s="21"/>
      <c r="C1211" s="21" t="s">
        <v>1071</v>
      </c>
      <c r="D1211" s="22"/>
      <c r="E1211" s="9"/>
      <c r="F1211" s="24">
        <f>Source!AM546</f>
        <v>487.97</v>
      </c>
      <c r="G1211" s="23" t="str">
        <f>Source!DE546</f>
        <v>)*2</v>
      </c>
      <c r="H1211" s="9">
        <f>Source!AV546</f>
        <v>1</v>
      </c>
      <c r="I1211" s="9">
        <f>IF(Source!BB546&lt;&gt; 0, Source!BB546, 1)</f>
        <v>1</v>
      </c>
      <c r="J1211" s="25">
        <f>Source!Q546</f>
        <v>33181.96</v>
      </c>
      <c r="K1211" s="25"/>
    </row>
    <row r="1212" spans="1:22" ht="14.25" x14ac:dyDescent="0.2">
      <c r="A1212" s="20"/>
      <c r="B1212" s="21"/>
      <c r="C1212" s="21" t="s">
        <v>1072</v>
      </c>
      <c r="D1212" s="22"/>
      <c r="E1212" s="9"/>
      <c r="F1212" s="24">
        <f>Source!AN546</f>
        <v>351.14</v>
      </c>
      <c r="G1212" s="23" t="str">
        <f>Source!DF546</f>
        <v>)*2</v>
      </c>
      <c r="H1212" s="9">
        <f>Source!AV546</f>
        <v>1</v>
      </c>
      <c r="I1212" s="9">
        <f>IF(Source!BS546&lt;&gt; 0, Source!BS546, 1)</f>
        <v>1</v>
      </c>
      <c r="J1212" s="26">
        <f>Source!R546</f>
        <v>23877.52</v>
      </c>
      <c r="K1212" s="25"/>
    </row>
    <row r="1213" spans="1:22" ht="14.25" x14ac:dyDescent="0.2">
      <c r="A1213" s="20"/>
      <c r="B1213" s="21"/>
      <c r="C1213" s="21" t="s">
        <v>1073</v>
      </c>
      <c r="D1213" s="22"/>
      <c r="E1213" s="9"/>
      <c r="F1213" s="24">
        <f>Source!AL546</f>
        <v>0.56999999999999995</v>
      </c>
      <c r="G1213" s="23" t="str">
        <f>Source!DD546</f>
        <v>)*2</v>
      </c>
      <c r="H1213" s="9">
        <f>Source!AW546</f>
        <v>1</v>
      </c>
      <c r="I1213" s="9">
        <f>IF(Source!BC546&lt;&gt; 0, Source!BC546, 1)</f>
        <v>1</v>
      </c>
      <c r="J1213" s="25">
        <f>Source!P546</f>
        <v>38.76</v>
      </c>
      <c r="K1213" s="25"/>
    </row>
    <row r="1214" spans="1:22" ht="14.25" x14ac:dyDescent="0.2">
      <c r="A1214" s="20"/>
      <c r="B1214" s="21"/>
      <c r="C1214" s="21" t="s">
        <v>1074</v>
      </c>
      <c r="D1214" s="22" t="s">
        <v>1075</v>
      </c>
      <c r="E1214" s="9">
        <f>Source!AT546</f>
        <v>70</v>
      </c>
      <c r="F1214" s="24"/>
      <c r="G1214" s="23"/>
      <c r="H1214" s="9"/>
      <c r="I1214" s="9"/>
      <c r="J1214" s="25">
        <f>SUM(R1209:R1213)</f>
        <v>15126.33</v>
      </c>
      <c r="K1214" s="25"/>
    </row>
    <row r="1215" spans="1:22" ht="14.25" x14ac:dyDescent="0.2">
      <c r="A1215" s="20"/>
      <c r="B1215" s="21"/>
      <c r="C1215" s="21" t="s">
        <v>1076</v>
      </c>
      <c r="D1215" s="22" t="s">
        <v>1075</v>
      </c>
      <c r="E1215" s="9">
        <f>Source!AU546</f>
        <v>10</v>
      </c>
      <c r="F1215" s="24"/>
      <c r="G1215" s="23"/>
      <c r="H1215" s="9"/>
      <c r="I1215" s="9"/>
      <c r="J1215" s="25">
        <f>SUM(T1209:T1214)</f>
        <v>2160.9</v>
      </c>
      <c r="K1215" s="25"/>
    </row>
    <row r="1216" spans="1:22" ht="14.25" x14ac:dyDescent="0.2">
      <c r="A1216" s="20"/>
      <c r="B1216" s="21"/>
      <c r="C1216" s="21" t="s">
        <v>1077</v>
      </c>
      <c r="D1216" s="22" t="s">
        <v>1075</v>
      </c>
      <c r="E1216" s="9">
        <f>108</f>
        <v>108</v>
      </c>
      <c r="F1216" s="24"/>
      <c r="G1216" s="23"/>
      <c r="H1216" s="9"/>
      <c r="I1216" s="9"/>
      <c r="J1216" s="25">
        <f>SUM(V1209:V1215)</f>
        <v>25787.72</v>
      </c>
      <c r="K1216" s="25"/>
    </row>
    <row r="1217" spans="1:22" ht="14.25" x14ac:dyDescent="0.2">
      <c r="A1217" s="20"/>
      <c r="B1217" s="21"/>
      <c r="C1217" s="21" t="s">
        <v>1078</v>
      </c>
      <c r="D1217" s="22" t="s">
        <v>1079</v>
      </c>
      <c r="E1217" s="9">
        <f>Source!AQ546</f>
        <v>1.19</v>
      </c>
      <c r="F1217" s="24"/>
      <c r="G1217" s="23" t="str">
        <f>Source!DI546</f>
        <v>)*2</v>
      </c>
      <c r="H1217" s="9">
        <f>Source!AV546</f>
        <v>1</v>
      </c>
      <c r="I1217" s="9"/>
      <c r="J1217" s="25"/>
      <c r="K1217" s="25">
        <f>Source!U546</f>
        <v>80.92</v>
      </c>
    </row>
    <row r="1218" spans="1:22" ht="15" x14ac:dyDescent="0.25">
      <c r="A1218" s="30"/>
      <c r="B1218" s="30"/>
      <c r="C1218" s="30"/>
      <c r="D1218" s="30"/>
      <c r="E1218" s="30"/>
      <c r="F1218" s="30"/>
      <c r="G1218" s="30"/>
      <c r="H1218" s="30"/>
      <c r="I1218" s="46">
        <f>J1210+J1211+J1213+J1214+J1215+J1216</f>
        <v>97904.709999999992</v>
      </c>
      <c r="J1218" s="46"/>
      <c r="K1218" s="31">
        <f>IF(Source!I546&lt;&gt;0, ROUND(I1218/Source!I546, 2), 0)</f>
        <v>2879.55</v>
      </c>
      <c r="P1218" s="27">
        <f>I1218</f>
        <v>97904.709999999992</v>
      </c>
    </row>
    <row r="1220" spans="1:22" ht="15" x14ac:dyDescent="0.25">
      <c r="A1220" s="41" t="str">
        <f>CONCATENATE("Итого по подразделу: ",IF(Source!G548&lt;&gt;"Новый подраздел", Source!G548, ""))</f>
        <v>Итого по подразделу: Корпус 1</v>
      </c>
      <c r="B1220" s="41"/>
      <c r="C1220" s="41"/>
      <c r="D1220" s="41"/>
      <c r="E1220" s="41"/>
      <c r="F1220" s="41"/>
      <c r="G1220" s="41"/>
      <c r="H1220" s="41"/>
      <c r="I1220" s="42">
        <f>SUM(P1128:P1219)</f>
        <v>128074.37999999999</v>
      </c>
      <c r="J1220" s="43"/>
      <c r="K1220" s="32"/>
    </row>
    <row r="1223" spans="1:22" ht="16.5" x14ac:dyDescent="0.25">
      <c r="A1223" s="47" t="str">
        <f>CONCATENATE("Подраздел: ",IF(Source!G577&lt;&gt;"Новый подраздел", Source!G577, ""))</f>
        <v>Подраздел: Корпус 2</v>
      </c>
      <c r="B1223" s="47"/>
      <c r="C1223" s="47"/>
      <c r="D1223" s="47"/>
      <c r="E1223" s="47"/>
      <c r="F1223" s="47"/>
      <c r="G1223" s="47"/>
      <c r="H1223" s="47"/>
      <c r="I1223" s="47"/>
      <c r="J1223" s="47"/>
      <c r="K1223" s="47"/>
    </row>
    <row r="1224" spans="1:22" ht="57" x14ac:dyDescent="0.2">
      <c r="A1224" s="20" t="str">
        <f>Source!E581</f>
        <v>46</v>
      </c>
      <c r="B1224" s="21" t="str">
        <f>Source!F581</f>
        <v>2.3-1101-3-6/1</v>
      </c>
      <c r="C1224" s="21" t="str">
        <f>Source!G581</f>
        <v>Очистка сетки-фильтра (грязевика) от ила и грязи в трубопроводах диаметром 100 мм (грязевик вертикальный фланцевый Ду100)</v>
      </c>
      <c r="D1224" s="22" t="str">
        <f>Source!H581</f>
        <v>шт.</v>
      </c>
      <c r="E1224" s="9">
        <f>Source!I581</f>
        <v>1</v>
      </c>
      <c r="F1224" s="24"/>
      <c r="G1224" s="23"/>
      <c r="H1224" s="9"/>
      <c r="I1224" s="9"/>
      <c r="J1224" s="25"/>
      <c r="K1224" s="25"/>
      <c r="Q1224">
        <f>ROUND((Source!BZ581/100)*ROUND((Source!AF581*Source!AV581)*Source!I581, 2), 2)</f>
        <v>189.11</v>
      </c>
      <c r="R1224">
        <f>Source!X581</f>
        <v>189.11</v>
      </c>
      <c r="S1224">
        <f>ROUND((Source!CA581/100)*ROUND((Source!AF581*Source!AV581)*Source!I581, 2), 2)</f>
        <v>27.02</v>
      </c>
      <c r="T1224">
        <f>Source!Y581</f>
        <v>27.02</v>
      </c>
      <c r="U1224">
        <f>ROUND((175/100)*ROUND((Source!AE581*Source!AV581)*Source!I581, 2), 2)</f>
        <v>0</v>
      </c>
      <c r="V1224">
        <f>ROUND((108/100)*ROUND(Source!CS581*Source!I581, 2), 2)</f>
        <v>0</v>
      </c>
    </row>
    <row r="1225" spans="1:22" ht="14.25" x14ac:dyDescent="0.2">
      <c r="A1225" s="20"/>
      <c r="B1225" s="21"/>
      <c r="C1225" s="21" t="s">
        <v>1070</v>
      </c>
      <c r="D1225" s="22"/>
      <c r="E1225" s="9"/>
      <c r="F1225" s="24">
        <f>Source!AO581</f>
        <v>270.16000000000003</v>
      </c>
      <c r="G1225" s="23" t="str">
        <f>Source!DG581</f>
        <v/>
      </c>
      <c r="H1225" s="9">
        <f>Source!AV581</f>
        <v>1</v>
      </c>
      <c r="I1225" s="9">
        <f>IF(Source!BA581&lt;&gt; 0, Source!BA581, 1)</f>
        <v>1</v>
      </c>
      <c r="J1225" s="25">
        <f>Source!S581</f>
        <v>270.16000000000003</v>
      </c>
      <c r="K1225" s="25"/>
    </row>
    <row r="1226" spans="1:22" ht="14.25" x14ac:dyDescent="0.2">
      <c r="A1226" s="20"/>
      <c r="B1226" s="21"/>
      <c r="C1226" s="21" t="s">
        <v>1071</v>
      </c>
      <c r="D1226" s="22"/>
      <c r="E1226" s="9"/>
      <c r="F1226" s="24">
        <f>Source!AM581</f>
        <v>0</v>
      </c>
      <c r="G1226" s="23" t="str">
        <f>Source!DE581</f>
        <v/>
      </c>
      <c r="H1226" s="9">
        <f>Source!AV581</f>
        <v>1</v>
      </c>
      <c r="I1226" s="9">
        <f>IF(Source!BB581&lt;&gt; 0, Source!BB581, 1)</f>
        <v>1</v>
      </c>
      <c r="J1226" s="25">
        <f>Source!Q581</f>
        <v>0</v>
      </c>
      <c r="K1226" s="25"/>
    </row>
    <row r="1227" spans="1:22" ht="14.25" x14ac:dyDescent="0.2">
      <c r="A1227" s="20"/>
      <c r="B1227" s="21"/>
      <c r="C1227" s="21" t="s">
        <v>1072</v>
      </c>
      <c r="D1227" s="22"/>
      <c r="E1227" s="9"/>
      <c r="F1227" s="24">
        <f>Source!AN581</f>
        <v>0</v>
      </c>
      <c r="G1227" s="23" t="str">
        <f>Source!DF581</f>
        <v/>
      </c>
      <c r="H1227" s="9">
        <f>Source!AV581</f>
        <v>1</v>
      </c>
      <c r="I1227" s="9">
        <f>IF(Source!BS581&lt;&gt; 0, Source!BS581, 1)</f>
        <v>1</v>
      </c>
      <c r="J1227" s="26">
        <f>Source!R581</f>
        <v>0</v>
      </c>
      <c r="K1227" s="25"/>
    </row>
    <row r="1228" spans="1:22" ht="14.25" x14ac:dyDescent="0.2">
      <c r="A1228" s="20"/>
      <c r="B1228" s="21"/>
      <c r="C1228" s="21" t="s">
        <v>1073</v>
      </c>
      <c r="D1228" s="22"/>
      <c r="E1228" s="9"/>
      <c r="F1228" s="24">
        <f>Source!AL581</f>
        <v>0</v>
      </c>
      <c r="G1228" s="23" t="str">
        <f>Source!DD581</f>
        <v/>
      </c>
      <c r="H1228" s="9">
        <f>Source!AW581</f>
        <v>1</v>
      </c>
      <c r="I1228" s="9">
        <f>IF(Source!BC581&lt;&gt; 0, Source!BC581, 1)</f>
        <v>1</v>
      </c>
      <c r="J1228" s="25">
        <f>Source!P581</f>
        <v>0</v>
      </c>
      <c r="K1228" s="25"/>
    </row>
    <row r="1229" spans="1:22" ht="14.25" x14ac:dyDescent="0.2">
      <c r="A1229" s="20"/>
      <c r="B1229" s="21"/>
      <c r="C1229" s="21" t="s">
        <v>1074</v>
      </c>
      <c r="D1229" s="22" t="s">
        <v>1075</v>
      </c>
      <c r="E1229" s="9">
        <f>Source!AT581</f>
        <v>70</v>
      </c>
      <c r="F1229" s="24"/>
      <c r="G1229" s="23"/>
      <c r="H1229" s="9"/>
      <c r="I1229" s="9"/>
      <c r="J1229" s="25">
        <f>SUM(R1224:R1228)</f>
        <v>189.11</v>
      </c>
      <c r="K1229" s="25"/>
    </row>
    <row r="1230" spans="1:22" ht="14.25" x14ac:dyDescent="0.2">
      <c r="A1230" s="20"/>
      <c r="B1230" s="21"/>
      <c r="C1230" s="21" t="s">
        <v>1076</v>
      </c>
      <c r="D1230" s="22" t="s">
        <v>1075</v>
      </c>
      <c r="E1230" s="9">
        <f>Source!AU581</f>
        <v>10</v>
      </c>
      <c r="F1230" s="24"/>
      <c r="G1230" s="23"/>
      <c r="H1230" s="9"/>
      <c r="I1230" s="9"/>
      <c r="J1230" s="25">
        <f>SUM(T1224:T1229)</f>
        <v>27.02</v>
      </c>
      <c r="K1230" s="25"/>
    </row>
    <row r="1231" spans="1:22" ht="14.25" x14ac:dyDescent="0.2">
      <c r="A1231" s="20"/>
      <c r="B1231" s="21"/>
      <c r="C1231" s="21" t="s">
        <v>1077</v>
      </c>
      <c r="D1231" s="22" t="s">
        <v>1075</v>
      </c>
      <c r="E1231" s="9">
        <f>108</f>
        <v>108</v>
      </c>
      <c r="F1231" s="24"/>
      <c r="G1231" s="23"/>
      <c r="H1231" s="9"/>
      <c r="I1231" s="9"/>
      <c r="J1231" s="25">
        <f>SUM(V1224:V1230)</f>
        <v>0</v>
      </c>
      <c r="K1231" s="25"/>
    </row>
    <row r="1232" spans="1:22" ht="14.25" x14ac:dyDescent="0.2">
      <c r="A1232" s="20"/>
      <c r="B1232" s="21"/>
      <c r="C1232" s="21" t="s">
        <v>1078</v>
      </c>
      <c r="D1232" s="22" t="s">
        <v>1079</v>
      </c>
      <c r="E1232" s="9">
        <f>Source!AQ581</f>
        <v>1.54</v>
      </c>
      <c r="F1232" s="24"/>
      <c r="G1232" s="23" t="str">
        <f>Source!DI581</f>
        <v/>
      </c>
      <c r="H1232" s="9">
        <f>Source!AV581</f>
        <v>1</v>
      </c>
      <c r="I1232" s="9"/>
      <c r="J1232" s="25"/>
      <c r="K1232" s="25">
        <f>Source!U581</f>
        <v>1.54</v>
      </c>
    </row>
    <row r="1233" spans="1:22" ht="15" x14ac:dyDescent="0.25">
      <c r="A1233" s="30"/>
      <c r="B1233" s="30"/>
      <c r="C1233" s="30"/>
      <c r="D1233" s="30"/>
      <c r="E1233" s="30"/>
      <c r="F1233" s="30"/>
      <c r="G1233" s="30"/>
      <c r="H1233" s="30"/>
      <c r="I1233" s="46">
        <f>J1225+J1226+J1228+J1229+J1230+J1231</f>
        <v>486.29</v>
      </c>
      <c r="J1233" s="46"/>
      <c r="K1233" s="31">
        <f>IF(Source!I581&lt;&gt;0, ROUND(I1233/Source!I581, 2), 0)</f>
        <v>486.29</v>
      </c>
      <c r="P1233" s="27">
        <f>I1233</f>
        <v>486.29</v>
      </c>
    </row>
    <row r="1234" spans="1:22" ht="71.25" x14ac:dyDescent="0.2">
      <c r="A1234" s="20" t="str">
        <f>Source!E582</f>
        <v>47</v>
      </c>
      <c r="B1234" s="21" t="str">
        <f>Source!F582</f>
        <v>1.24-2103-10-2/1</v>
      </c>
      <c r="C1234" s="21" t="str">
        <f>Source!G582</f>
        <v>Техническое обслуживание и опломбировка фильтра магнитно-механического типа ФММ (ФМФ) диаметром 50-200 мм (фильтр магнитный Ду100)</v>
      </c>
      <c r="D1234" s="22" t="str">
        <f>Source!H582</f>
        <v>шт.</v>
      </c>
      <c r="E1234" s="9">
        <f>Source!I582</f>
        <v>1</v>
      </c>
      <c r="F1234" s="24"/>
      <c r="G1234" s="23"/>
      <c r="H1234" s="9"/>
      <c r="I1234" s="9"/>
      <c r="J1234" s="25"/>
      <c r="K1234" s="25"/>
      <c r="Q1234">
        <f>ROUND((Source!BZ582/100)*ROUND((Source!AF582*Source!AV582)*Source!I582, 2), 2)</f>
        <v>520.91</v>
      </c>
      <c r="R1234">
        <f>Source!X582</f>
        <v>520.91</v>
      </c>
      <c r="S1234">
        <f>ROUND((Source!CA582/100)*ROUND((Source!AF582*Source!AV582)*Source!I582, 2), 2)</f>
        <v>74.42</v>
      </c>
      <c r="T1234">
        <f>Source!Y582</f>
        <v>74.42</v>
      </c>
      <c r="U1234">
        <f>ROUND((175/100)*ROUND((Source!AE582*Source!AV582)*Source!I582, 2), 2)</f>
        <v>628.46</v>
      </c>
      <c r="V1234">
        <f>ROUND((108/100)*ROUND(Source!CS582*Source!I582, 2), 2)</f>
        <v>387.85</v>
      </c>
    </row>
    <row r="1235" spans="1:22" ht="14.25" x14ac:dyDescent="0.2">
      <c r="A1235" s="20"/>
      <c r="B1235" s="21"/>
      <c r="C1235" s="21" t="s">
        <v>1070</v>
      </c>
      <c r="D1235" s="22"/>
      <c r="E1235" s="9"/>
      <c r="F1235" s="24">
        <f>Source!AO582</f>
        <v>744.16</v>
      </c>
      <c r="G1235" s="23" t="str">
        <f>Source!DG582</f>
        <v/>
      </c>
      <c r="H1235" s="9">
        <f>Source!AV582</f>
        <v>1</v>
      </c>
      <c r="I1235" s="9">
        <f>IF(Source!BA582&lt;&gt; 0, Source!BA582, 1)</f>
        <v>1</v>
      </c>
      <c r="J1235" s="25">
        <f>Source!S582</f>
        <v>744.16</v>
      </c>
      <c r="K1235" s="25"/>
    </row>
    <row r="1236" spans="1:22" ht="14.25" x14ac:dyDescent="0.2">
      <c r="A1236" s="20"/>
      <c r="B1236" s="21"/>
      <c r="C1236" s="21" t="s">
        <v>1071</v>
      </c>
      <c r="D1236" s="22"/>
      <c r="E1236" s="9"/>
      <c r="F1236" s="24">
        <f>Source!AM582</f>
        <v>499.05</v>
      </c>
      <c r="G1236" s="23" t="str">
        <f>Source!DE582</f>
        <v/>
      </c>
      <c r="H1236" s="9">
        <f>Source!AV582</f>
        <v>1</v>
      </c>
      <c r="I1236" s="9">
        <f>IF(Source!BB582&lt;&gt; 0, Source!BB582, 1)</f>
        <v>1</v>
      </c>
      <c r="J1236" s="25">
        <f>Source!Q582</f>
        <v>499.05</v>
      </c>
      <c r="K1236" s="25"/>
    </row>
    <row r="1237" spans="1:22" ht="14.25" x14ac:dyDescent="0.2">
      <c r="A1237" s="20"/>
      <c r="B1237" s="21"/>
      <c r="C1237" s="21" t="s">
        <v>1072</v>
      </c>
      <c r="D1237" s="22"/>
      <c r="E1237" s="9"/>
      <c r="F1237" s="24">
        <f>Source!AN582</f>
        <v>359.12</v>
      </c>
      <c r="G1237" s="23" t="str">
        <f>Source!DF582</f>
        <v/>
      </c>
      <c r="H1237" s="9">
        <f>Source!AV582</f>
        <v>1</v>
      </c>
      <c r="I1237" s="9">
        <f>IF(Source!BS582&lt;&gt; 0, Source!BS582, 1)</f>
        <v>1</v>
      </c>
      <c r="J1237" s="26">
        <f>Source!R582</f>
        <v>359.12</v>
      </c>
      <c r="K1237" s="25"/>
    </row>
    <row r="1238" spans="1:22" ht="14.25" x14ac:dyDescent="0.2">
      <c r="A1238" s="20"/>
      <c r="B1238" s="21"/>
      <c r="C1238" s="21" t="s">
        <v>1073</v>
      </c>
      <c r="D1238" s="22"/>
      <c r="E1238" s="9"/>
      <c r="F1238" s="24">
        <f>Source!AL582</f>
        <v>1.17</v>
      </c>
      <c r="G1238" s="23" t="str">
        <f>Source!DD582</f>
        <v/>
      </c>
      <c r="H1238" s="9">
        <f>Source!AW582</f>
        <v>1</v>
      </c>
      <c r="I1238" s="9">
        <f>IF(Source!BC582&lt;&gt; 0, Source!BC582, 1)</f>
        <v>1</v>
      </c>
      <c r="J1238" s="25">
        <f>Source!P582</f>
        <v>1.17</v>
      </c>
      <c r="K1238" s="25"/>
    </row>
    <row r="1239" spans="1:22" ht="14.25" x14ac:dyDescent="0.2">
      <c r="A1239" s="20"/>
      <c r="B1239" s="21"/>
      <c r="C1239" s="21" t="s">
        <v>1074</v>
      </c>
      <c r="D1239" s="22" t="s">
        <v>1075</v>
      </c>
      <c r="E1239" s="9">
        <f>Source!AT582</f>
        <v>70</v>
      </c>
      <c r="F1239" s="24"/>
      <c r="G1239" s="23"/>
      <c r="H1239" s="9"/>
      <c r="I1239" s="9"/>
      <c r="J1239" s="25">
        <f>SUM(R1234:R1238)</f>
        <v>520.91</v>
      </c>
      <c r="K1239" s="25"/>
    </row>
    <row r="1240" spans="1:22" ht="14.25" x14ac:dyDescent="0.2">
      <c r="A1240" s="20"/>
      <c r="B1240" s="21"/>
      <c r="C1240" s="21" t="s">
        <v>1076</v>
      </c>
      <c r="D1240" s="22" t="s">
        <v>1075</v>
      </c>
      <c r="E1240" s="9">
        <f>Source!AU582</f>
        <v>10</v>
      </c>
      <c r="F1240" s="24"/>
      <c r="G1240" s="23"/>
      <c r="H1240" s="9"/>
      <c r="I1240" s="9"/>
      <c r="J1240" s="25">
        <f>SUM(T1234:T1239)</f>
        <v>74.42</v>
      </c>
      <c r="K1240" s="25"/>
    </row>
    <row r="1241" spans="1:22" ht="14.25" x14ac:dyDescent="0.2">
      <c r="A1241" s="20"/>
      <c r="B1241" s="21"/>
      <c r="C1241" s="21" t="s">
        <v>1077</v>
      </c>
      <c r="D1241" s="22" t="s">
        <v>1075</v>
      </c>
      <c r="E1241" s="9">
        <f>108</f>
        <v>108</v>
      </c>
      <c r="F1241" s="24"/>
      <c r="G1241" s="23"/>
      <c r="H1241" s="9"/>
      <c r="I1241" s="9"/>
      <c r="J1241" s="25">
        <f>SUM(V1234:V1240)</f>
        <v>387.85</v>
      </c>
      <c r="K1241" s="25"/>
    </row>
    <row r="1242" spans="1:22" ht="14.25" x14ac:dyDescent="0.2">
      <c r="A1242" s="20"/>
      <c r="B1242" s="21"/>
      <c r="C1242" s="21" t="s">
        <v>1078</v>
      </c>
      <c r="D1242" s="22" t="s">
        <v>1079</v>
      </c>
      <c r="E1242" s="9">
        <f>Source!AQ582</f>
        <v>3.24</v>
      </c>
      <c r="F1242" s="24"/>
      <c r="G1242" s="23" t="str">
        <f>Source!DI582</f>
        <v/>
      </c>
      <c r="H1242" s="9">
        <f>Source!AV582</f>
        <v>1</v>
      </c>
      <c r="I1242" s="9"/>
      <c r="J1242" s="25"/>
      <c r="K1242" s="25">
        <f>Source!U582</f>
        <v>3.24</v>
      </c>
    </row>
    <row r="1243" spans="1:22" ht="15" x14ac:dyDescent="0.25">
      <c r="A1243" s="30"/>
      <c r="B1243" s="30"/>
      <c r="C1243" s="30"/>
      <c r="D1243" s="30"/>
      <c r="E1243" s="30"/>
      <c r="F1243" s="30"/>
      <c r="G1243" s="30"/>
      <c r="H1243" s="30"/>
      <c r="I1243" s="46">
        <f>J1235+J1236+J1238+J1239+J1240+J1241</f>
        <v>2227.56</v>
      </c>
      <c r="J1243" s="46"/>
      <c r="K1243" s="31">
        <f>IF(Source!I582&lt;&gt;0, ROUND(I1243/Source!I582, 2), 0)</f>
        <v>2227.56</v>
      </c>
      <c r="P1243" s="27">
        <f>I1243</f>
        <v>2227.56</v>
      </c>
    </row>
    <row r="1244" spans="1:22" ht="42.75" x14ac:dyDescent="0.2">
      <c r="A1244" s="20" t="str">
        <f>Source!E583</f>
        <v>48</v>
      </c>
      <c r="B1244" s="21" t="str">
        <f>Source!F583</f>
        <v>2.2-2203-7-3/1</v>
      </c>
      <c r="C1244" s="21" t="str">
        <f>Source!G583</f>
        <v>Техническое обслуживание крана шарового диаметром 40 мм (кран шаровый фланцевый Ду32, Ду40)</v>
      </c>
      <c r="D1244" s="22" t="str">
        <f>Source!H583</f>
        <v>шт.</v>
      </c>
      <c r="E1244" s="9">
        <f>Source!I583</f>
        <v>4</v>
      </c>
      <c r="F1244" s="24"/>
      <c r="G1244" s="23"/>
      <c r="H1244" s="9"/>
      <c r="I1244" s="9"/>
      <c r="J1244" s="25"/>
      <c r="K1244" s="25"/>
      <c r="Q1244">
        <f>ROUND((Source!BZ583/100)*ROUND((Source!AF583*Source!AV583)*Source!I583, 2), 2)</f>
        <v>348.71</v>
      </c>
      <c r="R1244">
        <f>Source!X583</f>
        <v>348.71</v>
      </c>
      <c r="S1244">
        <f>ROUND((Source!CA583/100)*ROUND((Source!AF583*Source!AV583)*Source!I583, 2), 2)</f>
        <v>49.82</v>
      </c>
      <c r="T1244">
        <f>Source!Y583</f>
        <v>49.82</v>
      </c>
      <c r="U1244">
        <f>ROUND((175/100)*ROUND((Source!AE583*Source!AV583)*Source!I583, 2), 2)</f>
        <v>363.16</v>
      </c>
      <c r="V1244">
        <f>ROUND((108/100)*ROUND(Source!CS583*Source!I583, 2), 2)</f>
        <v>224.12</v>
      </c>
    </row>
    <row r="1245" spans="1:22" ht="14.25" x14ac:dyDescent="0.2">
      <c r="A1245" s="20"/>
      <c r="B1245" s="21"/>
      <c r="C1245" s="21" t="s">
        <v>1070</v>
      </c>
      <c r="D1245" s="22"/>
      <c r="E1245" s="9"/>
      <c r="F1245" s="24">
        <f>Source!AO583</f>
        <v>62.27</v>
      </c>
      <c r="G1245" s="23" t="str">
        <f>Source!DG583</f>
        <v>)*2</v>
      </c>
      <c r="H1245" s="9">
        <f>Source!AV583</f>
        <v>1</v>
      </c>
      <c r="I1245" s="9">
        <f>IF(Source!BA583&lt;&gt; 0, Source!BA583, 1)</f>
        <v>1</v>
      </c>
      <c r="J1245" s="25">
        <f>Source!S583</f>
        <v>498.16</v>
      </c>
      <c r="K1245" s="25"/>
    </row>
    <row r="1246" spans="1:22" ht="14.25" x14ac:dyDescent="0.2">
      <c r="A1246" s="20"/>
      <c r="B1246" s="21"/>
      <c r="C1246" s="21" t="s">
        <v>1071</v>
      </c>
      <c r="D1246" s="22"/>
      <c r="E1246" s="9"/>
      <c r="F1246" s="24">
        <f>Source!AM583</f>
        <v>36.049999999999997</v>
      </c>
      <c r="G1246" s="23" t="str">
        <f>Source!DE583</f>
        <v>)*2</v>
      </c>
      <c r="H1246" s="9">
        <f>Source!AV583</f>
        <v>1</v>
      </c>
      <c r="I1246" s="9">
        <f>IF(Source!BB583&lt;&gt; 0, Source!BB583, 1)</f>
        <v>1</v>
      </c>
      <c r="J1246" s="25">
        <f>Source!Q583</f>
        <v>288.39999999999998</v>
      </c>
      <c r="K1246" s="25"/>
    </row>
    <row r="1247" spans="1:22" ht="14.25" x14ac:dyDescent="0.2">
      <c r="A1247" s="20"/>
      <c r="B1247" s="21"/>
      <c r="C1247" s="21" t="s">
        <v>1072</v>
      </c>
      <c r="D1247" s="22"/>
      <c r="E1247" s="9"/>
      <c r="F1247" s="24">
        <f>Source!AN583</f>
        <v>25.94</v>
      </c>
      <c r="G1247" s="23" t="str">
        <f>Source!DF583</f>
        <v>)*2</v>
      </c>
      <c r="H1247" s="9">
        <f>Source!AV583</f>
        <v>1</v>
      </c>
      <c r="I1247" s="9">
        <f>IF(Source!BS583&lt;&gt; 0, Source!BS583, 1)</f>
        <v>1</v>
      </c>
      <c r="J1247" s="26">
        <f>Source!R583</f>
        <v>207.52</v>
      </c>
      <c r="K1247" s="25"/>
    </row>
    <row r="1248" spans="1:22" ht="14.25" x14ac:dyDescent="0.2">
      <c r="A1248" s="20"/>
      <c r="B1248" s="21"/>
      <c r="C1248" s="21" t="s">
        <v>1073</v>
      </c>
      <c r="D1248" s="22"/>
      <c r="E1248" s="9"/>
      <c r="F1248" s="24">
        <f>Source!AL583</f>
        <v>13.99</v>
      </c>
      <c r="G1248" s="23" t="str">
        <f>Source!DD583</f>
        <v>)*2</v>
      </c>
      <c r="H1248" s="9">
        <f>Source!AW583</f>
        <v>1</v>
      </c>
      <c r="I1248" s="9">
        <f>IF(Source!BC583&lt;&gt; 0, Source!BC583, 1)</f>
        <v>1</v>
      </c>
      <c r="J1248" s="25">
        <f>Source!P583</f>
        <v>111.92</v>
      </c>
      <c r="K1248" s="25"/>
    </row>
    <row r="1249" spans="1:22" ht="14.25" x14ac:dyDescent="0.2">
      <c r="A1249" s="20"/>
      <c r="B1249" s="21"/>
      <c r="C1249" s="21" t="s">
        <v>1074</v>
      </c>
      <c r="D1249" s="22" t="s">
        <v>1075</v>
      </c>
      <c r="E1249" s="9">
        <f>Source!AT583</f>
        <v>70</v>
      </c>
      <c r="F1249" s="24"/>
      <c r="G1249" s="23"/>
      <c r="H1249" s="9"/>
      <c r="I1249" s="9"/>
      <c r="J1249" s="25">
        <f>SUM(R1244:R1248)</f>
        <v>348.71</v>
      </c>
      <c r="K1249" s="25"/>
    </row>
    <row r="1250" spans="1:22" ht="14.25" x14ac:dyDescent="0.2">
      <c r="A1250" s="20"/>
      <c r="B1250" s="21"/>
      <c r="C1250" s="21" t="s">
        <v>1076</v>
      </c>
      <c r="D1250" s="22" t="s">
        <v>1075</v>
      </c>
      <c r="E1250" s="9">
        <f>Source!AU583</f>
        <v>10</v>
      </c>
      <c r="F1250" s="24"/>
      <c r="G1250" s="23"/>
      <c r="H1250" s="9"/>
      <c r="I1250" s="9"/>
      <c r="J1250" s="25">
        <f>SUM(T1244:T1249)</f>
        <v>49.82</v>
      </c>
      <c r="K1250" s="25"/>
    </row>
    <row r="1251" spans="1:22" ht="14.25" x14ac:dyDescent="0.2">
      <c r="A1251" s="20"/>
      <c r="B1251" s="21"/>
      <c r="C1251" s="21" t="s">
        <v>1077</v>
      </c>
      <c r="D1251" s="22" t="s">
        <v>1075</v>
      </c>
      <c r="E1251" s="9">
        <f>108</f>
        <v>108</v>
      </c>
      <c r="F1251" s="24"/>
      <c r="G1251" s="23"/>
      <c r="H1251" s="9"/>
      <c r="I1251" s="9"/>
      <c r="J1251" s="25">
        <f>SUM(V1244:V1250)</f>
        <v>224.12</v>
      </c>
      <c r="K1251" s="25"/>
    </row>
    <row r="1252" spans="1:22" ht="14.25" x14ac:dyDescent="0.2">
      <c r="A1252" s="20"/>
      <c r="B1252" s="21"/>
      <c r="C1252" s="21" t="s">
        <v>1078</v>
      </c>
      <c r="D1252" s="22" t="s">
        <v>1079</v>
      </c>
      <c r="E1252" s="9">
        <f>Source!AQ583</f>
        <v>0.32</v>
      </c>
      <c r="F1252" s="24"/>
      <c r="G1252" s="23" t="str">
        <f>Source!DI583</f>
        <v>)*2</v>
      </c>
      <c r="H1252" s="9">
        <f>Source!AV583</f>
        <v>1</v>
      </c>
      <c r="I1252" s="9"/>
      <c r="J1252" s="25"/>
      <c r="K1252" s="25">
        <f>Source!U583</f>
        <v>2.56</v>
      </c>
    </row>
    <row r="1253" spans="1:22" ht="15" x14ac:dyDescent="0.25">
      <c r="A1253" s="30"/>
      <c r="B1253" s="30"/>
      <c r="C1253" s="30"/>
      <c r="D1253" s="30"/>
      <c r="E1253" s="30"/>
      <c r="F1253" s="30"/>
      <c r="G1253" s="30"/>
      <c r="H1253" s="30"/>
      <c r="I1253" s="46">
        <f>J1245+J1246+J1248+J1249+J1250+J1251</f>
        <v>1521.1299999999997</v>
      </c>
      <c r="J1253" s="46"/>
      <c r="K1253" s="31">
        <f>IF(Source!I583&lt;&gt;0, ROUND(I1253/Source!I583, 2), 0)</f>
        <v>380.28</v>
      </c>
      <c r="P1253" s="27">
        <f>I1253</f>
        <v>1521.1299999999997</v>
      </c>
    </row>
    <row r="1254" spans="1:22" ht="42.75" x14ac:dyDescent="0.2">
      <c r="A1254" s="20" t="str">
        <f>Source!E584</f>
        <v>49</v>
      </c>
      <c r="B1254" s="21" t="str">
        <f>Source!F584</f>
        <v>2.2-2203-7-4/1</v>
      </c>
      <c r="C1254" s="21" t="str">
        <f>Source!G584</f>
        <v>Техническое обслуживание крана шарового диаметром 50 мм (кран шаровый фланцевый Ду50)</v>
      </c>
      <c r="D1254" s="22" t="str">
        <f>Source!H584</f>
        <v>шт.</v>
      </c>
      <c r="E1254" s="9">
        <f>Source!I584</f>
        <v>1</v>
      </c>
      <c r="F1254" s="24"/>
      <c r="G1254" s="23"/>
      <c r="H1254" s="9"/>
      <c r="I1254" s="9"/>
      <c r="J1254" s="25"/>
      <c r="K1254" s="25"/>
      <c r="Q1254">
        <f>ROUND((Source!BZ584/100)*ROUND((Source!AF584*Source!AV584)*Source!I584, 2), 2)</f>
        <v>89.89</v>
      </c>
      <c r="R1254">
        <f>Source!X584</f>
        <v>89.89</v>
      </c>
      <c r="S1254">
        <f>ROUND((Source!CA584/100)*ROUND((Source!AF584*Source!AV584)*Source!I584, 2), 2)</f>
        <v>12.84</v>
      </c>
      <c r="T1254">
        <f>Source!Y584</f>
        <v>12.84</v>
      </c>
      <c r="U1254">
        <f>ROUND((175/100)*ROUND((Source!AE584*Source!AV584)*Source!I584, 2), 2)</f>
        <v>90.79</v>
      </c>
      <c r="V1254">
        <f>ROUND((108/100)*ROUND(Source!CS584*Source!I584, 2), 2)</f>
        <v>56.03</v>
      </c>
    </row>
    <row r="1255" spans="1:22" ht="14.25" x14ac:dyDescent="0.2">
      <c r="A1255" s="20"/>
      <c r="B1255" s="21"/>
      <c r="C1255" s="21" t="s">
        <v>1070</v>
      </c>
      <c r="D1255" s="22"/>
      <c r="E1255" s="9"/>
      <c r="F1255" s="24">
        <f>Source!AO584</f>
        <v>64.209999999999994</v>
      </c>
      <c r="G1255" s="23" t="str">
        <f>Source!DG584</f>
        <v>)*2</v>
      </c>
      <c r="H1255" s="9">
        <f>Source!AV584</f>
        <v>1</v>
      </c>
      <c r="I1255" s="9">
        <f>IF(Source!BA584&lt;&gt; 0, Source!BA584, 1)</f>
        <v>1</v>
      </c>
      <c r="J1255" s="25">
        <f>Source!S584</f>
        <v>128.41999999999999</v>
      </c>
      <c r="K1255" s="25"/>
    </row>
    <row r="1256" spans="1:22" ht="14.25" x14ac:dyDescent="0.2">
      <c r="A1256" s="20"/>
      <c r="B1256" s="21"/>
      <c r="C1256" s="21" t="s">
        <v>1071</v>
      </c>
      <c r="D1256" s="22"/>
      <c r="E1256" s="9"/>
      <c r="F1256" s="24">
        <f>Source!AM584</f>
        <v>36.049999999999997</v>
      </c>
      <c r="G1256" s="23" t="str">
        <f>Source!DE584</f>
        <v>)*2</v>
      </c>
      <c r="H1256" s="9">
        <f>Source!AV584</f>
        <v>1</v>
      </c>
      <c r="I1256" s="9">
        <f>IF(Source!BB584&lt;&gt; 0, Source!BB584, 1)</f>
        <v>1</v>
      </c>
      <c r="J1256" s="25">
        <f>Source!Q584</f>
        <v>72.099999999999994</v>
      </c>
      <c r="K1256" s="25"/>
    </row>
    <row r="1257" spans="1:22" ht="14.25" x14ac:dyDescent="0.2">
      <c r="A1257" s="20"/>
      <c r="B1257" s="21"/>
      <c r="C1257" s="21" t="s">
        <v>1072</v>
      </c>
      <c r="D1257" s="22"/>
      <c r="E1257" s="9"/>
      <c r="F1257" s="24">
        <f>Source!AN584</f>
        <v>25.94</v>
      </c>
      <c r="G1257" s="23" t="str">
        <f>Source!DF584</f>
        <v>)*2</v>
      </c>
      <c r="H1257" s="9">
        <f>Source!AV584</f>
        <v>1</v>
      </c>
      <c r="I1257" s="9">
        <f>IF(Source!BS584&lt;&gt; 0, Source!BS584, 1)</f>
        <v>1</v>
      </c>
      <c r="J1257" s="26">
        <f>Source!R584</f>
        <v>51.88</v>
      </c>
      <c r="K1257" s="25"/>
    </row>
    <row r="1258" spans="1:22" ht="14.25" x14ac:dyDescent="0.2">
      <c r="A1258" s="20"/>
      <c r="B1258" s="21"/>
      <c r="C1258" s="21" t="s">
        <v>1073</v>
      </c>
      <c r="D1258" s="22"/>
      <c r="E1258" s="9"/>
      <c r="F1258" s="24">
        <f>Source!AL584</f>
        <v>27.98</v>
      </c>
      <c r="G1258" s="23" t="str">
        <f>Source!DD584</f>
        <v>)*2</v>
      </c>
      <c r="H1258" s="9">
        <f>Source!AW584</f>
        <v>1</v>
      </c>
      <c r="I1258" s="9">
        <f>IF(Source!BC584&lt;&gt; 0, Source!BC584, 1)</f>
        <v>1</v>
      </c>
      <c r="J1258" s="25">
        <f>Source!P584</f>
        <v>55.96</v>
      </c>
      <c r="K1258" s="25"/>
    </row>
    <row r="1259" spans="1:22" ht="14.25" x14ac:dyDescent="0.2">
      <c r="A1259" s="20"/>
      <c r="B1259" s="21"/>
      <c r="C1259" s="21" t="s">
        <v>1074</v>
      </c>
      <c r="D1259" s="22" t="s">
        <v>1075</v>
      </c>
      <c r="E1259" s="9">
        <f>Source!AT584</f>
        <v>70</v>
      </c>
      <c r="F1259" s="24"/>
      <c r="G1259" s="23"/>
      <c r="H1259" s="9"/>
      <c r="I1259" s="9"/>
      <c r="J1259" s="25">
        <f>SUM(R1254:R1258)</f>
        <v>89.89</v>
      </c>
      <c r="K1259" s="25"/>
    </row>
    <row r="1260" spans="1:22" ht="14.25" x14ac:dyDescent="0.2">
      <c r="A1260" s="20"/>
      <c r="B1260" s="21"/>
      <c r="C1260" s="21" t="s">
        <v>1076</v>
      </c>
      <c r="D1260" s="22" t="s">
        <v>1075</v>
      </c>
      <c r="E1260" s="9">
        <f>Source!AU584</f>
        <v>10</v>
      </c>
      <c r="F1260" s="24"/>
      <c r="G1260" s="23"/>
      <c r="H1260" s="9"/>
      <c r="I1260" s="9"/>
      <c r="J1260" s="25">
        <f>SUM(T1254:T1259)</f>
        <v>12.84</v>
      </c>
      <c r="K1260" s="25"/>
    </row>
    <row r="1261" spans="1:22" ht="14.25" x14ac:dyDescent="0.2">
      <c r="A1261" s="20"/>
      <c r="B1261" s="21"/>
      <c r="C1261" s="21" t="s">
        <v>1077</v>
      </c>
      <c r="D1261" s="22" t="s">
        <v>1075</v>
      </c>
      <c r="E1261" s="9">
        <f>108</f>
        <v>108</v>
      </c>
      <c r="F1261" s="24"/>
      <c r="G1261" s="23"/>
      <c r="H1261" s="9"/>
      <c r="I1261" s="9"/>
      <c r="J1261" s="25">
        <f>SUM(V1254:V1260)</f>
        <v>56.03</v>
      </c>
      <c r="K1261" s="25"/>
    </row>
    <row r="1262" spans="1:22" ht="14.25" x14ac:dyDescent="0.2">
      <c r="A1262" s="20"/>
      <c r="B1262" s="21"/>
      <c r="C1262" s="21" t="s">
        <v>1078</v>
      </c>
      <c r="D1262" s="22" t="s">
        <v>1079</v>
      </c>
      <c r="E1262" s="9">
        <f>Source!AQ584</f>
        <v>0.33</v>
      </c>
      <c r="F1262" s="24"/>
      <c r="G1262" s="23" t="str">
        <f>Source!DI584</f>
        <v>)*2</v>
      </c>
      <c r="H1262" s="9">
        <f>Source!AV584</f>
        <v>1</v>
      </c>
      <c r="I1262" s="9"/>
      <c r="J1262" s="25"/>
      <c r="K1262" s="25">
        <f>Source!U584</f>
        <v>0.66</v>
      </c>
    </row>
    <row r="1263" spans="1:22" ht="15" x14ac:dyDescent="0.25">
      <c r="A1263" s="30"/>
      <c r="B1263" s="30"/>
      <c r="C1263" s="30"/>
      <c r="D1263" s="30"/>
      <c r="E1263" s="30"/>
      <c r="F1263" s="30"/>
      <c r="G1263" s="30"/>
      <c r="H1263" s="30"/>
      <c r="I1263" s="46">
        <f>J1255+J1256+J1258+J1259+J1260+J1261</f>
        <v>415.2399999999999</v>
      </c>
      <c r="J1263" s="46"/>
      <c r="K1263" s="31">
        <f>IF(Source!I584&lt;&gt;0, ROUND(I1263/Source!I584, 2), 0)</f>
        <v>415.24</v>
      </c>
      <c r="P1263" s="27">
        <f>I1263</f>
        <v>415.2399999999999</v>
      </c>
    </row>
    <row r="1264" spans="1:22" ht="57" x14ac:dyDescent="0.2">
      <c r="A1264" s="20" t="str">
        <f>Source!E585</f>
        <v>50</v>
      </c>
      <c r="B1264" s="21" t="str">
        <f>Source!F585</f>
        <v>2.2-2203-7-5/1</v>
      </c>
      <c r="C1264" s="21" t="str">
        <f>Source!G585</f>
        <v>Техническое обслуживание крана шарового диаметром 100 мм (кран шаровый фланцевый Ду65, Ду80, Ду100)</v>
      </c>
      <c r="D1264" s="22" t="str">
        <f>Source!H585</f>
        <v>шт.</v>
      </c>
      <c r="E1264" s="9">
        <f>Source!I585</f>
        <v>6</v>
      </c>
      <c r="F1264" s="24"/>
      <c r="G1264" s="23"/>
      <c r="H1264" s="9"/>
      <c r="I1264" s="9"/>
      <c r="J1264" s="25"/>
      <c r="K1264" s="25"/>
      <c r="Q1264">
        <f>ROUND((Source!BZ585/100)*ROUND((Source!AF585*Source!AV585)*Source!I585, 2), 2)</f>
        <v>621.1</v>
      </c>
      <c r="R1264">
        <f>Source!X585</f>
        <v>621.1</v>
      </c>
      <c r="S1264">
        <f>ROUND((Source!CA585/100)*ROUND((Source!AF585*Source!AV585)*Source!I585, 2), 2)</f>
        <v>88.73</v>
      </c>
      <c r="T1264">
        <f>Source!Y585</f>
        <v>88.73</v>
      </c>
      <c r="U1264">
        <f>ROUND((175/100)*ROUND((Source!AE585*Source!AV585)*Source!I585, 2), 2)</f>
        <v>612.78</v>
      </c>
      <c r="V1264">
        <f>ROUND((108/100)*ROUND(Source!CS585*Source!I585, 2), 2)</f>
        <v>378.17</v>
      </c>
    </row>
    <row r="1265" spans="1:22" ht="14.25" x14ac:dyDescent="0.2">
      <c r="A1265" s="20"/>
      <c r="B1265" s="21"/>
      <c r="C1265" s="21" t="s">
        <v>1070</v>
      </c>
      <c r="D1265" s="22"/>
      <c r="E1265" s="9"/>
      <c r="F1265" s="24">
        <f>Source!AO585</f>
        <v>73.94</v>
      </c>
      <c r="G1265" s="23" t="str">
        <f>Source!DG585</f>
        <v>)*2</v>
      </c>
      <c r="H1265" s="9">
        <f>Source!AV585</f>
        <v>1</v>
      </c>
      <c r="I1265" s="9">
        <f>IF(Source!BA585&lt;&gt; 0, Source!BA585, 1)</f>
        <v>1</v>
      </c>
      <c r="J1265" s="25">
        <f>Source!S585</f>
        <v>887.28</v>
      </c>
      <c r="K1265" s="25"/>
    </row>
    <row r="1266" spans="1:22" ht="14.25" x14ac:dyDescent="0.2">
      <c r="A1266" s="20"/>
      <c r="B1266" s="21"/>
      <c r="C1266" s="21" t="s">
        <v>1071</v>
      </c>
      <c r="D1266" s="22"/>
      <c r="E1266" s="9"/>
      <c r="F1266" s="24">
        <f>Source!AM585</f>
        <v>40.549999999999997</v>
      </c>
      <c r="G1266" s="23" t="str">
        <f>Source!DE585</f>
        <v>)*2</v>
      </c>
      <c r="H1266" s="9">
        <f>Source!AV585</f>
        <v>1</v>
      </c>
      <c r="I1266" s="9">
        <f>IF(Source!BB585&lt;&gt; 0, Source!BB585, 1)</f>
        <v>1</v>
      </c>
      <c r="J1266" s="25">
        <f>Source!Q585</f>
        <v>486.6</v>
      </c>
      <c r="K1266" s="25"/>
    </row>
    <row r="1267" spans="1:22" ht="14.25" x14ac:dyDescent="0.2">
      <c r="A1267" s="20"/>
      <c r="B1267" s="21"/>
      <c r="C1267" s="21" t="s">
        <v>1072</v>
      </c>
      <c r="D1267" s="22"/>
      <c r="E1267" s="9"/>
      <c r="F1267" s="24">
        <f>Source!AN585</f>
        <v>29.18</v>
      </c>
      <c r="G1267" s="23" t="str">
        <f>Source!DF585</f>
        <v>)*2</v>
      </c>
      <c r="H1267" s="9">
        <f>Source!AV585</f>
        <v>1</v>
      </c>
      <c r="I1267" s="9">
        <f>IF(Source!BS585&lt;&gt; 0, Source!BS585, 1)</f>
        <v>1</v>
      </c>
      <c r="J1267" s="26">
        <f>Source!R585</f>
        <v>350.16</v>
      </c>
      <c r="K1267" s="25"/>
    </row>
    <row r="1268" spans="1:22" ht="14.25" x14ac:dyDescent="0.2">
      <c r="A1268" s="20"/>
      <c r="B1268" s="21"/>
      <c r="C1268" s="21" t="s">
        <v>1073</v>
      </c>
      <c r="D1268" s="22"/>
      <c r="E1268" s="9"/>
      <c r="F1268" s="24">
        <f>Source!AL585</f>
        <v>55.96</v>
      </c>
      <c r="G1268" s="23" t="str">
        <f>Source!DD585</f>
        <v>)*2</v>
      </c>
      <c r="H1268" s="9">
        <f>Source!AW585</f>
        <v>1</v>
      </c>
      <c r="I1268" s="9">
        <f>IF(Source!BC585&lt;&gt; 0, Source!BC585, 1)</f>
        <v>1</v>
      </c>
      <c r="J1268" s="25">
        <f>Source!P585</f>
        <v>671.52</v>
      </c>
      <c r="K1268" s="25"/>
    </row>
    <row r="1269" spans="1:22" ht="14.25" x14ac:dyDescent="0.2">
      <c r="A1269" s="20"/>
      <c r="B1269" s="21"/>
      <c r="C1269" s="21" t="s">
        <v>1074</v>
      </c>
      <c r="D1269" s="22" t="s">
        <v>1075</v>
      </c>
      <c r="E1269" s="9">
        <f>Source!AT585</f>
        <v>70</v>
      </c>
      <c r="F1269" s="24"/>
      <c r="G1269" s="23"/>
      <c r="H1269" s="9"/>
      <c r="I1269" s="9"/>
      <c r="J1269" s="25">
        <f>SUM(R1264:R1268)</f>
        <v>621.1</v>
      </c>
      <c r="K1269" s="25"/>
    </row>
    <row r="1270" spans="1:22" ht="14.25" x14ac:dyDescent="0.2">
      <c r="A1270" s="20"/>
      <c r="B1270" s="21"/>
      <c r="C1270" s="21" t="s">
        <v>1076</v>
      </c>
      <c r="D1270" s="22" t="s">
        <v>1075</v>
      </c>
      <c r="E1270" s="9">
        <f>Source!AU585</f>
        <v>10</v>
      </c>
      <c r="F1270" s="24"/>
      <c r="G1270" s="23"/>
      <c r="H1270" s="9"/>
      <c r="I1270" s="9"/>
      <c r="J1270" s="25">
        <f>SUM(T1264:T1269)</f>
        <v>88.73</v>
      </c>
      <c r="K1270" s="25"/>
    </row>
    <row r="1271" spans="1:22" ht="14.25" x14ac:dyDescent="0.2">
      <c r="A1271" s="20"/>
      <c r="B1271" s="21"/>
      <c r="C1271" s="21" t="s">
        <v>1077</v>
      </c>
      <c r="D1271" s="22" t="s">
        <v>1075</v>
      </c>
      <c r="E1271" s="9">
        <f>108</f>
        <v>108</v>
      </c>
      <c r="F1271" s="24"/>
      <c r="G1271" s="23"/>
      <c r="H1271" s="9"/>
      <c r="I1271" s="9"/>
      <c r="J1271" s="25">
        <f>SUM(V1264:V1270)</f>
        <v>378.17</v>
      </c>
      <c r="K1271" s="25"/>
    </row>
    <row r="1272" spans="1:22" ht="14.25" x14ac:dyDescent="0.2">
      <c r="A1272" s="20"/>
      <c r="B1272" s="21"/>
      <c r="C1272" s="21" t="s">
        <v>1078</v>
      </c>
      <c r="D1272" s="22" t="s">
        <v>1079</v>
      </c>
      <c r="E1272" s="9">
        <f>Source!AQ585</f>
        <v>0.38</v>
      </c>
      <c r="F1272" s="24"/>
      <c r="G1272" s="23" t="str">
        <f>Source!DI585</f>
        <v>)*2</v>
      </c>
      <c r="H1272" s="9">
        <f>Source!AV585</f>
        <v>1</v>
      </c>
      <c r="I1272" s="9"/>
      <c r="J1272" s="25"/>
      <c r="K1272" s="25">
        <f>Source!U585</f>
        <v>4.5600000000000005</v>
      </c>
    </row>
    <row r="1273" spans="1:22" ht="15" x14ac:dyDescent="0.25">
      <c r="A1273" s="30"/>
      <c r="B1273" s="30"/>
      <c r="C1273" s="30"/>
      <c r="D1273" s="30"/>
      <c r="E1273" s="30"/>
      <c r="F1273" s="30"/>
      <c r="G1273" s="30"/>
      <c r="H1273" s="30"/>
      <c r="I1273" s="46">
        <f>J1265+J1266+J1268+J1269+J1270+J1271</f>
        <v>3133.4</v>
      </c>
      <c r="J1273" s="46"/>
      <c r="K1273" s="31">
        <f>IF(Source!I585&lt;&gt;0, ROUND(I1273/Source!I585, 2), 0)</f>
        <v>522.23</v>
      </c>
      <c r="P1273" s="27">
        <f>I1273</f>
        <v>3133.4</v>
      </c>
    </row>
    <row r="1274" spans="1:22" ht="28.5" x14ac:dyDescent="0.2">
      <c r="A1274" s="20" t="str">
        <f>Source!E586</f>
        <v>51</v>
      </c>
      <c r="B1274" s="21" t="str">
        <f>Source!F586</f>
        <v>1.23-2103-43-1/1</v>
      </c>
      <c r="C1274" s="21" t="str">
        <f>Source!G586</f>
        <v>Техническое обслуживание манометра</v>
      </c>
      <c r="D1274" s="22" t="str">
        <f>Source!H586</f>
        <v>10 шт.</v>
      </c>
      <c r="E1274" s="9">
        <f>Source!I586</f>
        <v>0.4</v>
      </c>
      <c r="F1274" s="24"/>
      <c r="G1274" s="23"/>
      <c r="H1274" s="9"/>
      <c r="I1274" s="9"/>
      <c r="J1274" s="25"/>
      <c r="K1274" s="25"/>
      <c r="Q1274">
        <f>ROUND((Source!BZ586/100)*ROUND((Source!AF586*Source!AV586)*Source!I586, 2), 2)</f>
        <v>5.45</v>
      </c>
      <c r="R1274">
        <f>Source!X586</f>
        <v>5.45</v>
      </c>
      <c r="S1274">
        <f>ROUND((Source!CA586/100)*ROUND((Source!AF586*Source!AV586)*Source!I586, 2), 2)</f>
        <v>0.78</v>
      </c>
      <c r="T1274">
        <f>Source!Y586</f>
        <v>0.78</v>
      </c>
      <c r="U1274">
        <f>ROUND((175/100)*ROUND((Source!AE586*Source!AV586)*Source!I586, 2), 2)</f>
        <v>4.53</v>
      </c>
      <c r="V1274">
        <f>ROUND((108/100)*ROUND(Source!CS586*Source!I586, 2), 2)</f>
        <v>2.8</v>
      </c>
    </row>
    <row r="1275" spans="1:22" ht="14.25" x14ac:dyDescent="0.2">
      <c r="A1275" s="20"/>
      <c r="B1275" s="21"/>
      <c r="C1275" s="21" t="s">
        <v>1070</v>
      </c>
      <c r="D1275" s="22"/>
      <c r="E1275" s="9"/>
      <c r="F1275" s="24">
        <f>Source!AO586</f>
        <v>19.46</v>
      </c>
      <c r="G1275" s="23" t="str">
        <f>Source!DG586</f>
        <v/>
      </c>
      <c r="H1275" s="9">
        <f>Source!AV586</f>
        <v>1</v>
      </c>
      <c r="I1275" s="9">
        <f>IF(Source!BA586&lt;&gt; 0, Source!BA586, 1)</f>
        <v>1</v>
      </c>
      <c r="J1275" s="25">
        <f>Source!S586</f>
        <v>7.78</v>
      </c>
      <c r="K1275" s="25"/>
    </row>
    <row r="1276" spans="1:22" ht="14.25" x14ac:dyDescent="0.2">
      <c r="A1276" s="20"/>
      <c r="B1276" s="21"/>
      <c r="C1276" s="21" t="s">
        <v>1071</v>
      </c>
      <c r="D1276" s="22"/>
      <c r="E1276" s="9"/>
      <c r="F1276" s="24">
        <f>Source!AM586</f>
        <v>9.01</v>
      </c>
      <c r="G1276" s="23" t="str">
        <f>Source!DE586</f>
        <v/>
      </c>
      <c r="H1276" s="9">
        <f>Source!AV586</f>
        <v>1</v>
      </c>
      <c r="I1276" s="9">
        <f>IF(Source!BB586&lt;&gt; 0, Source!BB586, 1)</f>
        <v>1</v>
      </c>
      <c r="J1276" s="25">
        <f>Source!Q586</f>
        <v>3.6</v>
      </c>
      <c r="K1276" s="25"/>
    </row>
    <row r="1277" spans="1:22" ht="14.25" x14ac:dyDescent="0.2">
      <c r="A1277" s="20"/>
      <c r="B1277" s="21"/>
      <c r="C1277" s="21" t="s">
        <v>1072</v>
      </c>
      <c r="D1277" s="22"/>
      <c r="E1277" s="9"/>
      <c r="F1277" s="24">
        <f>Source!AN586</f>
        <v>6.48</v>
      </c>
      <c r="G1277" s="23" t="str">
        <f>Source!DF586</f>
        <v/>
      </c>
      <c r="H1277" s="9">
        <f>Source!AV586</f>
        <v>1</v>
      </c>
      <c r="I1277" s="9">
        <f>IF(Source!BS586&lt;&gt; 0, Source!BS586, 1)</f>
        <v>1</v>
      </c>
      <c r="J1277" s="26">
        <f>Source!R586</f>
        <v>2.59</v>
      </c>
      <c r="K1277" s="25"/>
    </row>
    <row r="1278" spans="1:22" ht="14.25" x14ac:dyDescent="0.2">
      <c r="A1278" s="20"/>
      <c r="B1278" s="21"/>
      <c r="C1278" s="21" t="s">
        <v>1073</v>
      </c>
      <c r="D1278" s="22"/>
      <c r="E1278" s="9"/>
      <c r="F1278" s="24">
        <f>Source!AL586</f>
        <v>0</v>
      </c>
      <c r="G1278" s="23" t="str">
        <f>Source!DD586</f>
        <v/>
      </c>
      <c r="H1278" s="9">
        <f>Source!AW586</f>
        <v>1</v>
      </c>
      <c r="I1278" s="9">
        <f>IF(Source!BC586&lt;&gt; 0, Source!BC586, 1)</f>
        <v>1</v>
      </c>
      <c r="J1278" s="25">
        <f>Source!P586</f>
        <v>0</v>
      </c>
      <c r="K1278" s="25"/>
    </row>
    <row r="1279" spans="1:22" ht="14.25" x14ac:dyDescent="0.2">
      <c r="A1279" s="20"/>
      <c r="B1279" s="21"/>
      <c r="C1279" s="21" t="s">
        <v>1074</v>
      </c>
      <c r="D1279" s="22" t="s">
        <v>1075</v>
      </c>
      <c r="E1279" s="9">
        <f>Source!AT586</f>
        <v>70</v>
      </c>
      <c r="F1279" s="24"/>
      <c r="G1279" s="23"/>
      <c r="H1279" s="9"/>
      <c r="I1279" s="9"/>
      <c r="J1279" s="25">
        <f>SUM(R1274:R1278)</f>
        <v>5.45</v>
      </c>
      <c r="K1279" s="25"/>
    </row>
    <row r="1280" spans="1:22" ht="14.25" x14ac:dyDescent="0.2">
      <c r="A1280" s="20"/>
      <c r="B1280" s="21"/>
      <c r="C1280" s="21" t="s">
        <v>1076</v>
      </c>
      <c r="D1280" s="22" t="s">
        <v>1075</v>
      </c>
      <c r="E1280" s="9">
        <f>Source!AU586</f>
        <v>10</v>
      </c>
      <c r="F1280" s="24"/>
      <c r="G1280" s="23"/>
      <c r="H1280" s="9"/>
      <c r="I1280" s="9"/>
      <c r="J1280" s="25">
        <f>SUM(T1274:T1279)</f>
        <v>0.78</v>
      </c>
      <c r="K1280" s="25"/>
    </row>
    <row r="1281" spans="1:22" ht="14.25" x14ac:dyDescent="0.2">
      <c r="A1281" s="20"/>
      <c r="B1281" s="21"/>
      <c r="C1281" s="21" t="s">
        <v>1077</v>
      </c>
      <c r="D1281" s="22" t="s">
        <v>1075</v>
      </c>
      <c r="E1281" s="9">
        <f>108</f>
        <v>108</v>
      </c>
      <c r="F1281" s="24"/>
      <c r="G1281" s="23"/>
      <c r="H1281" s="9"/>
      <c r="I1281" s="9"/>
      <c r="J1281" s="25">
        <f>SUM(V1274:V1280)</f>
        <v>2.8</v>
      </c>
      <c r="K1281" s="25"/>
    </row>
    <row r="1282" spans="1:22" ht="14.25" x14ac:dyDescent="0.2">
      <c r="A1282" s="20"/>
      <c r="B1282" s="21"/>
      <c r="C1282" s="21" t="s">
        <v>1078</v>
      </c>
      <c r="D1282" s="22" t="s">
        <v>1079</v>
      </c>
      <c r="E1282" s="9">
        <f>Source!AQ586</f>
        <v>0.1</v>
      </c>
      <c r="F1282" s="24"/>
      <c r="G1282" s="23" t="str">
        <f>Source!DI586</f>
        <v/>
      </c>
      <c r="H1282" s="9">
        <f>Source!AV586</f>
        <v>1</v>
      </c>
      <c r="I1282" s="9"/>
      <c r="J1282" s="25"/>
      <c r="K1282" s="25">
        <f>Source!U586</f>
        <v>4.0000000000000008E-2</v>
      </c>
    </row>
    <row r="1283" spans="1:22" ht="15" x14ac:dyDescent="0.25">
      <c r="A1283" s="30"/>
      <c r="B1283" s="30"/>
      <c r="C1283" s="30"/>
      <c r="D1283" s="30"/>
      <c r="E1283" s="30"/>
      <c r="F1283" s="30"/>
      <c r="G1283" s="30"/>
      <c r="H1283" s="30"/>
      <c r="I1283" s="46">
        <f>J1275+J1276+J1278+J1279+J1280+J1281</f>
        <v>20.410000000000004</v>
      </c>
      <c r="J1283" s="46"/>
      <c r="K1283" s="31">
        <f>IF(Source!I586&lt;&gt;0, ROUND(I1283/Source!I586, 2), 0)</f>
        <v>51.03</v>
      </c>
      <c r="P1283" s="27">
        <f>I1283</f>
        <v>20.410000000000004</v>
      </c>
    </row>
    <row r="1284" spans="1:22" ht="28.5" x14ac:dyDescent="0.2">
      <c r="A1284" s="20" t="str">
        <f>Source!E587</f>
        <v>52</v>
      </c>
      <c r="B1284" s="21" t="str">
        <f>Source!F587</f>
        <v>1.23-2103-42-1/1</v>
      </c>
      <c r="C1284" s="21" t="str">
        <f>Source!G587</f>
        <v>Техническое обслуживание термометра</v>
      </c>
      <c r="D1284" s="22" t="str">
        <f>Source!H587</f>
        <v>10 шт.</v>
      </c>
      <c r="E1284" s="9">
        <f>Source!I587</f>
        <v>0.2</v>
      </c>
      <c r="F1284" s="24"/>
      <c r="G1284" s="23"/>
      <c r="H1284" s="9"/>
      <c r="I1284" s="9"/>
      <c r="J1284" s="25"/>
      <c r="K1284" s="25"/>
      <c r="Q1284">
        <f>ROUND((Source!BZ587/100)*ROUND((Source!AF587*Source!AV587)*Source!I587, 2), 2)</f>
        <v>2.72</v>
      </c>
      <c r="R1284">
        <f>Source!X587</f>
        <v>2.72</v>
      </c>
      <c r="S1284">
        <f>ROUND((Source!CA587/100)*ROUND((Source!AF587*Source!AV587)*Source!I587, 2), 2)</f>
        <v>0.39</v>
      </c>
      <c r="T1284">
        <f>Source!Y587</f>
        <v>0.39</v>
      </c>
      <c r="U1284">
        <f>ROUND((175/100)*ROUND((Source!AE587*Source!AV587)*Source!I587, 2), 2)</f>
        <v>2.2799999999999998</v>
      </c>
      <c r="V1284">
        <f>ROUND((108/100)*ROUND(Source!CS587*Source!I587, 2), 2)</f>
        <v>1.4</v>
      </c>
    </row>
    <row r="1285" spans="1:22" ht="14.25" x14ac:dyDescent="0.2">
      <c r="A1285" s="20"/>
      <c r="B1285" s="21"/>
      <c r="C1285" s="21" t="s">
        <v>1070</v>
      </c>
      <c r="D1285" s="22"/>
      <c r="E1285" s="9"/>
      <c r="F1285" s="24">
        <f>Source!AO587</f>
        <v>19.46</v>
      </c>
      <c r="G1285" s="23" t="str">
        <f>Source!DG587</f>
        <v/>
      </c>
      <c r="H1285" s="9">
        <f>Source!AV587</f>
        <v>1</v>
      </c>
      <c r="I1285" s="9">
        <f>IF(Source!BA587&lt;&gt; 0, Source!BA587, 1)</f>
        <v>1</v>
      </c>
      <c r="J1285" s="25">
        <f>Source!S587</f>
        <v>3.89</v>
      </c>
      <c r="K1285" s="25"/>
    </row>
    <row r="1286" spans="1:22" ht="14.25" x14ac:dyDescent="0.2">
      <c r="A1286" s="20"/>
      <c r="B1286" s="21"/>
      <c r="C1286" s="21" t="s">
        <v>1071</v>
      </c>
      <c r="D1286" s="22"/>
      <c r="E1286" s="9"/>
      <c r="F1286" s="24">
        <f>Source!AM587</f>
        <v>9.01</v>
      </c>
      <c r="G1286" s="23" t="str">
        <f>Source!DE587</f>
        <v/>
      </c>
      <c r="H1286" s="9">
        <f>Source!AV587</f>
        <v>1</v>
      </c>
      <c r="I1286" s="9">
        <f>IF(Source!BB587&lt;&gt; 0, Source!BB587, 1)</f>
        <v>1</v>
      </c>
      <c r="J1286" s="25">
        <f>Source!Q587</f>
        <v>1.8</v>
      </c>
      <c r="K1286" s="25"/>
    </row>
    <row r="1287" spans="1:22" ht="14.25" x14ac:dyDescent="0.2">
      <c r="A1287" s="20"/>
      <c r="B1287" s="21"/>
      <c r="C1287" s="21" t="s">
        <v>1072</v>
      </c>
      <c r="D1287" s="22"/>
      <c r="E1287" s="9"/>
      <c r="F1287" s="24">
        <f>Source!AN587</f>
        <v>6.48</v>
      </c>
      <c r="G1287" s="23" t="str">
        <f>Source!DF587</f>
        <v/>
      </c>
      <c r="H1287" s="9">
        <f>Source!AV587</f>
        <v>1</v>
      </c>
      <c r="I1287" s="9">
        <f>IF(Source!BS587&lt;&gt; 0, Source!BS587, 1)</f>
        <v>1</v>
      </c>
      <c r="J1287" s="26">
        <f>Source!R587</f>
        <v>1.3</v>
      </c>
      <c r="K1287" s="25"/>
    </row>
    <row r="1288" spans="1:22" ht="14.25" x14ac:dyDescent="0.2">
      <c r="A1288" s="20"/>
      <c r="B1288" s="21"/>
      <c r="C1288" s="21" t="s">
        <v>1073</v>
      </c>
      <c r="D1288" s="22"/>
      <c r="E1288" s="9"/>
      <c r="F1288" s="24">
        <f>Source!AL587</f>
        <v>0</v>
      </c>
      <c r="G1288" s="23" t="str">
        <f>Source!DD587</f>
        <v/>
      </c>
      <c r="H1288" s="9">
        <f>Source!AW587</f>
        <v>1</v>
      </c>
      <c r="I1288" s="9">
        <f>IF(Source!BC587&lt;&gt; 0, Source!BC587, 1)</f>
        <v>1</v>
      </c>
      <c r="J1288" s="25">
        <f>Source!P587</f>
        <v>0</v>
      </c>
      <c r="K1288" s="25"/>
    </row>
    <row r="1289" spans="1:22" ht="14.25" x14ac:dyDescent="0.2">
      <c r="A1289" s="20"/>
      <c r="B1289" s="21"/>
      <c r="C1289" s="21" t="s">
        <v>1074</v>
      </c>
      <c r="D1289" s="22" t="s">
        <v>1075</v>
      </c>
      <c r="E1289" s="9">
        <f>Source!AT587</f>
        <v>70</v>
      </c>
      <c r="F1289" s="24"/>
      <c r="G1289" s="23"/>
      <c r="H1289" s="9"/>
      <c r="I1289" s="9"/>
      <c r="J1289" s="25">
        <f>SUM(R1284:R1288)</f>
        <v>2.72</v>
      </c>
      <c r="K1289" s="25"/>
    </row>
    <row r="1290" spans="1:22" ht="14.25" x14ac:dyDescent="0.2">
      <c r="A1290" s="20"/>
      <c r="B1290" s="21"/>
      <c r="C1290" s="21" t="s">
        <v>1076</v>
      </c>
      <c r="D1290" s="22" t="s">
        <v>1075</v>
      </c>
      <c r="E1290" s="9">
        <f>Source!AU587</f>
        <v>10</v>
      </c>
      <c r="F1290" s="24"/>
      <c r="G1290" s="23"/>
      <c r="H1290" s="9"/>
      <c r="I1290" s="9"/>
      <c r="J1290" s="25">
        <f>SUM(T1284:T1289)</f>
        <v>0.39</v>
      </c>
      <c r="K1290" s="25"/>
    </row>
    <row r="1291" spans="1:22" ht="14.25" x14ac:dyDescent="0.2">
      <c r="A1291" s="20"/>
      <c r="B1291" s="21"/>
      <c r="C1291" s="21" t="s">
        <v>1077</v>
      </c>
      <c r="D1291" s="22" t="s">
        <v>1075</v>
      </c>
      <c r="E1291" s="9">
        <f>108</f>
        <v>108</v>
      </c>
      <c r="F1291" s="24"/>
      <c r="G1291" s="23"/>
      <c r="H1291" s="9"/>
      <c r="I1291" s="9"/>
      <c r="J1291" s="25">
        <f>SUM(V1284:V1290)</f>
        <v>1.4</v>
      </c>
      <c r="K1291" s="25"/>
    </row>
    <row r="1292" spans="1:22" ht="14.25" x14ac:dyDescent="0.2">
      <c r="A1292" s="20"/>
      <c r="B1292" s="21"/>
      <c r="C1292" s="21" t="s">
        <v>1078</v>
      </c>
      <c r="D1292" s="22" t="s">
        <v>1079</v>
      </c>
      <c r="E1292" s="9">
        <f>Source!AQ587</f>
        <v>0.1</v>
      </c>
      <c r="F1292" s="24"/>
      <c r="G1292" s="23" t="str">
        <f>Source!DI587</f>
        <v/>
      </c>
      <c r="H1292" s="9">
        <f>Source!AV587</f>
        <v>1</v>
      </c>
      <c r="I1292" s="9"/>
      <c r="J1292" s="25"/>
      <c r="K1292" s="25">
        <f>Source!U587</f>
        <v>2.0000000000000004E-2</v>
      </c>
    </row>
    <row r="1293" spans="1:22" ht="15" x14ac:dyDescent="0.25">
      <c r="A1293" s="30"/>
      <c r="B1293" s="30"/>
      <c r="C1293" s="30"/>
      <c r="D1293" s="30"/>
      <c r="E1293" s="30"/>
      <c r="F1293" s="30"/>
      <c r="G1293" s="30"/>
      <c r="H1293" s="30"/>
      <c r="I1293" s="46">
        <f>J1285+J1286+J1288+J1289+J1290+J1291</f>
        <v>10.200000000000001</v>
      </c>
      <c r="J1293" s="46"/>
      <c r="K1293" s="31">
        <f>IF(Source!I587&lt;&gt;0, ROUND(I1293/Source!I587, 2), 0)</f>
        <v>51</v>
      </c>
      <c r="P1293" s="27">
        <f>I1293</f>
        <v>10.200000000000001</v>
      </c>
    </row>
    <row r="1294" spans="1:22" ht="57" x14ac:dyDescent="0.2">
      <c r="A1294" s="20" t="str">
        <f>Source!E588</f>
        <v>53</v>
      </c>
      <c r="B1294" s="21" t="str">
        <f>Source!F588</f>
        <v>1.17-3301-2-1/1</v>
      </c>
      <c r="C1294" s="21" t="str">
        <f>Source!G588</f>
        <v>Прочистка и промывка радиаторов массой до 80 кг (стальной панельный радиатор с регуляторами температуры)</v>
      </c>
      <c r="D1294" s="22" t="str">
        <f>Source!H588</f>
        <v>100 шт.</v>
      </c>
      <c r="E1294" s="9">
        <f>Source!I588</f>
        <v>0.94</v>
      </c>
      <c r="F1294" s="24"/>
      <c r="G1294" s="23"/>
      <c r="H1294" s="9"/>
      <c r="I1294" s="9"/>
      <c r="J1294" s="25"/>
      <c r="K1294" s="25"/>
      <c r="Q1294">
        <f>ROUND((Source!BZ588/100)*ROUND((Source!AF588*Source!AV588)*Source!I588, 2), 2)</f>
        <v>21505.68</v>
      </c>
      <c r="R1294">
        <f>Source!X588</f>
        <v>21505.68</v>
      </c>
      <c r="S1294">
        <f>ROUND((Source!CA588/100)*ROUND((Source!AF588*Source!AV588)*Source!I588, 2), 2)</f>
        <v>3072.24</v>
      </c>
      <c r="T1294">
        <f>Source!Y588</f>
        <v>3072.24</v>
      </c>
      <c r="U1294">
        <f>ROUND((175/100)*ROUND((Source!AE588*Source!AV588)*Source!I588, 2), 2)</f>
        <v>0</v>
      </c>
      <c r="V1294">
        <f>ROUND((108/100)*ROUND(Source!CS588*Source!I588, 2), 2)</f>
        <v>0</v>
      </c>
    </row>
    <row r="1295" spans="1:22" ht="14.25" x14ac:dyDescent="0.2">
      <c r="A1295" s="20"/>
      <c r="B1295" s="21"/>
      <c r="C1295" s="21" t="s">
        <v>1070</v>
      </c>
      <c r="D1295" s="22"/>
      <c r="E1295" s="9"/>
      <c r="F1295" s="24">
        <f>Source!AO588</f>
        <v>32683.4</v>
      </c>
      <c r="G1295" s="23" t="str">
        <f>Source!DG588</f>
        <v/>
      </c>
      <c r="H1295" s="9">
        <f>Source!AV588</f>
        <v>1</v>
      </c>
      <c r="I1295" s="9">
        <f>IF(Source!BA588&lt;&gt; 0, Source!BA588, 1)</f>
        <v>1</v>
      </c>
      <c r="J1295" s="25">
        <f>Source!S588</f>
        <v>30722.400000000001</v>
      </c>
      <c r="K1295" s="25"/>
    </row>
    <row r="1296" spans="1:22" ht="14.25" x14ac:dyDescent="0.2">
      <c r="A1296" s="20"/>
      <c r="B1296" s="21"/>
      <c r="C1296" s="21" t="s">
        <v>1071</v>
      </c>
      <c r="D1296" s="22"/>
      <c r="E1296" s="9"/>
      <c r="F1296" s="24">
        <f>Source!AM588</f>
        <v>0</v>
      </c>
      <c r="G1296" s="23" t="str">
        <f>Source!DE588</f>
        <v/>
      </c>
      <c r="H1296" s="9">
        <f>Source!AV588</f>
        <v>1</v>
      </c>
      <c r="I1296" s="9">
        <f>IF(Source!BB588&lt;&gt; 0, Source!BB588, 1)</f>
        <v>1</v>
      </c>
      <c r="J1296" s="25">
        <f>Source!Q588</f>
        <v>0</v>
      </c>
      <c r="K1296" s="25"/>
    </row>
    <row r="1297" spans="1:22" ht="14.25" x14ac:dyDescent="0.2">
      <c r="A1297" s="20"/>
      <c r="B1297" s="21"/>
      <c r="C1297" s="21" t="s">
        <v>1072</v>
      </c>
      <c r="D1297" s="22"/>
      <c r="E1297" s="9"/>
      <c r="F1297" s="24">
        <f>Source!AN588</f>
        <v>0</v>
      </c>
      <c r="G1297" s="23" t="str">
        <f>Source!DF588</f>
        <v/>
      </c>
      <c r="H1297" s="9">
        <f>Source!AV588</f>
        <v>1</v>
      </c>
      <c r="I1297" s="9">
        <f>IF(Source!BS588&lt;&gt; 0, Source!BS588, 1)</f>
        <v>1</v>
      </c>
      <c r="J1297" s="26">
        <f>Source!R588</f>
        <v>0</v>
      </c>
      <c r="K1297" s="25"/>
    </row>
    <row r="1298" spans="1:22" ht="14.25" x14ac:dyDescent="0.2">
      <c r="A1298" s="20"/>
      <c r="B1298" s="21"/>
      <c r="C1298" s="21" t="s">
        <v>1073</v>
      </c>
      <c r="D1298" s="22"/>
      <c r="E1298" s="9"/>
      <c r="F1298" s="24">
        <f>Source!AL588</f>
        <v>0</v>
      </c>
      <c r="G1298" s="23" t="str">
        <f>Source!DD588</f>
        <v/>
      </c>
      <c r="H1298" s="9">
        <f>Source!AW588</f>
        <v>1</v>
      </c>
      <c r="I1298" s="9">
        <f>IF(Source!BC588&lt;&gt; 0, Source!BC588, 1)</f>
        <v>1</v>
      </c>
      <c r="J1298" s="25">
        <f>Source!P588</f>
        <v>0</v>
      </c>
      <c r="K1298" s="25"/>
    </row>
    <row r="1299" spans="1:22" ht="14.25" x14ac:dyDescent="0.2">
      <c r="A1299" s="20"/>
      <c r="B1299" s="21"/>
      <c r="C1299" s="21" t="s">
        <v>1074</v>
      </c>
      <c r="D1299" s="22" t="s">
        <v>1075</v>
      </c>
      <c r="E1299" s="9">
        <f>Source!AT588</f>
        <v>70</v>
      </c>
      <c r="F1299" s="24"/>
      <c r="G1299" s="23"/>
      <c r="H1299" s="9"/>
      <c r="I1299" s="9"/>
      <c r="J1299" s="25">
        <f>SUM(R1294:R1298)</f>
        <v>21505.68</v>
      </c>
      <c r="K1299" s="25"/>
    </row>
    <row r="1300" spans="1:22" ht="14.25" x14ac:dyDescent="0.2">
      <c r="A1300" s="20"/>
      <c r="B1300" s="21"/>
      <c r="C1300" s="21" t="s">
        <v>1076</v>
      </c>
      <c r="D1300" s="22" t="s">
        <v>1075</v>
      </c>
      <c r="E1300" s="9">
        <f>Source!AU588</f>
        <v>10</v>
      </c>
      <c r="F1300" s="24"/>
      <c r="G1300" s="23"/>
      <c r="H1300" s="9"/>
      <c r="I1300" s="9"/>
      <c r="J1300" s="25">
        <f>SUM(T1294:T1299)</f>
        <v>3072.24</v>
      </c>
      <c r="K1300" s="25"/>
    </row>
    <row r="1301" spans="1:22" ht="14.25" x14ac:dyDescent="0.2">
      <c r="A1301" s="20"/>
      <c r="B1301" s="21"/>
      <c r="C1301" s="21" t="s">
        <v>1077</v>
      </c>
      <c r="D1301" s="22" t="s">
        <v>1075</v>
      </c>
      <c r="E1301" s="9">
        <f>108</f>
        <v>108</v>
      </c>
      <c r="F1301" s="24"/>
      <c r="G1301" s="23"/>
      <c r="H1301" s="9"/>
      <c r="I1301" s="9"/>
      <c r="J1301" s="25">
        <f>SUM(V1294:V1300)</f>
        <v>0</v>
      </c>
      <c r="K1301" s="25"/>
    </row>
    <row r="1302" spans="1:22" ht="14.25" x14ac:dyDescent="0.2">
      <c r="A1302" s="20"/>
      <c r="B1302" s="21"/>
      <c r="C1302" s="21" t="s">
        <v>1078</v>
      </c>
      <c r="D1302" s="22" t="s">
        <v>1079</v>
      </c>
      <c r="E1302" s="9">
        <f>Source!AQ588</f>
        <v>178.51</v>
      </c>
      <c r="F1302" s="24"/>
      <c r="G1302" s="23" t="str">
        <f>Source!DI588</f>
        <v/>
      </c>
      <c r="H1302" s="9">
        <f>Source!AV588</f>
        <v>1</v>
      </c>
      <c r="I1302" s="9"/>
      <c r="J1302" s="25"/>
      <c r="K1302" s="25">
        <f>Source!U588</f>
        <v>167.79939999999999</v>
      </c>
    </row>
    <row r="1303" spans="1:22" ht="15" x14ac:dyDescent="0.25">
      <c r="A1303" s="30"/>
      <c r="B1303" s="30"/>
      <c r="C1303" s="30"/>
      <c r="D1303" s="30"/>
      <c r="E1303" s="30"/>
      <c r="F1303" s="30"/>
      <c r="G1303" s="30"/>
      <c r="H1303" s="30"/>
      <c r="I1303" s="46">
        <f>J1295+J1296+J1298+J1299+J1300+J1301</f>
        <v>55300.32</v>
      </c>
      <c r="J1303" s="46"/>
      <c r="K1303" s="31">
        <f>IF(Source!I588&lt;&gt;0, ROUND(I1303/Source!I588, 2), 0)</f>
        <v>58830.13</v>
      </c>
      <c r="P1303" s="27">
        <f>I1303</f>
        <v>55300.32</v>
      </c>
    </row>
    <row r="1305" spans="1:22" ht="15" x14ac:dyDescent="0.25">
      <c r="A1305" s="41" t="str">
        <f>CONCATENATE("Итого по подразделу: ",IF(Source!G590&lt;&gt;"Новый подраздел", Source!G590, ""))</f>
        <v>Итого по подразделу: Корпус 2</v>
      </c>
      <c r="B1305" s="41"/>
      <c r="C1305" s="41"/>
      <c r="D1305" s="41"/>
      <c r="E1305" s="41"/>
      <c r="F1305" s="41"/>
      <c r="G1305" s="41"/>
      <c r="H1305" s="41"/>
      <c r="I1305" s="42">
        <f>SUM(P1223:P1304)</f>
        <v>63114.549999999996</v>
      </c>
      <c r="J1305" s="43"/>
      <c r="K1305" s="32"/>
    </row>
    <row r="1308" spans="1:22" ht="16.5" x14ac:dyDescent="0.25">
      <c r="A1308" s="47" t="str">
        <f>CONCATENATE("Подраздел: ",IF(Source!G619&lt;&gt;"Новый подраздел", Source!G619, ""))</f>
        <v>Подраздел: Корпус 3</v>
      </c>
      <c r="B1308" s="47"/>
      <c r="C1308" s="47"/>
      <c r="D1308" s="47"/>
      <c r="E1308" s="47"/>
      <c r="F1308" s="47"/>
      <c r="G1308" s="47"/>
      <c r="H1308" s="47"/>
      <c r="I1308" s="47"/>
      <c r="J1308" s="47"/>
      <c r="K1308" s="47"/>
    </row>
    <row r="1309" spans="1:22" ht="57" x14ac:dyDescent="0.2">
      <c r="A1309" s="20" t="str">
        <f>Source!E623</f>
        <v>54</v>
      </c>
      <c r="B1309" s="21" t="str">
        <f>Source!F623</f>
        <v>1.17-3301-2-1/1</v>
      </c>
      <c r="C1309" s="21" t="str">
        <f>Source!G623</f>
        <v>Прочистка и промывка радиаторов массой до 80 кг (стальной панельный радиатор с регуляторами температуры)</v>
      </c>
      <c r="D1309" s="22" t="str">
        <f>Source!H623</f>
        <v>100 шт.</v>
      </c>
      <c r="E1309" s="9">
        <f>Source!I623</f>
        <v>0.32</v>
      </c>
      <c r="F1309" s="24"/>
      <c r="G1309" s="23"/>
      <c r="H1309" s="9"/>
      <c r="I1309" s="9"/>
      <c r="J1309" s="25"/>
      <c r="K1309" s="25"/>
      <c r="Q1309">
        <f>ROUND((Source!BZ623/100)*ROUND((Source!AF623*Source!AV623)*Source!I623, 2), 2)</f>
        <v>7321.08</v>
      </c>
      <c r="R1309">
        <f>Source!X623</f>
        <v>7321.08</v>
      </c>
      <c r="S1309">
        <f>ROUND((Source!CA623/100)*ROUND((Source!AF623*Source!AV623)*Source!I623, 2), 2)</f>
        <v>1045.8699999999999</v>
      </c>
      <c r="T1309">
        <f>Source!Y623</f>
        <v>1045.8699999999999</v>
      </c>
      <c r="U1309">
        <f>ROUND((175/100)*ROUND((Source!AE623*Source!AV623)*Source!I623, 2), 2)</f>
        <v>0</v>
      </c>
      <c r="V1309">
        <f>ROUND((108/100)*ROUND(Source!CS623*Source!I623, 2), 2)</f>
        <v>0</v>
      </c>
    </row>
    <row r="1310" spans="1:22" ht="14.25" x14ac:dyDescent="0.2">
      <c r="A1310" s="20"/>
      <c r="B1310" s="21"/>
      <c r="C1310" s="21" t="s">
        <v>1070</v>
      </c>
      <c r="D1310" s="22"/>
      <c r="E1310" s="9"/>
      <c r="F1310" s="24">
        <f>Source!AO623</f>
        <v>32683.4</v>
      </c>
      <c r="G1310" s="23" t="str">
        <f>Source!DG623</f>
        <v/>
      </c>
      <c r="H1310" s="9">
        <f>Source!AV623</f>
        <v>1</v>
      </c>
      <c r="I1310" s="9">
        <f>IF(Source!BA623&lt;&gt; 0, Source!BA623, 1)</f>
        <v>1</v>
      </c>
      <c r="J1310" s="25">
        <f>Source!S623</f>
        <v>10458.69</v>
      </c>
      <c r="K1310" s="25"/>
    </row>
    <row r="1311" spans="1:22" ht="14.25" x14ac:dyDescent="0.2">
      <c r="A1311" s="20"/>
      <c r="B1311" s="21"/>
      <c r="C1311" s="21" t="s">
        <v>1071</v>
      </c>
      <c r="D1311" s="22"/>
      <c r="E1311" s="9"/>
      <c r="F1311" s="24">
        <f>Source!AM623</f>
        <v>0</v>
      </c>
      <c r="G1311" s="23" t="str">
        <f>Source!DE623</f>
        <v/>
      </c>
      <c r="H1311" s="9">
        <f>Source!AV623</f>
        <v>1</v>
      </c>
      <c r="I1311" s="9">
        <f>IF(Source!BB623&lt;&gt; 0, Source!BB623, 1)</f>
        <v>1</v>
      </c>
      <c r="J1311" s="25">
        <f>Source!Q623</f>
        <v>0</v>
      </c>
      <c r="K1311" s="25"/>
    </row>
    <row r="1312" spans="1:22" ht="14.25" x14ac:dyDescent="0.2">
      <c r="A1312" s="20"/>
      <c r="B1312" s="21"/>
      <c r="C1312" s="21" t="s">
        <v>1072</v>
      </c>
      <c r="D1312" s="22"/>
      <c r="E1312" s="9"/>
      <c r="F1312" s="24">
        <f>Source!AN623</f>
        <v>0</v>
      </c>
      <c r="G1312" s="23" t="str">
        <f>Source!DF623</f>
        <v/>
      </c>
      <c r="H1312" s="9">
        <f>Source!AV623</f>
        <v>1</v>
      </c>
      <c r="I1312" s="9">
        <f>IF(Source!BS623&lt;&gt; 0, Source!BS623, 1)</f>
        <v>1</v>
      </c>
      <c r="J1312" s="26">
        <f>Source!R623</f>
        <v>0</v>
      </c>
      <c r="K1312" s="25"/>
    </row>
    <row r="1313" spans="1:22" ht="14.25" x14ac:dyDescent="0.2">
      <c r="A1313" s="20"/>
      <c r="B1313" s="21"/>
      <c r="C1313" s="21" t="s">
        <v>1073</v>
      </c>
      <c r="D1313" s="22"/>
      <c r="E1313" s="9"/>
      <c r="F1313" s="24">
        <f>Source!AL623</f>
        <v>0</v>
      </c>
      <c r="G1313" s="23" t="str">
        <f>Source!DD623</f>
        <v/>
      </c>
      <c r="H1313" s="9">
        <f>Source!AW623</f>
        <v>1</v>
      </c>
      <c r="I1313" s="9">
        <f>IF(Source!BC623&lt;&gt; 0, Source!BC623, 1)</f>
        <v>1</v>
      </c>
      <c r="J1313" s="25">
        <f>Source!P623</f>
        <v>0</v>
      </c>
      <c r="K1313" s="25"/>
    </row>
    <row r="1314" spans="1:22" ht="14.25" x14ac:dyDescent="0.2">
      <c r="A1314" s="20"/>
      <c r="B1314" s="21"/>
      <c r="C1314" s="21" t="s">
        <v>1074</v>
      </c>
      <c r="D1314" s="22" t="s">
        <v>1075</v>
      </c>
      <c r="E1314" s="9">
        <f>Source!AT623</f>
        <v>70</v>
      </c>
      <c r="F1314" s="24"/>
      <c r="G1314" s="23"/>
      <c r="H1314" s="9"/>
      <c r="I1314" s="9"/>
      <c r="J1314" s="25">
        <f>SUM(R1309:R1313)</f>
        <v>7321.08</v>
      </c>
      <c r="K1314" s="25"/>
    </row>
    <row r="1315" spans="1:22" ht="14.25" x14ac:dyDescent="0.2">
      <c r="A1315" s="20"/>
      <c r="B1315" s="21"/>
      <c r="C1315" s="21" t="s">
        <v>1076</v>
      </c>
      <c r="D1315" s="22" t="s">
        <v>1075</v>
      </c>
      <c r="E1315" s="9">
        <f>Source!AU623</f>
        <v>10</v>
      </c>
      <c r="F1315" s="24"/>
      <c r="G1315" s="23"/>
      <c r="H1315" s="9"/>
      <c r="I1315" s="9"/>
      <c r="J1315" s="25">
        <f>SUM(T1309:T1314)</f>
        <v>1045.8699999999999</v>
      </c>
      <c r="K1315" s="25"/>
    </row>
    <row r="1316" spans="1:22" ht="14.25" x14ac:dyDescent="0.2">
      <c r="A1316" s="20"/>
      <c r="B1316" s="21"/>
      <c r="C1316" s="21" t="s">
        <v>1077</v>
      </c>
      <c r="D1316" s="22" t="s">
        <v>1075</v>
      </c>
      <c r="E1316" s="9">
        <f>108</f>
        <v>108</v>
      </c>
      <c r="F1316" s="24"/>
      <c r="G1316" s="23"/>
      <c r="H1316" s="9"/>
      <c r="I1316" s="9"/>
      <c r="J1316" s="25">
        <f>SUM(V1309:V1315)</f>
        <v>0</v>
      </c>
      <c r="K1316" s="25"/>
    </row>
    <row r="1317" spans="1:22" ht="14.25" x14ac:dyDescent="0.2">
      <c r="A1317" s="20"/>
      <c r="B1317" s="21"/>
      <c r="C1317" s="21" t="s">
        <v>1078</v>
      </c>
      <c r="D1317" s="22" t="s">
        <v>1079</v>
      </c>
      <c r="E1317" s="9">
        <f>Source!AQ623</f>
        <v>178.51</v>
      </c>
      <c r="F1317" s="24"/>
      <c r="G1317" s="23" t="str">
        <f>Source!DI623</f>
        <v/>
      </c>
      <c r="H1317" s="9">
        <f>Source!AV623</f>
        <v>1</v>
      </c>
      <c r="I1317" s="9"/>
      <c r="J1317" s="25"/>
      <c r="K1317" s="25">
        <f>Source!U623</f>
        <v>57.123199999999997</v>
      </c>
    </row>
    <row r="1318" spans="1:22" ht="15" x14ac:dyDescent="0.25">
      <c r="A1318" s="30"/>
      <c r="B1318" s="30"/>
      <c r="C1318" s="30"/>
      <c r="D1318" s="30"/>
      <c r="E1318" s="30"/>
      <c r="F1318" s="30"/>
      <c r="G1318" s="30"/>
      <c r="H1318" s="30"/>
      <c r="I1318" s="46">
        <f>J1310+J1311+J1313+J1314+J1315+J1316</f>
        <v>18825.64</v>
      </c>
      <c r="J1318" s="46"/>
      <c r="K1318" s="31">
        <f>IF(Source!I623&lt;&gt;0, ROUND(I1318/Source!I623, 2), 0)</f>
        <v>58830.13</v>
      </c>
      <c r="P1318" s="27">
        <f>I1318</f>
        <v>18825.64</v>
      </c>
    </row>
    <row r="1319" spans="1:22" ht="42.75" x14ac:dyDescent="0.2">
      <c r="A1319" s="20" t="str">
        <f>Source!E624</f>
        <v>55</v>
      </c>
      <c r="B1319" s="21" t="str">
        <f>Source!F624</f>
        <v>2.2-2203-7-4/1</v>
      </c>
      <c r="C1319" s="21" t="str">
        <f>Source!G624</f>
        <v>Техническое обслуживание крана шарового диаметром 50 мм (кран шаровый Ду 50 усиленный BUGATTI)</v>
      </c>
      <c r="D1319" s="22" t="str">
        <f>Source!H624</f>
        <v>шт.</v>
      </c>
      <c r="E1319" s="9">
        <f>Source!I624</f>
        <v>4</v>
      </c>
      <c r="F1319" s="24"/>
      <c r="G1319" s="23"/>
      <c r="H1319" s="9"/>
      <c r="I1319" s="9"/>
      <c r="J1319" s="25"/>
      <c r="K1319" s="25"/>
      <c r="Q1319">
        <f>ROUND((Source!BZ624/100)*ROUND((Source!AF624*Source!AV624)*Source!I624, 2), 2)</f>
        <v>359.58</v>
      </c>
      <c r="R1319">
        <f>Source!X624</f>
        <v>359.58</v>
      </c>
      <c r="S1319">
        <f>ROUND((Source!CA624/100)*ROUND((Source!AF624*Source!AV624)*Source!I624, 2), 2)</f>
        <v>51.37</v>
      </c>
      <c r="T1319">
        <f>Source!Y624</f>
        <v>51.37</v>
      </c>
      <c r="U1319">
        <f>ROUND((175/100)*ROUND((Source!AE624*Source!AV624)*Source!I624, 2), 2)</f>
        <v>363.16</v>
      </c>
      <c r="V1319">
        <f>ROUND((108/100)*ROUND(Source!CS624*Source!I624, 2), 2)</f>
        <v>224.12</v>
      </c>
    </row>
    <row r="1320" spans="1:22" ht="14.25" x14ac:dyDescent="0.2">
      <c r="A1320" s="20"/>
      <c r="B1320" s="21"/>
      <c r="C1320" s="21" t="s">
        <v>1070</v>
      </c>
      <c r="D1320" s="22"/>
      <c r="E1320" s="9"/>
      <c r="F1320" s="24">
        <f>Source!AO624</f>
        <v>64.209999999999994</v>
      </c>
      <c r="G1320" s="23" t="str">
        <f>Source!DG624</f>
        <v>)*2</v>
      </c>
      <c r="H1320" s="9">
        <f>Source!AV624</f>
        <v>1</v>
      </c>
      <c r="I1320" s="9">
        <f>IF(Source!BA624&lt;&gt; 0, Source!BA624, 1)</f>
        <v>1</v>
      </c>
      <c r="J1320" s="25">
        <f>Source!S624</f>
        <v>513.67999999999995</v>
      </c>
      <c r="K1320" s="25"/>
    </row>
    <row r="1321" spans="1:22" ht="14.25" x14ac:dyDescent="0.2">
      <c r="A1321" s="20"/>
      <c r="B1321" s="21"/>
      <c r="C1321" s="21" t="s">
        <v>1071</v>
      </c>
      <c r="D1321" s="22"/>
      <c r="E1321" s="9"/>
      <c r="F1321" s="24">
        <f>Source!AM624</f>
        <v>36.049999999999997</v>
      </c>
      <c r="G1321" s="23" t="str">
        <f>Source!DE624</f>
        <v>)*2</v>
      </c>
      <c r="H1321" s="9">
        <f>Source!AV624</f>
        <v>1</v>
      </c>
      <c r="I1321" s="9">
        <f>IF(Source!BB624&lt;&gt; 0, Source!BB624, 1)</f>
        <v>1</v>
      </c>
      <c r="J1321" s="25">
        <f>Source!Q624</f>
        <v>288.39999999999998</v>
      </c>
      <c r="K1321" s="25"/>
    </row>
    <row r="1322" spans="1:22" ht="14.25" x14ac:dyDescent="0.2">
      <c r="A1322" s="20"/>
      <c r="B1322" s="21"/>
      <c r="C1322" s="21" t="s">
        <v>1072</v>
      </c>
      <c r="D1322" s="22"/>
      <c r="E1322" s="9"/>
      <c r="F1322" s="24">
        <f>Source!AN624</f>
        <v>25.94</v>
      </c>
      <c r="G1322" s="23" t="str">
        <f>Source!DF624</f>
        <v>)*2</v>
      </c>
      <c r="H1322" s="9">
        <f>Source!AV624</f>
        <v>1</v>
      </c>
      <c r="I1322" s="9">
        <f>IF(Source!BS624&lt;&gt; 0, Source!BS624, 1)</f>
        <v>1</v>
      </c>
      <c r="J1322" s="26">
        <f>Source!R624</f>
        <v>207.52</v>
      </c>
      <c r="K1322" s="25"/>
    </row>
    <row r="1323" spans="1:22" ht="14.25" x14ac:dyDescent="0.2">
      <c r="A1323" s="20"/>
      <c r="B1323" s="21"/>
      <c r="C1323" s="21" t="s">
        <v>1073</v>
      </c>
      <c r="D1323" s="22"/>
      <c r="E1323" s="9"/>
      <c r="F1323" s="24">
        <f>Source!AL624</f>
        <v>27.98</v>
      </c>
      <c r="G1323" s="23" t="str">
        <f>Source!DD624</f>
        <v>)*2</v>
      </c>
      <c r="H1323" s="9">
        <f>Source!AW624</f>
        <v>1</v>
      </c>
      <c r="I1323" s="9">
        <f>IF(Source!BC624&lt;&gt; 0, Source!BC624, 1)</f>
        <v>1</v>
      </c>
      <c r="J1323" s="25">
        <f>Source!P624</f>
        <v>223.84</v>
      </c>
      <c r="K1323" s="25"/>
    </row>
    <row r="1324" spans="1:22" ht="14.25" x14ac:dyDescent="0.2">
      <c r="A1324" s="20"/>
      <c r="B1324" s="21"/>
      <c r="C1324" s="21" t="s">
        <v>1074</v>
      </c>
      <c r="D1324" s="22" t="s">
        <v>1075</v>
      </c>
      <c r="E1324" s="9">
        <f>Source!AT624</f>
        <v>70</v>
      </c>
      <c r="F1324" s="24"/>
      <c r="G1324" s="23"/>
      <c r="H1324" s="9"/>
      <c r="I1324" s="9"/>
      <c r="J1324" s="25">
        <f>SUM(R1319:R1323)</f>
        <v>359.58</v>
      </c>
      <c r="K1324" s="25"/>
    </row>
    <row r="1325" spans="1:22" ht="14.25" x14ac:dyDescent="0.2">
      <c r="A1325" s="20"/>
      <c r="B1325" s="21"/>
      <c r="C1325" s="21" t="s">
        <v>1076</v>
      </c>
      <c r="D1325" s="22" t="s">
        <v>1075</v>
      </c>
      <c r="E1325" s="9">
        <f>Source!AU624</f>
        <v>10</v>
      </c>
      <c r="F1325" s="24"/>
      <c r="G1325" s="23"/>
      <c r="H1325" s="9"/>
      <c r="I1325" s="9"/>
      <c r="J1325" s="25">
        <f>SUM(T1319:T1324)</f>
        <v>51.37</v>
      </c>
      <c r="K1325" s="25"/>
    </row>
    <row r="1326" spans="1:22" ht="14.25" x14ac:dyDescent="0.2">
      <c r="A1326" s="20"/>
      <c r="B1326" s="21"/>
      <c r="C1326" s="21" t="s">
        <v>1077</v>
      </c>
      <c r="D1326" s="22" t="s">
        <v>1075</v>
      </c>
      <c r="E1326" s="9">
        <f>108</f>
        <v>108</v>
      </c>
      <c r="F1326" s="24"/>
      <c r="G1326" s="23"/>
      <c r="H1326" s="9"/>
      <c r="I1326" s="9"/>
      <c r="J1326" s="25">
        <f>SUM(V1319:V1325)</f>
        <v>224.12</v>
      </c>
      <c r="K1326" s="25"/>
    </row>
    <row r="1327" spans="1:22" ht="14.25" x14ac:dyDescent="0.2">
      <c r="A1327" s="20"/>
      <c r="B1327" s="21"/>
      <c r="C1327" s="21" t="s">
        <v>1078</v>
      </c>
      <c r="D1327" s="22" t="s">
        <v>1079</v>
      </c>
      <c r="E1327" s="9">
        <f>Source!AQ624</f>
        <v>0.33</v>
      </c>
      <c r="F1327" s="24"/>
      <c r="G1327" s="23" t="str">
        <f>Source!DI624</f>
        <v>)*2</v>
      </c>
      <c r="H1327" s="9">
        <f>Source!AV624</f>
        <v>1</v>
      </c>
      <c r="I1327" s="9"/>
      <c r="J1327" s="25"/>
      <c r="K1327" s="25">
        <f>Source!U624</f>
        <v>2.64</v>
      </c>
    </row>
    <row r="1328" spans="1:22" ht="15" x14ac:dyDescent="0.25">
      <c r="A1328" s="30"/>
      <c r="B1328" s="30"/>
      <c r="C1328" s="30"/>
      <c r="D1328" s="30"/>
      <c r="E1328" s="30"/>
      <c r="F1328" s="30"/>
      <c r="G1328" s="30"/>
      <c r="H1328" s="30"/>
      <c r="I1328" s="46">
        <f>J1320+J1321+J1323+J1324+J1325+J1326</f>
        <v>1660.9899999999998</v>
      </c>
      <c r="J1328" s="46"/>
      <c r="K1328" s="31">
        <f>IF(Source!I624&lt;&gt;0, ROUND(I1328/Source!I624, 2), 0)</f>
        <v>415.25</v>
      </c>
      <c r="P1328" s="27">
        <f>I1328</f>
        <v>1660.9899999999998</v>
      </c>
    </row>
    <row r="1329" spans="1:22" ht="57" x14ac:dyDescent="0.2">
      <c r="A1329" s="20" t="str">
        <f>Source!E625</f>
        <v>56</v>
      </c>
      <c r="B1329" s="21" t="str">
        <f>Source!F625</f>
        <v>2.2-2203-7-3/1</v>
      </c>
      <c r="C1329" s="21" t="str">
        <f>Source!G625</f>
        <v>Техническое обслуживание крана шарового диаметром 40 мм (кран шаровый Ду 32, Ду 25 усиленный BUGATTI)</v>
      </c>
      <c r="D1329" s="22" t="str">
        <f>Source!H625</f>
        <v>шт.</v>
      </c>
      <c r="E1329" s="9">
        <f>Source!I625</f>
        <v>24</v>
      </c>
      <c r="F1329" s="24"/>
      <c r="G1329" s="23"/>
      <c r="H1329" s="9"/>
      <c r="I1329" s="9"/>
      <c r="J1329" s="25"/>
      <c r="K1329" s="25"/>
      <c r="Q1329">
        <f>ROUND((Source!BZ625/100)*ROUND((Source!AF625*Source!AV625)*Source!I625, 2), 2)</f>
        <v>2092.27</v>
      </c>
      <c r="R1329">
        <f>Source!X625</f>
        <v>2092.27</v>
      </c>
      <c r="S1329">
        <f>ROUND((Source!CA625/100)*ROUND((Source!AF625*Source!AV625)*Source!I625, 2), 2)</f>
        <v>298.89999999999998</v>
      </c>
      <c r="T1329">
        <f>Source!Y625</f>
        <v>298.89999999999998</v>
      </c>
      <c r="U1329">
        <f>ROUND((175/100)*ROUND((Source!AE625*Source!AV625)*Source!I625, 2), 2)</f>
        <v>2178.96</v>
      </c>
      <c r="V1329">
        <f>ROUND((108/100)*ROUND(Source!CS625*Source!I625, 2), 2)</f>
        <v>1344.73</v>
      </c>
    </row>
    <row r="1330" spans="1:22" ht="14.25" x14ac:dyDescent="0.2">
      <c r="A1330" s="20"/>
      <c r="B1330" s="21"/>
      <c r="C1330" s="21" t="s">
        <v>1070</v>
      </c>
      <c r="D1330" s="22"/>
      <c r="E1330" s="9"/>
      <c r="F1330" s="24">
        <f>Source!AO625</f>
        <v>62.27</v>
      </c>
      <c r="G1330" s="23" t="str">
        <f>Source!DG625</f>
        <v>)*2</v>
      </c>
      <c r="H1330" s="9">
        <f>Source!AV625</f>
        <v>1</v>
      </c>
      <c r="I1330" s="9">
        <f>IF(Source!BA625&lt;&gt; 0, Source!BA625, 1)</f>
        <v>1</v>
      </c>
      <c r="J1330" s="25">
        <f>Source!S625</f>
        <v>2988.96</v>
      </c>
      <c r="K1330" s="25"/>
    </row>
    <row r="1331" spans="1:22" ht="14.25" x14ac:dyDescent="0.2">
      <c r="A1331" s="20"/>
      <c r="B1331" s="21"/>
      <c r="C1331" s="21" t="s">
        <v>1071</v>
      </c>
      <c r="D1331" s="22"/>
      <c r="E1331" s="9"/>
      <c r="F1331" s="24">
        <f>Source!AM625</f>
        <v>36.049999999999997</v>
      </c>
      <c r="G1331" s="23" t="str">
        <f>Source!DE625</f>
        <v>)*2</v>
      </c>
      <c r="H1331" s="9">
        <f>Source!AV625</f>
        <v>1</v>
      </c>
      <c r="I1331" s="9">
        <f>IF(Source!BB625&lt;&gt; 0, Source!BB625, 1)</f>
        <v>1</v>
      </c>
      <c r="J1331" s="25">
        <f>Source!Q625</f>
        <v>1730.4</v>
      </c>
      <c r="K1331" s="25"/>
    </row>
    <row r="1332" spans="1:22" ht="14.25" x14ac:dyDescent="0.2">
      <c r="A1332" s="20"/>
      <c r="B1332" s="21"/>
      <c r="C1332" s="21" t="s">
        <v>1072</v>
      </c>
      <c r="D1332" s="22"/>
      <c r="E1332" s="9"/>
      <c r="F1332" s="24">
        <f>Source!AN625</f>
        <v>25.94</v>
      </c>
      <c r="G1332" s="23" t="str">
        <f>Source!DF625</f>
        <v>)*2</v>
      </c>
      <c r="H1332" s="9">
        <f>Source!AV625</f>
        <v>1</v>
      </c>
      <c r="I1332" s="9">
        <f>IF(Source!BS625&lt;&gt; 0, Source!BS625, 1)</f>
        <v>1</v>
      </c>
      <c r="J1332" s="26">
        <f>Source!R625</f>
        <v>1245.1199999999999</v>
      </c>
      <c r="K1332" s="25"/>
    </row>
    <row r="1333" spans="1:22" ht="14.25" x14ac:dyDescent="0.2">
      <c r="A1333" s="20"/>
      <c r="B1333" s="21"/>
      <c r="C1333" s="21" t="s">
        <v>1073</v>
      </c>
      <c r="D1333" s="22"/>
      <c r="E1333" s="9"/>
      <c r="F1333" s="24">
        <f>Source!AL625</f>
        <v>13.99</v>
      </c>
      <c r="G1333" s="23" t="str">
        <f>Source!DD625</f>
        <v>)*2</v>
      </c>
      <c r="H1333" s="9">
        <f>Source!AW625</f>
        <v>1</v>
      </c>
      <c r="I1333" s="9">
        <f>IF(Source!BC625&lt;&gt; 0, Source!BC625, 1)</f>
        <v>1</v>
      </c>
      <c r="J1333" s="25">
        <f>Source!P625</f>
        <v>671.52</v>
      </c>
      <c r="K1333" s="25"/>
    </row>
    <row r="1334" spans="1:22" ht="14.25" x14ac:dyDescent="0.2">
      <c r="A1334" s="20"/>
      <c r="B1334" s="21"/>
      <c r="C1334" s="21" t="s">
        <v>1074</v>
      </c>
      <c r="D1334" s="22" t="s">
        <v>1075</v>
      </c>
      <c r="E1334" s="9">
        <f>Source!AT625</f>
        <v>70</v>
      </c>
      <c r="F1334" s="24"/>
      <c r="G1334" s="23"/>
      <c r="H1334" s="9"/>
      <c r="I1334" s="9"/>
      <c r="J1334" s="25">
        <f>SUM(R1329:R1333)</f>
        <v>2092.27</v>
      </c>
      <c r="K1334" s="25"/>
    </row>
    <row r="1335" spans="1:22" ht="14.25" x14ac:dyDescent="0.2">
      <c r="A1335" s="20"/>
      <c r="B1335" s="21"/>
      <c r="C1335" s="21" t="s">
        <v>1076</v>
      </c>
      <c r="D1335" s="22" t="s">
        <v>1075</v>
      </c>
      <c r="E1335" s="9">
        <f>Source!AU625</f>
        <v>10</v>
      </c>
      <c r="F1335" s="24"/>
      <c r="G1335" s="23"/>
      <c r="H1335" s="9"/>
      <c r="I1335" s="9"/>
      <c r="J1335" s="25">
        <f>SUM(T1329:T1334)</f>
        <v>298.89999999999998</v>
      </c>
      <c r="K1335" s="25"/>
    </row>
    <row r="1336" spans="1:22" ht="14.25" x14ac:dyDescent="0.2">
      <c r="A1336" s="20"/>
      <c r="B1336" s="21"/>
      <c r="C1336" s="21" t="s">
        <v>1077</v>
      </c>
      <c r="D1336" s="22" t="s">
        <v>1075</v>
      </c>
      <c r="E1336" s="9">
        <f>108</f>
        <v>108</v>
      </c>
      <c r="F1336" s="24"/>
      <c r="G1336" s="23"/>
      <c r="H1336" s="9"/>
      <c r="I1336" s="9"/>
      <c r="J1336" s="25">
        <f>SUM(V1329:V1335)</f>
        <v>1344.73</v>
      </c>
      <c r="K1336" s="25"/>
    </row>
    <row r="1337" spans="1:22" ht="14.25" x14ac:dyDescent="0.2">
      <c r="A1337" s="20"/>
      <c r="B1337" s="21"/>
      <c r="C1337" s="21" t="s">
        <v>1078</v>
      </c>
      <c r="D1337" s="22" t="s">
        <v>1079</v>
      </c>
      <c r="E1337" s="9">
        <f>Source!AQ625</f>
        <v>0.32</v>
      </c>
      <c r="F1337" s="24"/>
      <c r="G1337" s="23" t="str">
        <f>Source!DI625</f>
        <v>)*2</v>
      </c>
      <c r="H1337" s="9">
        <f>Source!AV625</f>
        <v>1</v>
      </c>
      <c r="I1337" s="9"/>
      <c r="J1337" s="25"/>
      <c r="K1337" s="25">
        <f>Source!U625</f>
        <v>15.36</v>
      </c>
    </row>
    <row r="1338" spans="1:22" ht="15" x14ac:dyDescent="0.25">
      <c r="A1338" s="30"/>
      <c r="B1338" s="30"/>
      <c r="C1338" s="30"/>
      <c r="D1338" s="30"/>
      <c r="E1338" s="30"/>
      <c r="F1338" s="30"/>
      <c r="G1338" s="30"/>
      <c r="H1338" s="30"/>
      <c r="I1338" s="46">
        <f>J1330+J1331+J1333+J1334+J1335+J1336</f>
        <v>9126.7800000000007</v>
      </c>
      <c r="J1338" s="46"/>
      <c r="K1338" s="31">
        <f>IF(Source!I625&lt;&gt;0, ROUND(I1338/Source!I625, 2), 0)</f>
        <v>380.28</v>
      </c>
      <c r="P1338" s="27">
        <f>I1338</f>
        <v>9126.7800000000007</v>
      </c>
    </row>
    <row r="1339" spans="1:22" ht="57" x14ac:dyDescent="0.2">
      <c r="A1339" s="20" t="str">
        <f>Source!E626</f>
        <v>57</v>
      </c>
      <c r="B1339" s="21" t="str">
        <f>Source!F626</f>
        <v>2.2-2203-7-2/1</v>
      </c>
      <c r="C1339" s="21" t="str">
        <f>Source!G626</f>
        <v>Техническое обслуживание крана шарового диаметром 20 мм (кран шаровый Ду 15, Ду 20 усиленный BUGATTI)</v>
      </c>
      <c r="D1339" s="22" t="str">
        <f>Source!H626</f>
        <v>шт.</v>
      </c>
      <c r="E1339" s="9">
        <f>Source!I626</f>
        <v>64</v>
      </c>
      <c r="F1339" s="24"/>
      <c r="G1339" s="23"/>
      <c r="H1339" s="9"/>
      <c r="I1339" s="9"/>
      <c r="J1339" s="25"/>
      <c r="K1339" s="25"/>
      <c r="Q1339">
        <f>ROUND((Source!BZ626/100)*ROUND((Source!AF626*Source!AV626)*Source!I626, 2), 2)</f>
        <v>5056.13</v>
      </c>
      <c r="R1339">
        <f>Source!X626</f>
        <v>5056.13</v>
      </c>
      <c r="S1339">
        <f>ROUND((Source!CA626/100)*ROUND((Source!AF626*Source!AV626)*Source!I626, 2), 2)</f>
        <v>722.3</v>
      </c>
      <c r="T1339">
        <f>Source!Y626</f>
        <v>722.3</v>
      </c>
      <c r="U1339">
        <f>ROUND((175/100)*ROUND((Source!AE626*Source!AV626)*Source!I626, 2), 2)</f>
        <v>5810.56</v>
      </c>
      <c r="V1339">
        <f>ROUND((108/100)*ROUND(Source!CS626*Source!I626, 2), 2)</f>
        <v>3585.95</v>
      </c>
    </row>
    <row r="1340" spans="1:22" ht="14.25" x14ac:dyDescent="0.2">
      <c r="A1340" s="20"/>
      <c r="B1340" s="21"/>
      <c r="C1340" s="21" t="s">
        <v>1070</v>
      </c>
      <c r="D1340" s="22"/>
      <c r="E1340" s="9"/>
      <c r="F1340" s="24">
        <f>Source!AO626</f>
        <v>56.43</v>
      </c>
      <c r="G1340" s="23" t="str">
        <f>Source!DG626</f>
        <v>)*2</v>
      </c>
      <c r="H1340" s="9">
        <f>Source!AV626</f>
        <v>1</v>
      </c>
      <c r="I1340" s="9">
        <f>IF(Source!BA626&lt;&gt; 0, Source!BA626, 1)</f>
        <v>1</v>
      </c>
      <c r="J1340" s="25">
        <f>Source!S626</f>
        <v>7223.04</v>
      </c>
      <c r="K1340" s="25"/>
    </row>
    <row r="1341" spans="1:22" ht="14.25" x14ac:dyDescent="0.2">
      <c r="A1341" s="20"/>
      <c r="B1341" s="21"/>
      <c r="C1341" s="21" t="s">
        <v>1071</v>
      </c>
      <c r="D1341" s="22"/>
      <c r="E1341" s="9"/>
      <c r="F1341" s="24">
        <f>Source!AM626</f>
        <v>36.049999999999997</v>
      </c>
      <c r="G1341" s="23" t="str">
        <f>Source!DE626</f>
        <v>)*2</v>
      </c>
      <c r="H1341" s="9">
        <f>Source!AV626</f>
        <v>1</v>
      </c>
      <c r="I1341" s="9">
        <f>IF(Source!BB626&lt;&gt; 0, Source!BB626, 1)</f>
        <v>1</v>
      </c>
      <c r="J1341" s="25">
        <f>Source!Q626</f>
        <v>4614.3999999999996</v>
      </c>
      <c r="K1341" s="25"/>
    </row>
    <row r="1342" spans="1:22" ht="14.25" x14ac:dyDescent="0.2">
      <c r="A1342" s="20"/>
      <c r="B1342" s="21"/>
      <c r="C1342" s="21" t="s">
        <v>1072</v>
      </c>
      <c r="D1342" s="22"/>
      <c r="E1342" s="9"/>
      <c r="F1342" s="24">
        <f>Source!AN626</f>
        <v>25.94</v>
      </c>
      <c r="G1342" s="23" t="str">
        <f>Source!DF626</f>
        <v>)*2</v>
      </c>
      <c r="H1342" s="9">
        <f>Source!AV626</f>
        <v>1</v>
      </c>
      <c r="I1342" s="9">
        <f>IF(Source!BS626&lt;&gt; 0, Source!BS626, 1)</f>
        <v>1</v>
      </c>
      <c r="J1342" s="26">
        <f>Source!R626</f>
        <v>3320.32</v>
      </c>
      <c r="K1342" s="25"/>
    </row>
    <row r="1343" spans="1:22" ht="14.25" x14ac:dyDescent="0.2">
      <c r="A1343" s="20"/>
      <c r="B1343" s="21"/>
      <c r="C1343" s="21" t="s">
        <v>1073</v>
      </c>
      <c r="D1343" s="22"/>
      <c r="E1343" s="9"/>
      <c r="F1343" s="24">
        <f>Source!AL626</f>
        <v>7</v>
      </c>
      <c r="G1343" s="23" t="str">
        <f>Source!DD626</f>
        <v>)*2</v>
      </c>
      <c r="H1343" s="9">
        <f>Source!AW626</f>
        <v>1</v>
      </c>
      <c r="I1343" s="9">
        <f>IF(Source!BC626&lt;&gt; 0, Source!BC626, 1)</f>
        <v>1</v>
      </c>
      <c r="J1343" s="25">
        <f>Source!P626</f>
        <v>896</v>
      </c>
      <c r="K1343" s="25"/>
    </row>
    <row r="1344" spans="1:22" ht="14.25" x14ac:dyDescent="0.2">
      <c r="A1344" s="20"/>
      <c r="B1344" s="21"/>
      <c r="C1344" s="21" t="s">
        <v>1074</v>
      </c>
      <c r="D1344" s="22" t="s">
        <v>1075</v>
      </c>
      <c r="E1344" s="9">
        <f>Source!AT626</f>
        <v>70</v>
      </c>
      <c r="F1344" s="24"/>
      <c r="G1344" s="23"/>
      <c r="H1344" s="9"/>
      <c r="I1344" s="9"/>
      <c r="J1344" s="25">
        <f>SUM(R1339:R1343)</f>
        <v>5056.13</v>
      </c>
      <c r="K1344" s="25"/>
    </row>
    <row r="1345" spans="1:22" ht="14.25" x14ac:dyDescent="0.2">
      <c r="A1345" s="20"/>
      <c r="B1345" s="21"/>
      <c r="C1345" s="21" t="s">
        <v>1076</v>
      </c>
      <c r="D1345" s="22" t="s">
        <v>1075</v>
      </c>
      <c r="E1345" s="9">
        <f>Source!AU626</f>
        <v>10</v>
      </c>
      <c r="F1345" s="24"/>
      <c r="G1345" s="23"/>
      <c r="H1345" s="9"/>
      <c r="I1345" s="9"/>
      <c r="J1345" s="25">
        <f>SUM(T1339:T1344)</f>
        <v>722.3</v>
      </c>
      <c r="K1345" s="25"/>
    </row>
    <row r="1346" spans="1:22" ht="14.25" x14ac:dyDescent="0.2">
      <c r="A1346" s="20"/>
      <c r="B1346" s="21"/>
      <c r="C1346" s="21" t="s">
        <v>1077</v>
      </c>
      <c r="D1346" s="22" t="s">
        <v>1075</v>
      </c>
      <c r="E1346" s="9">
        <f>108</f>
        <v>108</v>
      </c>
      <c r="F1346" s="24"/>
      <c r="G1346" s="23"/>
      <c r="H1346" s="9"/>
      <c r="I1346" s="9"/>
      <c r="J1346" s="25">
        <f>SUM(V1339:V1345)</f>
        <v>3585.95</v>
      </c>
      <c r="K1346" s="25"/>
    </row>
    <row r="1347" spans="1:22" ht="14.25" x14ac:dyDescent="0.2">
      <c r="A1347" s="20"/>
      <c r="B1347" s="21"/>
      <c r="C1347" s="21" t="s">
        <v>1078</v>
      </c>
      <c r="D1347" s="22" t="s">
        <v>1079</v>
      </c>
      <c r="E1347" s="9">
        <f>Source!AQ626</f>
        <v>0.28999999999999998</v>
      </c>
      <c r="F1347" s="24"/>
      <c r="G1347" s="23" t="str">
        <f>Source!DI626</f>
        <v>)*2</v>
      </c>
      <c r="H1347" s="9">
        <f>Source!AV626</f>
        <v>1</v>
      </c>
      <c r="I1347" s="9"/>
      <c r="J1347" s="25"/>
      <c r="K1347" s="25">
        <f>Source!U626</f>
        <v>37.119999999999997</v>
      </c>
    </row>
    <row r="1348" spans="1:22" ht="15" x14ac:dyDescent="0.25">
      <c r="A1348" s="30"/>
      <c r="B1348" s="30"/>
      <c r="C1348" s="30"/>
      <c r="D1348" s="30"/>
      <c r="E1348" s="30"/>
      <c r="F1348" s="30"/>
      <c r="G1348" s="30"/>
      <c r="H1348" s="30"/>
      <c r="I1348" s="46">
        <f>J1340+J1341+J1343+J1344+J1345+J1346</f>
        <v>22097.82</v>
      </c>
      <c r="J1348" s="46"/>
      <c r="K1348" s="31">
        <f>IF(Source!I626&lt;&gt;0, ROUND(I1348/Source!I626, 2), 0)</f>
        <v>345.28</v>
      </c>
      <c r="P1348" s="27">
        <f>I1348</f>
        <v>22097.82</v>
      </c>
    </row>
    <row r="1349" spans="1:22" ht="42.75" x14ac:dyDescent="0.2">
      <c r="A1349" s="20" t="str">
        <f>Source!E627</f>
        <v>58</v>
      </c>
      <c r="B1349" s="21" t="str">
        <f>Source!F627</f>
        <v>2.2-2203-7-2/1</v>
      </c>
      <c r="C1349" s="21" t="str">
        <f>Source!G627</f>
        <v>Техническое обслуживание крана шарового диаметром 20 мм (кран раидаторный Ду 20)</v>
      </c>
      <c r="D1349" s="22" t="str">
        <f>Source!H627</f>
        <v>шт.</v>
      </c>
      <c r="E1349" s="9">
        <f>Source!I627</f>
        <v>84</v>
      </c>
      <c r="F1349" s="24"/>
      <c r="G1349" s="23"/>
      <c r="H1349" s="9"/>
      <c r="I1349" s="9"/>
      <c r="J1349" s="25"/>
      <c r="K1349" s="25"/>
      <c r="Q1349">
        <f>ROUND((Source!BZ627/100)*ROUND((Source!AF627*Source!AV627)*Source!I627, 2), 2)</f>
        <v>6636.17</v>
      </c>
      <c r="R1349">
        <f>Source!X627</f>
        <v>6636.17</v>
      </c>
      <c r="S1349">
        <f>ROUND((Source!CA627/100)*ROUND((Source!AF627*Source!AV627)*Source!I627, 2), 2)</f>
        <v>948.02</v>
      </c>
      <c r="T1349">
        <f>Source!Y627</f>
        <v>948.02</v>
      </c>
      <c r="U1349">
        <f>ROUND((175/100)*ROUND((Source!AE627*Source!AV627)*Source!I627, 2), 2)</f>
        <v>7626.36</v>
      </c>
      <c r="V1349">
        <f>ROUND((108/100)*ROUND(Source!CS627*Source!I627, 2), 2)</f>
        <v>4706.55</v>
      </c>
    </row>
    <row r="1350" spans="1:22" ht="14.25" x14ac:dyDescent="0.2">
      <c r="A1350" s="20"/>
      <c r="B1350" s="21"/>
      <c r="C1350" s="21" t="s">
        <v>1070</v>
      </c>
      <c r="D1350" s="22"/>
      <c r="E1350" s="9"/>
      <c r="F1350" s="24">
        <f>Source!AO627</f>
        <v>56.43</v>
      </c>
      <c r="G1350" s="23" t="str">
        <f>Source!DG627</f>
        <v>)*2</v>
      </c>
      <c r="H1350" s="9">
        <f>Source!AV627</f>
        <v>1</v>
      </c>
      <c r="I1350" s="9">
        <f>IF(Source!BA627&lt;&gt; 0, Source!BA627, 1)</f>
        <v>1</v>
      </c>
      <c r="J1350" s="25">
        <f>Source!S627</f>
        <v>9480.24</v>
      </c>
      <c r="K1350" s="25"/>
    </row>
    <row r="1351" spans="1:22" ht="14.25" x14ac:dyDescent="0.2">
      <c r="A1351" s="20"/>
      <c r="B1351" s="21"/>
      <c r="C1351" s="21" t="s">
        <v>1071</v>
      </c>
      <c r="D1351" s="22"/>
      <c r="E1351" s="9"/>
      <c r="F1351" s="24">
        <f>Source!AM627</f>
        <v>36.049999999999997</v>
      </c>
      <c r="G1351" s="23" t="str">
        <f>Source!DE627</f>
        <v>)*2</v>
      </c>
      <c r="H1351" s="9">
        <f>Source!AV627</f>
        <v>1</v>
      </c>
      <c r="I1351" s="9">
        <f>IF(Source!BB627&lt;&gt; 0, Source!BB627, 1)</f>
        <v>1</v>
      </c>
      <c r="J1351" s="25">
        <f>Source!Q627</f>
        <v>6056.4</v>
      </c>
      <c r="K1351" s="25"/>
    </row>
    <row r="1352" spans="1:22" ht="14.25" x14ac:dyDescent="0.2">
      <c r="A1352" s="20"/>
      <c r="B1352" s="21"/>
      <c r="C1352" s="21" t="s">
        <v>1072</v>
      </c>
      <c r="D1352" s="22"/>
      <c r="E1352" s="9"/>
      <c r="F1352" s="24">
        <f>Source!AN627</f>
        <v>25.94</v>
      </c>
      <c r="G1352" s="23" t="str">
        <f>Source!DF627</f>
        <v>)*2</v>
      </c>
      <c r="H1352" s="9">
        <f>Source!AV627</f>
        <v>1</v>
      </c>
      <c r="I1352" s="9">
        <f>IF(Source!BS627&lt;&gt; 0, Source!BS627, 1)</f>
        <v>1</v>
      </c>
      <c r="J1352" s="26">
        <f>Source!R627</f>
        <v>4357.92</v>
      </c>
      <c r="K1352" s="25"/>
    </row>
    <row r="1353" spans="1:22" ht="14.25" x14ac:dyDescent="0.2">
      <c r="A1353" s="20"/>
      <c r="B1353" s="21"/>
      <c r="C1353" s="21" t="s">
        <v>1073</v>
      </c>
      <c r="D1353" s="22"/>
      <c r="E1353" s="9"/>
      <c r="F1353" s="24">
        <f>Source!AL627</f>
        <v>7</v>
      </c>
      <c r="G1353" s="23" t="str">
        <f>Source!DD627</f>
        <v>)*2</v>
      </c>
      <c r="H1353" s="9">
        <f>Source!AW627</f>
        <v>1</v>
      </c>
      <c r="I1353" s="9">
        <f>IF(Source!BC627&lt;&gt; 0, Source!BC627, 1)</f>
        <v>1</v>
      </c>
      <c r="J1353" s="25">
        <f>Source!P627</f>
        <v>1176</v>
      </c>
      <c r="K1353" s="25"/>
    </row>
    <row r="1354" spans="1:22" ht="14.25" x14ac:dyDescent="0.2">
      <c r="A1354" s="20"/>
      <c r="B1354" s="21"/>
      <c r="C1354" s="21" t="s">
        <v>1074</v>
      </c>
      <c r="D1354" s="22" t="s">
        <v>1075</v>
      </c>
      <c r="E1354" s="9">
        <f>Source!AT627</f>
        <v>70</v>
      </c>
      <c r="F1354" s="24"/>
      <c r="G1354" s="23"/>
      <c r="H1354" s="9"/>
      <c r="I1354" s="9"/>
      <c r="J1354" s="25">
        <f>SUM(R1349:R1353)</f>
        <v>6636.17</v>
      </c>
      <c r="K1354" s="25"/>
    </row>
    <row r="1355" spans="1:22" ht="14.25" x14ac:dyDescent="0.2">
      <c r="A1355" s="20"/>
      <c r="B1355" s="21"/>
      <c r="C1355" s="21" t="s">
        <v>1076</v>
      </c>
      <c r="D1355" s="22" t="s">
        <v>1075</v>
      </c>
      <c r="E1355" s="9">
        <f>Source!AU627</f>
        <v>10</v>
      </c>
      <c r="F1355" s="24"/>
      <c r="G1355" s="23"/>
      <c r="H1355" s="9"/>
      <c r="I1355" s="9"/>
      <c r="J1355" s="25">
        <f>SUM(T1349:T1354)</f>
        <v>948.02</v>
      </c>
      <c r="K1355" s="25"/>
    </row>
    <row r="1356" spans="1:22" ht="14.25" x14ac:dyDescent="0.2">
      <c r="A1356" s="20"/>
      <c r="B1356" s="21"/>
      <c r="C1356" s="21" t="s">
        <v>1077</v>
      </c>
      <c r="D1356" s="22" t="s">
        <v>1075</v>
      </c>
      <c r="E1356" s="9">
        <f>108</f>
        <v>108</v>
      </c>
      <c r="F1356" s="24"/>
      <c r="G1356" s="23"/>
      <c r="H1356" s="9"/>
      <c r="I1356" s="9"/>
      <c r="J1356" s="25">
        <f>SUM(V1349:V1355)</f>
        <v>4706.55</v>
      </c>
      <c r="K1356" s="25"/>
    </row>
    <row r="1357" spans="1:22" ht="14.25" x14ac:dyDescent="0.2">
      <c r="A1357" s="20"/>
      <c r="B1357" s="21"/>
      <c r="C1357" s="21" t="s">
        <v>1078</v>
      </c>
      <c r="D1357" s="22" t="s">
        <v>1079</v>
      </c>
      <c r="E1357" s="9">
        <f>Source!AQ627</f>
        <v>0.28999999999999998</v>
      </c>
      <c r="F1357" s="24"/>
      <c r="G1357" s="23" t="str">
        <f>Source!DI627</f>
        <v>)*2</v>
      </c>
      <c r="H1357" s="9">
        <f>Source!AV627</f>
        <v>1</v>
      </c>
      <c r="I1357" s="9"/>
      <c r="J1357" s="25"/>
      <c r="K1357" s="25">
        <f>Source!U627</f>
        <v>48.72</v>
      </c>
    </row>
    <row r="1358" spans="1:22" ht="15" x14ac:dyDescent="0.25">
      <c r="A1358" s="30"/>
      <c r="B1358" s="30"/>
      <c r="C1358" s="30"/>
      <c r="D1358" s="30"/>
      <c r="E1358" s="30"/>
      <c r="F1358" s="30"/>
      <c r="G1358" s="30"/>
      <c r="H1358" s="30"/>
      <c r="I1358" s="46">
        <f>J1350+J1351+J1353+J1354+J1355+J1356</f>
        <v>29003.379999999997</v>
      </c>
      <c r="J1358" s="46"/>
      <c r="K1358" s="31">
        <f>IF(Source!I627&lt;&gt;0, ROUND(I1358/Source!I627, 2), 0)</f>
        <v>345.28</v>
      </c>
      <c r="P1358" s="27">
        <f>I1358</f>
        <v>29003.379999999997</v>
      </c>
    </row>
    <row r="1359" spans="1:22" ht="57" x14ac:dyDescent="0.2">
      <c r="A1359" s="20" t="str">
        <f>Source!E628</f>
        <v>59</v>
      </c>
      <c r="B1359" s="21" t="str">
        <f>Source!F628</f>
        <v>1.17-3301-2-1/1</v>
      </c>
      <c r="C1359" s="21" t="str">
        <f>Source!G628</f>
        <v>Прочистка и промывка радиаторов массой до 80 кг (стальной панельный радиатор с регуляторами температуры)</v>
      </c>
      <c r="D1359" s="22" t="str">
        <f>Source!H628</f>
        <v>100 шт.</v>
      </c>
      <c r="E1359" s="9">
        <f>Source!I628</f>
        <v>0.82</v>
      </c>
      <c r="F1359" s="24"/>
      <c r="G1359" s="23"/>
      <c r="H1359" s="9"/>
      <c r="I1359" s="9"/>
      <c r="J1359" s="25"/>
      <c r="K1359" s="25"/>
      <c r="Q1359">
        <f>ROUND((Source!BZ628/100)*ROUND((Source!AF628*Source!AV628)*Source!I628, 2), 2)</f>
        <v>18760.27</v>
      </c>
      <c r="R1359">
        <f>Source!X628</f>
        <v>18760.27</v>
      </c>
      <c r="S1359">
        <f>ROUND((Source!CA628/100)*ROUND((Source!AF628*Source!AV628)*Source!I628, 2), 2)</f>
        <v>2680.04</v>
      </c>
      <c r="T1359">
        <f>Source!Y628</f>
        <v>2680.04</v>
      </c>
      <c r="U1359">
        <f>ROUND((175/100)*ROUND((Source!AE628*Source!AV628)*Source!I628, 2), 2)</f>
        <v>0</v>
      </c>
      <c r="V1359">
        <f>ROUND((108/100)*ROUND(Source!CS628*Source!I628, 2), 2)</f>
        <v>0</v>
      </c>
    </row>
    <row r="1360" spans="1:22" ht="14.25" x14ac:dyDescent="0.2">
      <c r="A1360" s="20"/>
      <c r="B1360" s="21"/>
      <c r="C1360" s="21" t="s">
        <v>1070</v>
      </c>
      <c r="D1360" s="22"/>
      <c r="E1360" s="9"/>
      <c r="F1360" s="24">
        <f>Source!AO628</f>
        <v>32683.4</v>
      </c>
      <c r="G1360" s="23" t="str">
        <f>Source!DG628</f>
        <v/>
      </c>
      <c r="H1360" s="9">
        <f>Source!AV628</f>
        <v>1</v>
      </c>
      <c r="I1360" s="9">
        <f>IF(Source!BA628&lt;&gt; 0, Source!BA628, 1)</f>
        <v>1</v>
      </c>
      <c r="J1360" s="25">
        <f>Source!S628</f>
        <v>26800.39</v>
      </c>
      <c r="K1360" s="25"/>
    </row>
    <row r="1361" spans="1:22" ht="14.25" x14ac:dyDescent="0.2">
      <c r="A1361" s="20"/>
      <c r="B1361" s="21"/>
      <c r="C1361" s="21" t="s">
        <v>1071</v>
      </c>
      <c r="D1361" s="22"/>
      <c r="E1361" s="9"/>
      <c r="F1361" s="24">
        <f>Source!AM628</f>
        <v>0</v>
      </c>
      <c r="G1361" s="23" t="str">
        <f>Source!DE628</f>
        <v/>
      </c>
      <c r="H1361" s="9">
        <f>Source!AV628</f>
        <v>1</v>
      </c>
      <c r="I1361" s="9">
        <f>IF(Source!BB628&lt;&gt; 0, Source!BB628, 1)</f>
        <v>1</v>
      </c>
      <c r="J1361" s="25">
        <f>Source!Q628</f>
        <v>0</v>
      </c>
      <c r="K1361" s="25"/>
    </row>
    <row r="1362" spans="1:22" ht="14.25" x14ac:dyDescent="0.2">
      <c r="A1362" s="20"/>
      <c r="B1362" s="21"/>
      <c r="C1362" s="21" t="s">
        <v>1072</v>
      </c>
      <c r="D1362" s="22"/>
      <c r="E1362" s="9"/>
      <c r="F1362" s="24">
        <f>Source!AN628</f>
        <v>0</v>
      </c>
      <c r="G1362" s="23" t="str">
        <f>Source!DF628</f>
        <v/>
      </c>
      <c r="H1362" s="9">
        <f>Source!AV628</f>
        <v>1</v>
      </c>
      <c r="I1362" s="9">
        <f>IF(Source!BS628&lt;&gt; 0, Source!BS628, 1)</f>
        <v>1</v>
      </c>
      <c r="J1362" s="26">
        <f>Source!R628</f>
        <v>0</v>
      </c>
      <c r="K1362" s="25"/>
    </row>
    <row r="1363" spans="1:22" ht="14.25" x14ac:dyDescent="0.2">
      <c r="A1363" s="20"/>
      <c r="B1363" s="21"/>
      <c r="C1363" s="21" t="s">
        <v>1073</v>
      </c>
      <c r="D1363" s="22"/>
      <c r="E1363" s="9"/>
      <c r="F1363" s="24">
        <f>Source!AL628</f>
        <v>0</v>
      </c>
      <c r="G1363" s="23" t="str">
        <f>Source!DD628</f>
        <v/>
      </c>
      <c r="H1363" s="9">
        <f>Source!AW628</f>
        <v>1</v>
      </c>
      <c r="I1363" s="9">
        <f>IF(Source!BC628&lt;&gt; 0, Source!BC628, 1)</f>
        <v>1</v>
      </c>
      <c r="J1363" s="25">
        <f>Source!P628</f>
        <v>0</v>
      </c>
      <c r="K1363" s="25"/>
    </row>
    <row r="1364" spans="1:22" ht="14.25" x14ac:dyDescent="0.2">
      <c r="A1364" s="20"/>
      <c r="B1364" s="21"/>
      <c r="C1364" s="21" t="s">
        <v>1074</v>
      </c>
      <c r="D1364" s="22" t="s">
        <v>1075</v>
      </c>
      <c r="E1364" s="9">
        <f>Source!AT628</f>
        <v>70</v>
      </c>
      <c r="F1364" s="24"/>
      <c r="G1364" s="23"/>
      <c r="H1364" s="9"/>
      <c r="I1364" s="9"/>
      <c r="J1364" s="25">
        <f>SUM(R1359:R1363)</f>
        <v>18760.27</v>
      </c>
      <c r="K1364" s="25"/>
    </row>
    <row r="1365" spans="1:22" ht="14.25" x14ac:dyDescent="0.2">
      <c r="A1365" s="20"/>
      <c r="B1365" s="21"/>
      <c r="C1365" s="21" t="s">
        <v>1076</v>
      </c>
      <c r="D1365" s="22" t="s">
        <v>1075</v>
      </c>
      <c r="E1365" s="9">
        <f>Source!AU628</f>
        <v>10</v>
      </c>
      <c r="F1365" s="24"/>
      <c r="G1365" s="23"/>
      <c r="H1365" s="9"/>
      <c r="I1365" s="9"/>
      <c r="J1365" s="25">
        <f>SUM(T1359:T1364)</f>
        <v>2680.04</v>
      </c>
      <c r="K1365" s="25"/>
    </row>
    <row r="1366" spans="1:22" ht="14.25" x14ac:dyDescent="0.2">
      <c r="A1366" s="20"/>
      <c r="B1366" s="21"/>
      <c r="C1366" s="21" t="s">
        <v>1077</v>
      </c>
      <c r="D1366" s="22" t="s">
        <v>1075</v>
      </c>
      <c r="E1366" s="9">
        <f>108</f>
        <v>108</v>
      </c>
      <c r="F1366" s="24"/>
      <c r="G1366" s="23"/>
      <c r="H1366" s="9"/>
      <c r="I1366" s="9"/>
      <c r="J1366" s="25">
        <f>SUM(V1359:V1365)</f>
        <v>0</v>
      </c>
      <c r="K1366" s="25"/>
    </row>
    <row r="1367" spans="1:22" ht="14.25" x14ac:dyDescent="0.2">
      <c r="A1367" s="20"/>
      <c r="B1367" s="21"/>
      <c r="C1367" s="21" t="s">
        <v>1078</v>
      </c>
      <c r="D1367" s="22" t="s">
        <v>1079</v>
      </c>
      <c r="E1367" s="9">
        <f>Source!AQ628</f>
        <v>178.51</v>
      </c>
      <c r="F1367" s="24"/>
      <c r="G1367" s="23" t="str">
        <f>Source!DI628</f>
        <v/>
      </c>
      <c r="H1367" s="9">
        <f>Source!AV628</f>
        <v>1</v>
      </c>
      <c r="I1367" s="9"/>
      <c r="J1367" s="25"/>
      <c r="K1367" s="25">
        <f>Source!U628</f>
        <v>146.37819999999999</v>
      </c>
    </row>
    <row r="1368" spans="1:22" ht="15" x14ac:dyDescent="0.25">
      <c r="A1368" s="30"/>
      <c r="B1368" s="30"/>
      <c r="C1368" s="30"/>
      <c r="D1368" s="30"/>
      <c r="E1368" s="30"/>
      <c r="F1368" s="30"/>
      <c r="G1368" s="30"/>
      <c r="H1368" s="30"/>
      <c r="I1368" s="46">
        <f>J1360+J1361+J1363+J1364+J1365+J1366</f>
        <v>48240.700000000004</v>
      </c>
      <c r="J1368" s="46"/>
      <c r="K1368" s="31">
        <f>IF(Source!I628&lt;&gt;0, ROUND(I1368/Source!I628, 2), 0)</f>
        <v>58830.12</v>
      </c>
      <c r="P1368" s="27">
        <f>I1368</f>
        <v>48240.700000000004</v>
      </c>
    </row>
    <row r="1369" spans="1:22" ht="57" x14ac:dyDescent="0.2">
      <c r="A1369" s="20" t="str">
        <f>Source!E629</f>
        <v>60</v>
      </c>
      <c r="B1369" s="21" t="str">
        <f>Source!F629</f>
        <v>1.18-2303-1-1/1</v>
      </c>
      <c r="C1369" s="21" t="str">
        <f>Source!G629</f>
        <v>Техническое обслуживание в течение года тепловых завес с автоматикой производительностью по воздуху до 5000 м3/ч (тепловая завеса Тропик)</v>
      </c>
      <c r="D1369" s="22" t="str">
        <f>Source!H629</f>
        <v>шт.</v>
      </c>
      <c r="E1369" s="9">
        <f>Source!I629</f>
        <v>1</v>
      </c>
      <c r="F1369" s="24"/>
      <c r="G1369" s="23"/>
      <c r="H1369" s="9"/>
      <c r="I1369" s="9"/>
      <c r="J1369" s="25"/>
      <c r="K1369" s="25"/>
      <c r="Q1369">
        <f>ROUND((Source!BZ629/100)*ROUND((Source!AF629*Source!AV629)*Source!I629, 2), 2)</f>
        <v>4019.4</v>
      </c>
      <c r="R1369">
        <f>Source!X629</f>
        <v>4019.4</v>
      </c>
      <c r="S1369">
        <f>ROUND((Source!CA629/100)*ROUND((Source!AF629*Source!AV629)*Source!I629, 2), 2)</f>
        <v>574.20000000000005</v>
      </c>
      <c r="T1369">
        <f>Source!Y629</f>
        <v>574.20000000000005</v>
      </c>
      <c r="U1369">
        <f>ROUND((175/100)*ROUND((Source!AE629*Source!AV629)*Source!I629, 2), 2)</f>
        <v>0</v>
      </c>
      <c r="V1369">
        <f>ROUND((108/100)*ROUND(Source!CS629*Source!I629, 2), 2)</f>
        <v>0</v>
      </c>
    </row>
    <row r="1370" spans="1:22" ht="14.25" x14ac:dyDescent="0.2">
      <c r="A1370" s="20"/>
      <c r="B1370" s="21"/>
      <c r="C1370" s="21" t="s">
        <v>1070</v>
      </c>
      <c r="D1370" s="22"/>
      <c r="E1370" s="9"/>
      <c r="F1370" s="24">
        <f>Source!AO629</f>
        <v>2871</v>
      </c>
      <c r="G1370" s="23" t="str">
        <f>Source!DG629</f>
        <v>)*2</v>
      </c>
      <c r="H1370" s="9">
        <f>Source!AV629</f>
        <v>1</v>
      </c>
      <c r="I1370" s="9">
        <f>IF(Source!BA629&lt;&gt; 0, Source!BA629, 1)</f>
        <v>1</v>
      </c>
      <c r="J1370" s="25">
        <f>Source!S629</f>
        <v>5742</v>
      </c>
      <c r="K1370" s="25"/>
    </row>
    <row r="1371" spans="1:22" ht="14.25" x14ac:dyDescent="0.2">
      <c r="A1371" s="20"/>
      <c r="B1371" s="21"/>
      <c r="C1371" s="21" t="s">
        <v>1071</v>
      </c>
      <c r="D1371" s="22"/>
      <c r="E1371" s="9"/>
      <c r="F1371" s="24">
        <f>Source!AM629</f>
        <v>0</v>
      </c>
      <c r="G1371" s="23" t="str">
        <f>Source!DE629</f>
        <v>)*2</v>
      </c>
      <c r="H1371" s="9">
        <f>Source!AV629</f>
        <v>1</v>
      </c>
      <c r="I1371" s="9">
        <f>IF(Source!BB629&lt;&gt; 0, Source!BB629, 1)</f>
        <v>1</v>
      </c>
      <c r="J1371" s="25">
        <f>Source!Q629</f>
        <v>0</v>
      </c>
      <c r="K1371" s="25"/>
    </row>
    <row r="1372" spans="1:22" ht="14.25" x14ac:dyDescent="0.2">
      <c r="A1372" s="20"/>
      <c r="B1372" s="21"/>
      <c r="C1372" s="21" t="s">
        <v>1072</v>
      </c>
      <c r="D1372" s="22"/>
      <c r="E1372" s="9"/>
      <c r="F1372" s="24">
        <f>Source!AN629</f>
        <v>0</v>
      </c>
      <c r="G1372" s="23" t="str">
        <f>Source!DF629</f>
        <v>)*2</v>
      </c>
      <c r="H1372" s="9">
        <f>Source!AV629</f>
        <v>1</v>
      </c>
      <c r="I1372" s="9">
        <f>IF(Source!BS629&lt;&gt; 0, Source!BS629, 1)</f>
        <v>1</v>
      </c>
      <c r="J1372" s="26">
        <f>Source!R629</f>
        <v>0</v>
      </c>
      <c r="K1372" s="25"/>
    </row>
    <row r="1373" spans="1:22" ht="14.25" x14ac:dyDescent="0.2">
      <c r="A1373" s="20"/>
      <c r="B1373" s="21"/>
      <c r="C1373" s="21" t="s">
        <v>1073</v>
      </c>
      <c r="D1373" s="22"/>
      <c r="E1373" s="9"/>
      <c r="F1373" s="24">
        <f>Source!AL629</f>
        <v>68.95</v>
      </c>
      <c r="G1373" s="23" t="str">
        <f>Source!DD629</f>
        <v>)*2</v>
      </c>
      <c r="H1373" s="9">
        <f>Source!AW629</f>
        <v>1</v>
      </c>
      <c r="I1373" s="9">
        <f>IF(Source!BC629&lt;&gt; 0, Source!BC629, 1)</f>
        <v>1</v>
      </c>
      <c r="J1373" s="25">
        <f>Source!P629</f>
        <v>137.9</v>
      </c>
      <c r="K1373" s="25"/>
    </row>
    <row r="1374" spans="1:22" ht="14.25" x14ac:dyDescent="0.2">
      <c r="A1374" s="20"/>
      <c r="B1374" s="21"/>
      <c r="C1374" s="21" t="s">
        <v>1074</v>
      </c>
      <c r="D1374" s="22" t="s">
        <v>1075</v>
      </c>
      <c r="E1374" s="9">
        <f>Source!AT629</f>
        <v>70</v>
      </c>
      <c r="F1374" s="24"/>
      <c r="G1374" s="23"/>
      <c r="H1374" s="9"/>
      <c r="I1374" s="9"/>
      <c r="J1374" s="25">
        <f>SUM(R1369:R1373)</f>
        <v>4019.4</v>
      </c>
      <c r="K1374" s="25"/>
    </row>
    <row r="1375" spans="1:22" ht="14.25" x14ac:dyDescent="0.2">
      <c r="A1375" s="20"/>
      <c r="B1375" s="21"/>
      <c r="C1375" s="21" t="s">
        <v>1076</v>
      </c>
      <c r="D1375" s="22" t="s">
        <v>1075</v>
      </c>
      <c r="E1375" s="9">
        <f>Source!AU629</f>
        <v>10</v>
      </c>
      <c r="F1375" s="24"/>
      <c r="G1375" s="23"/>
      <c r="H1375" s="9"/>
      <c r="I1375" s="9"/>
      <c r="J1375" s="25">
        <f>SUM(T1369:T1374)</f>
        <v>574.20000000000005</v>
      </c>
      <c r="K1375" s="25"/>
    </row>
    <row r="1376" spans="1:22" ht="14.25" x14ac:dyDescent="0.2">
      <c r="A1376" s="20"/>
      <c r="B1376" s="21"/>
      <c r="C1376" s="21" t="s">
        <v>1077</v>
      </c>
      <c r="D1376" s="22" t="s">
        <v>1075</v>
      </c>
      <c r="E1376" s="9">
        <f>108</f>
        <v>108</v>
      </c>
      <c r="F1376" s="24"/>
      <c r="G1376" s="23"/>
      <c r="H1376" s="9"/>
      <c r="I1376" s="9"/>
      <c r="J1376" s="25">
        <f>SUM(V1369:V1375)</f>
        <v>0</v>
      </c>
      <c r="K1376" s="25"/>
    </row>
    <row r="1377" spans="1:22" ht="14.25" x14ac:dyDescent="0.2">
      <c r="A1377" s="20"/>
      <c r="B1377" s="21"/>
      <c r="C1377" s="21" t="s">
        <v>1078</v>
      </c>
      <c r="D1377" s="22" t="s">
        <v>1079</v>
      </c>
      <c r="E1377" s="9">
        <f>Source!AQ629</f>
        <v>12.5</v>
      </c>
      <c r="F1377" s="24"/>
      <c r="G1377" s="23" t="str">
        <f>Source!DI629</f>
        <v>)*2</v>
      </c>
      <c r="H1377" s="9">
        <f>Source!AV629</f>
        <v>1</v>
      </c>
      <c r="I1377" s="9"/>
      <c r="J1377" s="25"/>
      <c r="K1377" s="25">
        <f>Source!U629</f>
        <v>25</v>
      </c>
    </row>
    <row r="1378" spans="1:22" ht="15" x14ac:dyDescent="0.25">
      <c r="A1378" s="30"/>
      <c r="B1378" s="30"/>
      <c r="C1378" s="30"/>
      <c r="D1378" s="30"/>
      <c r="E1378" s="30"/>
      <c r="F1378" s="30"/>
      <c r="G1378" s="30"/>
      <c r="H1378" s="30"/>
      <c r="I1378" s="46">
        <f>J1370+J1371+J1373+J1374+J1375+J1376</f>
        <v>10473.5</v>
      </c>
      <c r="J1378" s="46"/>
      <c r="K1378" s="31">
        <f>IF(Source!I629&lt;&gt;0, ROUND(I1378/Source!I629, 2), 0)</f>
        <v>10473.5</v>
      </c>
      <c r="P1378" s="27">
        <f>I1378</f>
        <v>10473.5</v>
      </c>
    </row>
    <row r="1379" spans="1:22" ht="57" x14ac:dyDescent="0.2">
      <c r="A1379" s="20" t="str">
        <f>Source!E630</f>
        <v>61</v>
      </c>
      <c r="B1379" s="21" t="str">
        <f>Source!F630</f>
        <v>1.23-2103-41-1/1</v>
      </c>
      <c r="C1379" s="21" t="str">
        <f>Source!G630</f>
        <v>Техническое обслуживание регулирующего клапана (автоматический воздухоотводчик диам. 15 мм)</v>
      </c>
      <c r="D1379" s="22" t="str">
        <f>Source!H630</f>
        <v>шт.</v>
      </c>
      <c r="E1379" s="9">
        <f>Source!I630</f>
        <v>19</v>
      </c>
      <c r="F1379" s="24"/>
      <c r="G1379" s="23"/>
      <c r="H1379" s="9"/>
      <c r="I1379" s="9"/>
      <c r="J1379" s="25"/>
      <c r="K1379" s="25"/>
      <c r="Q1379">
        <f>ROUND((Source!BZ630/100)*ROUND((Source!AF630*Source!AV630)*Source!I630, 2), 2)</f>
        <v>1914.93</v>
      </c>
      <c r="R1379">
        <f>Source!X630</f>
        <v>1914.93</v>
      </c>
      <c r="S1379">
        <f>ROUND((Source!CA630/100)*ROUND((Source!AF630*Source!AV630)*Source!I630, 2), 2)</f>
        <v>273.56</v>
      </c>
      <c r="T1379">
        <f>Source!Y630</f>
        <v>273.56</v>
      </c>
      <c r="U1379">
        <f>ROUND((175/100)*ROUND((Source!AE630*Source!AV630)*Source!I630, 2), 2)</f>
        <v>1293.43</v>
      </c>
      <c r="V1379">
        <f>ROUND((108/100)*ROUND(Source!CS630*Source!I630, 2), 2)</f>
        <v>798.23</v>
      </c>
    </row>
    <row r="1380" spans="1:22" ht="14.25" x14ac:dyDescent="0.2">
      <c r="A1380" s="20"/>
      <c r="B1380" s="21"/>
      <c r="C1380" s="21" t="s">
        <v>1070</v>
      </c>
      <c r="D1380" s="22"/>
      <c r="E1380" s="9"/>
      <c r="F1380" s="24">
        <f>Source!AO630</f>
        <v>71.989999999999995</v>
      </c>
      <c r="G1380" s="23" t="str">
        <f>Source!DG630</f>
        <v>)*2</v>
      </c>
      <c r="H1380" s="9">
        <f>Source!AV630</f>
        <v>1</v>
      </c>
      <c r="I1380" s="9">
        <f>IF(Source!BA630&lt;&gt; 0, Source!BA630, 1)</f>
        <v>1</v>
      </c>
      <c r="J1380" s="25">
        <f>Source!S630</f>
        <v>2735.62</v>
      </c>
      <c r="K1380" s="25"/>
    </row>
    <row r="1381" spans="1:22" ht="14.25" x14ac:dyDescent="0.2">
      <c r="A1381" s="20"/>
      <c r="B1381" s="21"/>
      <c r="C1381" s="21" t="s">
        <v>1071</v>
      </c>
      <c r="D1381" s="22"/>
      <c r="E1381" s="9"/>
      <c r="F1381" s="24">
        <f>Source!AM630</f>
        <v>27.03</v>
      </c>
      <c r="G1381" s="23" t="str">
        <f>Source!DE630</f>
        <v>)*2</v>
      </c>
      <c r="H1381" s="9">
        <f>Source!AV630</f>
        <v>1</v>
      </c>
      <c r="I1381" s="9">
        <f>IF(Source!BB630&lt;&gt; 0, Source!BB630, 1)</f>
        <v>1</v>
      </c>
      <c r="J1381" s="25">
        <f>Source!Q630</f>
        <v>1027.1400000000001</v>
      </c>
      <c r="K1381" s="25"/>
    </row>
    <row r="1382" spans="1:22" ht="14.25" x14ac:dyDescent="0.2">
      <c r="A1382" s="20"/>
      <c r="B1382" s="21"/>
      <c r="C1382" s="21" t="s">
        <v>1072</v>
      </c>
      <c r="D1382" s="22"/>
      <c r="E1382" s="9"/>
      <c r="F1382" s="24">
        <f>Source!AN630</f>
        <v>19.45</v>
      </c>
      <c r="G1382" s="23" t="str">
        <f>Source!DF630</f>
        <v>)*2</v>
      </c>
      <c r="H1382" s="9">
        <f>Source!AV630</f>
        <v>1</v>
      </c>
      <c r="I1382" s="9">
        <f>IF(Source!BS630&lt;&gt; 0, Source!BS630, 1)</f>
        <v>1</v>
      </c>
      <c r="J1382" s="26">
        <f>Source!R630</f>
        <v>739.1</v>
      </c>
      <c r="K1382" s="25"/>
    </row>
    <row r="1383" spans="1:22" ht="14.25" x14ac:dyDescent="0.2">
      <c r="A1383" s="20"/>
      <c r="B1383" s="21"/>
      <c r="C1383" s="21" t="s">
        <v>1073</v>
      </c>
      <c r="D1383" s="22"/>
      <c r="E1383" s="9"/>
      <c r="F1383" s="24">
        <f>Source!AL630</f>
        <v>0</v>
      </c>
      <c r="G1383" s="23" t="str">
        <f>Source!DD630</f>
        <v>)*2</v>
      </c>
      <c r="H1383" s="9">
        <f>Source!AW630</f>
        <v>1</v>
      </c>
      <c r="I1383" s="9">
        <f>IF(Source!BC630&lt;&gt; 0, Source!BC630, 1)</f>
        <v>1</v>
      </c>
      <c r="J1383" s="25">
        <f>Source!P630</f>
        <v>0</v>
      </c>
      <c r="K1383" s="25"/>
    </row>
    <row r="1384" spans="1:22" ht="14.25" x14ac:dyDescent="0.2">
      <c r="A1384" s="20"/>
      <c r="B1384" s="21"/>
      <c r="C1384" s="21" t="s">
        <v>1074</v>
      </c>
      <c r="D1384" s="22" t="s">
        <v>1075</v>
      </c>
      <c r="E1384" s="9">
        <f>Source!AT630</f>
        <v>70</v>
      </c>
      <c r="F1384" s="24"/>
      <c r="G1384" s="23"/>
      <c r="H1384" s="9"/>
      <c r="I1384" s="9"/>
      <c r="J1384" s="25">
        <f>SUM(R1379:R1383)</f>
        <v>1914.93</v>
      </c>
      <c r="K1384" s="25"/>
    </row>
    <row r="1385" spans="1:22" ht="14.25" x14ac:dyDescent="0.2">
      <c r="A1385" s="20"/>
      <c r="B1385" s="21"/>
      <c r="C1385" s="21" t="s">
        <v>1076</v>
      </c>
      <c r="D1385" s="22" t="s">
        <v>1075</v>
      </c>
      <c r="E1385" s="9">
        <f>Source!AU630</f>
        <v>10</v>
      </c>
      <c r="F1385" s="24"/>
      <c r="G1385" s="23"/>
      <c r="H1385" s="9"/>
      <c r="I1385" s="9"/>
      <c r="J1385" s="25">
        <f>SUM(T1379:T1384)</f>
        <v>273.56</v>
      </c>
      <c r="K1385" s="25"/>
    </row>
    <row r="1386" spans="1:22" ht="14.25" x14ac:dyDescent="0.2">
      <c r="A1386" s="20"/>
      <c r="B1386" s="21"/>
      <c r="C1386" s="21" t="s">
        <v>1077</v>
      </c>
      <c r="D1386" s="22" t="s">
        <v>1075</v>
      </c>
      <c r="E1386" s="9">
        <f>108</f>
        <v>108</v>
      </c>
      <c r="F1386" s="24"/>
      <c r="G1386" s="23"/>
      <c r="H1386" s="9"/>
      <c r="I1386" s="9"/>
      <c r="J1386" s="25">
        <f>SUM(V1379:V1385)</f>
        <v>798.23</v>
      </c>
      <c r="K1386" s="25"/>
    </row>
    <row r="1387" spans="1:22" ht="14.25" x14ac:dyDescent="0.2">
      <c r="A1387" s="20"/>
      <c r="B1387" s="21"/>
      <c r="C1387" s="21" t="s">
        <v>1078</v>
      </c>
      <c r="D1387" s="22" t="s">
        <v>1079</v>
      </c>
      <c r="E1387" s="9">
        <f>Source!AQ630</f>
        <v>0.37</v>
      </c>
      <c r="F1387" s="24"/>
      <c r="G1387" s="23" t="str">
        <f>Source!DI630</f>
        <v>)*2</v>
      </c>
      <c r="H1387" s="9">
        <f>Source!AV630</f>
        <v>1</v>
      </c>
      <c r="I1387" s="9"/>
      <c r="J1387" s="25"/>
      <c r="K1387" s="25">
        <f>Source!U630</f>
        <v>14.06</v>
      </c>
    </row>
    <row r="1388" spans="1:22" ht="15" x14ac:dyDescent="0.25">
      <c r="A1388" s="30"/>
      <c r="B1388" s="30"/>
      <c r="C1388" s="30"/>
      <c r="D1388" s="30"/>
      <c r="E1388" s="30"/>
      <c r="F1388" s="30"/>
      <c r="G1388" s="30"/>
      <c r="H1388" s="30"/>
      <c r="I1388" s="46">
        <f>J1380+J1381+J1383+J1384+J1385+J1386</f>
        <v>6749.4800000000014</v>
      </c>
      <c r="J1388" s="46"/>
      <c r="K1388" s="31">
        <f>IF(Source!I630&lt;&gt;0, ROUND(I1388/Source!I630, 2), 0)</f>
        <v>355.24</v>
      </c>
      <c r="P1388" s="27">
        <f>I1388</f>
        <v>6749.4800000000014</v>
      </c>
    </row>
    <row r="1389" spans="1:22" ht="28.5" x14ac:dyDescent="0.2">
      <c r="A1389" s="20" t="str">
        <f>Source!E631</f>
        <v>62</v>
      </c>
      <c r="B1389" s="21" t="str">
        <f>Source!F631</f>
        <v>1.23-2103-43-1/1</v>
      </c>
      <c r="C1389" s="21" t="str">
        <f>Source!G631</f>
        <v>Техническое обслуживание манометра</v>
      </c>
      <c r="D1389" s="22" t="str">
        <f>Source!H631</f>
        <v>10 шт.</v>
      </c>
      <c r="E1389" s="9">
        <f>Source!I631</f>
        <v>0.2</v>
      </c>
      <c r="F1389" s="24"/>
      <c r="G1389" s="23"/>
      <c r="H1389" s="9"/>
      <c r="I1389" s="9"/>
      <c r="J1389" s="25"/>
      <c r="K1389" s="25"/>
      <c r="Q1389">
        <f>ROUND((Source!BZ631/100)*ROUND((Source!AF631*Source!AV631)*Source!I631, 2), 2)</f>
        <v>2.72</v>
      </c>
      <c r="R1389">
        <f>Source!X631</f>
        <v>2.72</v>
      </c>
      <c r="S1389">
        <f>ROUND((Source!CA631/100)*ROUND((Source!AF631*Source!AV631)*Source!I631, 2), 2)</f>
        <v>0.39</v>
      </c>
      <c r="T1389">
        <f>Source!Y631</f>
        <v>0.39</v>
      </c>
      <c r="U1389">
        <f>ROUND((175/100)*ROUND((Source!AE631*Source!AV631)*Source!I631, 2), 2)</f>
        <v>2.2799999999999998</v>
      </c>
      <c r="V1389">
        <f>ROUND((108/100)*ROUND(Source!CS631*Source!I631, 2), 2)</f>
        <v>1.4</v>
      </c>
    </row>
    <row r="1390" spans="1:22" ht="14.25" x14ac:dyDescent="0.2">
      <c r="A1390" s="20"/>
      <c r="B1390" s="21"/>
      <c r="C1390" s="21" t="s">
        <v>1070</v>
      </c>
      <c r="D1390" s="22"/>
      <c r="E1390" s="9"/>
      <c r="F1390" s="24">
        <f>Source!AO631</f>
        <v>19.46</v>
      </c>
      <c r="G1390" s="23" t="str">
        <f>Source!DG631</f>
        <v/>
      </c>
      <c r="H1390" s="9">
        <f>Source!AV631</f>
        <v>1</v>
      </c>
      <c r="I1390" s="9">
        <f>IF(Source!BA631&lt;&gt; 0, Source!BA631, 1)</f>
        <v>1</v>
      </c>
      <c r="J1390" s="25">
        <f>Source!S631</f>
        <v>3.89</v>
      </c>
      <c r="K1390" s="25"/>
    </row>
    <row r="1391" spans="1:22" ht="14.25" x14ac:dyDescent="0.2">
      <c r="A1391" s="20"/>
      <c r="B1391" s="21"/>
      <c r="C1391" s="21" t="s">
        <v>1071</v>
      </c>
      <c r="D1391" s="22"/>
      <c r="E1391" s="9"/>
      <c r="F1391" s="24">
        <f>Source!AM631</f>
        <v>9.01</v>
      </c>
      <c r="G1391" s="23" t="str">
        <f>Source!DE631</f>
        <v/>
      </c>
      <c r="H1391" s="9">
        <f>Source!AV631</f>
        <v>1</v>
      </c>
      <c r="I1391" s="9">
        <f>IF(Source!BB631&lt;&gt; 0, Source!BB631, 1)</f>
        <v>1</v>
      </c>
      <c r="J1391" s="25">
        <f>Source!Q631</f>
        <v>1.8</v>
      </c>
      <c r="K1391" s="25"/>
    </row>
    <row r="1392" spans="1:22" ht="14.25" x14ac:dyDescent="0.2">
      <c r="A1392" s="20"/>
      <c r="B1392" s="21"/>
      <c r="C1392" s="21" t="s">
        <v>1072</v>
      </c>
      <c r="D1392" s="22"/>
      <c r="E1392" s="9"/>
      <c r="F1392" s="24">
        <f>Source!AN631</f>
        <v>6.48</v>
      </c>
      <c r="G1392" s="23" t="str">
        <f>Source!DF631</f>
        <v/>
      </c>
      <c r="H1392" s="9">
        <f>Source!AV631</f>
        <v>1</v>
      </c>
      <c r="I1392" s="9">
        <f>IF(Source!BS631&lt;&gt; 0, Source!BS631, 1)</f>
        <v>1</v>
      </c>
      <c r="J1392" s="26">
        <f>Source!R631</f>
        <v>1.3</v>
      </c>
      <c r="K1392" s="25"/>
    </row>
    <row r="1393" spans="1:22" ht="14.25" x14ac:dyDescent="0.2">
      <c r="A1393" s="20"/>
      <c r="B1393" s="21"/>
      <c r="C1393" s="21" t="s">
        <v>1073</v>
      </c>
      <c r="D1393" s="22"/>
      <c r="E1393" s="9"/>
      <c r="F1393" s="24">
        <f>Source!AL631</f>
        <v>0</v>
      </c>
      <c r="G1393" s="23" t="str">
        <f>Source!DD631</f>
        <v/>
      </c>
      <c r="H1393" s="9">
        <f>Source!AW631</f>
        <v>1</v>
      </c>
      <c r="I1393" s="9">
        <f>IF(Source!BC631&lt;&gt; 0, Source!BC631, 1)</f>
        <v>1</v>
      </c>
      <c r="J1393" s="25">
        <f>Source!P631</f>
        <v>0</v>
      </c>
      <c r="K1393" s="25"/>
    </row>
    <row r="1394" spans="1:22" ht="14.25" x14ac:dyDescent="0.2">
      <c r="A1394" s="20"/>
      <c r="B1394" s="21"/>
      <c r="C1394" s="21" t="s">
        <v>1074</v>
      </c>
      <c r="D1394" s="22" t="s">
        <v>1075</v>
      </c>
      <c r="E1394" s="9">
        <f>Source!AT631</f>
        <v>70</v>
      </c>
      <c r="F1394" s="24"/>
      <c r="G1394" s="23"/>
      <c r="H1394" s="9"/>
      <c r="I1394" s="9"/>
      <c r="J1394" s="25">
        <f>SUM(R1389:R1393)</f>
        <v>2.72</v>
      </c>
      <c r="K1394" s="25"/>
    </row>
    <row r="1395" spans="1:22" ht="14.25" x14ac:dyDescent="0.2">
      <c r="A1395" s="20"/>
      <c r="B1395" s="21"/>
      <c r="C1395" s="21" t="s">
        <v>1076</v>
      </c>
      <c r="D1395" s="22" t="s">
        <v>1075</v>
      </c>
      <c r="E1395" s="9">
        <f>Source!AU631</f>
        <v>10</v>
      </c>
      <c r="F1395" s="24"/>
      <c r="G1395" s="23"/>
      <c r="H1395" s="9"/>
      <c r="I1395" s="9"/>
      <c r="J1395" s="25">
        <f>SUM(T1389:T1394)</f>
        <v>0.39</v>
      </c>
      <c r="K1395" s="25"/>
    </row>
    <row r="1396" spans="1:22" ht="14.25" x14ac:dyDescent="0.2">
      <c r="A1396" s="20"/>
      <c r="B1396" s="21"/>
      <c r="C1396" s="21" t="s">
        <v>1077</v>
      </c>
      <c r="D1396" s="22" t="s">
        <v>1075</v>
      </c>
      <c r="E1396" s="9">
        <f>108</f>
        <v>108</v>
      </c>
      <c r="F1396" s="24"/>
      <c r="G1396" s="23"/>
      <c r="H1396" s="9"/>
      <c r="I1396" s="9"/>
      <c r="J1396" s="25">
        <f>SUM(V1389:V1395)</f>
        <v>1.4</v>
      </c>
      <c r="K1396" s="25"/>
    </row>
    <row r="1397" spans="1:22" ht="14.25" x14ac:dyDescent="0.2">
      <c r="A1397" s="20"/>
      <c r="B1397" s="21"/>
      <c r="C1397" s="21" t="s">
        <v>1078</v>
      </c>
      <c r="D1397" s="22" t="s">
        <v>1079</v>
      </c>
      <c r="E1397" s="9">
        <f>Source!AQ631</f>
        <v>0.1</v>
      </c>
      <c r="F1397" s="24"/>
      <c r="G1397" s="23" t="str">
        <f>Source!DI631</f>
        <v/>
      </c>
      <c r="H1397" s="9">
        <f>Source!AV631</f>
        <v>1</v>
      </c>
      <c r="I1397" s="9"/>
      <c r="J1397" s="25"/>
      <c r="K1397" s="25">
        <f>Source!U631</f>
        <v>2.0000000000000004E-2</v>
      </c>
    </row>
    <row r="1398" spans="1:22" ht="15" x14ac:dyDescent="0.25">
      <c r="A1398" s="30"/>
      <c r="B1398" s="30"/>
      <c r="C1398" s="30"/>
      <c r="D1398" s="30"/>
      <c r="E1398" s="30"/>
      <c r="F1398" s="30"/>
      <c r="G1398" s="30"/>
      <c r="H1398" s="30"/>
      <c r="I1398" s="46">
        <f>J1390+J1391+J1393+J1394+J1395+J1396</f>
        <v>10.200000000000001</v>
      </c>
      <c r="J1398" s="46"/>
      <c r="K1398" s="31">
        <f>IF(Source!I631&lt;&gt;0, ROUND(I1398/Source!I631, 2), 0)</f>
        <v>51</v>
      </c>
      <c r="P1398" s="27">
        <f>I1398</f>
        <v>10.200000000000001</v>
      </c>
    </row>
    <row r="1399" spans="1:22" ht="28.5" x14ac:dyDescent="0.2">
      <c r="A1399" s="20" t="str">
        <f>Source!E632</f>
        <v>63</v>
      </c>
      <c r="B1399" s="21" t="str">
        <f>Source!F632</f>
        <v>1.23-2103-42-1/1</v>
      </c>
      <c r="C1399" s="21" t="str">
        <f>Source!G632</f>
        <v>Техническое обслуживание термометра</v>
      </c>
      <c r="D1399" s="22" t="str">
        <f>Source!H632</f>
        <v>10 шт.</v>
      </c>
      <c r="E1399" s="9">
        <f>Source!I632</f>
        <v>0.2</v>
      </c>
      <c r="F1399" s="24"/>
      <c r="G1399" s="23"/>
      <c r="H1399" s="9"/>
      <c r="I1399" s="9"/>
      <c r="J1399" s="25"/>
      <c r="K1399" s="25"/>
      <c r="Q1399">
        <f>ROUND((Source!BZ632/100)*ROUND((Source!AF632*Source!AV632)*Source!I632, 2), 2)</f>
        <v>2.72</v>
      </c>
      <c r="R1399">
        <f>Source!X632</f>
        <v>2.72</v>
      </c>
      <c r="S1399">
        <f>ROUND((Source!CA632/100)*ROUND((Source!AF632*Source!AV632)*Source!I632, 2), 2)</f>
        <v>0.39</v>
      </c>
      <c r="T1399">
        <f>Source!Y632</f>
        <v>0.39</v>
      </c>
      <c r="U1399">
        <f>ROUND((175/100)*ROUND((Source!AE632*Source!AV632)*Source!I632, 2), 2)</f>
        <v>2.2799999999999998</v>
      </c>
      <c r="V1399">
        <f>ROUND((108/100)*ROUND(Source!CS632*Source!I632, 2), 2)</f>
        <v>1.4</v>
      </c>
    </row>
    <row r="1400" spans="1:22" ht="14.25" x14ac:dyDescent="0.2">
      <c r="A1400" s="20"/>
      <c r="B1400" s="21"/>
      <c r="C1400" s="21" t="s">
        <v>1070</v>
      </c>
      <c r="D1400" s="22"/>
      <c r="E1400" s="9"/>
      <c r="F1400" s="24">
        <f>Source!AO632</f>
        <v>19.46</v>
      </c>
      <c r="G1400" s="23" t="str">
        <f>Source!DG632</f>
        <v/>
      </c>
      <c r="H1400" s="9">
        <f>Source!AV632</f>
        <v>1</v>
      </c>
      <c r="I1400" s="9">
        <f>IF(Source!BA632&lt;&gt; 0, Source!BA632, 1)</f>
        <v>1</v>
      </c>
      <c r="J1400" s="25">
        <f>Source!S632</f>
        <v>3.89</v>
      </c>
      <c r="K1400" s="25"/>
    </row>
    <row r="1401" spans="1:22" ht="14.25" x14ac:dyDescent="0.2">
      <c r="A1401" s="20"/>
      <c r="B1401" s="21"/>
      <c r="C1401" s="21" t="s">
        <v>1071</v>
      </c>
      <c r="D1401" s="22"/>
      <c r="E1401" s="9"/>
      <c r="F1401" s="24">
        <f>Source!AM632</f>
        <v>9.01</v>
      </c>
      <c r="G1401" s="23" t="str">
        <f>Source!DE632</f>
        <v/>
      </c>
      <c r="H1401" s="9">
        <f>Source!AV632</f>
        <v>1</v>
      </c>
      <c r="I1401" s="9">
        <f>IF(Source!BB632&lt;&gt; 0, Source!BB632, 1)</f>
        <v>1</v>
      </c>
      <c r="J1401" s="25">
        <f>Source!Q632</f>
        <v>1.8</v>
      </c>
      <c r="K1401" s="25"/>
    </row>
    <row r="1402" spans="1:22" ht="14.25" x14ac:dyDescent="0.2">
      <c r="A1402" s="20"/>
      <c r="B1402" s="21"/>
      <c r="C1402" s="21" t="s">
        <v>1072</v>
      </c>
      <c r="D1402" s="22"/>
      <c r="E1402" s="9"/>
      <c r="F1402" s="24">
        <f>Source!AN632</f>
        <v>6.48</v>
      </c>
      <c r="G1402" s="23" t="str">
        <f>Source!DF632</f>
        <v/>
      </c>
      <c r="H1402" s="9">
        <f>Source!AV632</f>
        <v>1</v>
      </c>
      <c r="I1402" s="9">
        <f>IF(Source!BS632&lt;&gt; 0, Source!BS632, 1)</f>
        <v>1</v>
      </c>
      <c r="J1402" s="26">
        <f>Source!R632</f>
        <v>1.3</v>
      </c>
      <c r="K1402" s="25"/>
    </row>
    <row r="1403" spans="1:22" ht="14.25" x14ac:dyDescent="0.2">
      <c r="A1403" s="20"/>
      <c r="B1403" s="21"/>
      <c r="C1403" s="21" t="s">
        <v>1073</v>
      </c>
      <c r="D1403" s="22"/>
      <c r="E1403" s="9"/>
      <c r="F1403" s="24">
        <f>Source!AL632</f>
        <v>0</v>
      </c>
      <c r="G1403" s="23" t="str">
        <f>Source!DD632</f>
        <v/>
      </c>
      <c r="H1403" s="9">
        <f>Source!AW632</f>
        <v>1</v>
      </c>
      <c r="I1403" s="9">
        <f>IF(Source!BC632&lt;&gt; 0, Source!BC632, 1)</f>
        <v>1</v>
      </c>
      <c r="J1403" s="25">
        <f>Source!P632</f>
        <v>0</v>
      </c>
      <c r="K1403" s="25"/>
    </row>
    <row r="1404" spans="1:22" ht="14.25" x14ac:dyDescent="0.2">
      <c r="A1404" s="20"/>
      <c r="B1404" s="21"/>
      <c r="C1404" s="21" t="s">
        <v>1074</v>
      </c>
      <c r="D1404" s="22" t="s">
        <v>1075</v>
      </c>
      <c r="E1404" s="9">
        <f>Source!AT632</f>
        <v>70</v>
      </c>
      <c r="F1404" s="24"/>
      <c r="G1404" s="23"/>
      <c r="H1404" s="9"/>
      <c r="I1404" s="9"/>
      <c r="J1404" s="25">
        <f>SUM(R1399:R1403)</f>
        <v>2.72</v>
      </c>
      <c r="K1404" s="25"/>
    </row>
    <row r="1405" spans="1:22" ht="14.25" x14ac:dyDescent="0.2">
      <c r="A1405" s="20"/>
      <c r="B1405" s="21"/>
      <c r="C1405" s="21" t="s">
        <v>1076</v>
      </c>
      <c r="D1405" s="22" t="s">
        <v>1075</v>
      </c>
      <c r="E1405" s="9">
        <f>Source!AU632</f>
        <v>10</v>
      </c>
      <c r="F1405" s="24"/>
      <c r="G1405" s="23"/>
      <c r="H1405" s="9"/>
      <c r="I1405" s="9"/>
      <c r="J1405" s="25">
        <f>SUM(T1399:T1404)</f>
        <v>0.39</v>
      </c>
      <c r="K1405" s="25"/>
    </row>
    <row r="1406" spans="1:22" ht="14.25" x14ac:dyDescent="0.2">
      <c r="A1406" s="20"/>
      <c r="B1406" s="21"/>
      <c r="C1406" s="21" t="s">
        <v>1077</v>
      </c>
      <c r="D1406" s="22" t="s">
        <v>1075</v>
      </c>
      <c r="E1406" s="9">
        <f>108</f>
        <v>108</v>
      </c>
      <c r="F1406" s="24"/>
      <c r="G1406" s="23"/>
      <c r="H1406" s="9"/>
      <c r="I1406" s="9"/>
      <c r="J1406" s="25">
        <f>SUM(V1399:V1405)</f>
        <v>1.4</v>
      </c>
      <c r="K1406" s="25"/>
    </row>
    <row r="1407" spans="1:22" ht="14.25" x14ac:dyDescent="0.2">
      <c r="A1407" s="20"/>
      <c r="B1407" s="21"/>
      <c r="C1407" s="21" t="s">
        <v>1078</v>
      </c>
      <c r="D1407" s="22" t="s">
        <v>1079</v>
      </c>
      <c r="E1407" s="9">
        <f>Source!AQ632</f>
        <v>0.1</v>
      </c>
      <c r="F1407" s="24"/>
      <c r="G1407" s="23" t="str">
        <f>Source!DI632</f>
        <v/>
      </c>
      <c r="H1407" s="9">
        <f>Source!AV632</f>
        <v>1</v>
      </c>
      <c r="I1407" s="9"/>
      <c r="J1407" s="25"/>
      <c r="K1407" s="25">
        <f>Source!U632</f>
        <v>2.0000000000000004E-2</v>
      </c>
    </row>
    <row r="1408" spans="1:22" ht="15" x14ac:dyDescent="0.25">
      <c r="A1408" s="30"/>
      <c r="B1408" s="30"/>
      <c r="C1408" s="30"/>
      <c r="D1408" s="30"/>
      <c r="E1408" s="30"/>
      <c r="F1408" s="30"/>
      <c r="G1408" s="30"/>
      <c r="H1408" s="30"/>
      <c r="I1408" s="46">
        <f>J1400+J1401+J1403+J1404+J1405+J1406</f>
        <v>10.200000000000001</v>
      </c>
      <c r="J1408" s="46"/>
      <c r="K1408" s="31">
        <f>IF(Source!I632&lt;&gt;0, ROUND(I1408/Source!I632, 2), 0)</f>
        <v>51</v>
      </c>
      <c r="P1408" s="27">
        <f>I1408</f>
        <v>10.200000000000001</v>
      </c>
    </row>
    <row r="1409" spans="1:22" ht="42.75" x14ac:dyDescent="0.2">
      <c r="A1409" s="20" t="str">
        <f>Source!E633</f>
        <v>64</v>
      </c>
      <c r="B1409" s="21" t="str">
        <f>Source!F633</f>
        <v>2.2-2203-7-2/1</v>
      </c>
      <c r="C1409" s="21" t="str">
        <f>Source!G633</f>
        <v>Техническое обслуживание крана шарового диаметром 20 мм (кран воздушный (Маевского)</v>
      </c>
      <c r="D1409" s="22" t="str">
        <f>Source!H633</f>
        <v>шт.</v>
      </c>
      <c r="E1409" s="9">
        <f>Source!I633</f>
        <v>84</v>
      </c>
      <c r="F1409" s="24"/>
      <c r="G1409" s="23"/>
      <c r="H1409" s="9"/>
      <c r="I1409" s="9"/>
      <c r="J1409" s="25"/>
      <c r="K1409" s="25"/>
      <c r="Q1409">
        <f>ROUND((Source!BZ633/100)*ROUND((Source!AF633*Source!AV633)*Source!I633, 2), 2)</f>
        <v>6636.17</v>
      </c>
      <c r="R1409">
        <f>Source!X633</f>
        <v>6636.17</v>
      </c>
      <c r="S1409">
        <f>ROUND((Source!CA633/100)*ROUND((Source!AF633*Source!AV633)*Source!I633, 2), 2)</f>
        <v>948.02</v>
      </c>
      <c r="T1409">
        <f>Source!Y633</f>
        <v>948.02</v>
      </c>
      <c r="U1409">
        <f>ROUND((175/100)*ROUND((Source!AE633*Source!AV633)*Source!I633, 2), 2)</f>
        <v>7626.36</v>
      </c>
      <c r="V1409">
        <f>ROUND((108/100)*ROUND(Source!CS633*Source!I633, 2), 2)</f>
        <v>4706.55</v>
      </c>
    </row>
    <row r="1410" spans="1:22" ht="14.25" x14ac:dyDescent="0.2">
      <c r="A1410" s="20"/>
      <c r="B1410" s="21"/>
      <c r="C1410" s="21" t="s">
        <v>1070</v>
      </c>
      <c r="D1410" s="22"/>
      <c r="E1410" s="9"/>
      <c r="F1410" s="24">
        <f>Source!AO633</f>
        <v>56.43</v>
      </c>
      <c r="G1410" s="23" t="str">
        <f>Source!DG633</f>
        <v>)*2</v>
      </c>
      <c r="H1410" s="9">
        <f>Source!AV633</f>
        <v>1</v>
      </c>
      <c r="I1410" s="9">
        <f>IF(Source!BA633&lt;&gt; 0, Source!BA633, 1)</f>
        <v>1</v>
      </c>
      <c r="J1410" s="25">
        <f>Source!S633</f>
        <v>9480.24</v>
      </c>
      <c r="K1410" s="25"/>
    </row>
    <row r="1411" spans="1:22" ht="14.25" x14ac:dyDescent="0.2">
      <c r="A1411" s="20"/>
      <c r="B1411" s="21"/>
      <c r="C1411" s="21" t="s">
        <v>1071</v>
      </c>
      <c r="D1411" s="22"/>
      <c r="E1411" s="9"/>
      <c r="F1411" s="24">
        <f>Source!AM633</f>
        <v>36.049999999999997</v>
      </c>
      <c r="G1411" s="23" t="str">
        <f>Source!DE633</f>
        <v>)*2</v>
      </c>
      <c r="H1411" s="9">
        <f>Source!AV633</f>
        <v>1</v>
      </c>
      <c r="I1411" s="9">
        <f>IF(Source!BB633&lt;&gt; 0, Source!BB633, 1)</f>
        <v>1</v>
      </c>
      <c r="J1411" s="25">
        <f>Source!Q633</f>
        <v>6056.4</v>
      </c>
      <c r="K1411" s="25"/>
    </row>
    <row r="1412" spans="1:22" ht="14.25" x14ac:dyDescent="0.2">
      <c r="A1412" s="20"/>
      <c r="B1412" s="21"/>
      <c r="C1412" s="21" t="s">
        <v>1072</v>
      </c>
      <c r="D1412" s="22"/>
      <c r="E1412" s="9"/>
      <c r="F1412" s="24">
        <f>Source!AN633</f>
        <v>25.94</v>
      </c>
      <c r="G1412" s="23" t="str">
        <f>Source!DF633</f>
        <v>)*2</v>
      </c>
      <c r="H1412" s="9">
        <f>Source!AV633</f>
        <v>1</v>
      </c>
      <c r="I1412" s="9">
        <f>IF(Source!BS633&lt;&gt; 0, Source!BS633, 1)</f>
        <v>1</v>
      </c>
      <c r="J1412" s="26">
        <f>Source!R633</f>
        <v>4357.92</v>
      </c>
      <c r="K1412" s="25"/>
    </row>
    <row r="1413" spans="1:22" ht="14.25" x14ac:dyDescent="0.2">
      <c r="A1413" s="20"/>
      <c r="B1413" s="21"/>
      <c r="C1413" s="21" t="s">
        <v>1073</v>
      </c>
      <c r="D1413" s="22"/>
      <c r="E1413" s="9"/>
      <c r="F1413" s="24">
        <f>Source!AL633</f>
        <v>7</v>
      </c>
      <c r="G1413" s="23" t="str">
        <f>Source!DD633</f>
        <v>)*2</v>
      </c>
      <c r="H1413" s="9">
        <f>Source!AW633</f>
        <v>1</v>
      </c>
      <c r="I1413" s="9">
        <f>IF(Source!BC633&lt;&gt; 0, Source!BC633, 1)</f>
        <v>1</v>
      </c>
      <c r="J1413" s="25">
        <f>Source!P633</f>
        <v>1176</v>
      </c>
      <c r="K1413" s="25"/>
    </row>
    <row r="1414" spans="1:22" ht="14.25" x14ac:dyDescent="0.2">
      <c r="A1414" s="20"/>
      <c r="B1414" s="21"/>
      <c r="C1414" s="21" t="s">
        <v>1074</v>
      </c>
      <c r="D1414" s="22" t="s">
        <v>1075</v>
      </c>
      <c r="E1414" s="9">
        <f>Source!AT633</f>
        <v>70</v>
      </c>
      <c r="F1414" s="24"/>
      <c r="G1414" s="23"/>
      <c r="H1414" s="9"/>
      <c r="I1414" s="9"/>
      <c r="J1414" s="25">
        <f>SUM(R1409:R1413)</f>
        <v>6636.17</v>
      </c>
      <c r="K1414" s="25"/>
    </row>
    <row r="1415" spans="1:22" ht="14.25" x14ac:dyDescent="0.2">
      <c r="A1415" s="20"/>
      <c r="B1415" s="21"/>
      <c r="C1415" s="21" t="s">
        <v>1076</v>
      </c>
      <c r="D1415" s="22" t="s">
        <v>1075</v>
      </c>
      <c r="E1415" s="9">
        <f>Source!AU633</f>
        <v>10</v>
      </c>
      <c r="F1415" s="24"/>
      <c r="G1415" s="23"/>
      <c r="H1415" s="9"/>
      <c r="I1415" s="9"/>
      <c r="J1415" s="25">
        <f>SUM(T1409:T1414)</f>
        <v>948.02</v>
      </c>
      <c r="K1415" s="25"/>
    </row>
    <row r="1416" spans="1:22" ht="14.25" x14ac:dyDescent="0.2">
      <c r="A1416" s="20"/>
      <c r="B1416" s="21"/>
      <c r="C1416" s="21" t="s">
        <v>1077</v>
      </c>
      <c r="D1416" s="22" t="s">
        <v>1075</v>
      </c>
      <c r="E1416" s="9">
        <f>108</f>
        <v>108</v>
      </c>
      <c r="F1416" s="24"/>
      <c r="G1416" s="23"/>
      <c r="H1416" s="9"/>
      <c r="I1416" s="9"/>
      <c r="J1416" s="25">
        <f>SUM(V1409:V1415)</f>
        <v>4706.55</v>
      </c>
      <c r="K1416" s="25"/>
    </row>
    <row r="1417" spans="1:22" ht="14.25" x14ac:dyDescent="0.2">
      <c r="A1417" s="20"/>
      <c r="B1417" s="21"/>
      <c r="C1417" s="21" t="s">
        <v>1078</v>
      </c>
      <c r="D1417" s="22" t="s">
        <v>1079</v>
      </c>
      <c r="E1417" s="9">
        <f>Source!AQ633</f>
        <v>0.28999999999999998</v>
      </c>
      <c r="F1417" s="24"/>
      <c r="G1417" s="23" t="str">
        <f>Source!DI633</f>
        <v>)*2</v>
      </c>
      <c r="H1417" s="9">
        <f>Source!AV633</f>
        <v>1</v>
      </c>
      <c r="I1417" s="9"/>
      <c r="J1417" s="25"/>
      <c r="K1417" s="25">
        <f>Source!U633</f>
        <v>48.72</v>
      </c>
    </row>
    <row r="1418" spans="1:22" ht="15" x14ac:dyDescent="0.25">
      <c r="A1418" s="30"/>
      <c r="B1418" s="30"/>
      <c r="C1418" s="30"/>
      <c r="D1418" s="30"/>
      <c r="E1418" s="30"/>
      <c r="F1418" s="30"/>
      <c r="G1418" s="30"/>
      <c r="H1418" s="30"/>
      <c r="I1418" s="46">
        <f>J1410+J1411+J1413+J1414+J1415+J1416</f>
        <v>29003.379999999997</v>
      </c>
      <c r="J1418" s="46"/>
      <c r="K1418" s="31">
        <f>IF(Source!I633&lt;&gt;0, ROUND(I1418/Source!I633, 2), 0)</f>
        <v>345.28</v>
      </c>
      <c r="P1418" s="27">
        <f>I1418</f>
        <v>29003.379999999997</v>
      </c>
    </row>
    <row r="1420" spans="1:22" ht="15" x14ac:dyDescent="0.25">
      <c r="A1420" s="41" t="str">
        <f>CONCATENATE("Итого по подразделу: ",IF(Source!G635&lt;&gt;"Новый подраздел", Source!G635, ""))</f>
        <v>Итого по подразделу: Корпус 3</v>
      </c>
      <c r="B1420" s="41"/>
      <c r="C1420" s="41"/>
      <c r="D1420" s="41"/>
      <c r="E1420" s="41"/>
      <c r="F1420" s="41"/>
      <c r="G1420" s="41"/>
      <c r="H1420" s="41"/>
      <c r="I1420" s="42">
        <f>SUM(P1308:P1419)</f>
        <v>175202.07000000004</v>
      </c>
      <c r="J1420" s="43"/>
      <c r="K1420" s="32"/>
    </row>
    <row r="1423" spans="1:22" ht="16.5" x14ac:dyDescent="0.25">
      <c r="A1423" s="47" t="str">
        <f>CONCATENATE("Подраздел: ",IF(Source!G664&lt;&gt;"Новый подраздел", Source!G664, ""))</f>
        <v>Подраздел: Строения №1-11</v>
      </c>
      <c r="B1423" s="47"/>
      <c r="C1423" s="47"/>
      <c r="D1423" s="47"/>
      <c r="E1423" s="47"/>
      <c r="F1423" s="47"/>
      <c r="G1423" s="47"/>
      <c r="H1423" s="47"/>
      <c r="I1423" s="47"/>
      <c r="J1423" s="47"/>
      <c r="K1423" s="47"/>
    </row>
    <row r="1424" spans="1:22" ht="28.5" x14ac:dyDescent="0.2">
      <c r="A1424" s="20" t="str">
        <f>Source!E668</f>
        <v>65</v>
      </c>
      <c r="B1424" s="21" t="str">
        <f>Source!F668</f>
        <v>2.2-2303-12-1/1</v>
      </c>
      <c r="C1424" s="21" t="str">
        <f>Source!G668</f>
        <v>Техническое обслуживание теплообменника</v>
      </c>
      <c r="D1424" s="22" t="str">
        <f>Source!H668</f>
        <v>шт.</v>
      </c>
      <c r="E1424" s="9">
        <f>Source!I668</f>
        <v>6</v>
      </c>
      <c r="F1424" s="24"/>
      <c r="G1424" s="23"/>
      <c r="H1424" s="9"/>
      <c r="I1424" s="9"/>
      <c r="J1424" s="25"/>
      <c r="K1424" s="25"/>
      <c r="Q1424">
        <f>ROUND((Source!BZ668/100)*ROUND((Source!AF668*Source!AV668)*Source!I668, 2), 2)</f>
        <v>291.31</v>
      </c>
      <c r="R1424">
        <f>Source!X668</f>
        <v>291.31</v>
      </c>
      <c r="S1424">
        <f>ROUND((Source!CA668/100)*ROUND((Source!AF668*Source!AV668)*Source!I668, 2), 2)</f>
        <v>41.62</v>
      </c>
      <c r="T1424">
        <f>Source!Y668</f>
        <v>41.62</v>
      </c>
      <c r="U1424">
        <f>ROUND((175/100)*ROUND((Source!AE668*Source!AV668)*Source!I668, 2), 2)</f>
        <v>0</v>
      </c>
      <c r="V1424">
        <f>ROUND((108/100)*ROUND(Source!CS668*Source!I668, 2), 2)</f>
        <v>0</v>
      </c>
    </row>
    <row r="1425" spans="1:22" ht="14.25" x14ac:dyDescent="0.2">
      <c r="A1425" s="20"/>
      <c r="B1425" s="21"/>
      <c r="C1425" s="21" t="s">
        <v>1070</v>
      </c>
      <c r="D1425" s="22"/>
      <c r="E1425" s="9"/>
      <c r="F1425" s="24">
        <f>Source!AO668</f>
        <v>69.36</v>
      </c>
      <c r="G1425" s="23" t="str">
        <f>Source!DG668</f>
        <v/>
      </c>
      <c r="H1425" s="9">
        <f>Source!AV668</f>
        <v>1</v>
      </c>
      <c r="I1425" s="9">
        <f>IF(Source!BA668&lt;&gt; 0, Source!BA668, 1)</f>
        <v>1</v>
      </c>
      <c r="J1425" s="25">
        <f>Source!S668</f>
        <v>416.16</v>
      </c>
      <c r="K1425" s="25"/>
    </row>
    <row r="1426" spans="1:22" ht="14.25" x14ac:dyDescent="0.2">
      <c r="A1426" s="20"/>
      <c r="B1426" s="21"/>
      <c r="C1426" s="21" t="s">
        <v>1071</v>
      </c>
      <c r="D1426" s="22"/>
      <c r="E1426" s="9"/>
      <c r="F1426" s="24">
        <f>Source!AM668</f>
        <v>0</v>
      </c>
      <c r="G1426" s="23" t="str">
        <f>Source!DE668</f>
        <v/>
      </c>
      <c r="H1426" s="9">
        <f>Source!AV668</f>
        <v>1</v>
      </c>
      <c r="I1426" s="9">
        <f>IF(Source!BB668&lt;&gt; 0, Source!BB668, 1)</f>
        <v>1</v>
      </c>
      <c r="J1426" s="25">
        <f>Source!Q668</f>
        <v>0</v>
      </c>
      <c r="K1426" s="25"/>
    </row>
    <row r="1427" spans="1:22" ht="14.25" x14ac:dyDescent="0.2">
      <c r="A1427" s="20"/>
      <c r="B1427" s="21"/>
      <c r="C1427" s="21" t="s">
        <v>1072</v>
      </c>
      <c r="D1427" s="22"/>
      <c r="E1427" s="9"/>
      <c r="F1427" s="24">
        <f>Source!AN668</f>
        <v>0</v>
      </c>
      <c r="G1427" s="23" t="str">
        <f>Source!DF668</f>
        <v/>
      </c>
      <c r="H1427" s="9">
        <f>Source!AV668</f>
        <v>1</v>
      </c>
      <c r="I1427" s="9">
        <f>IF(Source!BS668&lt;&gt; 0, Source!BS668, 1)</f>
        <v>1</v>
      </c>
      <c r="J1427" s="26">
        <f>Source!R668</f>
        <v>0</v>
      </c>
      <c r="K1427" s="25"/>
    </row>
    <row r="1428" spans="1:22" ht="14.25" x14ac:dyDescent="0.2">
      <c r="A1428" s="20"/>
      <c r="B1428" s="21"/>
      <c r="C1428" s="21" t="s">
        <v>1073</v>
      </c>
      <c r="D1428" s="22"/>
      <c r="E1428" s="9"/>
      <c r="F1428" s="24">
        <f>Source!AL668</f>
        <v>4</v>
      </c>
      <c r="G1428" s="23" t="str">
        <f>Source!DD668</f>
        <v/>
      </c>
      <c r="H1428" s="9">
        <f>Source!AW668</f>
        <v>1</v>
      </c>
      <c r="I1428" s="9">
        <f>IF(Source!BC668&lt;&gt; 0, Source!BC668, 1)</f>
        <v>1</v>
      </c>
      <c r="J1428" s="25">
        <f>Source!P668</f>
        <v>24</v>
      </c>
      <c r="K1428" s="25"/>
    </row>
    <row r="1429" spans="1:22" ht="14.25" x14ac:dyDescent="0.2">
      <c r="A1429" s="20"/>
      <c r="B1429" s="21"/>
      <c r="C1429" s="21" t="s">
        <v>1074</v>
      </c>
      <c r="D1429" s="22" t="s">
        <v>1075</v>
      </c>
      <c r="E1429" s="9">
        <f>Source!AT668</f>
        <v>70</v>
      </c>
      <c r="F1429" s="24"/>
      <c r="G1429" s="23"/>
      <c r="H1429" s="9"/>
      <c r="I1429" s="9"/>
      <c r="J1429" s="25">
        <f>SUM(R1424:R1428)</f>
        <v>291.31</v>
      </c>
      <c r="K1429" s="25"/>
    </row>
    <row r="1430" spans="1:22" ht="14.25" x14ac:dyDescent="0.2">
      <c r="A1430" s="20"/>
      <c r="B1430" s="21"/>
      <c r="C1430" s="21" t="s">
        <v>1076</v>
      </c>
      <c r="D1430" s="22" t="s">
        <v>1075</v>
      </c>
      <c r="E1430" s="9">
        <f>Source!AU668</f>
        <v>10</v>
      </c>
      <c r="F1430" s="24"/>
      <c r="G1430" s="23"/>
      <c r="H1430" s="9"/>
      <c r="I1430" s="9"/>
      <c r="J1430" s="25">
        <f>SUM(T1424:T1429)</f>
        <v>41.62</v>
      </c>
      <c r="K1430" s="25"/>
    </row>
    <row r="1431" spans="1:22" ht="14.25" x14ac:dyDescent="0.2">
      <c r="A1431" s="20"/>
      <c r="B1431" s="21"/>
      <c r="C1431" s="21" t="s">
        <v>1077</v>
      </c>
      <c r="D1431" s="22" t="s">
        <v>1075</v>
      </c>
      <c r="E1431" s="9">
        <f>108</f>
        <v>108</v>
      </c>
      <c r="F1431" s="24"/>
      <c r="G1431" s="23"/>
      <c r="H1431" s="9"/>
      <c r="I1431" s="9"/>
      <c r="J1431" s="25">
        <f>SUM(V1424:V1430)</f>
        <v>0</v>
      </c>
      <c r="K1431" s="25"/>
    </row>
    <row r="1432" spans="1:22" ht="14.25" x14ac:dyDescent="0.2">
      <c r="A1432" s="20"/>
      <c r="B1432" s="21"/>
      <c r="C1432" s="21" t="s">
        <v>1078</v>
      </c>
      <c r="D1432" s="22" t="s">
        <v>1079</v>
      </c>
      <c r="E1432" s="9">
        <f>Source!AQ668</f>
        <v>0.3</v>
      </c>
      <c r="F1432" s="24"/>
      <c r="G1432" s="23" t="str">
        <f>Source!DI668</f>
        <v/>
      </c>
      <c r="H1432" s="9">
        <f>Source!AV668</f>
        <v>1</v>
      </c>
      <c r="I1432" s="9"/>
      <c r="J1432" s="25"/>
      <c r="K1432" s="25">
        <f>Source!U668</f>
        <v>1.7999999999999998</v>
      </c>
    </row>
    <row r="1433" spans="1:22" ht="15" x14ac:dyDescent="0.25">
      <c r="A1433" s="30"/>
      <c r="B1433" s="30"/>
      <c r="C1433" s="30"/>
      <c r="D1433" s="30"/>
      <c r="E1433" s="30"/>
      <c r="F1433" s="30"/>
      <c r="G1433" s="30"/>
      <c r="H1433" s="30"/>
      <c r="I1433" s="46">
        <f>J1425+J1426+J1428+J1429+J1430+J1431</f>
        <v>773.09</v>
      </c>
      <c r="J1433" s="46"/>
      <c r="K1433" s="31">
        <f>IF(Source!I668&lt;&gt;0, ROUND(I1433/Source!I668, 2), 0)</f>
        <v>128.85</v>
      </c>
      <c r="P1433" s="27">
        <f>I1433</f>
        <v>773.09</v>
      </c>
    </row>
    <row r="1434" spans="1:22" ht="28.5" x14ac:dyDescent="0.2">
      <c r="A1434" s="20" t="str">
        <f>Source!E669</f>
        <v>66</v>
      </c>
      <c r="B1434" s="21" t="str">
        <f>Source!F669</f>
        <v>1.17-3301-2-1/1</v>
      </c>
      <c r="C1434" s="21" t="str">
        <f>Source!G669</f>
        <v>Прочистка и промывка радиаторов массой до 80 кг (радиаторы отопления)</v>
      </c>
      <c r="D1434" s="22" t="str">
        <f>Source!H669</f>
        <v>100 шт.</v>
      </c>
      <c r="E1434" s="9">
        <f>Source!I669</f>
        <v>2.21</v>
      </c>
      <c r="F1434" s="24"/>
      <c r="G1434" s="23"/>
      <c r="H1434" s="9"/>
      <c r="I1434" s="9"/>
      <c r="J1434" s="25"/>
      <c r="K1434" s="25"/>
      <c r="Q1434">
        <f>ROUND((Source!BZ669/100)*ROUND((Source!AF669*Source!AV669)*Source!I669, 2), 2)</f>
        <v>50561.22</v>
      </c>
      <c r="R1434">
        <f>Source!X669</f>
        <v>50561.22</v>
      </c>
      <c r="S1434">
        <f>ROUND((Source!CA669/100)*ROUND((Source!AF669*Source!AV669)*Source!I669, 2), 2)</f>
        <v>7223.03</v>
      </c>
      <c r="T1434">
        <f>Source!Y669</f>
        <v>7223.03</v>
      </c>
      <c r="U1434">
        <f>ROUND((175/100)*ROUND((Source!AE669*Source!AV669)*Source!I669, 2), 2)</f>
        <v>0</v>
      </c>
      <c r="V1434">
        <f>ROUND((108/100)*ROUND(Source!CS669*Source!I669, 2), 2)</f>
        <v>0</v>
      </c>
    </row>
    <row r="1435" spans="1:22" ht="14.25" x14ac:dyDescent="0.2">
      <c r="A1435" s="20"/>
      <c r="B1435" s="21"/>
      <c r="C1435" s="21" t="s">
        <v>1070</v>
      </c>
      <c r="D1435" s="22"/>
      <c r="E1435" s="9"/>
      <c r="F1435" s="24">
        <f>Source!AO669</f>
        <v>32683.4</v>
      </c>
      <c r="G1435" s="23" t="str">
        <f>Source!DG669</f>
        <v/>
      </c>
      <c r="H1435" s="9">
        <f>Source!AV669</f>
        <v>1</v>
      </c>
      <c r="I1435" s="9">
        <f>IF(Source!BA669&lt;&gt; 0, Source!BA669, 1)</f>
        <v>1</v>
      </c>
      <c r="J1435" s="25">
        <f>Source!S669</f>
        <v>72230.31</v>
      </c>
      <c r="K1435" s="25"/>
    </row>
    <row r="1436" spans="1:22" ht="14.25" x14ac:dyDescent="0.2">
      <c r="A1436" s="20"/>
      <c r="B1436" s="21"/>
      <c r="C1436" s="21" t="s">
        <v>1071</v>
      </c>
      <c r="D1436" s="22"/>
      <c r="E1436" s="9"/>
      <c r="F1436" s="24">
        <f>Source!AM669</f>
        <v>0</v>
      </c>
      <c r="G1436" s="23" t="str">
        <f>Source!DE669</f>
        <v/>
      </c>
      <c r="H1436" s="9">
        <f>Source!AV669</f>
        <v>1</v>
      </c>
      <c r="I1436" s="9">
        <f>IF(Source!BB669&lt;&gt; 0, Source!BB669, 1)</f>
        <v>1</v>
      </c>
      <c r="J1436" s="25">
        <f>Source!Q669</f>
        <v>0</v>
      </c>
      <c r="K1436" s="25"/>
    </row>
    <row r="1437" spans="1:22" ht="14.25" x14ac:dyDescent="0.2">
      <c r="A1437" s="20"/>
      <c r="B1437" s="21"/>
      <c r="C1437" s="21" t="s">
        <v>1072</v>
      </c>
      <c r="D1437" s="22"/>
      <c r="E1437" s="9"/>
      <c r="F1437" s="24">
        <f>Source!AN669</f>
        <v>0</v>
      </c>
      <c r="G1437" s="23" t="str">
        <f>Source!DF669</f>
        <v/>
      </c>
      <c r="H1437" s="9">
        <f>Source!AV669</f>
        <v>1</v>
      </c>
      <c r="I1437" s="9">
        <f>IF(Source!BS669&lt;&gt; 0, Source!BS669, 1)</f>
        <v>1</v>
      </c>
      <c r="J1437" s="26">
        <f>Source!R669</f>
        <v>0</v>
      </c>
      <c r="K1437" s="25"/>
    </row>
    <row r="1438" spans="1:22" ht="14.25" x14ac:dyDescent="0.2">
      <c r="A1438" s="20"/>
      <c r="B1438" s="21"/>
      <c r="C1438" s="21" t="s">
        <v>1073</v>
      </c>
      <c r="D1438" s="22"/>
      <c r="E1438" s="9"/>
      <c r="F1438" s="24">
        <f>Source!AL669</f>
        <v>0</v>
      </c>
      <c r="G1438" s="23" t="str">
        <f>Source!DD669</f>
        <v/>
      </c>
      <c r="H1438" s="9">
        <f>Source!AW669</f>
        <v>1</v>
      </c>
      <c r="I1438" s="9">
        <f>IF(Source!BC669&lt;&gt; 0, Source!BC669, 1)</f>
        <v>1</v>
      </c>
      <c r="J1438" s="25">
        <f>Source!P669</f>
        <v>0</v>
      </c>
      <c r="K1438" s="25"/>
    </row>
    <row r="1439" spans="1:22" ht="14.25" x14ac:dyDescent="0.2">
      <c r="A1439" s="20"/>
      <c r="B1439" s="21"/>
      <c r="C1439" s="21" t="s">
        <v>1074</v>
      </c>
      <c r="D1439" s="22" t="s">
        <v>1075</v>
      </c>
      <c r="E1439" s="9">
        <f>Source!AT669</f>
        <v>70</v>
      </c>
      <c r="F1439" s="24"/>
      <c r="G1439" s="23"/>
      <c r="H1439" s="9"/>
      <c r="I1439" s="9"/>
      <c r="J1439" s="25">
        <f>SUM(R1434:R1438)</f>
        <v>50561.22</v>
      </c>
      <c r="K1439" s="25"/>
    </row>
    <row r="1440" spans="1:22" ht="14.25" x14ac:dyDescent="0.2">
      <c r="A1440" s="20"/>
      <c r="B1440" s="21"/>
      <c r="C1440" s="21" t="s">
        <v>1076</v>
      </c>
      <c r="D1440" s="22" t="s">
        <v>1075</v>
      </c>
      <c r="E1440" s="9">
        <f>Source!AU669</f>
        <v>10</v>
      </c>
      <c r="F1440" s="24"/>
      <c r="G1440" s="23"/>
      <c r="H1440" s="9"/>
      <c r="I1440" s="9"/>
      <c r="J1440" s="25">
        <f>SUM(T1434:T1439)</f>
        <v>7223.03</v>
      </c>
      <c r="K1440" s="25"/>
    </row>
    <row r="1441" spans="1:22" ht="14.25" x14ac:dyDescent="0.2">
      <c r="A1441" s="20"/>
      <c r="B1441" s="21"/>
      <c r="C1441" s="21" t="s">
        <v>1077</v>
      </c>
      <c r="D1441" s="22" t="s">
        <v>1075</v>
      </c>
      <c r="E1441" s="9">
        <f>108</f>
        <v>108</v>
      </c>
      <c r="F1441" s="24"/>
      <c r="G1441" s="23"/>
      <c r="H1441" s="9"/>
      <c r="I1441" s="9"/>
      <c r="J1441" s="25">
        <f>SUM(V1434:V1440)</f>
        <v>0</v>
      </c>
      <c r="K1441" s="25"/>
    </row>
    <row r="1442" spans="1:22" ht="14.25" x14ac:dyDescent="0.2">
      <c r="A1442" s="20"/>
      <c r="B1442" s="21"/>
      <c r="C1442" s="21" t="s">
        <v>1078</v>
      </c>
      <c r="D1442" s="22" t="s">
        <v>1079</v>
      </c>
      <c r="E1442" s="9">
        <f>Source!AQ669</f>
        <v>178.51</v>
      </c>
      <c r="F1442" s="24"/>
      <c r="G1442" s="23" t="str">
        <f>Source!DI669</f>
        <v/>
      </c>
      <c r="H1442" s="9">
        <f>Source!AV669</f>
        <v>1</v>
      </c>
      <c r="I1442" s="9"/>
      <c r="J1442" s="25"/>
      <c r="K1442" s="25">
        <f>Source!U669</f>
        <v>394.50709999999998</v>
      </c>
    </row>
    <row r="1443" spans="1:22" ht="15" x14ac:dyDescent="0.25">
      <c r="A1443" s="30"/>
      <c r="B1443" s="30"/>
      <c r="C1443" s="30"/>
      <c r="D1443" s="30"/>
      <c r="E1443" s="30"/>
      <c r="F1443" s="30"/>
      <c r="G1443" s="30"/>
      <c r="H1443" s="30"/>
      <c r="I1443" s="46">
        <f>J1435+J1436+J1438+J1439+J1440+J1441</f>
        <v>130014.56</v>
      </c>
      <c r="J1443" s="46"/>
      <c r="K1443" s="31">
        <f>IF(Source!I669&lt;&gt;0, ROUND(I1443/Source!I669, 2), 0)</f>
        <v>58830.12</v>
      </c>
      <c r="P1443" s="27">
        <f>I1443</f>
        <v>130014.56</v>
      </c>
    </row>
    <row r="1444" spans="1:22" ht="28.5" x14ac:dyDescent="0.2">
      <c r="A1444" s="20" t="str">
        <f>Source!E670</f>
        <v>67</v>
      </c>
      <c r="B1444" s="21" t="str">
        <f>Source!F670</f>
        <v>1.24-2103-7-1/1</v>
      </c>
      <c r="C1444" s="21" t="str">
        <f>Source!G670</f>
        <v>Техническое обслуживание электрического котла</v>
      </c>
      <c r="D1444" s="22" t="str">
        <f>Source!H670</f>
        <v>шт.</v>
      </c>
      <c r="E1444" s="9">
        <f>Source!I670</f>
        <v>1</v>
      </c>
      <c r="F1444" s="24"/>
      <c r="G1444" s="23"/>
      <c r="H1444" s="9"/>
      <c r="I1444" s="9"/>
      <c r="J1444" s="25"/>
      <c r="K1444" s="25"/>
      <c r="Q1444">
        <f>ROUND((Source!BZ670/100)*ROUND((Source!AF670*Source!AV670)*Source!I670, 2), 2)</f>
        <v>502.7</v>
      </c>
      <c r="R1444">
        <f>Source!X670</f>
        <v>502.7</v>
      </c>
      <c r="S1444">
        <f>ROUND((Source!CA670/100)*ROUND((Source!AF670*Source!AV670)*Source!I670, 2), 2)</f>
        <v>71.81</v>
      </c>
      <c r="T1444">
        <f>Source!Y670</f>
        <v>71.81</v>
      </c>
      <c r="U1444">
        <f>ROUND((175/100)*ROUND((Source!AE670*Source!AV670)*Source!I670, 2), 2)</f>
        <v>0</v>
      </c>
      <c r="V1444">
        <f>ROUND((108/100)*ROUND(Source!CS670*Source!I670, 2), 2)</f>
        <v>0</v>
      </c>
    </row>
    <row r="1445" spans="1:22" ht="14.25" x14ac:dyDescent="0.2">
      <c r="A1445" s="20"/>
      <c r="B1445" s="21"/>
      <c r="C1445" s="21" t="s">
        <v>1070</v>
      </c>
      <c r="D1445" s="22"/>
      <c r="E1445" s="9"/>
      <c r="F1445" s="24">
        <f>Source!AO670</f>
        <v>359.07</v>
      </c>
      <c r="G1445" s="23" t="str">
        <f>Source!DG670</f>
        <v>)*2</v>
      </c>
      <c r="H1445" s="9">
        <f>Source!AV670</f>
        <v>1</v>
      </c>
      <c r="I1445" s="9">
        <f>IF(Source!BA670&lt;&gt; 0, Source!BA670, 1)</f>
        <v>1</v>
      </c>
      <c r="J1445" s="25">
        <f>Source!S670</f>
        <v>718.14</v>
      </c>
      <c r="K1445" s="25"/>
    </row>
    <row r="1446" spans="1:22" ht="14.25" x14ac:dyDescent="0.2">
      <c r="A1446" s="20"/>
      <c r="B1446" s="21"/>
      <c r="C1446" s="21" t="s">
        <v>1071</v>
      </c>
      <c r="D1446" s="22"/>
      <c r="E1446" s="9"/>
      <c r="F1446" s="24">
        <f>Source!AM670</f>
        <v>0</v>
      </c>
      <c r="G1446" s="23" t="str">
        <f>Source!DE670</f>
        <v>)*2</v>
      </c>
      <c r="H1446" s="9">
        <f>Source!AV670</f>
        <v>1</v>
      </c>
      <c r="I1446" s="9">
        <f>IF(Source!BB670&lt;&gt; 0, Source!BB670, 1)</f>
        <v>1</v>
      </c>
      <c r="J1446" s="25">
        <f>Source!Q670</f>
        <v>0</v>
      </c>
      <c r="K1446" s="25"/>
    </row>
    <row r="1447" spans="1:22" ht="14.25" x14ac:dyDescent="0.2">
      <c r="A1447" s="20"/>
      <c r="B1447" s="21"/>
      <c r="C1447" s="21" t="s">
        <v>1072</v>
      </c>
      <c r="D1447" s="22"/>
      <c r="E1447" s="9"/>
      <c r="F1447" s="24">
        <f>Source!AN670</f>
        <v>0</v>
      </c>
      <c r="G1447" s="23" t="str">
        <f>Source!DF670</f>
        <v>)*2</v>
      </c>
      <c r="H1447" s="9">
        <f>Source!AV670</f>
        <v>1</v>
      </c>
      <c r="I1447" s="9">
        <f>IF(Source!BS670&lt;&gt; 0, Source!BS670, 1)</f>
        <v>1</v>
      </c>
      <c r="J1447" s="26">
        <f>Source!R670</f>
        <v>0</v>
      </c>
      <c r="K1447" s="25"/>
    </row>
    <row r="1448" spans="1:22" ht="14.25" x14ac:dyDescent="0.2">
      <c r="A1448" s="20"/>
      <c r="B1448" s="21"/>
      <c r="C1448" s="21" t="s">
        <v>1073</v>
      </c>
      <c r="D1448" s="22"/>
      <c r="E1448" s="9"/>
      <c r="F1448" s="24">
        <f>Source!AL670</f>
        <v>25.08</v>
      </c>
      <c r="G1448" s="23" t="str">
        <f>Source!DD670</f>
        <v>)*2</v>
      </c>
      <c r="H1448" s="9">
        <f>Source!AW670</f>
        <v>1</v>
      </c>
      <c r="I1448" s="9">
        <f>IF(Source!BC670&lt;&gt; 0, Source!BC670, 1)</f>
        <v>1</v>
      </c>
      <c r="J1448" s="25">
        <f>Source!P670</f>
        <v>50.16</v>
      </c>
      <c r="K1448" s="25"/>
    </row>
    <row r="1449" spans="1:22" ht="14.25" x14ac:dyDescent="0.2">
      <c r="A1449" s="20"/>
      <c r="B1449" s="21"/>
      <c r="C1449" s="21" t="s">
        <v>1074</v>
      </c>
      <c r="D1449" s="22" t="s">
        <v>1075</v>
      </c>
      <c r="E1449" s="9">
        <f>Source!AT670</f>
        <v>70</v>
      </c>
      <c r="F1449" s="24"/>
      <c r="G1449" s="23"/>
      <c r="H1449" s="9"/>
      <c r="I1449" s="9"/>
      <c r="J1449" s="25">
        <f>SUM(R1444:R1448)</f>
        <v>502.7</v>
      </c>
      <c r="K1449" s="25"/>
    </row>
    <row r="1450" spans="1:22" ht="14.25" x14ac:dyDescent="0.2">
      <c r="A1450" s="20"/>
      <c r="B1450" s="21"/>
      <c r="C1450" s="21" t="s">
        <v>1076</v>
      </c>
      <c r="D1450" s="22" t="s">
        <v>1075</v>
      </c>
      <c r="E1450" s="9">
        <f>Source!AU670</f>
        <v>10</v>
      </c>
      <c r="F1450" s="24"/>
      <c r="G1450" s="23"/>
      <c r="H1450" s="9"/>
      <c r="I1450" s="9"/>
      <c r="J1450" s="25">
        <f>SUM(T1444:T1449)</f>
        <v>71.81</v>
      </c>
      <c r="K1450" s="25"/>
    </row>
    <row r="1451" spans="1:22" ht="14.25" x14ac:dyDescent="0.2">
      <c r="A1451" s="20"/>
      <c r="B1451" s="21"/>
      <c r="C1451" s="21" t="s">
        <v>1077</v>
      </c>
      <c r="D1451" s="22" t="s">
        <v>1075</v>
      </c>
      <c r="E1451" s="9">
        <f>108</f>
        <v>108</v>
      </c>
      <c r="F1451" s="24"/>
      <c r="G1451" s="23"/>
      <c r="H1451" s="9"/>
      <c r="I1451" s="9"/>
      <c r="J1451" s="25">
        <f>SUM(V1444:V1450)</f>
        <v>0</v>
      </c>
      <c r="K1451" s="25"/>
    </row>
    <row r="1452" spans="1:22" ht="14.25" x14ac:dyDescent="0.2">
      <c r="A1452" s="20"/>
      <c r="B1452" s="21"/>
      <c r="C1452" s="21" t="s">
        <v>1078</v>
      </c>
      <c r="D1452" s="22" t="s">
        <v>1079</v>
      </c>
      <c r="E1452" s="9">
        <f>Source!AQ670</f>
        <v>1.68</v>
      </c>
      <c r="F1452" s="24"/>
      <c r="G1452" s="23" t="str">
        <f>Source!DI670</f>
        <v>)*2</v>
      </c>
      <c r="H1452" s="9">
        <f>Source!AV670</f>
        <v>1</v>
      </c>
      <c r="I1452" s="9"/>
      <c r="J1452" s="25"/>
      <c r="K1452" s="25">
        <f>Source!U670</f>
        <v>3.36</v>
      </c>
    </row>
    <row r="1453" spans="1:22" ht="15" x14ac:dyDescent="0.25">
      <c r="A1453" s="30"/>
      <c r="B1453" s="30"/>
      <c r="C1453" s="30"/>
      <c r="D1453" s="30"/>
      <c r="E1453" s="30"/>
      <c r="F1453" s="30"/>
      <c r="G1453" s="30"/>
      <c r="H1453" s="30"/>
      <c r="I1453" s="46">
        <f>J1445+J1446+J1448+J1449+J1450+J1451</f>
        <v>1342.81</v>
      </c>
      <c r="J1453" s="46"/>
      <c r="K1453" s="31">
        <f>IF(Source!I670&lt;&gt;0, ROUND(I1453/Source!I670, 2), 0)</f>
        <v>1342.81</v>
      </c>
      <c r="P1453" s="27">
        <f>I1453</f>
        <v>1342.81</v>
      </c>
    </row>
    <row r="1454" spans="1:22" ht="42.75" x14ac:dyDescent="0.2">
      <c r="A1454" s="20" t="str">
        <f>Source!E671</f>
        <v>68</v>
      </c>
      <c r="B1454" s="21" t="str">
        <f>Source!F671</f>
        <v>1.21-2303-24-1/1</v>
      </c>
      <c r="C1454" s="21" t="str">
        <f>Source!G671</f>
        <v>Техническое обслуживание электроводонагревателей объемом до 80 литров</v>
      </c>
      <c r="D1454" s="22" t="str">
        <f>Source!H671</f>
        <v>шт.</v>
      </c>
      <c r="E1454" s="9">
        <f>Source!I671</f>
        <v>1</v>
      </c>
      <c r="F1454" s="24"/>
      <c r="G1454" s="23"/>
      <c r="H1454" s="9"/>
      <c r="I1454" s="9"/>
      <c r="J1454" s="25"/>
      <c r="K1454" s="25"/>
      <c r="Q1454">
        <f>ROUND((Source!BZ671/100)*ROUND((Source!AF671*Source!AV671)*Source!I671, 2), 2)</f>
        <v>602.83000000000004</v>
      </c>
      <c r="R1454">
        <f>Source!X671</f>
        <v>602.83000000000004</v>
      </c>
      <c r="S1454">
        <f>ROUND((Source!CA671/100)*ROUND((Source!AF671*Source!AV671)*Source!I671, 2), 2)</f>
        <v>86.12</v>
      </c>
      <c r="T1454">
        <f>Source!Y671</f>
        <v>86.12</v>
      </c>
      <c r="U1454">
        <f>ROUND((175/100)*ROUND((Source!AE671*Source!AV671)*Source!I671, 2), 2)</f>
        <v>1228.99</v>
      </c>
      <c r="V1454">
        <f>ROUND((108/100)*ROUND(Source!CS671*Source!I671, 2), 2)</f>
        <v>758.46</v>
      </c>
    </row>
    <row r="1455" spans="1:22" ht="14.25" x14ac:dyDescent="0.2">
      <c r="A1455" s="20"/>
      <c r="B1455" s="21"/>
      <c r="C1455" s="21" t="s">
        <v>1070</v>
      </c>
      <c r="D1455" s="22"/>
      <c r="E1455" s="9"/>
      <c r="F1455" s="24">
        <f>Source!AO671</f>
        <v>430.59</v>
      </c>
      <c r="G1455" s="23" t="str">
        <f>Source!DG671</f>
        <v>)*2</v>
      </c>
      <c r="H1455" s="9">
        <f>Source!AV671</f>
        <v>1</v>
      </c>
      <c r="I1455" s="9">
        <f>IF(Source!BA671&lt;&gt; 0, Source!BA671, 1)</f>
        <v>1</v>
      </c>
      <c r="J1455" s="25">
        <f>Source!S671</f>
        <v>861.18</v>
      </c>
      <c r="K1455" s="25"/>
    </row>
    <row r="1456" spans="1:22" ht="14.25" x14ac:dyDescent="0.2">
      <c r="A1456" s="20"/>
      <c r="B1456" s="21"/>
      <c r="C1456" s="21" t="s">
        <v>1071</v>
      </c>
      <c r="D1456" s="22"/>
      <c r="E1456" s="9"/>
      <c r="F1456" s="24">
        <f>Source!AM671</f>
        <v>487.97</v>
      </c>
      <c r="G1456" s="23" t="str">
        <f>Source!DE671</f>
        <v>)*2</v>
      </c>
      <c r="H1456" s="9">
        <f>Source!AV671</f>
        <v>1</v>
      </c>
      <c r="I1456" s="9">
        <f>IF(Source!BB671&lt;&gt; 0, Source!BB671, 1)</f>
        <v>1</v>
      </c>
      <c r="J1456" s="25">
        <f>Source!Q671</f>
        <v>975.94</v>
      </c>
      <c r="K1456" s="25"/>
    </row>
    <row r="1457" spans="1:22" ht="14.25" x14ac:dyDescent="0.2">
      <c r="A1457" s="20"/>
      <c r="B1457" s="21"/>
      <c r="C1457" s="21" t="s">
        <v>1072</v>
      </c>
      <c r="D1457" s="22"/>
      <c r="E1457" s="9"/>
      <c r="F1457" s="24">
        <f>Source!AN671</f>
        <v>351.14</v>
      </c>
      <c r="G1457" s="23" t="str">
        <f>Source!DF671</f>
        <v>)*2</v>
      </c>
      <c r="H1457" s="9">
        <f>Source!AV671</f>
        <v>1</v>
      </c>
      <c r="I1457" s="9">
        <f>IF(Source!BS671&lt;&gt; 0, Source!BS671, 1)</f>
        <v>1</v>
      </c>
      <c r="J1457" s="26">
        <f>Source!R671</f>
        <v>702.28</v>
      </c>
      <c r="K1457" s="25"/>
    </row>
    <row r="1458" spans="1:22" ht="14.25" x14ac:dyDescent="0.2">
      <c r="A1458" s="20"/>
      <c r="B1458" s="21"/>
      <c r="C1458" s="21" t="s">
        <v>1073</v>
      </c>
      <c r="D1458" s="22"/>
      <c r="E1458" s="9"/>
      <c r="F1458" s="24">
        <f>Source!AL671</f>
        <v>0.56999999999999995</v>
      </c>
      <c r="G1458" s="23" t="str">
        <f>Source!DD671</f>
        <v>)*2</v>
      </c>
      <c r="H1458" s="9">
        <f>Source!AW671</f>
        <v>1</v>
      </c>
      <c r="I1458" s="9">
        <f>IF(Source!BC671&lt;&gt; 0, Source!BC671, 1)</f>
        <v>1</v>
      </c>
      <c r="J1458" s="25">
        <f>Source!P671</f>
        <v>1.1399999999999999</v>
      </c>
      <c r="K1458" s="25"/>
    </row>
    <row r="1459" spans="1:22" ht="14.25" x14ac:dyDescent="0.2">
      <c r="A1459" s="20"/>
      <c r="B1459" s="21"/>
      <c r="C1459" s="21" t="s">
        <v>1074</v>
      </c>
      <c r="D1459" s="22" t="s">
        <v>1075</v>
      </c>
      <c r="E1459" s="9">
        <f>Source!AT671</f>
        <v>70</v>
      </c>
      <c r="F1459" s="24"/>
      <c r="G1459" s="23"/>
      <c r="H1459" s="9"/>
      <c r="I1459" s="9"/>
      <c r="J1459" s="25">
        <f>SUM(R1454:R1458)</f>
        <v>602.83000000000004</v>
      </c>
      <c r="K1459" s="25"/>
    </row>
    <row r="1460" spans="1:22" ht="14.25" x14ac:dyDescent="0.2">
      <c r="A1460" s="20"/>
      <c r="B1460" s="21"/>
      <c r="C1460" s="21" t="s">
        <v>1076</v>
      </c>
      <c r="D1460" s="22" t="s">
        <v>1075</v>
      </c>
      <c r="E1460" s="9">
        <f>Source!AU671</f>
        <v>10</v>
      </c>
      <c r="F1460" s="24"/>
      <c r="G1460" s="23"/>
      <c r="H1460" s="9"/>
      <c r="I1460" s="9"/>
      <c r="J1460" s="25">
        <f>SUM(T1454:T1459)</f>
        <v>86.12</v>
      </c>
      <c r="K1460" s="25"/>
    </row>
    <row r="1461" spans="1:22" ht="14.25" x14ac:dyDescent="0.2">
      <c r="A1461" s="20"/>
      <c r="B1461" s="21"/>
      <c r="C1461" s="21" t="s">
        <v>1077</v>
      </c>
      <c r="D1461" s="22" t="s">
        <v>1075</v>
      </c>
      <c r="E1461" s="9">
        <f>108</f>
        <v>108</v>
      </c>
      <c r="F1461" s="24"/>
      <c r="G1461" s="23"/>
      <c r="H1461" s="9"/>
      <c r="I1461" s="9"/>
      <c r="J1461" s="25">
        <f>SUM(V1454:V1460)</f>
        <v>758.46</v>
      </c>
      <c r="K1461" s="25"/>
    </row>
    <row r="1462" spans="1:22" ht="14.25" x14ac:dyDescent="0.2">
      <c r="A1462" s="20"/>
      <c r="B1462" s="21"/>
      <c r="C1462" s="21" t="s">
        <v>1078</v>
      </c>
      <c r="D1462" s="22" t="s">
        <v>1079</v>
      </c>
      <c r="E1462" s="9">
        <f>Source!AQ671</f>
        <v>1.75</v>
      </c>
      <c r="F1462" s="24"/>
      <c r="G1462" s="23" t="str">
        <f>Source!DI671</f>
        <v>)*2</v>
      </c>
      <c r="H1462" s="9">
        <f>Source!AV671</f>
        <v>1</v>
      </c>
      <c r="I1462" s="9"/>
      <c r="J1462" s="25"/>
      <c r="K1462" s="25">
        <f>Source!U671</f>
        <v>3.5</v>
      </c>
    </row>
    <row r="1463" spans="1:22" ht="15" x14ac:dyDescent="0.25">
      <c r="A1463" s="30"/>
      <c r="B1463" s="30"/>
      <c r="C1463" s="30"/>
      <c r="D1463" s="30"/>
      <c r="E1463" s="30"/>
      <c r="F1463" s="30"/>
      <c r="G1463" s="30"/>
      <c r="H1463" s="30"/>
      <c r="I1463" s="46">
        <f>J1455+J1456+J1458+J1459+J1460+J1461</f>
        <v>3285.67</v>
      </c>
      <c r="J1463" s="46"/>
      <c r="K1463" s="31">
        <f>IF(Source!I671&lt;&gt;0, ROUND(I1463/Source!I671, 2), 0)</f>
        <v>3285.67</v>
      </c>
      <c r="P1463" s="27">
        <f>I1463</f>
        <v>3285.67</v>
      </c>
    </row>
    <row r="1465" spans="1:22" ht="15" x14ac:dyDescent="0.25">
      <c r="A1465" s="41" t="str">
        <f>CONCATENATE("Итого по подразделу: ",IF(Source!G673&lt;&gt;"Новый подраздел", Source!G673, ""))</f>
        <v>Итого по подразделу: Строения №1-11</v>
      </c>
      <c r="B1465" s="41"/>
      <c r="C1465" s="41"/>
      <c r="D1465" s="41"/>
      <c r="E1465" s="41"/>
      <c r="F1465" s="41"/>
      <c r="G1465" s="41"/>
      <c r="H1465" s="41"/>
      <c r="I1465" s="42">
        <f>SUM(P1423:P1464)</f>
        <v>135416.13</v>
      </c>
      <c r="J1465" s="43"/>
      <c r="K1465" s="32"/>
    </row>
    <row r="1468" spans="1:22" ht="16.5" x14ac:dyDescent="0.25">
      <c r="A1468" s="47" t="str">
        <f>CONCATENATE("Подраздел: ",IF(Source!G702&lt;&gt;"Новый подраздел", Source!G702, ""))</f>
        <v>Подраздел: Узел учета тепловой энергии</v>
      </c>
      <c r="B1468" s="47"/>
      <c r="C1468" s="47"/>
      <c r="D1468" s="47"/>
      <c r="E1468" s="47"/>
      <c r="F1468" s="47"/>
      <c r="G1468" s="47"/>
      <c r="H1468" s="47"/>
      <c r="I1468" s="47"/>
      <c r="J1468" s="47"/>
      <c r="K1468" s="47"/>
    </row>
    <row r="1469" spans="1:22" ht="42.75" x14ac:dyDescent="0.2">
      <c r="A1469" s="20" t="str">
        <f>Source!E706</f>
        <v>69</v>
      </c>
      <c r="B1469" s="21" t="str">
        <f>Source!F706</f>
        <v>1.17-2103-6-1/1</v>
      </c>
      <c r="C1469" s="21" t="str">
        <f>Source!G706</f>
        <v>Техническое обслуживание в течение года УУТЭ (узла учета тепловой энергии)</v>
      </c>
      <c r="D1469" s="22" t="str">
        <f>Source!H706</f>
        <v>узел</v>
      </c>
      <c r="E1469" s="9">
        <f>Source!I706</f>
        <v>2</v>
      </c>
      <c r="F1469" s="24"/>
      <c r="G1469" s="23"/>
      <c r="H1469" s="9"/>
      <c r="I1469" s="9"/>
      <c r="J1469" s="25"/>
      <c r="K1469" s="25"/>
      <c r="Q1469">
        <f>ROUND((Source!BZ706/100)*ROUND((Source!AF706*Source!AV706)*Source!I706, 2), 2)</f>
        <v>45547.839999999997</v>
      </c>
      <c r="R1469">
        <f>Source!X706</f>
        <v>45547.839999999997</v>
      </c>
      <c r="S1469">
        <f>ROUND((Source!CA706/100)*ROUND((Source!AF706*Source!AV706)*Source!I706, 2), 2)</f>
        <v>6506.83</v>
      </c>
      <c r="T1469">
        <f>Source!Y706</f>
        <v>6506.83</v>
      </c>
      <c r="U1469">
        <f>ROUND((175/100)*ROUND((Source!AE706*Source!AV706)*Source!I706, 2), 2)</f>
        <v>0</v>
      </c>
      <c r="V1469">
        <f>ROUND((108/100)*ROUND(Source!CS706*Source!I706, 2), 2)</f>
        <v>0</v>
      </c>
    </row>
    <row r="1470" spans="1:22" ht="14.25" x14ac:dyDescent="0.2">
      <c r="A1470" s="20"/>
      <c r="B1470" s="21"/>
      <c r="C1470" s="21" t="s">
        <v>1070</v>
      </c>
      <c r="D1470" s="22"/>
      <c r="E1470" s="9"/>
      <c r="F1470" s="24">
        <f>Source!AO706</f>
        <v>32534.17</v>
      </c>
      <c r="G1470" s="23" t="str">
        <f>Source!DG706</f>
        <v/>
      </c>
      <c r="H1470" s="9">
        <f>Source!AV706</f>
        <v>1</v>
      </c>
      <c r="I1470" s="9">
        <f>IF(Source!BA706&lt;&gt; 0, Source!BA706, 1)</f>
        <v>1</v>
      </c>
      <c r="J1470" s="25">
        <f>Source!S706</f>
        <v>65068.34</v>
      </c>
      <c r="K1470" s="25"/>
    </row>
    <row r="1471" spans="1:22" ht="14.25" x14ac:dyDescent="0.2">
      <c r="A1471" s="20"/>
      <c r="B1471" s="21"/>
      <c r="C1471" s="21" t="s">
        <v>1071</v>
      </c>
      <c r="D1471" s="22"/>
      <c r="E1471" s="9"/>
      <c r="F1471" s="24">
        <f>Source!AM706</f>
        <v>0</v>
      </c>
      <c r="G1471" s="23" t="str">
        <f>Source!DE706</f>
        <v/>
      </c>
      <c r="H1471" s="9">
        <f>Source!AV706</f>
        <v>1</v>
      </c>
      <c r="I1471" s="9">
        <f>IF(Source!BB706&lt;&gt; 0, Source!BB706, 1)</f>
        <v>1</v>
      </c>
      <c r="J1471" s="25">
        <f>Source!Q706</f>
        <v>0</v>
      </c>
      <c r="K1471" s="25"/>
    </row>
    <row r="1472" spans="1:22" ht="14.25" x14ac:dyDescent="0.2">
      <c r="A1472" s="20"/>
      <c r="B1472" s="21"/>
      <c r="C1472" s="21" t="s">
        <v>1072</v>
      </c>
      <c r="D1472" s="22"/>
      <c r="E1472" s="9"/>
      <c r="F1472" s="24">
        <f>Source!AN706</f>
        <v>0</v>
      </c>
      <c r="G1472" s="23" t="str">
        <f>Source!DF706</f>
        <v/>
      </c>
      <c r="H1472" s="9">
        <f>Source!AV706</f>
        <v>1</v>
      </c>
      <c r="I1472" s="9">
        <f>IF(Source!BS706&lt;&gt; 0, Source!BS706, 1)</f>
        <v>1</v>
      </c>
      <c r="J1472" s="26">
        <f>Source!R706</f>
        <v>0</v>
      </c>
      <c r="K1472" s="25"/>
    </row>
    <row r="1473" spans="1:16" ht="14.25" x14ac:dyDescent="0.2">
      <c r="A1473" s="20"/>
      <c r="B1473" s="21"/>
      <c r="C1473" s="21" t="s">
        <v>1073</v>
      </c>
      <c r="D1473" s="22"/>
      <c r="E1473" s="9"/>
      <c r="F1473" s="24">
        <f>Source!AL706</f>
        <v>684.46</v>
      </c>
      <c r="G1473" s="23" t="str">
        <f>Source!DD706</f>
        <v/>
      </c>
      <c r="H1473" s="9">
        <f>Source!AW706</f>
        <v>1</v>
      </c>
      <c r="I1473" s="9">
        <f>IF(Source!BC706&lt;&gt; 0, Source!BC706, 1)</f>
        <v>1</v>
      </c>
      <c r="J1473" s="25">
        <f>Source!P706</f>
        <v>1368.92</v>
      </c>
      <c r="K1473" s="25"/>
    </row>
    <row r="1474" spans="1:16" ht="14.25" x14ac:dyDescent="0.2">
      <c r="A1474" s="20"/>
      <c r="B1474" s="21"/>
      <c r="C1474" s="21" t="s">
        <v>1074</v>
      </c>
      <c r="D1474" s="22" t="s">
        <v>1075</v>
      </c>
      <c r="E1474" s="9">
        <f>Source!AT706</f>
        <v>70</v>
      </c>
      <c r="F1474" s="24"/>
      <c r="G1474" s="23"/>
      <c r="H1474" s="9"/>
      <c r="I1474" s="9"/>
      <c r="J1474" s="25">
        <f>SUM(R1469:R1473)</f>
        <v>45547.839999999997</v>
      </c>
      <c r="K1474" s="25"/>
    </row>
    <row r="1475" spans="1:16" ht="14.25" x14ac:dyDescent="0.2">
      <c r="A1475" s="20"/>
      <c r="B1475" s="21"/>
      <c r="C1475" s="21" t="s">
        <v>1076</v>
      </c>
      <c r="D1475" s="22" t="s">
        <v>1075</v>
      </c>
      <c r="E1475" s="9">
        <f>Source!AU706</f>
        <v>10</v>
      </c>
      <c r="F1475" s="24"/>
      <c r="G1475" s="23"/>
      <c r="H1475" s="9"/>
      <c r="I1475" s="9"/>
      <c r="J1475" s="25">
        <f>SUM(T1469:T1474)</f>
        <v>6506.83</v>
      </c>
      <c r="K1475" s="25"/>
    </row>
    <row r="1476" spans="1:16" ht="14.25" x14ac:dyDescent="0.2">
      <c r="A1476" s="20"/>
      <c r="B1476" s="21"/>
      <c r="C1476" s="21" t="s">
        <v>1077</v>
      </c>
      <c r="D1476" s="22" t="s">
        <v>1075</v>
      </c>
      <c r="E1476" s="9">
        <f>108</f>
        <v>108</v>
      </c>
      <c r="F1476" s="24"/>
      <c r="G1476" s="23"/>
      <c r="H1476" s="9"/>
      <c r="I1476" s="9"/>
      <c r="J1476" s="25">
        <f>SUM(V1469:V1475)</f>
        <v>0</v>
      </c>
      <c r="K1476" s="25"/>
    </row>
    <row r="1477" spans="1:16" ht="14.25" x14ac:dyDescent="0.2">
      <c r="A1477" s="20"/>
      <c r="B1477" s="21"/>
      <c r="C1477" s="21" t="s">
        <v>1078</v>
      </c>
      <c r="D1477" s="22" t="s">
        <v>1079</v>
      </c>
      <c r="E1477" s="9">
        <f>Source!AQ706</f>
        <v>113.32</v>
      </c>
      <c r="F1477" s="24"/>
      <c r="G1477" s="23" t="str">
        <f>Source!DI706</f>
        <v/>
      </c>
      <c r="H1477" s="9">
        <f>Source!AV706</f>
        <v>1</v>
      </c>
      <c r="I1477" s="9"/>
      <c r="J1477" s="25"/>
      <c r="K1477" s="25">
        <f>Source!U706</f>
        <v>226.64</v>
      </c>
    </row>
    <row r="1478" spans="1:16" ht="15" x14ac:dyDescent="0.25">
      <c r="A1478" s="30"/>
      <c r="B1478" s="30"/>
      <c r="C1478" s="30"/>
      <c r="D1478" s="30"/>
      <c r="E1478" s="30"/>
      <c r="F1478" s="30"/>
      <c r="G1478" s="30"/>
      <c r="H1478" s="30"/>
      <c r="I1478" s="46">
        <f>J1470+J1471+J1473+J1474+J1475+J1476</f>
        <v>118491.93</v>
      </c>
      <c r="J1478" s="46"/>
      <c r="K1478" s="31">
        <f>IF(Source!I706&lt;&gt;0, ROUND(I1478/Source!I706, 2), 0)</f>
        <v>59245.97</v>
      </c>
      <c r="P1478" s="27">
        <f>I1478</f>
        <v>118491.93</v>
      </c>
    </row>
    <row r="1480" spans="1:16" ht="15" x14ac:dyDescent="0.25">
      <c r="A1480" s="41" t="str">
        <f>CONCATENATE("Итого по подразделу: ",IF(Source!G708&lt;&gt;"Новый подраздел", Source!G708, ""))</f>
        <v>Итого по подразделу: Узел учета тепловой энергии</v>
      </c>
      <c r="B1480" s="41"/>
      <c r="C1480" s="41"/>
      <c r="D1480" s="41"/>
      <c r="E1480" s="41"/>
      <c r="F1480" s="41"/>
      <c r="G1480" s="41"/>
      <c r="H1480" s="41"/>
      <c r="I1480" s="42">
        <f>SUM(P1468:P1479)</f>
        <v>118491.93</v>
      </c>
      <c r="J1480" s="43"/>
      <c r="K1480" s="32"/>
    </row>
    <row r="1483" spans="1:16" ht="15" x14ac:dyDescent="0.25">
      <c r="A1483" s="41" t="str">
        <f>CONCATENATE("Итого по разделу: ",IF(Source!G737&lt;&gt;"Новый раздел", Source!G737, ""))</f>
        <v>Итого по разделу: Теплоснабжение</v>
      </c>
      <c r="B1483" s="41"/>
      <c r="C1483" s="41"/>
      <c r="D1483" s="41"/>
      <c r="E1483" s="41"/>
      <c r="F1483" s="41"/>
      <c r="G1483" s="41"/>
      <c r="H1483" s="41"/>
      <c r="I1483" s="42">
        <f>SUM(P1041:P1482)</f>
        <v>626855.38</v>
      </c>
      <c r="J1483" s="43"/>
      <c r="K1483" s="32"/>
    </row>
    <row r="1486" spans="1:16" ht="16.5" x14ac:dyDescent="0.25">
      <c r="A1486" s="47" t="str">
        <f>CONCATENATE("Раздел: ",IF(Source!G766&lt;&gt;"Новый раздел", Source!G766, ""))</f>
        <v>Раздел: Вентиляция</v>
      </c>
      <c r="B1486" s="47"/>
      <c r="C1486" s="47"/>
      <c r="D1486" s="47"/>
      <c r="E1486" s="47"/>
      <c r="F1486" s="47"/>
      <c r="G1486" s="47"/>
      <c r="H1486" s="47"/>
      <c r="I1486" s="47"/>
      <c r="J1486" s="47"/>
      <c r="K1486" s="47"/>
    </row>
    <row r="1488" spans="1:16" ht="16.5" x14ac:dyDescent="0.25">
      <c r="A1488" s="47" t="str">
        <f>CONCATENATE("Подраздел: ",IF(Source!G770&lt;&gt;"Новый подраздел", Source!G770, ""))</f>
        <v>Подраздел: Приточная вентиляция</v>
      </c>
      <c r="B1488" s="47"/>
      <c r="C1488" s="47"/>
      <c r="D1488" s="47"/>
      <c r="E1488" s="47"/>
      <c r="F1488" s="47"/>
      <c r="G1488" s="47"/>
      <c r="H1488" s="47"/>
      <c r="I1488" s="47"/>
      <c r="J1488" s="47"/>
      <c r="K1488" s="47"/>
    </row>
    <row r="1489" spans="1:22" ht="71.25" x14ac:dyDescent="0.2">
      <c r="A1489" s="20" t="str">
        <f>Source!E774</f>
        <v>70</v>
      </c>
      <c r="B1489" s="21" t="str">
        <f>Source!F774</f>
        <v>1.18-2403-5-1/1</v>
      </c>
      <c r="C1489" s="21" t="str">
        <f>Source!G774</f>
        <v>Техническое обслуживание в течение года приточных установок с автоматикой, производительностью по воздуху до 5000 м3/ч (приточная установка К1 и К2)</v>
      </c>
      <c r="D1489" s="22" t="str">
        <f>Source!H774</f>
        <v>установка</v>
      </c>
      <c r="E1489" s="9">
        <f>Source!I774</f>
        <v>1</v>
      </c>
      <c r="F1489" s="24"/>
      <c r="G1489" s="23"/>
      <c r="H1489" s="9"/>
      <c r="I1489" s="9"/>
      <c r="J1489" s="25"/>
      <c r="K1489" s="25"/>
      <c r="Q1489">
        <f>ROUND((Source!BZ774/100)*ROUND((Source!AF774*Source!AV774)*Source!I774, 2), 2)</f>
        <v>13505.18</v>
      </c>
      <c r="R1489">
        <f>Source!X774</f>
        <v>13505.18</v>
      </c>
      <c r="S1489">
        <f>ROUND((Source!CA774/100)*ROUND((Source!AF774*Source!AV774)*Source!I774, 2), 2)</f>
        <v>1929.31</v>
      </c>
      <c r="T1489">
        <f>Source!Y774</f>
        <v>1929.31</v>
      </c>
      <c r="U1489">
        <f>ROUND((175/100)*ROUND((Source!AE774*Source!AV774)*Source!I774, 2), 2)</f>
        <v>0</v>
      </c>
      <c r="V1489">
        <f>ROUND((108/100)*ROUND(Source!CS774*Source!I774, 2), 2)</f>
        <v>0</v>
      </c>
    </row>
    <row r="1490" spans="1:22" ht="14.25" x14ac:dyDescent="0.2">
      <c r="A1490" s="20"/>
      <c r="B1490" s="21"/>
      <c r="C1490" s="21" t="s">
        <v>1070</v>
      </c>
      <c r="D1490" s="22"/>
      <c r="E1490" s="9"/>
      <c r="F1490" s="24">
        <f>Source!AO774</f>
        <v>19293.12</v>
      </c>
      <c r="G1490" s="23" t="str">
        <f>Source!DG774</f>
        <v/>
      </c>
      <c r="H1490" s="9">
        <f>Source!AV774</f>
        <v>1</v>
      </c>
      <c r="I1490" s="9">
        <f>IF(Source!BA774&lt;&gt; 0, Source!BA774, 1)</f>
        <v>1</v>
      </c>
      <c r="J1490" s="25">
        <f>Source!S774</f>
        <v>19293.12</v>
      </c>
      <c r="K1490" s="25"/>
    </row>
    <row r="1491" spans="1:22" ht="14.25" x14ac:dyDescent="0.2">
      <c r="A1491" s="20"/>
      <c r="B1491" s="21"/>
      <c r="C1491" s="21" t="s">
        <v>1071</v>
      </c>
      <c r="D1491" s="22"/>
      <c r="E1491" s="9"/>
      <c r="F1491" s="24">
        <f>Source!AM774</f>
        <v>0</v>
      </c>
      <c r="G1491" s="23" t="str">
        <f>Source!DE774</f>
        <v/>
      </c>
      <c r="H1491" s="9">
        <f>Source!AV774</f>
        <v>1</v>
      </c>
      <c r="I1491" s="9">
        <f>IF(Source!BB774&lt;&gt; 0, Source!BB774, 1)</f>
        <v>1</v>
      </c>
      <c r="J1491" s="25">
        <f>Source!Q774</f>
        <v>0</v>
      </c>
      <c r="K1491" s="25"/>
    </row>
    <row r="1492" spans="1:22" ht="14.25" x14ac:dyDescent="0.2">
      <c r="A1492" s="20"/>
      <c r="B1492" s="21"/>
      <c r="C1492" s="21" t="s">
        <v>1072</v>
      </c>
      <c r="D1492" s="22"/>
      <c r="E1492" s="9"/>
      <c r="F1492" s="24">
        <f>Source!AN774</f>
        <v>0</v>
      </c>
      <c r="G1492" s="23" t="str">
        <f>Source!DF774</f>
        <v/>
      </c>
      <c r="H1492" s="9">
        <f>Source!AV774</f>
        <v>1</v>
      </c>
      <c r="I1492" s="9">
        <f>IF(Source!BS774&lt;&gt; 0, Source!BS774, 1)</f>
        <v>1</v>
      </c>
      <c r="J1492" s="26">
        <f>Source!R774</f>
        <v>0</v>
      </c>
      <c r="K1492" s="25"/>
    </row>
    <row r="1493" spans="1:22" ht="14.25" x14ac:dyDescent="0.2">
      <c r="A1493" s="20"/>
      <c r="B1493" s="21"/>
      <c r="C1493" s="21" t="s">
        <v>1073</v>
      </c>
      <c r="D1493" s="22"/>
      <c r="E1493" s="9"/>
      <c r="F1493" s="24">
        <f>Source!AL774</f>
        <v>1467.99</v>
      </c>
      <c r="G1493" s="23" t="str">
        <f>Source!DD774</f>
        <v/>
      </c>
      <c r="H1493" s="9">
        <f>Source!AW774</f>
        <v>1</v>
      </c>
      <c r="I1493" s="9">
        <f>IF(Source!BC774&lt;&gt; 0, Source!BC774, 1)</f>
        <v>1</v>
      </c>
      <c r="J1493" s="25">
        <f>Source!P774</f>
        <v>1467.99</v>
      </c>
      <c r="K1493" s="25"/>
    </row>
    <row r="1494" spans="1:22" ht="14.25" x14ac:dyDescent="0.2">
      <c r="A1494" s="20"/>
      <c r="B1494" s="21"/>
      <c r="C1494" s="21" t="s">
        <v>1074</v>
      </c>
      <c r="D1494" s="22" t="s">
        <v>1075</v>
      </c>
      <c r="E1494" s="9">
        <f>Source!AT774</f>
        <v>70</v>
      </c>
      <c r="F1494" s="24"/>
      <c r="G1494" s="23"/>
      <c r="H1494" s="9"/>
      <c r="I1494" s="9"/>
      <c r="J1494" s="25">
        <f>SUM(R1489:R1493)</f>
        <v>13505.18</v>
      </c>
      <c r="K1494" s="25"/>
    </row>
    <row r="1495" spans="1:22" ht="14.25" x14ac:dyDescent="0.2">
      <c r="A1495" s="20"/>
      <c r="B1495" s="21"/>
      <c r="C1495" s="21" t="s">
        <v>1076</v>
      </c>
      <c r="D1495" s="22" t="s">
        <v>1075</v>
      </c>
      <c r="E1495" s="9">
        <f>Source!AU774</f>
        <v>10</v>
      </c>
      <c r="F1495" s="24"/>
      <c r="G1495" s="23"/>
      <c r="H1495" s="9"/>
      <c r="I1495" s="9"/>
      <c r="J1495" s="25">
        <f>SUM(T1489:T1494)</f>
        <v>1929.31</v>
      </c>
      <c r="K1495" s="25"/>
    </row>
    <row r="1496" spans="1:22" ht="14.25" x14ac:dyDescent="0.2">
      <c r="A1496" s="20"/>
      <c r="B1496" s="21"/>
      <c r="C1496" s="21" t="s">
        <v>1077</v>
      </c>
      <c r="D1496" s="22" t="s">
        <v>1075</v>
      </c>
      <c r="E1496" s="9">
        <f>108</f>
        <v>108</v>
      </c>
      <c r="F1496" s="24"/>
      <c r="G1496" s="23"/>
      <c r="H1496" s="9"/>
      <c r="I1496" s="9"/>
      <c r="J1496" s="25">
        <f>SUM(V1489:V1495)</f>
        <v>0</v>
      </c>
      <c r="K1496" s="25"/>
    </row>
    <row r="1497" spans="1:22" ht="14.25" x14ac:dyDescent="0.2">
      <c r="A1497" s="20"/>
      <c r="B1497" s="21"/>
      <c r="C1497" s="21" t="s">
        <v>1078</v>
      </c>
      <c r="D1497" s="22" t="s">
        <v>1079</v>
      </c>
      <c r="E1497" s="9">
        <f>Source!AQ774</f>
        <v>84</v>
      </c>
      <c r="F1497" s="24"/>
      <c r="G1497" s="23" t="str">
        <f>Source!DI774</f>
        <v/>
      </c>
      <c r="H1497" s="9">
        <f>Source!AV774</f>
        <v>1</v>
      </c>
      <c r="I1497" s="9"/>
      <c r="J1497" s="25"/>
      <c r="K1497" s="25">
        <f>Source!U774</f>
        <v>84</v>
      </c>
    </row>
    <row r="1498" spans="1:22" ht="15" x14ac:dyDescent="0.25">
      <c r="A1498" s="30"/>
      <c r="B1498" s="30"/>
      <c r="C1498" s="30"/>
      <c r="D1498" s="30"/>
      <c r="E1498" s="30"/>
      <c r="F1498" s="30"/>
      <c r="G1498" s="30"/>
      <c r="H1498" s="30"/>
      <c r="I1498" s="46">
        <f>J1490+J1491+J1493+J1494+J1495+J1496</f>
        <v>36195.599999999999</v>
      </c>
      <c r="J1498" s="46"/>
      <c r="K1498" s="31">
        <f>IF(Source!I774&lt;&gt;0, ROUND(I1498/Source!I774, 2), 0)</f>
        <v>36195.599999999999</v>
      </c>
      <c r="P1498" s="27">
        <f>I1498</f>
        <v>36195.599999999999</v>
      </c>
    </row>
    <row r="1499" spans="1:22" ht="57" x14ac:dyDescent="0.2">
      <c r="A1499" s="20" t="str">
        <f>Source!E775</f>
        <v>71</v>
      </c>
      <c r="B1499" s="21" t="str">
        <f>Source!F775</f>
        <v>1.18-2203-2-4/1</v>
      </c>
      <c r="C1499" s="21" t="str">
        <f>Source!G775</f>
        <v>Техническое обслуживание клапанов огнезадерживающих одностворчатых с электромеханическим приводом периметром до 3200 мм</v>
      </c>
      <c r="D1499" s="22" t="str">
        <f>Source!H775</f>
        <v>шт.</v>
      </c>
      <c r="E1499" s="9">
        <f>Source!I775</f>
        <v>1</v>
      </c>
      <c r="F1499" s="24"/>
      <c r="G1499" s="23"/>
      <c r="H1499" s="9"/>
      <c r="I1499" s="9"/>
      <c r="J1499" s="25"/>
      <c r="K1499" s="25"/>
      <c r="Q1499">
        <f>ROUND((Source!BZ775/100)*ROUND((Source!AF775*Source!AV775)*Source!I775, 2), 2)</f>
        <v>694.54</v>
      </c>
      <c r="R1499">
        <f>Source!X775</f>
        <v>694.54</v>
      </c>
      <c r="S1499">
        <f>ROUND((Source!CA775/100)*ROUND((Source!AF775*Source!AV775)*Source!I775, 2), 2)</f>
        <v>99.22</v>
      </c>
      <c r="T1499">
        <f>Source!Y775</f>
        <v>99.22</v>
      </c>
      <c r="U1499">
        <f>ROUND((175/100)*ROUND((Source!AE775*Source!AV775)*Source!I775, 2), 2)</f>
        <v>136.15</v>
      </c>
      <c r="V1499">
        <f>ROUND((108/100)*ROUND(Source!CS775*Source!I775, 2), 2)</f>
        <v>84.02</v>
      </c>
    </row>
    <row r="1500" spans="1:22" ht="14.25" x14ac:dyDescent="0.2">
      <c r="A1500" s="20"/>
      <c r="B1500" s="21"/>
      <c r="C1500" s="21" t="s">
        <v>1070</v>
      </c>
      <c r="D1500" s="22"/>
      <c r="E1500" s="9"/>
      <c r="F1500" s="24">
        <f>Source!AO775</f>
        <v>248.05</v>
      </c>
      <c r="G1500" s="23" t="str">
        <f>Source!DG775</f>
        <v>)*4</v>
      </c>
      <c r="H1500" s="9">
        <f>Source!AV775</f>
        <v>1</v>
      </c>
      <c r="I1500" s="9">
        <f>IF(Source!BA775&lt;&gt; 0, Source!BA775, 1)</f>
        <v>1</v>
      </c>
      <c r="J1500" s="25">
        <f>Source!S775</f>
        <v>992.2</v>
      </c>
      <c r="K1500" s="25"/>
    </row>
    <row r="1501" spans="1:22" ht="14.25" x14ac:dyDescent="0.2">
      <c r="A1501" s="20"/>
      <c r="B1501" s="21"/>
      <c r="C1501" s="21" t="s">
        <v>1071</v>
      </c>
      <c r="D1501" s="22"/>
      <c r="E1501" s="9"/>
      <c r="F1501" s="24">
        <f>Source!AM775</f>
        <v>27.03</v>
      </c>
      <c r="G1501" s="23" t="str">
        <f>Source!DE775</f>
        <v>)*4</v>
      </c>
      <c r="H1501" s="9">
        <f>Source!AV775</f>
        <v>1</v>
      </c>
      <c r="I1501" s="9">
        <f>IF(Source!BB775&lt;&gt; 0, Source!BB775, 1)</f>
        <v>1</v>
      </c>
      <c r="J1501" s="25">
        <f>Source!Q775</f>
        <v>108.12</v>
      </c>
      <c r="K1501" s="25"/>
    </row>
    <row r="1502" spans="1:22" ht="14.25" x14ac:dyDescent="0.2">
      <c r="A1502" s="20"/>
      <c r="B1502" s="21"/>
      <c r="C1502" s="21" t="s">
        <v>1072</v>
      </c>
      <c r="D1502" s="22"/>
      <c r="E1502" s="9"/>
      <c r="F1502" s="24">
        <f>Source!AN775</f>
        <v>19.45</v>
      </c>
      <c r="G1502" s="23" t="str">
        <f>Source!DF775</f>
        <v>)*4</v>
      </c>
      <c r="H1502" s="9">
        <f>Source!AV775</f>
        <v>1</v>
      </c>
      <c r="I1502" s="9">
        <f>IF(Source!BS775&lt;&gt; 0, Source!BS775, 1)</f>
        <v>1</v>
      </c>
      <c r="J1502" s="26">
        <f>Source!R775</f>
        <v>77.8</v>
      </c>
      <c r="K1502" s="25"/>
    </row>
    <row r="1503" spans="1:22" ht="14.25" x14ac:dyDescent="0.2">
      <c r="A1503" s="20"/>
      <c r="B1503" s="21"/>
      <c r="C1503" s="21" t="s">
        <v>1073</v>
      </c>
      <c r="D1503" s="22"/>
      <c r="E1503" s="9"/>
      <c r="F1503" s="24">
        <f>Source!AL775</f>
        <v>0.72</v>
      </c>
      <c r="G1503" s="23" t="str">
        <f>Source!DD775</f>
        <v>)*4</v>
      </c>
      <c r="H1503" s="9">
        <f>Source!AW775</f>
        <v>1</v>
      </c>
      <c r="I1503" s="9">
        <f>IF(Source!BC775&lt;&gt; 0, Source!BC775, 1)</f>
        <v>1</v>
      </c>
      <c r="J1503" s="25">
        <f>Source!P775</f>
        <v>2.88</v>
      </c>
      <c r="K1503" s="25"/>
    </row>
    <row r="1504" spans="1:22" ht="14.25" x14ac:dyDescent="0.2">
      <c r="A1504" s="20"/>
      <c r="B1504" s="21"/>
      <c r="C1504" s="21" t="s">
        <v>1074</v>
      </c>
      <c r="D1504" s="22" t="s">
        <v>1075</v>
      </c>
      <c r="E1504" s="9">
        <f>Source!AT775</f>
        <v>70</v>
      </c>
      <c r="F1504" s="24"/>
      <c r="G1504" s="23"/>
      <c r="H1504" s="9"/>
      <c r="I1504" s="9"/>
      <c r="J1504" s="25">
        <f>SUM(R1499:R1503)</f>
        <v>694.54</v>
      </c>
      <c r="K1504" s="25"/>
    </row>
    <row r="1505" spans="1:22" ht="14.25" x14ac:dyDescent="0.2">
      <c r="A1505" s="20"/>
      <c r="B1505" s="21"/>
      <c r="C1505" s="21" t="s">
        <v>1076</v>
      </c>
      <c r="D1505" s="22" t="s">
        <v>1075</v>
      </c>
      <c r="E1505" s="9">
        <f>Source!AU775</f>
        <v>10</v>
      </c>
      <c r="F1505" s="24"/>
      <c r="G1505" s="23"/>
      <c r="H1505" s="9"/>
      <c r="I1505" s="9"/>
      <c r="J1505" s="25">
        <f>SUM(T1499:T1504)</f>
        <v>99.22</v>
      </c>
      <c r="K1505" s="25"/>
    </row>
    <row r="1506" spans="1:22" ht="14.25" x14ac:dyDescent="0.2">
      <c r="A1506" s="20"/>
      <c r="B1506" s="21"/>
      <c r="C1506" s="21" t="s">
        <v>1077</v>
      </c>
      <c r="D1506" s="22" t="s">
        <v>1075</v>
      </c>
      <c r="E1506" s="9">
        <f>108</f>
        <v>108</v>
      </c>
      <c r="F1506" s="24"/>
      <c r="G1506" s="23"/>
      <c r="H1506" s="9"/>
      <c r="I1506" s="9"/>
      <c r="J1506" s="25">
        <f>SUM(V1499:V1505)</f>
        <v>84.02</v>
      </c>
      <c r="K1506" s="25"/>
    </row>
    <row r="1507" spans="1:22" ht="14.25" x14ac:dyDescent="0.2">
      <c r="A1507" s="20"/>
      <c r="B1507" s="21"/>
      <c r="C1507" s="21" t="s">
        <v>1078</v>
      </c>
      <c r="D1507" s="22" t="s">
        <v>1079</v>
      </c>
      <c r="E1507" s="9">
        <f>Source!AQ775</f>
        <v>1.08</v>
      </c>
      <c r="F1507" s="24"/>
      <c r="G1507" s="23" t="str">
        <f>Source!DI775</f>
        <v>)*4</v>
      </c>
      <c r="H1507" s="9">
        <f>Source!AV775</f>
        <v>1</v>
      </c>
      <c r="I1507" s="9"/>
      <c r="J1507" s="25"/>
      <c r="K1507" s="25">
        <f>Source!U775</f>
        <v>4.32</v>
      </c>
    </row>
    <row r="1508" spans="1:22" ht="15" x14ac:dyDescent="0.25">
      <c r="A1508" s="30"/>
      <c r="B1508" s="30"/>
      <c r="C1508" s="30"/>
      <c r="D1508" s="30"/>
      <c r="E1508" s="30"/>
      <c r="F1508" s="30"/>
      <c r="G1508" s="30"/>
      <c r="H1508" s="30"/>
      <c r="I1508" s="46">
        <f>J1500+J1501+J1503+J1504+J1505+J1506</f>
        <v>1980.9800000000002</v>
      </c>
      <c r="J1508" s="46"/>
      <c r="K1508" s="31">
        <f>IF(Source!I775&lt;&gt;0, ROUND(I1508/Source!I775, 2), 0)</f>
        <v>1980.98</v>
      </c>
      <c r="P1508" s="27">
        <f>I1508</f>
        <v>1980.9800000000002</v>
      </c>
    </row>
    <row r="1510" spans="1:22" ht="15" x14ac:dyDescent="0.25">
      <c r="A1510" s="41" t="str">
        <f>CONCATENATE("Итого по подразделу: ",IF(Source!G777&lt;&gt;"Новый подраздел", Source!G777, ""))</f>
        <v>Итого по подразделу: Приточная вентиляция</v>
      </c>
      <c r="B1510" s="41"/>
      <c r="C1510" s="41"/>
      <c r="D1510" s="41"/>
      <c r="E1510" s="41"/>
      <c r="F1510" s="41"/>
      <c r="G1510" s="41"/>
      <c r="H1510" s="41"/>
      <c r="I1510" s="42">
        <f>SUM(P1488:P1509)</f>
        <v>38176.58</v>
      </c>
      <c r="J1510" s="43"/>
      <c r="K1510" s="32"/>
    </row>
    <row r="1513" spans="1:22" ht="16.5" x14ac:dyDescent="0.25">
      <c r="A1513" s="47" t="str">
        <f>CONCATENATE("Подраздел: ",IF(Source!G806&lt;&gt;"Новый подраздел", Source!G806, ""))</f>
        <v>Подраздел: Теплоснабжение приточных вентиляционных установок К-1 и К-2</v>
      </c>
      <c r="B1513" s="47"/>
      <c r="C1513" s="47"/>
      <c r="D1513" s="47"/>
      <c r="E1513" s="47"/>
      <c r="F1513" s="47"/>
      <c r="G1513" s="47"/>
      <c r="H1513" s="47"/>
      <c r="I1513" s="47"/>
      <c r="J1513" s="47"/>
      <c r="K1513" s="47"/>
    </row>
    <row r="1514" spans="1:22" ht="99.75" x14ac:dyDescent="0.2">
      <c r="A1514" s="20" t="str">
        <f>Source!E810</f>
        <v>72</v>
      </c>
      <c r="B1514" s="21" t="str">
        <f>Source!F810</f>
        <v>1.18-2203-3-3/1</v>
      </c>
      <c r="C1514" s="21" t="str">
        <f>Source!G810</f>
        <v>Техническое обслуживание клапанов воздушных регулирующих с электроприводом диаметром/периметром до 560/1600 мм (клапан двухходовой с электроприводом Gruner G 381C-024-20)</v>
      </c>
      <c r="D1514" s="22" t="str">
        <f>Source!H810</f>
        <v>шт.</v>
      </c>
      <c r="E1514" s="9">
        <f>Source!I810</f>
        <v>2</v>
      </c>
      <c r="F1514" s="24"/>
      <c r="G1514" s="23"/>
      <c r="H1514" s="9"/>
      <c r="I1514" s="9"/>
      <c r="J1514" s="25"/>
      <c r="K1514" s="25"/>
      <c r="Q1514">
        <f>ROUND((Source!BZ810/100)*ROUND((Source!AF810*Source!AV810)*Source!I810, 2), 2)</f>
        <v>372.99</v>
      </c>
      <c r="R1514">
        <f>Source!X810</f>
        <v>372.99</v>
      </c>
      <c r="S1514">
        <f>ROUND((Source!CA810/100)*ROUND((Source!AF810*Source!AV810)*Source!I810, 2), 2)</f>
        <v>53.28</v>
      </c>
      <c r="T1514">
        <f>Source!Y810</f>
        <v>53.28</v>
      </c>
      <c r="U1514">
        <f>ROUND((175/100)*ROUND((Source!AE810*Source!AV810)*Source!I810, 2), 2)</f>
        <v>68.11</v>
      </c>
      <c r="V1514">
        <f>ROUND((108/100)*ROUND(Source!CS810*Source!I810, 2), 2)</f>
        <v>42.03</v>
      </c>
    </row>
    <row r="1515" spans="1:22" ht="14.25" x14ac:dyDescent="0.2">
      <c r="A1515" s="20"/>
      <c r="B1515" s="21"/>
      <c r="C1515" s="21" t="s">
        <v>1070</v>
      </c>
      <c r="D1515" s="22"/>
      <c r="E1515" s="9"/>
      <c r="F1515" s="24">
        <f>Source!AO810</f>
        <v>133.21</v>
      </c>
      <c r="G1515" s="23" t="str">
        <f>Source!DG810</f>
        <v>)*2</v>
      </c>
      <c r="H1515" s="9">
        <f>Source!AV810</f>
        <v>1</v>
      </c>
      <c r="I1515" s="9">
        <f>IF(Source!BA810&lt;&gt; 0, Source!BA810, 1)</f>
        <v>1</v>
      </c>
      <c r="J1515" s="25">
        <f>Source!S810</f>
        <v>532.84</v>
      </c>
      <c r="K1515" s="25"/>
    </row>
    <row r="1516" spans="1:22" ht="14.25" x14ac:dyDescent="0.2">
      <c r="A1516" s="20"/>
      <c r="B1516" s="21"/>
      <c r="C1516" s="21" t="s">
        <v>1071</v>
      </c>
      <c r="D1516" s="22"/>
      <c r="E1516" s="9"/>
      <c r="F1516" s="24">
        <f>Source!AM810</f>
        <v>13.52</v>
      </c>
      <c r="G1516" s="23" t="str">
        <f>Source!DE810</f>
        <v>)*2</v>
      </c>
      <c r="H1516" s="9">
        <f>Source!AV810</f>
        <v>1</v>
      </c>
      <c r="I1516" s="9">
        <f>IF(Source!BB810&lt;&gt; 0, Source!BB810, 1)</f>
        <v>1</v>
      </c>
      <c r="J1516" s="25">
        <f>Source!Q810</f>
        <v>54.08</v>
      </c>
      <c r="K1516" s="25"/>
    </row>
    <row r="1517" spans="1:22" ht="14.25" x14ac:dyDescent="0.2">
      <c r="A1517" s="20"/>
      <c r="B1517" s="21"/>
      <c r="C1517" s="21" t="s">
        <v>1072</v>
      </c>
      <c r="D1517" s="22"/>
      <c r="E1517" s="9"/>
      <c r="F1517" s="24">
        <f>Source!AN810</f>
        <v>9.73</v>
      </c>
      <c r="G1517" s="23" t="str">
        <f>Source!DF810</f>
        <v>)*2</v>
      </c>
      <c r="H1517" s="9">
        <f>Source!AV810</f>
        <v>1</v>
      </c>
      <c r="I1517" s="9">
        <f>IF(Source!BS810&lt;&gt; 0, Source!BS810, 1)</f>
        <v>1</v>
      </c>
      <c r="J1517" s="26">
        <f>Source!R810</f>
        <v>38.92</v>
      </c>
      <c r="K1517" s="25"/>
    </row>
    <row r="1518" spans="1:22" ht="14.25" x14ac:dyDescent="0.2">
      <c r="A1518" s="20"/>
      <c r="B1518" s="21"/>
      <c r="C1518" s="21" t="s">
        <v>1073</v>
      </c>
      <c r="D1518" s="22"/>
      <c r="E1518" s="9"/>
      <c r="F1518" s="24">
        <f>Source!AL810</f>
        <v>0.43</v>
      </c>
      <c r="G1518" s="23" t="str">
        <f>Source!DD810</f>
        <v>)*2</v>
      </c>
      <c r="H1518" s="9">
        <f>Source!AW810</f>
        <v>1</v>
      </c>
      <c r="I1518" s="9">
        <f>IF(Source!BC810&lt;&gt; 0, Source!BC810, 1)</f>
        <v>1</v>
      </c>
      <c r="J1518" s="25">
        <f>Source!P810</f>
        <v>1.72</v>
      </c>
      <c r="K1518" s="25"/>
    </row>
    <row r="1519" spans="1:22" ht="14.25" x14ac:dyDescent="0.2">
      <c r="A1519" s="20"/>
      <c r="B1519" s="21"/>
      <c r="C1519" s="21" t="s">
        <v>1074</v>
      </c>
      <c r="D1519" s="22" t="s">
        <v>1075</v>
      </c>
      <c r="E1519" s="9">
        <f>Source!AT810</f>
        <v>70</v>
      </c>
      <c r="F1519" s="24"/>
      <c r="G1519" s="23"/>
      <c r="H1519" s="9"/>
      <c r="I1519" s="9"/>
      <c r="J1519" s="25">
        <f>SUM(R1514:R1518)</f>
        <v>372.99</v>
      </c>
      <c r="K1519" s="25"/>
    </row>
    <row r="1520" spans="1:22" ht="14.25" x14ac:dyDescent="0.2">
      <c r="A1520" s="20"/>
      <c r="B1520" s="21"/>
      <c r="C1520" s="21" t="s">
        <v>1076</v>
      </c>
      <c r="D1520" s="22" t="s">
        <v>1075</v>
      </c>
      <c r="E1520" s="9">
        <f>Source!AU810</f>
        <v>10</v>
      </c>
      <c r="F1520" s="24"/>
      <c r="G1520" s="23"/>
      <c r="H1520" s="9"/>
      <c r="I1520" s="9"/>
      <c r="J1520" s="25">
        <f>SUM(T1514:T1519)</f>
        <v>53.28</v>
      </c>
      <c r="K1520" s="25"/>
    </row>
    <row r="1521" spans="1:22" ht="14.25" x14ac:dyDescent="0.2">
      <c r="A1521" s="20"/>
      <c r="B1521" s="21"/>
      <c r="C1521" s="21" t="s">
        <v>1077</v>
      </c>
      <c r="D1521" s="22" t="s">
        <v>1075</v>
      </c>
      <c r="E1521" s="9">
        <f>108</f>
        <v>108</v>
      </c>
      <c r="F1521" s="24"/>
      <c r="G1521" s="23"/>
      <c r="H1521" s="9"/>
      <c r="I1521" s="9"/>
      <c r="J1521" s="25">
        <f>SUM(V1514:V1520)</f>
        <v>42.03</v>
      </c>
      <c r="K1521" s="25"/>
    </row>
    <row r="1522" spans="1:22" ht="14.25" x14ac:dyDescent="0.2">
      <c r="A1522" s="20"/>
      <c r="B1522" s="21"/>
      <c r="C1522" s="21" t="s">
        <v>1078</v>
      </c>
      <c r="D1522" s="22" t="s">
        <v>1079</v>
      </c>
      <c r="E1522" s="9">
        <f>Source!AQ810</f>
        <v>0.57999999999999996</v>
      </c>
      <c r="F1522" s="24"/>
      <c r="G1522" s="23" t="str">
        <f>Source!DI810</f>
        <v>)*2</v>
      </c>
      <c r="H1522" s="9">
        <f>Source!AV810</f>
        <v>1</v>
      </c>
      <c r="I1522" s="9"/>
      <c r="J1522" s="25"/>
      <c r="K1522" s="25">
        <f>Source!U810</f>
        <v>2.3199999999999998</v>
      </c>
    </row>
    <row r="1523" spans="1:22" ht="15" x14ac:dyDescent="0.25">
      <c r="A1523" s="30"/>
      <c r="B1523" s="30"/>
      <c r="C1523" s="30"/>
      <c r="D1523" s="30"/>
      <c r="E1523" s="30"/>
      <c r="F1523" s="30"/>
      <c r="G1523" s="30"/>
      <c r="H1523" s="30"/>
      <c r="I1523" s="46">
        <f>J1515+J1516+J1518+J1519+J1520+J1521</f>
        <v>1056.94</v>
      </c>
      <c r="J1523" s="46"/>
      <c r="K1523" s="31">
        <f>IF(Source!I810&lt;&gt;0, ROUND(I1523/Source!I810, 2), 0)</f>
        <v>528.47</v>
      </c>
      <c r="P1523" s="27">
        <f>I1523</f>
        <v>1056.94</v>
      </c>
    </row>
    <row r="1524" spans="1:22" ht="71.25" x14ac:dyDescent="0.2">
      <c r="A1524" s="20" t="str">
        <f>Source!E811</f>
        <v>73</v>
      </c>
      <c r="B1524" s="21" t="str">
        <f>Source!F811</f>
        <v>2.2-2303-6-1/1</v>
      </c>
      <c r="C1524" s="21" t="str">
        <f>Source!G811</f>
        <v>Техническое обслуживание напорно-циркуляционного насосного агрегата GRUNDFOS UPS (UPSD) 50-120 на фланцевых соединениях (насос циркуляционный Grundfoss UPS 32-80)</v>
      </c>
      <c r="D1524" s="22" t="str">
        <f>Source!H811</f>
        <v>насос</v>
      </c>
      <c r="E1524" s="9">
        <f>Source!I811</f>
        <v>2</v>
      </c>
      <c r="F1524" s="24"/>
      <c r="G1524" s="23"/>
      <c r="H1524" s="9"/>
      <c r="I1524" s="9"/>
      <c r="J1524" s="25"/>
      <c r="K1524" s="25"/>
      <c r="Q1524">
        <f>ROUND((Source!BZ811/100)*ROUND((Source!AF811*Source!AV811)*Source!I811, 2), 2)</f>
        <v>9382.6299999999992</v>
      </c>
      <c r="R1524">
        <f>Source!X811</f>
        <v>9382.6299999999992</v>
      </c>
      <c r="S1524">
        <f>ROUND((Source!CA811/100)*ROUND((Source!AF811*Source!AV811)*Source!I811, 2), 2)</f>
        <v>1340.38</v>
      </c>
      <c r="T1524">
        <f>Source!Y811</f>
        <v>1340.38</v>
      </c>
      <c r="U1524">
        <f>ROUND((175/100)*ROUND((Source!AE811*Source!AV811)*Source!I811, 2), 2)</f>
        <v>4993.1000000000004</v>
      </c>
      <c r="V1524">
        <f>ROUND((108/100)*ROUND(Source!CS811*Source!I811, 2), 2)</f>
        <v>3081.46</v>
      </c>
    </row>
    <row r="1525" spans="1:22" ht="14.25" x14ac:dyDescent="0.2">
      <c r="A1525" s="20"/>
      <c r="B1525" s="21"/>
      <c r="C1525" s="21" t="s">
        <v>1070</v>
      </c>
      <c r="D1525" s="22"/>
      <c r="E1525" s="9"/>
      <c r="F1525" s="24">
        <f>Source!AO811</f>
        <v>1675.47</v>
      </c>
      <c r="G1525" s="23" t="str">
        <f>Source!DG811</f>
        <v>)*4</v>
      </c>
      <c r="H1525" s="9">
        <f>Source!AV811</f>
        <v>1</v>
      </c>
      <c r="I1525" s="9">
        <f>IF(Source!BA811&lt;&gt; 0, Source!BA811, 1)</f>
        <v>1</v>
      </c>
      <c r="J1525" s="25">
        <f>Source!S811</f>
        <v>13403.76</v>
      </c>
      <c r="K1525" s="25"/>
    </row>
    <row r="1526" spans="1:22" ht="14.25" x14ac:dyDescent="0.2">
      <c r="A1526" s="20"/>
      <c r="B1526" s="21"/>
      <c r="C1526" s="21" t="s">
        <v>1071</v>
      </c>
      <c r="D1526" s="22"/>
      <c r="E1526" s="9"/>
      <c r="F1526" s="24">
        <f>Source!AM811</f>
        <v>495.63</v>
      </c>
      <c r="G1526" s="23" t="str">
        <f>Source!DE811</f>
        <v>)*4</v>
      </c>
      <c r="H1526" s="9">
        <f>Source!AV811</f>
        <v>1</v>
      </c>
      <c r="I1526" s="9">
        <f>IF(Source!BB811&lt;&gt; 0, Source!BB811, 1)</f>
        <v>1</v>
      </c>
      <c r="J1526" s="25">
        <f>Source!Q811</f>
        <v>3965.04</v>
      </c>
      <c r="K1526" s="25"/>
    </row>
    <row r="1527" spans="1:22" ht="14.25" x14ac:dyDescent="0.2">
      <c r="A1527" s="20"/>
      <c r="B1527" s="21"/>
      <c r="C1527" s="21" t="s">
        <v>1072</v>
      </c>
      <c r="D1527" s="22"/>
      <c r="E1527" s="9"/>
      <c r="F1527" s="24">
        <f>Source!AN811</f>
        <v>356.65</v>
      </c>
      <c r="G1527" s="23" t="str">
        <f>Source!DF811</f>
        <v>)*4</v>
      </c>
      <c r="H1527" s="9">
        <f>Source!AV811</f>
        <v>1</v>
      </c>
      <c r="I1527" s="9">
        <f>IF(Source!BS811&lt;&gt; 0, Source!BS811, 1)</f>
        <v>1</v>
      </c>
      <c r="J1527" s="26">
        <f>Source!R811</f>
        <v>2853.2</v>
      </c>
      <c r="K1527" s="25"/>
    </row>
    <row r="1528" spans="1:22" ht="14.25" x14ac:dyDescent="0.2">
      <c r="A1528" s="20"/>
      <c r="B1528" s="21"/>
      <c r="C1528" s="21" t="s">
        <v>1073</v>
      </c>
      <c r="D1528" s="22"/>
      <c r="E1528" s="9"/>
      <c r="F1528" s="24">
        <f>Source!AL811</f>
        <v>3.61</v>
      </c>
      <c r="G1528" s="23" t="str">
        <f>Source!DD811</f>
        <v>)*4</v>
      </c>
      <c r="H1528" s="9">
        <f>Source!AW811</f>
        <v>1</v>
      </c>
      <c r="I1528" s="9">
        <f>IF(Source!BC811&lt;&gt; 0, Source!BC811, 1)</f>
        <v>1</v>
      </c>
      <c r="J1528" s="25">
        <f>Source!P811</f>
        <v>28.88</v>
      </c>
      <c r="K1528" s="25"/>
    </row>
    <row r="1529" spans="1:22" ht="14.25" x14ac:dyDescent="0.2">
      <c r="A1529" s="20"/>
      <c r="B1529" s="21"/>
      <c r="C1529" s="21" t="s">
        <v>1074</v>
      </c>
      <c r="D1529" s="22" t="s">
        <v>1075</v>
      </c>
      <c r="E1529" s="9">
        <f>Source!AT811</f>
        <v>70</v>
      </c>
      <c r="F1529" s="24"/>
      <c r="G1529" s="23"/>
      <c r="H1529" s="9"/>
      <c r="I1529" s="9"/>
      <c r="J1529" s="25">
        <f>SUM(R1524:R1528)</f>
        <v>9382.6299999999992</v>
      </c>
      <c r="K1529" s="25"/>
    </row>
    <row r="1530" spans="1:22" ht="14.25" x14ac:dyDescent="0.2">
      <c r="A1530" s="20"/>
      <c r="B1530" s="21"/>
      <c r="C1530" s="21" t="s">
        <v>1076</v>
      </c>
      <c r="D1530" s="22" t="s">
        <v>1075</v>
      </c>
      <c r="E1530" s="9">
        <f>Source!AU811</f>
        <v>10</v>
      </c>
      <c r="F1530" s="24"/>
      <c r="G1530" s="23"/>
      <c r="H1530" s="9"/>
      <c r="I1530" s="9"/>
      <c r="J1530" s="25">
        <f>SUM(T1524:T1529)</f>
        <v>1340.38</v>
      </c>
      <c r="K1530" s="25"/>
    </row>
    <row r="1531" spans="1:22" ht="14.25" x14ac:dyDescent="0.2">
      <c r="A1531" s="20"/>
      <c r="B1531" s="21"/>
      <c r="C1531" s="21" t="s">
        <v>1077</v>
      </c>
      <c r="D1531" s="22" t="s">
        <v>1075</v>
      </c>
      <c r="E1531" s="9">
        <f>108</f>
        <v>108</v>
      </c>
      <c r="F1531" s="24"/>
      <c r="G1531" s="23"/>
      <c r="H1531" s="9"/>
      <c r="I1531" s="9"/>
      <c r="J1531" s="25">
        <f>SUM(V1524:V1530)</f>
        <v>3081.46</v>
      </c>
      <c r="K1531" s="25"/>
    </row>
    <row r="1532" spans="1:22" ht="14.25" x14ac:dyDescent="0.2">
      <c r="A1532" s="20"/>
      <c r="B1532" s="21"/>
      <c r="C1532" s="21" t="s">
        <v>1078</v>
      </c>
      <c r="D1532" s="22" t="s">
        <v>1079</v>
      </c>
      <c r="E1532" s="9">
        <f>Source!AQ811</f>
        <v>6.29</v>
      </c>
      <c r="F1532" s="24"/>
      <c r="G1532" s="23" t="str">
        <f>Source!DI811</f>
        <v>)*4</v>
      </c>
      <c r="H1532" s="9">
        <f>Source!AV811</f>
        <v>1</v>
      </c>
      <c r="I1532" s="9"/>
      <c r="J1532" s="25"/>
      <c r="K1532" s="25">
        <f>Source!U811</f>
        <v>50.32</v>
      </c>
    </row>
    <row r="1533" spans="1:22" ht="15" x14ac:dyDescent="0.25">
      <c r="A1533" s="30"/>
      <c r="B1533" s="30"/>
      <c r="C1533" s="30"/>
      <c r="D1533" s="30"/>
      <c r="E1533" s="30"/>
      <c r="F1533" s="30"/>
      <c r="G1533" s="30"/>
      <c r="H1533" s="30"/>
      <c r="I1533" s="46">
        <f>J1525+J1526+J1528+J1529+J1530+J1531</f>
        <v>31202.149999999998</v>
      </c>
      <c r="J1533" s="46"/>
      <c r="K1533" s="31">
        <f>IF(Source!I811&lt;&gt;0, ROUND(I1533/Source!I811, 2), 0)</f>
        <v>15601.08</v>
      </c>
      <c r="P1533" s="27">
        <f>I1533</f>
        <v>31202.149999999998</v>
      </c>
    </row>
    <row r="1534" spans="1:22" ht="42.75" x14ac:dyDescent="0.2">
      <c r="A1534" s="20" t="str">
        <f>Source!E812</f>
        <v>74</v>
      </c>
      <c r="B1534" s="21" t="str">
        <f>Source!F812</f>
        <v>2.2-2203-5-1/1</v>
      </c>
      <c r="C1534" s="21" t="str">
        <f>Source!G812</f>
        <v>Техническое обслуживание обратного клапана диаметром 50 мм (клапан обратный Ду32)</v>
      </c>
      <c r="D1534" s="22" t="str">
        <f>Source!H812</f>
        <v>шт.</v>
      </c>
      <c r="E1534" s="9">
        <f>Source!I812</f>
        <v>2</v>
      </c>
      <c r="F1534" s="24"/>
      <c r="G1534" s="23"/>
      <c r="H1534" s="9"/>
      <c r="I1534" s="9"/>
      <c r="J1534" s="25"/>
      <c r="K1534" s="25"/>
      <c r="Q1534">
        <f>ROUND((Source!BZ812/100)*ROUND((Source!AF812*Source!AV812)*Source!I812, 2), 2)</f>
        <v>108.98</v>
      </c>
      <c r="R1534">
        <f>Source!X812</f>
        <v>108.98</v>
      </c>
      <c r="S1534">
        <f>ROUND((Source!CA812/100)*ROUND((Source!AF812*Source!AV812)*Source!I812, 2), 2)</f>
        <v>15.57</v>
      </c>
      <c r="T1534">
        <f>Source!Y812</f>
        <v>15.57</v>
      </c>
      <c r="U1534">
        <f>ROUND((175/100)*ROUND((Source!AE812*Source!AV812)*Source!I812, 2), 2)</f>
        <v>113.47</v>
      </c>
      <c r="V1534">
        <f>ROUND((108/100)*ROUND(Source!CS812*Source!I812, 2), 2)</f>
        <v>70.03</v>
      </c>
    </row>
    <row r="1535" spans="1:22" ht="14.25" x14ac:dyDescent="0.2">
      <c r="A1535" s="20"/>
      <c r="B1535" s="21"/>
      <c r="C1535" s="21" t="s">
        <v>1070</v>
      </c>
      <c r="D1535" s="22"/>
      <c r="E1535" s="9"/>
      <c r="F1535" s="24">
        <f>Source!AO812</f>
        <v>38.92</v>
      </c>
      <c r="G1535" s="23" t="str">
        <f>Source!DG812</f>
        <v>)*2</v>
      </c>
      <c r="H1535" s="9">
        <f>Source!AV812</f>
        <v>1</v>
      </c>
      <c r="I1535" s="9">
        <f>IF(Source!BA812&lt;&gt; 0, Source!BA812, 1)</f>
        <v>1</v>
      </c>
      <c r="J1535" s="25">
        <f>Source!S812</f>
        <v>155.68</v>
      </c>
      <c r="K1535" s="25"/>
    </row>
    <row r="1536" spans="1:22" ht="14.25" x14ac:dyDescent="0.2">
      <c r="A1536" s="20"/>
      <c r="B1536" s="21"/>
      <c r="C1536" s="21" t="s">
        <v>1071</v>
      </c>
      <c r="D1536" s="22"/>
      <c r="E1536" s="9"/>
      <c r="F1536" s="24">
        <f>Source!AM812</f>
        <v>22.53</v>
      </c>
      <c r="G1536" s="23" t="str">
        <f>Source!DE812</f>
        <v>)*2</v>
      </c>
      <c r="H1536" s="9">
        <f>Source!AV812</f>
        <v>1</v>
      </c>
      <c r="I1536" s="9">
        <f>IF(Source!BB812&lt;&gt; 0, Source!BB812, 1)</f>
        <v>1</v>
      </c>
      <c r="J1536" s="25">
        <f>Source!Q812</f>
        <v>90.12</v>
      </c>
      <c r="K1536" s="25"/>
    </row>
    <row r="1537" spans="1:22" ht="14.25" x14ac:dyDescent="0.2">
      <c r="A1537" s="20"/>
      <c r="B1537" s="21"/>
      <c r="C1537" s="21" t="s">
        <v>1072</v>
      </c>
      <c r="D1537" s="22"/>
      <c r="E1537" s="9"/>
      <c r="F1537" s="24">
        <f>Source!AN812</f>
        <v>16.21</v>
      </c>
      <c r="G1537" s="23" t="str">
        <f>Source!DF812</f>
        <v>)*2</v>
      </c>
      <c r="H1537" s="9">
        <f>Source!AV812</f>
        <v>1</v>
      </c>
      <c r="I1537" s="9">
        <f>IF(Source!BS812&lt;&gt; 0, Source!BS812, 1)</f>
        <v>1</v>
      </c>
      <c r="J1537" s="26">
        <f>Source!R812</f>
        <v>64.84</v>
      </c>
      <c r="K1537" s="25"/>
    </row>
    <row r="1538" spans="1:22" ht="14.25" x14ac:dyDescent="0.2">
      <c r="A1538" s="20"/>
      <c r="B1538" s="21"/>
      <c r="C1538" s="21" t="s">
        <v>1073</v>
      </c>
      <c r="D1538" s="22"/>
      <c r="E1538" s="9"/>
      <c r="F1538" s="24">
        <f>Source!AL812</f>
        <v>206.42</v>
      </c>
      <c r="G1538" s="23" t="str">
        <f>Source!DD812</f>
        <v>)*2</v>
      </c>
      <c r="H1538" s="9">
        <f>Source!AW812</f>
        <v>1</v>
      </c>
      <c r="I1538" s="9">
        <f>IF(Source!BC812&lt;&gt; 0, Source!BC812, 1)</f>
        <v>1</v>
      </c>
      <c r="J1538" s="25">
        <f>Source!P812</f>
        <v>825.68</v>
      </c>
      <c r="K1538" s="25"/>
    </row>
    <row r="1539" spans="1:22" ht="14.25" x14ac:dyDescent="0.2">
      <c r="A1539" s="20"/>
      <c r="B1539" s="21"/>
      <c r="C1539" s="21" t="s">
        <v>1074</v>
      </c>
      <c r="D1539" s="22" t="s">
        <v>1075</v>
      </c>
      <c r="E1539" s="9">
        <f>Source!AT812</f>
        <v>70</v>
      </c>
      <c r="F1539" s="24"/>
      <c r="G1539" s="23"/>
      <c r="H1539" s="9"/>
      <c r="I1539" s="9"/>
      <c r="J1539" s="25">
        <f>SUM(R1534:R1538)</f>
        <v>108.98</v>
      </c>
      <c r="K1539" s="25"/>
    </row>
    <row r="1540" spans="1:22" ht="14.25" x14ac:dyDescent="0.2">
      <c r="A1540" s="20"/>
      <c r="B1540" s="21"/>
      <c r="C1540" s="21" t="s">
        <v>1076</v>
      </c>
      <c r="D1540" s="22" t="s">
        <v>1075</v>
      </c>
      <c r="E1540" s="9">
        <f>Source!AU812</f>
        <v>10</v>
      </c>
      <c r="F1540" s="24"/>
      <c r="G1540" s="23"/>
      <c r="H1540" s="9"/>
      <c r="I1540" s="9"/>
      <c r="J1540" s="25">
        <f>SUM(T1534:T1539)</f>
        <v>15.57</v>
      </c>
      <c r="K1540" s="25"/>
    </row>
    <row r="1541" spans="1:22" ht="14.25" x14ac:dyDescent="0.2">
      <c r="A1541" s="20"/>
      <c r="B1541" s="21"/>
      <c r="C1541" s="21" t="s">
        <v>1077</v>
      </c>
      <c r="D1541" s="22" t="s">
        <v>1075</v>
      </c>
      <c r="E1541" s="9">
        <f>108</f>
        <v>108</v>
      </c>
      <c r="F1541" s="24"/>
      <c r="G1541" s="23"/>
      <c r="H1541" s="9"/>
      <c r="I1541" s="9"/>
      <c r="J1541" s="25">
        <f>SUM(V1534:V1540)</f>
        <v>70.03</v>
      </c>
      <c r="K1541" s="25"/>
    </row>
    <row r="1542" spans="1:22" ht="14.25" x14ac:dyDescent="0.2">
      <c r="A1542" s="20"/>
      <c r="B1542" s="21"/>
      <c r="C1542" s="21" t="s">
        <v>1078</v>
      </c>
      <c r="D1542" s="22" t="s">
        <v>1079</v>
      </c>
      <c r="E1542" s="9">
        <f>Source!AQ812</f>
        <v>0.2</v>
      </c>
      <c r="F1542" s="24"/>
      <c r="G1542" s="23" t="str">
        <f>Source!DI812</f>
        <v>)*2</v>
      </c>
      <c r="H1542" s="9">
        <f>Source!AV812</f>
        <v>1</v>
      </c>
      <c r="I1542" s="9"/>
      <c r="J1542" s="25"/>
      <c r="K1542" s="25">
        <f>Source!U812</f>
        <v>0.8</v>
      </c>
    </row>
    <row r="1543" spans="1:22" ht="15" x14ac:dyDescent="0.25">
      <c r="A1543" s="30"/>
      <c r="B1543" s="30"/>
      <c r="C1543" s="30"/>
      <c r="D1543" s="30"/>
      <c r="E1543" s="30"/>
      <c r="F1543" s="30"/>
      <c r="G1543" s="30"/>
      <c r="H1543" s="30"/>
      <c r="I1543" s="46">
        <f>J1535+J1536+J1538+J1539+J1540+J1541</f>
        <v>1266.06</v>
      </c>
      <c r="J1543" s="46"/>
      <c r="K1543" s="31">
        <f>IF(Source!I812&lt;&gt;0, ROUND(I1543/Source!I812, 2), 0)</f>
        <v>633.03</v>
      </c>
      <c r="P1543" s="27">
        <f>I1543</f>
        <v>1266.06</v>
      </c>
    </row>
    <row r="1544" spans="1:22" ht="42.75" x14ac:dyDescent="0.2">
      <c r="A1544" s="20" t="str">
        <f>Source!E813</f>
        <v>75</v>
      </c>
      <c r="B1544" s="21" t="str">
        <f>Source!F813</f>
        <v>2.2-2203-7-3/1</v>
      </c>
      <c r="C1544" s="21" t="str">
        <f>Source!G813</f>
        <v>Техническое обслуживание крана шарового диаметром 40 мм (кран шаровый муфтовый Ду32)</v>
      </c>
      <c r="D1544" s="22" t="str">
        <f>Source!H813</f>
        <v>шт.</v>
      </c>
      <c r="E1544" s="9">
        <f>Source!I813</f>
        <v>2</v>
      </c>
      <c r="F1544" s="24"/>
      <c r="G1544" s="23"/>
      <c r="H1544" s="9"/>
      <c r="I1544" s="9"/>
      <c r="J1544" s="25"/>
      <c r="K1544" s="25"/>
      <c r="Q1544">
        <f>ROUND((Source!BZ813/100)*ROUND((Source!AF813*Source!AV813)*Source!I813, 2), 2)</f>
        <v>174.36</v>
      </c>
      <c r="R1544">
        <f>Source!X813</f>
        <v>174.36</v>
      </c>
      <c r="S1544">
        <f>ROUND((Source!CA813/100)*ROUND((Source!AF813*Source!AV813)*Source!I813, 2), 2)</f>
        <v>24.91</v>
      </c>
      <c r="T1544">
        <f>Source!Y813</f>
        <v>24.91</v>
      </c>
      <c r="U1544">
        <f>ROUND((175/100)*ROUND((Source!AE813*Source!AV813)*Source!I813, 2), 2)</f>
        <v>181.58</v>
      </c>
      <c r="V1544">
        <f>ROUND((108/100)*ROUND(Source!CS813*Source!I813, 2), 2)</f>
        <v>112.06</v>
      </c>
    </row>
    <row r="1545" spans="1:22" ht="14.25" x14ac:dyDescent="0.2">
      <c r="A1545" s="20"/>
      <c r="B1545" s="21"/>
      <c r="C1545" s="21" t="s">
        <v>1070</v>
      </c>
      <c r="D1545" s="22"/>
      <c r="E1545" s="9"/>
      <c r="F1545" s="24">
        <f>Source!AO813</f>
        <v>62.27</v>
      </c>
      <c r="G1545" s="23" t="str">
        <f>Source!DG813</f>
        <v>)*2</v>
      </c>
      <c r="H1545" s="9">
        <f>Source!AV813</f>
        <v>1</v>
      </c>
      <c r="I1545" s="9">
        <f>IF(Source!BA813&lt;&gt; 0, Source!BA813, 1)</f>
        <v>1</v>
      </c>
      <c r="J1545" s="25">
        <f>Source!S813</f>
        <v>249.08</v>
      </c>
      <c r="K1545" s="25"/>
    </row>
    <row r="1546" spans="1:22" ht="14.25" x14ac:dyDescent="0.2">
      <c r="A1546" s="20"/>
      <c r="B1546" s="21"/>
      <c r="C1546" s="21" t="s">
        <v>1071</v>
      </c>
      <c r="D1546" s="22"/>
      <c r="E1546" s="9"/>
      <c r="F1546" s="24">
        <f>Source!AM813</f>
        <v>36.049999999999997</v>
      </c>
      <c r="G1546" s="23" t="str">
        <f>Source!DE813</f>
        <v>)*2</v>
      </c>
      <c r="H1546" s="9">
        <f>Source!AV813</f>
        <v>1</v>
      </c>
      <c r="I1546" s="9">
        <f>IF(Source!BB813&lt;&gt; 0, Source!BB813, 1)</f>
        <v>1</v>
      </c>
      <c r="J1546" s="25">
        <f>Source!Q813</f>
        <v>144.19999999999999</v>
      </c>
      <c r="K1546" s="25"/>
    </row>
    <row r="1547" spans="1:22" ht="14.25" x14ac:dyDescent="0.2">
      <c r="A1547" s="20"/>
      <c r="B1547" s="21"/>
      <c r="C1547" s="21" t="s">
        <v>1072</v>
      </c>
      <c r="D1547" s="22"/>
      <c r="E1547" s="9"/>
      <c r="F1547" s="24">
        <f>Source!AN813</f>
        <v>25.94</v>
      </c>
      <c r="G1547" s="23" t="str">
        <f>Source!DF813</f>
        <v>)*2</v>
      </c>
      <c r="H1547" s="9">
        <f>Source!AV813</f>
        <v>1</v>
      </c>
      <c r="I1547" s="9">
        <f>IF(Source!BS813&lt;&gt; 0, Source!BS813, 1)</f>
        <v>1</v>
      </c>
      <c r="J1547" s="26">
        <f>Source!R813</f>
        <v>103.76</v>
      </c>
      <c r="K1547" s="25"/>
    </row>
    <row r="1548" spans="1:22" ht="14.25" x14ac:dyDescent="0.2">
      <c r="A1548" s="20"/>
      <c r="B1548" s="21"/>
      <c r="C1548" s="21" t="s">
        <v>1073</v>
      </c>
      <c r="D1548" s="22"/>
      <c r="E1548" s="9"/>
      <c r="F1548" s="24">
        <f>Source!AL813</f>
        <v>13.99</v>
      </c>
      <c r="G1548" s="23" t="str">
        <f>Source!DD813</f>
        <v>)*2</v>
      </c>
      <c r="H1548" s="9">
        <f>Source!AW813</f>
        <v>1</v>
      </c>
      <c r="I1548" s="9">
        <f>IF(Source!BC813&lt;&gt; 0, Source!BC813, 1)</f>
        <v>1</v>
      </c>
      <c r="J1548" s="25">
        <f>Source!P813</f>
        <v>55.96</v>
      </c>
      <c r="K1548" s="25"/>
    </row>
    <row r="1549" spans="1:22" ht="14.25" x14ac:dyDescent="0.2">
      <c r="A1549" s="20"/>
      <c r="B1549" s="21"/>
      <c r="C1549" s="21" t="s">
        <v>1074</v>
      </c>
      <c r="D1549" s="22" t="s">
        <v>1075</v>
      </c>
      <c r="E1549" s="9">
        <f>Source!AT813</f>
        <v>70</v>
      </c>
      <c r="F1549" s="24"/>
      <c r="G1549" s="23"/>
      <c r="H1549" s="9"/>
      <c r="I1549" s="9"/>
      <c r="J1549" s="25">
        <f>SUM(R1544:R1548)</f>
        <v>174.36</v>
      </c>
      <c r="K1549" s="25"/>
    </row>
    <row r="1550" spans="1:22" ht="14.25" x14ac:dyDescent="0.2">
      <c r="A1550" s="20"/>
      <c r="B1550" s="21"/>
      <c r="C1550" s="21" t="s">
        <v>1076</v>
      </c>
      <c r="D1550" s="22" t="s">
        <v>1075</v>
      </c>
      <c r="E1550" s="9">
        <f>Source!AU813</f>
        <v>10</v>
      </c>
      <c r="F1550" s="24"/>
      <c r="G1550" s="23"/>
      <c r="H1550" s="9"/>
      <c r="I1550" s="9"/>
      <c r="J1550" s="25">
        <f>SUM(T1544:T1549)</f>
        <v>24.91</v>
      </c>
      <c r="K1550" s="25"/>
    </row>
    <row r="1551" spans="1:22" ht="14.25" x14ac:dyDescent="0.2">
      <c r="A1551" s="20"/>
      <c r="B1551" s="21"/>
      <c r="C1551" s="21" t="s">
        <v>1077</v>
      </c>
      <c r="D1551" s="22" t="s">
        <v>1075</v>
      </c>
      <c r="E1551" s="9">
        <f>108</f>
        <v>108</v>
      </c>
      <c r="F1551" s="24"/>
      <c r="G1551" s="23"/>
      <c r="H1551" s="9"/>
      <c r="I1551" s="9"/>
      <c r="J1551" s="25">
        <f>SUM(V1544:V1550)</f>
        <v>112.06</v>
      </c>
      <c r="K1551" s="25"/>
    </row>
    <row r="1552" spans="1:22" ht="14.25" x14ac:dyDescent="0.2">
      <c r="A1552" s="20"/>
      <c r="B1552" s="21"/>
      <c r="C1552" s="21" t="s">
        <v>1078</v>
      </c>
      <c r="D1552" s="22" t="s">
        <v>1079</v>
      </c>
      <c r="E1552" s="9">
        <f>Source!AQ813</f>
        <v>0.32</v>
      </c>
      <c r="F1552" s="24"/>
      <c r="G1552" s="23" t="str">
        <f>Source!DI813</f>
        <v>)*2</v>
      </c>
      <c r="H1552" s="9">
        <f>Source!AV813</f>
        <v>1</v>
      </c>
      <c r="I1552" s="9"/>
      <c r="J1552" s="25"/>
      <c r="K1552" s="25">
        <f>Source!U813</f>
        <v>1.28</v>
      </c>
    </row>
    <row r="1553" spans="1:22" ht="15" x14ac:dyDescent="0.25">
      <c r="A1553" s="30"/>
      <c r="B1553" s="30"/>
      <c r="C1553" s="30"/>
      <c r="D1553" s="30"/>
      <c r="E1553" s="30"/>
      <c r="F1553" s="30"/>
      <c r="G1553" s="30"/>
      <c r="H1553" s="30"/>
      <c r="I1553" s="46">
        <f>J1545+J1546+J1548+J1549+J1550+J1551</f>
        <v>760.56999999999994</v>
      </c>
      <c r="J1553" s="46"/>
      <c r="K1553" s="31">
        <f>IF(Source!I813&lt;&gt;0, ROUND(I1553/Source!I813, 2), 0)</f>
        <v>380.29</v>
      </c>
      <c r="P1553" s="27">
        <f>I1553</f>
        <v>760.56999999999994</v>
      </c>
    </row>
    <row r="1554" spans="1:22" ht="42.75" x14ac:dyDescent="0.2">
      <c r="A1554" s="20" t="str">
        <f>Source!E814</f>
        <v>76</v>
      </c>
      <c r="B1554" s="21" t="str">
        <f>Source!F814</f>
        <v>2.2-2203-7-4/1</v>
      </c>
      <c r="C1554" s="21" t="str">
        <f>Source!G814</f>
        <v>Техническое обслуживание крана шарового диаметром 50 мм (кран шаровый муфтовый Ду50)</v>
      </c>
      <c r="D1554" s="22" t="str">
        <f>Source!H814</f>
        <v>шт.</v>
      </c>
      <c r="E1554" s="9">
        <f>Source!I814</f>
        <v>8</v>
      </c>
      <c r="F1554" s="24"/>
      <c r="G1554" s="23"/>
      <c r="H1554" s="9"/>
      <c r="I1554" s="9"/>
      <c r="J1554" s="25"/>
      <c r="K1554" s="25"/>
      <c r="Q1554">
        <f>ROUND((Source!BZ814/100)*ROUND((Source!AF814*Source!AV814)*Source!I814, 2), 2)</f>
        <v>719.15</v>
      </c>
      <c r="R1554">
        <f>Source!X814</f>
        <v>719.15</v>
      </c>
      <c r="S1554">
        <f>ROUND((Source!CA814/100)*ROUND((Source!AF814*Source!AV814)*Source!I814, 2), 2)</f>
        <v>102.74</v>
      </c>
      <c r="T1554">
        <f>Source!Y814</f>
        <v>102.74</v>
      </c>
      <c r="U1554">
        <f>ROUND((175/100)*ROUND((Source!AE814*Source!AV814)*Source!I814, 2), 2)</f>
        <v>726.32</v>
      </c>
      <c r="V1554">
        <f>ROUND((108/100)*ROUND(Source!CS814*Source!I814, 2), 2)</f>
        <v>448.24</v>
      </c>
    </row>
    <row r="1555" spans="1:22" ht="14.25" x14ac:dyDescent="0.2">
      <c r="A1555" s="20"/>
      <c r="B1555" s="21"/>
      <c r="C1555" s="21" t="s">
        <v>1070</v>
      </c>
      <c r="D1555" s="22"/>
      <c r="E1555" s="9"/>
      <c r="F1555" s="24">
        <f>Source!AO814</f>
        <v>64.209999999999994</v>
      </c>
      <c r="G1555" s="23" t="str">
        <f>Source!DG814</f>
        <v>)*2</v>
      </c>
      <c r="H1555" s="9">
        <f>Source!AV814</f>
        <v>1</v>
      </c>
      <c r="I1555" s="9">
        <f>IF(Source!BA814&lt;&gt; 0, Source!BA814, 1)</f>
        <v>1</v>
      </c>
      <c r="J1555" s="25">
        <f>Source!S814</f>
        <v>1027.3599999999999</v>
      </c>
      <c r="K1555" s="25"/>
    </row>
    <row r="1556" spans="1:22" ht="14.25" x14ac:dyDescent="0.2">
      <c r="A1556" s="20"/>
      <c r="B1556" s="21"/>
      <c r="C1556" s="21" t="s">
        <v>1071</v>
      </c>
      <c r="D1556" s="22"/>
      <c r="E1556" s="9"/>
      <c r="F1556" s="24">
        <f>Source!AM814</f>
        <v>36.049999999999997</v>
      </c>
      <c r="G1556" s="23" t="str">
        <f>Source!DE814</f>
        <v>)*2</v>
      </c>
      <c r="H1556" s="9">
        <f>Source!AV814</f>
        <v>1</v>
      </c>
      <c r="I1556" s="9">
        <f>IF(Source!BB814&lt;&gt; 0, Source!BB814, 1)</f>
        <v>1</v>
      </c>
      <c r="J1556" s="25">
        <f>Source!Q814</f>
        <v>576.79999999999995</v>
      </c>
      <c r="K1556" s="25"/>
    </row>
    <row r="1557" spans="1:22" ht="14.25" x14ac:dyDescent="0.2">
      <c r="A1557" s="20"/>
      <c r="B1557" s="21"/>
      <c r="C1557" s="21" t="s">
        <v>1072</v>
      </c>
      <c r="D1557" s="22"/>
      <c r="E1557" s="9"/>
      <c r="F1557" s="24">
        <f>Source!AN814</f>
        <v>25.94</v>
      </c>
      <c r="G1557" s="23" t="str">
        <f>Source!DF814</f>
        <v>)*2</v>
      </c>
      <c r="H1557" s="9">
        <f>Source!AV814</f>
        <v>1</v>
      </c>
      <c r="I1557" s="9">
        <f>IF(Source!BS814&lt;&gt; 0, Source!BS814, 1)</f>
        <v>1</v>
      </c>
      <c r="J1557" s="26">
        <f>Source!R814</f>
        <v>415.04</v>
      </c>
      <c r="K1557" s="25"/>
    </row>
    <row r="1558" spans="1:22" ht="14.25" x14ac:dyDescent="0.2">
      <c r="A1558" s="20"/>
      <c r="B1558" s="21"/>
      <c r="C1558" s="21" t="s">
        <v>1073</v>
      </c>
      <c r="D1558" s="22"/>
      <c r="E1558" s="9"/>
      <c r="F1558" s="24">
        <f>Source!AL814</f>
        <v>27.98</v>
      </c>
      <c r="G1558" s="23" t="str">
        <f>Source!DD814</f>
        <v>)*2</v>
      </c>
      <c r="H1558" s="9">
        <f>Source!AW814</f>
        <v>1</v>
      </c>
      <c r="I1558" s="9">
        <f>IF(Source!BC814&lt;&gt; 0, Source!BC814, 1)</f>
        <v>1</v>
      </c>
      <c r="J1558" s="25">
        <f>Source!P814</f>
        <v>447.68</v>
      </c>
      <c r="K1558" s="25"/>
    </row>
    <row r="1559" spans="1:22" ht="14.25" x14ac:dyDescent="0.2">
      <c r="A1559" s="20"/>
      <c r="B1559" s="21"/>
      <c r="C1559" s="21" t="s">
        <v>1074</v>
      </c>
      <c r="D1559" s="22" t="s">
        <v>1075</v>
      </c>
      <c r="E1559" s="9">
        <f>Source!AT814</f>
        <v>70</v>
      </c>
      <c r="F1559" s="24"/>
      <c r="G1559" s="23"/>
      <c r="H1559" s="9"/>
      <c r="I1559" s="9"/>
      <c r="J1559" s="25">
        <f>SUM(R1554:R1558)</f>
        <v>719.15</v>
      </c>
      <c r="K1559" s="25"/>
    </row>
    <row r="1560" spans="1:22" ht="14.25" x14ac:dyDescent="0.2">
      <c r="A1560" s="20"/>
      <c r="B1560" s="21"/>
      <c r="C1560" s="21" t="s">
        <v>1076</v>
      </c>
      <c r="D1560" s="22" t="s">
        <v>1075</v>
      </c>
      <c r="E1560" s="9">
        <f>Source!AU814</f>
        <v>10</v>
      </c>
      <c r="F1560" s="24"/>
      <c r="G1560" s="23"/>
      <c r="H1560" s="9"/>
      <c r="I1560" s="9"/>
      <c r="J1560" s="25">
        <f>SUM(T1554:T1559)</f>
        <v>102.74</v>
      </c>
      <c r="K1560" s="25"/>
    </row>
    <row r="1561" spans="1:22" ht="14.25" x14ac:dyDescent="0.2">
      <c r="A1561" s="20"/>
      <c r="B1561" s="21"/>
      <c r="C1561" s="21" t="s">
        <v>1077</v>
      </c>
      <c r="D1561" s="22" t="s">
        <v>1075</v>
      </c>
      <c r="E1561" s="9">
        <f>108</f>
        <v>108</v>
      </c>
      <c r="F1561" s="24"/>
      <c r="G1561" s="23"/>
      <c r="H1561" s="9"/>
      <c r="I1561" s="9"/>
      <c r="J1561" s="25">
        <f>SUM(V1554:V1560)</f>
        <v>448.24</v>
      </c>
      <c r="K1561" s="25"/>
    </row>
    <row r="1562" spans="1:22" ht="14.25" x14ac:dyDescent="0.2">
      <c r="A1562" s="20"/>
      <c r="B1562" s="21"/>
      <c r="C1562" s="21" t="s">
        <v>1078</v>
      </c>
      <c r="D1562" s="22" t="s">
        <v>1079</v>
      </c>
      <c r="E1562" s="9">
        <f>Source!AQ814</f>
        <v>0.33</v>
      </c>
      <c r="F1562" s="24"/>
      <c r="G1562" s="23" t="str">
        <f>Source!DI814</f>
        <v>)*2</v>
      </c>
      <c r="H1562" s="9">
        <f>Source!AV814</f>
        <v>1</v>
      </c>
      <c r="I1562" s="9"/>
      <c r="J1562" s="25"/>
      <c r="K1562" s="25">
        <f>Source!U814</f>
        <v>5.28</v>
      </c>
    </row>
    <row r="1563" spans="1:22" ht="15" x14ac:dyDescent="0.25">
      <c r="A1563" s="30"/>
      <c r="B1563" s="30"/>
      <c r="C1563" s="30"/>
      <c r="D1563" s="30"/>
      <c r="E1563" s="30"/>
      <c r="F1563" s="30"/>
      <c r="G1563" s="30"/>
      <c r="H1563" s="30"/>
      <c r="I1563" s="46">
        <f>J1555+J1556+J1558+J1559+J1560+J1561</f>
        <v>3321.9699999999993</v>
      </c>
      <c r="J1563" s="46"/>
      <c r="K1563" s="31">
        <f>IF(Source!I814&lt;&gt;0, ROUND(I1563/Source!I814, 2), 0)</f>
        <v>415.25</v>
      </c>
      <c r="P1563" s="27">
        <f>I1563</f>
        <v>3321.9699999999993</v>
      </c>
    </row>
    <row r="1564" spans="1:22" ht="71.25" x14ac:dyDescent="0.2">
      <c r="A1564" s="20" t="str">
        <f>Source!E815</f>
        <v>77</v>
      </c>
      <c r="B1564" s="21" t="str">
        <f>Source!F815</f>
        <v>1.23-2103-9-1/1</v>
      </c>
      <c r="C1564" s="21" t="str">
        <f>Source!G815</f>
        <v>Техническое обслуживание приборов для измерения температуры, термометры манометрические, тип ТПП-СК (термометр/манометр совмещенный)</v>
      </c>
      <c r="D1564" s="22" t="str">
        <f>Source!H815</f>
        <v>шт.</v>
      </c>
      <c r="E1564" s="9">
        <f>Source!I815</f>
        <v>10</v>
      </c>
      <c r="F1564" s="24"/>
      <c r="G1564" s="23"/>
      <c r="H1564" s="9"/>
      <c r="I1564" s="9"/>
      <c r="J1564" s="25"/>
      <c r="K1564" s="25"/>
      <c r="Q1564">
        <f>ROUND((Source!BZ815/100)*ROUND((Source!AF815*Source!AV815)*Source!I815, 2), 2)</f>
        <v>1630.79</v>
      </c>
      <c r="R1564">
        <f>Source!X815</f>
        <v>1630.79</v>
      </c>
      <c r="S1564">
        <f>ROUND((Source!CA815/100)*ROUND((Source!AF815*Source!AV815)*Source!I815, 2), 2)</f>
        <v>232.97</v>
      </c>
      <c r="T1564">
        <f>Source!Y815</f>
        <v>232.97</v>
      </c>
      <c r="U1564">
        <f>ROUND((175/100)*ROUND((Source!AE815*Source!AV815)*Source!I815, 2), 2)</f>
        <v>0</v>
      </c>
      <c r="V1564">
        <f>ROUND((108/100)*ROUND(Source!CS815*Source!I815, 2), 2)</f>
        <v>0</v>
      </c>
    </row>
    <row r="1565" spans="1:22" ht="14.25" x14ac:dyDescent="0.2">
      <c r="A1565" s="20"/>
      <c r="B1565" s="21"/>
      <c r="C1565" s="21" t="s">
        <v>1070</v>
      </c>
      <c r="D1565" s="22"/>
      <c r="E1565" s="9"/>
      <c r="F1565" s="24">
        <f>Source!AO815</f>
        <v>232.97</v>
      </c>
      <c r="G1565" s="23" t="str">
        <f>Source!DG815</f>
        <v/>
      </c>
      <c r="H1565" s="9">
        <f>Source!AV815</f>
        <v>1</v>
      </c>
      <c r="I1565" s="9">
        <f>IF(Source!BA815&lt;&gt; 0, Source!BA815, 1)</f>
        <v>1</v>
      </c>
      <c r="J1565" s="25">
        <f>Source!S815</f>
        <v>2329.6999999999998</v>
      </c>
      <c r="K1565" s="25"/>
    </row>
    <row r="1566" spans="1:22" ht="14.25" x14ac:dyDescent="0.2">
      <c r="A1566" s="20"/>
      <c r="B1566" s="21"/>
      <c r="C1566" s="21" t="s">
        <v>1071</v>
      </c>
      <c r="D1566" s="22"/>
      <c r="E1566" s="9"/>
      <c r="F1566" s="24">
        <f>Source!AM815</f>
        <v>0</v>
      </c>
      <c r="G1566" s="23" t="str">
        <f>Source!DE815</f>
        <v/>
      </c>
      <c r="H1566" s="9">
        <f>Source!AV815</f>
        <v>1</v>
      </c>
      <c r="I1566" s="9">
        <f>IF(Source!BB815&lt;&gt; 0, Source!BB815, 1)</f>
        <v>1</v>
      </c>
      <c r="J1566" s="25">
        <f>Source!Q815</f>
        <v>0</v>
      </c>
      <c r="K1566" s="25"/>
    </row>
    <row r="1567" spans="1:22" ht="14.25" x14ac:dyDescent="0.2">
      <c r="A1567" s="20"/>
      <c r="B1567" s="21"/>
      <c r="C1567" s="21" t="s">
        <v>1072</v>
      </c>
      <c r="D1567" s="22"/>
      <c r="E1567" s="9"/>
      <c r="F1567" s="24">
        <f>Source!AN815</f>
        <v>0</v>
      </c>
      <c r="G1567" s="23" t="str">
        <f>Source!DF815</f>
        <v/>
      </c>
      <c r="H1567" s="9">
        <f>Source!AV815</f>
        <v>1</v>
      </c>
      <c r="I1567" s="9">
        <f>IF(Source!BS815&lt;&gt; 0, Source!BS815, 1)</f>
        <v>1</v>
      </c>
      <c r="J1567" s="26">
        <f>Source!R815</f>
        <v>0</v>
      </c>
      <c r="K1567" s="25"/>
    </row>
    <row r="1568" spans="1:22" ht="14.25" x14ac:dyDescent="0.2">
      <c r="A1568" s="20"/>
      <c r="B1568" s="21"/>
      <c r="C1568" s="21" t="s">
        <v>1073</v>
      </c>
      <c r="D1568" s="22"/>
      <c r="E1568" s="9"/>
      <c r="F1568" s="24">
        <f>Source!AL815</f>
        <v>0</v>
      </c>
      <c r="G1568" s="23" t="str">
        <f>Source!DD815</f>
        <v/>
      </c>
      <c r="H1568" s="9">
        <f>Source!AW815</f>
        <v>1</v>
      </c>
      <c r="I1568" s="9">
        <f>IF(Source!BC815&lt;&gt; 0, Source!BC815, 1)</f>
        <v>1</v>
      </c>
      <c r="J1568" s="25">
        <f>Source!P815</f>
        <v>0</v>
      </c>
      <c r="K1568" s="25"/>
    </row>
    <row r="1569" spans="1:32" ht="14.25" x14ac:dyDescent="0.2">
      <c r="A1569" s="20"/>
      <c r="B1569" s="21"/>
      <c r="C1569" s="21" t="s">
        <v>1074</v>
      </c>
      <c r="D1569" s="22" t="s">
        <v>1075</v>
      </c>
      <c r="E1569" s="9">
        <f>Source!AT815</f>
        <v>70</v>
      </c>
      <c r="F1569" s="24"/>
      <c r="G1569" s="23"/>
      <c r="H1569" s="9"/>
      <c r="I1569" s="9"/>
      <c r="J1569" s="25">
        <f>SUM(R1564:R1568)</f>
        <v>1630.79</v>
      </c>
      <c r="K1569" s="25"/>
    </row>
    <row r="1570" spans="1:32" ht="14.25" x14ac:dyDescent="0.2">
      <c r="A1570" s="20"/>
      <c r="B1570" s="21"/>
      <c r="C1570" s="21" t="s">
        <v>1076</v>
      </c>
      <c r="D1570" s="22" t="s">
        <v>1075</v>
      </c>
      <c r="E1570" s="9">
        <f>Source!AU815</f>
        <v>10</v>
      </c>
      <c r="F1570" s="24"/>
      <c r="G1570" s="23"/>
      <c r="H1570" s="9"/>
      <c r="I1570" s="9"/>
      <c r="J1570" s="25">
        <f>SUM(T1564:T1569)</f>
        <v>232.97</v>
      </c>
      <c r="K1570" s="25"/>
    </row>
    <row r="1571" spans="1:32" ht="14.25" x14ac:dyDescent="0.2">
      <c r="A1571" s="20"/>
      <c r="B1571" s="21"/>
      <c r="C1571" s="21" t="s">
        <v>1077</v>
      </c>
      <c r="D1571" s="22" t="s">
        <v>1075</v>
      </c>
      <c r="E1571" s="9">
        <f>108</f>
        <v>108</v>
      </c>
      <c r="F1571" s="24"/>
      <c r="G1571" s="23"/>
      <c r="H1571" s="9"/>
      <c r="I1571" s="9"/>
      <c r="J1571" s="25">
        <f>SUM(V1564:V1570)</f>
        <v>0</v>
      </c>
      <c r="K1571" s="25"/>
    </row>
    <row r="1572" spans="1:32" ht="14.25" x14ac:dyDescent="0.2">
      <c r="A1572" s="20"/>
      <c r="B1572" s="21"/>
      <c r="C1572" s="21" t="s">
        <v>1078</v>
      </c>
      <c r="D1572" s="22" t="s">
        <v>1079</v>
      </c>
      <c r="E1572" s="9">
        <f>Source!AQ815</f>
        <v>1.0900000000000001</v>
      </c>
      <c r="F1572" s="24"/>
      <c r="G1572" s="23" t="str">
        <f>Source!DI815</f>
        <v/>
      </c>
      <c r="H1572" s="9">
        <f>Source!AV815</f>
        <v>1</v>
      </c>
      <c r="I1572" s="9"/>
      <c r="J1572" s="25"/>
      <c r="K1572" s="25">
        <f>Source!U815</f>
        <v>10.9</v>
      </c>
    </row>
    <row r="1573" spans="1:32" ht="15" x14ac:dyDescent="0.25">
      <c r="A1573" s="30"/>
      <c r="B1573" s="30"/>
      <c r="C1573" s="30"/>
      <c r="D1573" s="30"/>
      <c r="E1573" s="30"/>
      <c r="F1573" s="30"/>
      <c r="G1573" s="30"/>
      <c r="H1573" s="30"/>
      <c r="I1573" s="46">
        <f>J1565+J1566+J1568+J1569+J1570+J1571</f>
        <v>4193.46</v>
      </c>
      <c r="J1573" s="46"/>
      <c r="K1573" s="31">
        <f>IF(Source!I815&lt;&gt;0, ROUND(I1573/Source!I815, 2), 0)</f>
        <v>419.35</v>
      </c>
      <c r="P1573" s="27">
        <f>I1573</f>
        <v>4193.46</v>
      </c>
    </row>
    <row r="1575" spans="1:32" ht="15" x14ac:dyDescent="0.25">
      <c r="A1575" s="41" t="str">
        <f>CONCATENATE("Итого по подразделу: ",IF(Source!G817&lt;&gt;"Новый подраздел", Source!G817, ""))</f>
        <v>Итого по подразделу: Теплоснабжение приточных вентиляционных установок К-1 и К-2</v>
      </c>
      <c r="B1575" s="41"/>
      <c r="C1575" s="41"/>
      <c r="D1575" s="41"/>
      <c r="E1575" s="41"/>
      <c r="F1575" s="41"/>
      <c r="G1575" s="41"/>
      <c r="H1575" s="41"/>
      <c r="I1575" s="42">
        <f>SUM(P1513:P1574)</f>
        <v>41801.149999999994</v>
      </c>
      <c r="J1575" s="43"/>
      <c r="K1575" s="32"/>
      <c r="AF1575" s="33" t="str">
        <f>CONCATENATE("Итого по подразделу: ",IF(Source!G817&lt;&gt;"Новый подраздел", Source!G817, ""))</f>
        <v>Итого по подразделу: Теплоснабжение приточных вентиляционных установок К-1 и К-2</v>
      </c>
    </row>
    <row r="1578" spans="1:32" ht="16.5" x14ac:dyDescent="0.25">
      <c r="A1578" s="47" t="str">
        <f>CONCATENATE("Подраздел: ",IF(Source!G846&lt;&gt;"Новый подраздел", Source!G846, ""))</f>
        <v>Подраздел: Холодоснабжение приточных вентиляционных установок К-1 и К-2</v>
      </c>
      <c r="B1578" s="47"/>
      <c r="C1578" s="47"/>
      <c r="D1578" s="47"/>
      <c r="E1578" s="47"/>
      <c r="F1578" s="47"/>
      <c r="G1578" s="47"/>
      <c r="H1578" s="47"/>
      <c r="I1578" s="47"/>
      <c r="J1578" s="47"/>
      <c r="K1578" s="47"/>
    </row>
    <row r="1579" spans="1:32" ht="99.75" x14ac:dyDescent="0.2">
      <c r="A1579" s="20" t="str">
        <f>Source!E850</f>
        <v>78</v>
      </c>
      <c r="B1579" s="21" t="str">
        <f>Source!F850</f>
        <v>1.18-2203-3-3/1</v>
      </c>
      <c r="C1579" s="21" t="str">
        <f>Source!G850</f>
        <v>Техническое обслуживание клапанов воздушных регулирующих с электроприводом диаметром/периметром до 560/1600 мм (клапан трехходовой с электроприводом Gruner G 381C-024-20)</v>
      </c>
      <c r="D1579" s="22" t="str">
        <f>Source!H850</f>
        <v>шт.</v>
      </c>
      <c r="E1579" s="9">
        <f>Source!I850</f>
        <v>2</v>
      </c>
      <c r="F1579" s="24"/>
      <c r="G1579" s="23"/>
      <c r="H1579" s="9"/>
      <c r="I1579" s="9"/>
      <c r="J1579" s="25"/>
      <c r="K1579" s="25"/>
      <c r="Q1579">
        <f>ROUND((Source!BZ850/100)*ROUND((Source!AF850*Source!AV850)*Source!I850, 2), 2)</f>
        <v>372.99</v>
      </c>
      <c r="R1579">
        <f>Source!X850</f>
        <v>372.99</v>
      </c>
      <c r="S1579">
        <f>ROUND((Source!CA850/100)*ROUND((Source!AF850*Source!AV850)*Source!I850, 2), 2)</f>
        <v>53.28</v>
      </c>
      <c r="T1579">
        <f>Source!Y850</f>
        <v>53.28</v>
      </c>
      <c r="U1579">
        <f>ROUND((175/100)*ROUND((Source!AE850*Source!AV850)*Source!I850, 2), 2)</f>
        <v>68.11</v>
      </c>
      <c r="V1579">
        <f>ROUND((108/100)*ROUND(Source!CS850*Source!I850, 2), 2)</f>
        <v>42.03</v>
      </c>
    </row>
    <row r="1580" spans="1:32" ht="14.25" x14ac:dyDescent="0.2">
      <c r="A1580" s="20"/>
      <c r="B1580" s="21"/>
      <c r="C1580" s="21" t="s">
        <v>1070</v>
      </c>
      <c r="D1580" s="22"/>
      <c r="E1580" s="9"/>
      <c r="F1580" s="24">
        <f>Source!AO850</f>
        <v>133.21</v>
      </c>
      <c r="G1580" s="23" t="str">
        <f>Source!DG850</f>
        <v>)*2</v>
      </c>
      <c r="H1580" s="9">
        <f>Source!AV850</f>
        <v>1</v>
      </c>
      <c r="I1580" s="9">
        <f>IF(Source!BA850&lt;&gt; 0, Source!BA850, 1)</f>
        <v>1</v>
      </c>
      <c r="J1580" s="25">
        <f>Source!S850</f>
        <v>532.84</v>
      </c>
      <c r="K1580" s="25"/>
    </row>
    <row r="1581" spans="1:32" ht="14.25" x14ac:dyDescent="0.2">
      <c r="A1581" s="20"/>
      <c r="B1581" s="21"/>
      <c r="C1581" s="21" t="s">
        <v>1071</v>
      </c>
      <c r="D1581" s="22"/>
      <c r="E1581" s="9"/>
      <c r="F1581" s="24">
        <f>Source!AM850</f>
        <v>13.52</v>
      </c>
      <c r="G1581" s="23" t="str">
        <f>Source!DE850</f>
        <v>)*2</v>
      </c>
      <c r="H1581" s="9">
        <f>Source!AV850</f>
        <v>1</v>
      </c>
      <c r="I1581" s="9">
        <f>IF(Source!BB850&lt;&gt; 0, Source!BB850, 1)</f>
        <v>1</v>
      </c>
      <c r="J1581" s="25">
        <f>Source!Q850</f>
        <v>54.08</v>
      </c>
      <c r="K1581" s="25"/>
    </row>
    <row r="1582" spans="1:32" ht="14.25" x14ac:dyDescent="0.2">
      <c r="A1582" s="20"/>
      <c r="B1582" s="21"/>
      <c r="C1582" s="21" t="s">
        <v>1072</v>
      </c>
      <c r="D1582" s="22"/>
      <c r="E1582" s="9"/>
      <c r="F1582" s="24">
        <f>Source!AN850</f>
        <v>9.73</v>
      </c>
      <c r="G1582" s="23" t="str">
        <f>Source!DF850</f>
        <v>)*2</v>
      </c>
      <c r="H1582" s="9">
        <f>Source!AV850</f>
        <v>1</v>
      </c>
      <c r="I1582" s="9">
        <f>IF(Source!BS850&lt;&gt; 0, Source!BS850, 1)</f>
        <v>1</v>
      </c>
      <c r="J1582" s="26">
        <f>Source!R850</f>
        <v>38.92</v>
      </c>
      <c r="K1582" s="25"/>
    </row>
    <row r="1583" spans="1:32" ht="14.25" x14ac:dyDescent="0.2">
      <c r="A1583" s="20"/>
      <c r="B1583" s="21"/>
      <c r="C1583" s="21" t="s">
        <v>1073</v>
      </c>
      <c r="D1583" s="22"/>
      <c r="E1583" s="9"/>
      <c r="F1583" s="24">
        <f>Source!AL850</f>
        <v>0.43</v>
      </c>
      <c r="G1583" s="23" t="str">
        <f>Source!DD850</f>
        <v>)*2</v>
      </c>
      <c r="H1583" s="9">
        <f>Source!AW850</f>
        <v>1</v>
      </c>
      <c r="I1583" s="9">
        <f>IF(Source!BC850&lt;&gt; 0, Source!BC850, 1)</f>
        <v>1</v>
      </c>
      <c r="J1583" s="25">
        <f>Source!P850</f>
        <v>1.72</v>
      </c>
      <c r="K1583" s="25"/>
    </row>
    <row r="1584" spans="1:32" ht="14.25" x14ac:dyDescent="0.2">
      <c r="A1584" s="20"/>
      <c r="B1584" s="21"/>
      <c r="C1584" s="21" t="s">
        <v>1074</v>
      </c>
      <c r="D1584" s="22" t="s">
        <v>1075</v>
      </c>
      <c r="E1584" s="9">
        <f>Source!AT850</f>
        <v>70</v>
      </c>
      <c r="F1584" s="24"/>
      <c r="G1584" s="23"/>
      <c r="H1584" s="9"/>
      <c r="I1584" s="9"/>
      <c r="J1584" s="25">
        <f>SUM(R1579:R1583)</f>
        <v>372.99</v>
      </c>
      <c r="K1584" s="25"/>
    </row>
    <row r="1585" spans="1:22" ht="14.25" x14ac:dyDescent="0.2">
      <c r="A1585" s="20"/>
      <c r="B1585" s="21"/>
      <c r="C1585" s="21" t="s">
        <v>1076</v>
      </c>
      <c r="D1585" s="22" t="s">
        <v>1075</v>
      </c>
      <c r="E1585" s="9">
        <f>Source!AU850</f>
        <v>10</v>
      </c>
      <c r="F1585" s="24"/>
      <c r="G1585" s="23"/>
      <c r="H1585" s="9"/>
      <c r="I1585" s="9"/>
      <c r="J1585" s="25">
        <f>SUM(T1579:T1584)</f>
        <v>53.28</v>
      </c>
      <c r="K1585" s="25"/>
    </row>
    <row r="1586" spans="1:22" ht="14.25" x14ac:dyDescent="0.2">
      <c r="A1586" s="20"/>
      <c r="B1586" s="21"/>
      <c r="C1586" s="21" t="s">
        <v>1077</v>
      </c>
      <c r="D1586" s="22" t="s">
        <v>1075</v>
      </c>
      <c r="E1586" s="9">
        <f>108</f>
        <v>108</v>
      </c>
      <c r="F1586" s="24"/>
      <c r="G1586" s="23"/>
      <c r="H1586" s="9"/>
      <c r="I1586" s="9"/>
      <c r="J1586" s="25">
        <f>SUM(V1579:V1585)</f>
        <v>42.03</v>
      </c>
      <c r="K1586" s="25"/>
    </row>
    <row r="1587" spans="1:22" ht="14.25" x14ac:dyDescent="0.2">
      <c r="A1587" s="20"/>
      <c r="B1587" s="21"/>
      <c r="C1587" s="21" t="s">
        <v>1078</v>
      </c>
      <c r="D1587" s="22" t="s">
        <v>1079</v>
      </c>
      <c r="E1587" s="9">
        <f>Source!AQ850</f>
        <v>0.57999999999999996</v>
      </c>
      <c r="F1587" s="24"/>
      <c r="G1587" s="23" t="str">
        <f>Source!DI850</f>
        <v>)*2</v>
      </c>
      <c r="H1587" s="9">
        <f>Source!AV850</f>
        <v>1</v>
      </c>
      <c r="I1587" s="9"/>
      <c r="J1587" s="25"/>
      <c r="K1587" s="25">
        <f>Source!U850</f>
        <v>2.3199999999999998</v>
      </c>
    </row>
    <row r="1588" spans="1:22" ht="15" x14ac:dyDescent="0.25">
      <c r="A1588" s="30"/>
      <c r="B1588" s="30"/>
      <c r="C1588" s="30"/>
      <c r="D1588" s="30"/>
      <c r="E1588" s="30"/>
      <c r="F1588" s="30"/>
      <c r="G1588" s="30"/>
      <c r="H1588" s="30"/>
      <c r="I1588" s="46">
        <f>J1580+J1581+J1583+J1584+J1585+J1586</f>
        <v>1056.94</v>
      </c>
      <c r="J1588" s="46"/>
      <c r="K1588" s="31">
        <f>IF(Source!I850&lt;&gt;0, ROUND(I1588/Source!I850, 2), 0)</f>
        <v>528.47</v>
      </c>
      <c r="P1588" s="27">
        <f>I1588</f>
        <v>1056.94</v>
      </c>
    </row>
    <row r="1589" spans="1:22" ht="42.75" x14ac:dyDescent="0.2">
      <c r="A1589" s="20" t="str">
        <f>Source!E851</f>
        <v>79</v>
      </c>
      <c r="B1589" s="21" t="str">
        <f>Source!F851</f>
        <v>2.2-2203-7-3/1</v>
      </c>
      <c r="C1589" s="21" t="str">
        <f>Source!G851</f>
        <v>Техническое обслуживание крана шарового диаметром 40 мм (кран шаровый муфтовый Ду32, Ду40)</v>
      </c>
      <c r="D1589" s="22" t="str">
        <f>Source!H851</f>
        <v>шт.</v>
      </c>
      <c r="E1589" s="9">
        <f>Source!I851</f>
        <v>4</v>
      </c>
      <c r="F1589" s="24"/>
      <c r="G1589" s="23"/>
      <c r="H1589" s="9"/>
      <c r="I1589" s="9"/>
      <c r="J1589" s="25"/>
      <c r="K1589" s="25"/>
      <c r="Q1589">
        <f>ROUND((Source!BZ851/100)*ROUND((Source!AF851*Source!AV851)*Source!I851, 2), 2)</f>
        <v>348.71</v>
      </c>
      <c r="R1589">
        <f>Source!X851</f>
        <v>348.71</v>
      </c>
      <c r="S1589">
        <f>ROUND((Source!CA851/100)*ROUND((Source!AF851*Source!AV851)*Source!I851, 2), 2)</f>
        <v>49.82</v>
      </c>
      <c r="T1589">
        <f>Source!Y851</f>
        <v>49.82</v>
      </c>
      <c r="U1589">
        <f>ROUND((175/100)*ROUND((Source!AE851*Source!AV851)*Source!I851, 2), 2)</f>
        <v>363.16</v>
      </c>
      <c r="V1589">
        <f>ROUND((108/100)*ROUND(Source!CS851*Source!I851, 2), 2)</f>
        <v>224.12</v>
      </c>
    </row>
    <row r="1590" spans="1:22" ht="14.25" x14ac:dyDescent="0.2">
      <c r="A1590" s="20"/>
      <c r="B1590" s="21"/>
      <c r="C1590" s="21" t="s">
        <v>1070</v>
      </c>
      <c r="D1590" s="22"/>
      <c r="E1590" s="9"/>
      <c r="F1590" s="24">
        <f>Source!AO851</f>
        <v>62.27</v>
      </c>
      <c r="G1590" s="23" t="str">
        <f>Source!DG851</f>
        <v>)*2</v>
      </c>
      <c r="H1590" s="9">
        <f>Source!AV851</f>
        <v>1</v>
      </c>
      <c r="I1590" s="9">
        <f>IF(Source!BA851&lt;&gt; 0, Source!BA851, 1)</f>
        <v>1</v>
      </c>
      <c r="J1590" s="25">
        <f>Source!S851</f>
        <v>498.16</v>
      </c>
      <c r="K1590" s="25"/>
    </row>
    <row r="1591" spans="1:22" ht="14.25" x14ac:dyDescent="0.2">
      <c r="A1591" s="20"/>
      <c r="B1591" s="21"/>
      <c r="C1591" s="21" t="s">
        <v>1071</v>
      </c>
      <c r="D1591" s="22"/>
      <c r="E1591" s="9"/>
      <c r="F1591" s="24">
        <f>Source!AM851</f>
        <v>36.049999999999997</v>
      </c>
      <c r="G1591" s="23" t="str">
        <f>Source!DE851</f>
        <v>)*2</v>
      </c>
      <c r="H1591" s="9">
        <f>Source!AV851</f>
        <v>1</v>
      </c>
      <c r="I1591" s="9">
        <f>IF(Source!BB851&lt;&gt; 0, Source!BB851, 1)</f>
        <v>1</v>
      </c>
      <c r="J1591" s="25">
        <f>Source!Q851</f>
        <v>288.39999999999998</v>
      </c>
      <c r="K1591" s="25"/>
    </row>
    <row r="1592" spans="1:22" ht="14.25" x14ac:dyDescent="0.2">
      <c r="A1592" s="20"/>
      <c r="B1592" s="21"/>
      <c r="C1592" s="21" t="s">
        <v>1072</v>
      </c>
      <c r="D1592" s="22"/>
      <c r="E1592" s="9"/>
      <c r="F1592" s="24">
        <f>Source!AN851</f>
        <v>25.94</v>
      </c>
      <c r="G1592" s="23" t="str">
        <f>Source!DF851</f>
        <v>)*2</v>
      </c>
      <c r="H1592" s="9">
        <f>Source!AV851</f>
        <v>1</v>
      </c>
      <c r="I1592" s="9">
        <f>IF(Source!BS851&lt;&gt; 0, Source!BS851, 1)</f>
        <v>1</v>
      </c>
      <c r="J1592" s="26">
        <f>Source!R851</f>
        <v>207.52</v>
      </c>
      <c r="K1592" s="25"/>
    </row>
    <row r="1593" spans="1:22" ht="14.25" x14ac:dyDescent="0.2">
      <c r="A1593" s="20"/>
      <c r="B1593" s="21"/>
      <c r="C1593" s="21" t="s">
        <v>1073</v>
      </c>
      <c r="D1593" s="22"/>
      <c r="E1593" s="9"/>
      <c r="F1593" s="24">
        <f>Source!AL851</f>
        <v>13.99</v>
      </c>
      <c r="G1593" s="23" t="str">
        <f>Source!DD851</f>
        <v>)*2</v>
      </c>
      <c r="H1593" s="9">
        <f>Source!AW851</f>
        <v>1</v>
      </c>
      <c r="I1593" s="9">
        <f>IF(Source!BC851&lt;&gt; 0, Source!BC851, 1)</f>
        <v>1</v>
      </c>
      <c r="J1593" s="25">
        <f>Source!P851</f>
        <v>111.92</v>
      </c>
      <c r="K1593" s="25"/>
    </row>
    <row r="1594" spans="1:22" ht="14.25" x14ac:dyDescent="0.2">
      <c r="A1594" s="20"/>
      <c r="B1594" s="21"/>
      <c r="C1594" s="21" t="s">
        <v>1074</v>
      </c>
      <c r="D1594" s="22" t="s">
        <v>1075</v>
      </c>
      <c r="E1594" s="9">
        <f>Source!AT851</f>
        <v>70</v>
      </c>
      <c r="F1594" s="24"/>
      <c r="G1594" s="23"/>
      <c r="H1594" s="9"/>
      <c r="I1594" s="9"/>
      <c r="J1594" s="25">
        <f>SUM(R1589:R1593)</f>
        <v>348.71</v>
      </c>
      <c r="K1594" s="25"/>
    </row>
    <row r="1595" spans="1:22" ht="14.25" x14ac:dyDescent="0.2">
      <c r="A1595" s="20"/>
      <c r="B1595" s="21"/>
      <c r="C1595" s="21" t="s">
        <v>1076</v>
      </c>
      <c r="D1595" s="22" t="s">
        <v>1075</v>
      </c>
      <c r="E1595" s="9">
        <f>Source!AU851</f>
        <v>10</v>
      </c>
      <c r="F1595" s="24"/>
      <c r="G1595" s="23"/>
      <c r="H1595" s="9"/>
      <c r="I1595" s="9"/>
      <c r="J1595" s="25">
        <f>SUM(T1589:T1594)</f>
        <v>49.82</v>
      </c>
      <c r="K1595" s="25"/>
    </row>
    <row r="1596" spans="1:22" ht="14.25" x14ac:dyDescent="0.2">
      <c r="A1596" s="20"/>
      <c r="B1596" s="21"/>
      <c r="C1596" s="21" t="s">
        <v>1077</v>
      </c>
      <c r="D1596" s="22" t="s">
        <v>1075</v>
      </c>
      <c r="E1596" s="9">
        <f>108</f>
        <v>108</v>
      </c>
      <c r="F1596" s="24"/>
      <c r="G1596" s="23"/>
      <c r="H1596" s="9"/>
      <c r="I1596" s="9"/>
      <c r="J1596" s="25">
        <f>SUM(V1589:V1595)</f>
        <v>224.12</v>
      </c>
      <c r="K1596" s="25"/>
    </row>
    <row r="1597" spans="1:22" ht="14.25" x14ac:dyDescent="0.2">
      <c r="A1597" s="20"/>
      <c r="B1597" s="21"/>
      <c r="C1597" s="21" t="s">
        <v>1078</v>
      </c>
      <c r="D1597" s="22" t="s">
        <v>1079</v>
      </c>
      <c r="E1597" s="9">
        <f>Source!AQ851</f>
        <v>0.32</v>
      </c>
      <c r="F1597" s="24"/>
      <c r="G1597" s="23" t="str">
        <f>Source!DI851</f>
        <v>)*2</v>
      </c>
      <c r="H1597" s="9">
        <f>Source!AV851</f>
        <v>1</v>
      </c>
      <c r="I1597" s="9"/>
      <c r="J1597" s="25"/>
      <c r="K1597" s="25">
        <f>Source!U851</f>
        <v>2.56</v>
      </c>
    </row>
    <row r="1598" spans="1:22" ht="15" x14ac:dyDescent="0.25">
      <c r="A1598" s="30"/>
      <c r="B1598" s="30"/>
      <c r="C1598" s="30"/>
      <c r="D1598" s="30"/>
      <c r="E1598" s="30"/>
      <c r="F1598" s="30"/>
      <c r="G1598" s="30"/>
      <c r="H1598" s="30"/>
      <c r="I1598" s="46">
        <f>J1590+J1591+J1593+J1594+J1595+J1596</f>
        <v>1521.1299999999997</v>
      </c>
      <c r="J1598" s="46"/>
      <c r="K1598" s="31">
        <f>IF(Source!I851&lt;&gt;0, ROUND(I1598/Source!I851, 2), 0)</f>
        <v>380.28</v>
      </c>
      <c r="P1598" s="27">
        <f>I1598</f>
        <v>1521.1299999999997</v>
      </c>
    </row>
    <row r="1599" spans="1:22" ht="71.25" x14ac:dyDescent="0.2">
      <c r="A1599" s="20" t="str">
        <f>Source!E852</f>
        <v>80</v>
      </c>
      <c r="B1599" s="21" t="str">
        <f>Source!F852</f>
        <v>1.24-2103-10-1/1</v>
      </c>
      <c r="C1599" s="21" t="str">
        <f>Source!G852</f>
        <v>Техническое обслуживание и опломбировка фильтра магнитно-механического типа ФММ (ФМФ) диаметром 25-40 мм (грязевой фильтр сетчатый Ду25)</v>
      </c>
      <c r="D1599" s="22" t="str">
        <f>Source!H852</f>
        <v>шт.</v>
      </c>
      <c r="E1599" s="9">
        <f>Source!I852</f>
        <v>1</v>
      </c>
      <c r="F1599" s="24"/>
      <c r="G1599" s="23"/>
      <c r="H1599" s="9"/>
      <c r="I1599" s="9"/>
      <c r="J1599" s="25"/>
      <c r="K1599" s="25"/>
      <c r="Q1599">
        <f>ROUND((Source!BZ852/100)*ROUND((Source!AF852*Source!AV852)*Source!I852, 2), 2)</f>
        <v>530.55999999999995</v>
      </c>
      <c r="R1599">
        <f>Source!X852</f>
        <v>530.55999999999995</v>
      </c>
      <c r="S1599">
        <f>ROUND((Source!CA852/100)*ROUND((Source!AF852*Source!AV852)*Source!I852, 2), 2)</f>
        <v>75.790000000000006</v>
      </c>
      <c r="T1599">
        <f>Source!Y852</f>
        <v>75.790000000000006</v>
      </c>
      <c r="U1599">
        <f>ROUND((175/100)*ROUND((Source!AE852*Source!AV852)*Source!I852, 2), 2)</f>
        <v>636.63</v>
      </c>
      <c r="V1599">
        <f>ROUND((108/100)*ROUND(Source!CS852*Source!I852, 2), 2)</f>
        <v>392.89</v>
      </c>
    </row>
    <row r="1600" spans="1:22" ht="14.25" x14ac:dyDescent="0.2">
      <c r="A1600" s="20"/>
      <c r="B1600" s="21"/>
      <c r="C1600" s="21" t="s">
        <v>1070</v>
      </c>
      <c r="D1600" s="22"/>
      <c r="E1600" s="9"/>
      <c r="F1600" s="24">
        <f>Source!AO852</f>
        <v>757.94</v>
      </c>
      <c r="G1600" s="23" t="str">
        <f>Source!DG852</f>
        <v/>
      </c>
      <c r="H1600" s="9">
        <f>Source!AV852</f>
        <v>1</v>
      </c>
      <c r="I1600" s="9">
        <f>IF(Source!BA852&lt;&gt; 0, Source!BA852, 1)</f>
        <v>1</v>
      </c>
      <c r="J1600" s="25">
        <f>Source!S852</f>
        <v>757.94</v>
      </c>
      <c r="K1600" s="25"/>
    </row>
    <row r="1601" spans="1:22" ht="14.25" x14ac:dyDescent="0.2">
      <c r="A1601" s="20"/>
      <c r="B1601" s="21"/>
      <c r="C1601" s="21" t="s">
        <v>1071</v>
      </c>
      <c r="D1601" s="22"/>
      <c r="E1601" s="9"/>
      <c r="F1601" s="24">
        <f>Source!AM852</f>
        <v>505.54</v>
      </c>
      <c r="G1601" s="23" t="str">
        <f>Source!DE852</f>
        <v/>
      </c>
      <c r="H1601" s="9">
        <f>Source!AV852</f>
        <v>1</v>
      </c>
      <c r="I1601" s="9">
        <f>IF(Source!BB852&lt;&gt; 0, Source!BB852, 1)</f>
        <v>1</v>
      </c>
      <c r="J1601" s="25">
        <f>Source!Q852</f>
        <v>505.54</v>
      </c>
      <c r="K1601" s="25"/>
    </row>
    <row r="1602" spans="1:22" ht="14.25" x14ac:dyDescent="0.2">
      <c r="A1602" s="20"/>
      <c r="B1602" s="21"/>
      <c r="C1602" s="21" t="s">
        <v>1072</v>
      </c>
      <c r="D1602" s="22"/>
      <c r="E1602" s="9"/>
      <c r="F1602" s="24">
        <f>Source!AN852</f>
        <v>363.79</v>
      </c>
      <c r="G1602" s="23" t="str">
        <f>Source!DF852</f>
        <v/>
      </c>
      <c r="H1602" s="9">
        <f>Source!AV852</f>
        <v>1</v>
      </c>
      <c r="I1602" s="9">
        <f>IF(Source!BS852&lt;&gt; 0, Source!BS852, 1)</f>
        <v>1</v>
      </c>
      <c r="J1602" s="26">
        <f>Source!R852</f>
        <v>363.79</v>
      </c>
      <c r="K1602" s="25"/>
    </row>
    <row r="1603" spans="1:22" ht="14.25" x14ac:dyDescent="0.2">
      <c r="A1603" s="20"/>
      <c r="B1603" s="21"/>
      <c r="C1603" s="21" t="s">
        <v>1073</v>
      </c>
      <c r="D1603" s="22"/>
      <c r="E1603" s="9"/>
      <c r="F1603" s="24">
        <f>Source!AL852</f>
        <v>3.31</v>
      </c>
      <c r="G1603" s="23" t="str">
        <f>Source!DD852</f>
        <v/>
      </c>
      <c r="H1603" s="9">
        <f>Source!AW852</f>
        <v>1</v>
      </c>
      <c r="I1603" s="9">
        <f>IF(Source!BC852&lt;&gt; 0, Source!BC852, 1)</f>
        <v>1</v>
      </c>
      <c r="J1603" s="25">
        <f>Source!P852</f>
        <v>3.31</v>
      </c>
      <c r="K1603" s="25"/>
    </row>
    <row r="1604" spans="1:22" ht="14.25" x14ac:dyDescent="0.2">
      <c r="A1604" s="20"/>
      <c r="B1604" s="21"/>
      <c r="C1604" s="21" t="s">
        <v>1074</v>
      </c>
      <c r="D1604" s="22" t="s">
        <v>1075</v>
      </c>
      <c r="E1604" s="9">
        <f>Source!AT852</f>
        <v>70</v>
      </c>
      <c r="F1604" s="24"/>
      <c r="G1604" s="23"/>
      <c r="H1604" s="9"/>
      <c r="I1604" s="9"/>
      <c r="J1604" s="25">
        <f>SUM(R1599:R1603)</f>
        <v>530.55999999999995</v>
      </c>
      <c r="K1604" s="25"/>
    </row>
    <row r="1605" spans="1:22" ht="14.25" x14ac:dyDescent="0.2">
      <c r="A1605" s="20"/>
      <c r="B1605" s="21"/>
      <c r="C1605" s="21" t="s">
        <v>1076</v>
      </c>
      <c r="D1605" s="22" t="s">
        <v>1075</v>
      </c>
      <c r="E1605" s="9">
        <f>Source!AU852</f>
        <v>10</v>
      </c>
      <c r="F1605" s="24"/>
      <c r="G1605" s="23"/>
      <c r="H1605" s="9"/>
      <c r="I1605" s="9"/>
      <c r="J1605" s="25">
        <f>SUM(T1599:T1604)</f>
        <v>75.790000000000006</v>
      </c>
      <c r="K1605" s="25"/>
    </row>
    <row r="1606" spans="1:22" ht="14.25" x14ac:dyDescent="0.2">
      <c r="A1606" s="20"/>
      <c r="B1606" s="21"/>
      <c r="C1606" s="21" t="s">
        <v>1077</v>
      </c>
      <c r="D1606" s="22" t="s">
        <v>1075</v>
      </c>
      <c r="E1606" s="9">
        <f>108</f>
        <v>108</v>
      </c>
      <c r="F1606" s="24"/>
      <c r="G1606" s="23"/>
      <c r="H1606" s="9"/>
      <c r="I1606" s="9"/>
      <c r="J1606" s="25">
        <f>SUM(V1599:V1605)</f>
        <v>392.89</v>
      </c>
      <c r="K1606" s="25"/>
    </row>
    <row r="1607" spans="1:22" ht="14.25" x14ac:dyDescent="0.2">
      <c r="A1607" s="20"/>
      <c r="B1607" s="21"/>
      <c r="C1607" s="21" t="s">
        <v>1078</v>
      </c>
      <c r="D1607" s="22" t="s">
        <v>1079</v>
      </c>
      <c r="E1607" s="9">
        <f>Source!AQ852</f>
        <v>3.3</v>
      </c>
      <c r="F1607" s="24"/>
      <c r="G1607" s="23" t="str">
        <f>Source!DI852</f>
        <v/>
      </c>
      <c r="H1607" s="9">
        <f>Source!AV852</f>
        <v>1</v>
      </c>
      <c r="I1607" s="9"/>
      <c r="J1607" s="25"/>
      <c r="K1607" s="25">
        <f>Source!U852</f>
        <v>3.3</v>
      </c>
    </row>
    <row r="1608" spans="1:22" ht="15" x14ac:dyDescent="0.25">
      <c r="A1608" s="30"/>
      <c r="B1608" s="30"/>
      <c r="C1608" s="30"/>
      <c r="D1608" s="30"/>
      <c r="E1608" s="30"/>
      <c r="F1608" s="30"/>
      <c r="G1608" s="30"/>
      <c r="H1608" s="30"/>
      <c r="I1608" s="46">
        <f>J1600+J1601+J1603+J1604+J1605+J1606</f>
        <v>2266.0299999999997</v>
      </c>
      <c r="J1608" s="46"/>
      <c r="K1608" s="31">
        <f>IF(Source!I852&lt;&gt;0, ROUND(I1608/Source!I852, 2), 0)</f>
        <v>2266.0300000000002</v>
      </c>
      <c r="P1608" s="27">
        <f>I1608</f>
        <v>2266.0299999999997</v>
      </c>
    </row>
    <row r="1609" spans="1:22" ht="71.25" x14ac:dyDescent="0.2">
      <c r="A1609" s="20" t="str">
        <f>Source!E853</f>
        <v>81</v>
      </c>
      <c r="B1609" s="21" t="str">
        <f>Source!F853</f>
        <v>1.23-2103-9-1/1</v>
      </c>
      <c r="C1609" s="21" t="str">
        <f>Source!G853</f>
        <v>Техническое обслуживание приборов для измерения температуры, термометры манометрические, тип ТПП-СК (термометр/манометр совмещенный)</v>
      </c>
      <c r="D1609" s="22" t="str">
        <f>Source!H853</f>
        <v>шт.</v>
      </c>
      <c r="E1609" s="9">
        <f>Source!I853</f>
        <v>4</v>
      </c>
      <c r="F1609" s="24"/>
      <c r="G1609" s="23"/>
      <c r="H1609" s="9"/>
      <c r="I1609" s="9"/>
      <c r="J1609" s="25"/>
      <c r="K1609" s="25"/>
      <c r="Q1609">
        <f>ROUND((Source!BZ853/100)*ROUND((Source!AF853*Source!AV853)*Source!I853, 2), 2)</f>
        <v>652.32000000000005</v>
      </c>
      <c r="R1609">
        <f>Source!X853</f>
        <v>652.32000000000005</v>
      </c>
      <c r="S1609">
        <f>ROUND((Source!CA853/100)*ROUND((Source!AF853*Source!AV853)*Source!I853, 2), 2)</f>
        <v>93.19</v>
      </c>
      <c r="T1609">
        <f>Source!Y853</f>
        <v>93.19</v>
      </c>
      <c r="U1609">
        <f>ROUND((175/100)*ROUND((Source!AE853*Source!AV853)*Source!I853, 2), 2)</f>
        <v>0</v>
      </c>
      <c r="V1609">
        <f>ROUND((108/100)*ROUND(Source!CS853*Source!I853, 2), 2)</f>
        <v>0</v>
      </c>
    </row>
    <row r="1610" spans="1:22" ht="14.25" x14ac:dyDescent="0.2">
      <c r="A1610" s="20"/>
      <c r="B1610" s="21"/>
      <c r="C1610" s="21" t="s">
        <v>1070</v>
      </c>
      <c r="D1610" s="22"/>
      <c r="E1610" s="9"/>
      <c r="F1610" s="24">
        <f>Source!AO853</f>
        <v>232.97</v>
      </c>
      <c r="G1610" s="23" t="str">
        <f>Source!DG853</f>
        <v/>
      </c>
      <c r="H1610" s="9">
        <f>Source!AV853</f>
        <v>1</v>
      </c>
      <c r="I1610" s="9">
        <f>IF(Source!BA853&lt;&gt; 0, Source!BA853, 1)</f>
        <v>1</v>
      </c>
      <c r="J1610" s="25">
        <f>Source!S853</f>
        <v>931.88</v>
      </c>
      <c r="K1610" s="25"/>
    </row>
    <row r="1611" spans="1:22" ht="14.25" x14ac:dyDescent="0.2">
      <c r="A1611" s="20"/>
      <c r="B1611" s="21"/>
      <c r="C1611" s="21" t="s">
        <v>1071</v>
      </c>
      <c r="D1611" s="22"/>
      <c r="E1611" s="9"/>
      <c r="F1611" s="24">
        <f>Source!AM853</f>
        <v>0</v>
      </c>
      <c r="G1611" s="23" t="str">
        <f>Source!DE853</f>
        <v/>
      </c>
      <c r="H1611" s="9">
        <f>Source!AV853</f>
        <v>1</v>
      </c>
      <c r="I1611" s="9">
        <f>IF(Source!BB853&lt;&gt; 0, Source!BB853, 1)</f>
        <v>1</v>
      </c>
      <c r="J1611" s="25">
        <f>Source!Q853</f>
        <v>0</v>
      </c>
      <c r="K1611" s="25"/>
    </row>
    <row r="1612" spans="1:22" ht="14.25" x14ac:dyDescent="0.2">
      <c r="A1612" s="20"/>
      <c r="B1612" s="21"/>
      <c r="C1612" s="21" t="s">
        <v>1072</v>
      </c>
      <c r="D1612" s="22"/>
      <c r="E1612" s="9"/>
      <c r="F1612" s="24">
        <f>Source!AN853</f>
        <v>0</v>
      </c>
      <c r="G1612" s="23" t="str">
        <f>Source!DF853</f>
        <v/>
      </c>
      <c r="H1612" s="9">
        <f>Source!AV853</f>
        <v>1</v>
      </c>
      <c r="I1612" s="9">
        <f>IF(Source!BS853&lt;&gt; 0, Source!BS853, 1)</f>
        <v>1</v>
      </c>
      <c r="J1612" s="26">
        <f>Source!R853</f>
        <v>0</v>
      </c>
      <c r="K1612" s="25"/>
    </row>
    <row r="1613" spans="1:22" ht="14.25" x14ac:dyDescent="0.2">
      <c r="A1613" s="20"/>
      <c r="B1613" s="21"/>
      <c r="C1613" s="21" t="s">
        <v>1073</v>
      </c>
      <c r="D1613" s="22"/>
      <c r="E1613" s="9"/>
      <c r="F1613" s="24">
        <f>Source!AL853</f>
        <v>0</v>
      </c>
      <c r="G1613" s="23" t="str">
        <f>Source!DD853</f>
        <v/>
      </c>
      <c r="H1613" s="9">
        <f>Source!AW853</f>
        <v>1</v>
      </c>
      <c r="I1613" s="9">
        <f>IF(Source!BC853&lt;&gt; 0, Source!BC853, 1)</f>
        <v>1</v>
      </c>
      <c r="J1613" s="25">
        <f>Source!P853</f>
        <v>0</v>
      </c>
      <c r="K1613" s="25"/>
    </row>
    <row r="1614" spans="1:22" ht="14.25" x14ac:dyDescent="0.2">
      <c r="A1614" s="20"/>
      <c r="B1614" s="21"/>
      <c r="C1614" s="21" t="s">
        <v>1074</v>
      </c>
      <c r="D1614" s="22" t="s">
        <v>1075</v>
      </c>
      <c r="E1614" s="9">
        <f>Source!AT853</f>
        <v>70</v>
      </c>
      <c r="F1614" s="24"/>
      <c r="G1614" s="23"/>
      <c r="H1614" s="9"/>
      <c r="I1614" s="9"/>
      <c r="J1614" s="25">
        <f>SUM(R1609:R1613)</f>
        <v>652.32000000000005</v>
      </c>
      <c r="K1614" s="25"/>
    </row>
    <row r="1615" spans="1:22" ht="14.25" x14ac:dyDescent="0.2">
      <c r="A1615" s="20"/>
      <c r="B1615" s="21"/>
      <c r="C1615" s="21" t="s">
        <v>1076</v>
      </c>
      <c r="D1615" s="22" t="s">
        <v>1075</v>
      </c>
      <c r="E1615" s="9">
        <f>Source!AU853</f>
        <v>10</v>
      </c>
      <c r="F1615" s="24"/>
      <c r="G1615" s="23"/>
      <c r="H1615" s="9"/>
      <c r="I1615" s="9"/>
      <c r="J1615" s="25">
        <f>SUM(T1609:T1614)</f>
        <v>93.19</v>
      </c>
      <c r="K1615" s="25"/>
    </row>
    <row r="1616" spans="1:22" ht="14.25" x14ac:dyDescent="0.2">
      <c r="A1616" s="20"/>
      <c r="B1616" s="21"/>
      <c r="C1616" s="21" t="s">
        <v>1077</v>
      </c>
      <c r="D1616" s="22" t="s">
        <v>1075</v>
      </c>
      <c r="E1616" s="9">
        <f>108</f>
        <v>108</v>
      </c>
      <c r="F1616" s="24"/>
      <c r="G1616" s="23"/>
      <c r="H1616" s="9"/>
      <c r="I1616" s="9"/>
      <c r="J1616" s="25">
        <f>SUM(V1609:V1615)</f>
        <v>0</v>
      </c>
      <c r="K1616" s="25"/>
    </row>
    <row r="1617" spans="1:32" ht="14.25" x14ac:dyDescent="0.2">
      <c r="A1617" s="20"/>
      <c r="B1617" s="21"/>
      <c r="C1617" s="21" t="s">
        <v>1078</v>
      </c>
      <c r="D1617" s="22" t="s">
        <v>1079</v>
      </c>
      <c r="E1617" s="9">
        <f>Source!AQ853</f>
        <v>1.0900000000000001</v>
      </c>
      <c r="F1617" s="24"/>
      <c r="G1617" s="23" t="str">
        <f>Source!DI853</f>
        <v/>
      </c>
      <c r="H1617" s="9">
        <f>Source!AV853</f>
        <v>1</v>
      </c>
      <c r="I1617" s="9"/>
      <c r="J1617" s="25"/>
      <c r="K1617" s="25">
        <f>Source!U853</f>
        <v>4.3600000000000003</v>
      </c>
    </row>
    <row r="1618" spans="1:32" ht="15" x14ac:dyDescent="0.25">
      <c r="A1618" s="30"/>
      <c r="B1618" s="30"/>
      <c r="C1618" s="30"/>
      <c r="D1618" s="30"/>
      <c r="E1618" s="30"/>
      <c r="F1618" s="30"/>
      <c r="G1618" s="30"/>
      <c r="H1618" s="30"/>
      <c r="I1618" s="46">
        <f>J1610+J1611+J1613+J1614+J1615+J1616</f>
        <v>1677.39</v>
      </c>
      <c r="J1618" s="46"/>
      <c r="K1618" s="31">
        <f>IF(Source!I853&lt;&gt;0, ROUND(I1618/Source!I853, 2), 0)</f>
        <v>419.35</v>
      </c>
      <c r="P1618" s="27">
        <f>I1618</f>
        <v>1677.39</v>
      </c>
    </row>
    <row r="1620" spans="1:32" ht="15" x14ac:dyDescent="0.25">
      <c r="A1620" s="41" t="str">
        <f>CONCATENATE("Итого по подразделу: ",IF(Source!G855&lt;&gt;"Новый подраздел", Source!G855, ""))</f>
        <v>Итого по подразделу: Холодоснабжение приточных вентиляционных установок К-1 и К-2</v>
      </c>
      <c r="B1620" s="41"/>
      <c r="C1620" s="41"/>
      <c r="D1620" s="41"/>
      <c r="E1620" s="41"/>
      <c r="F1620" s="41"/>
      <c r="G1620" s="41"/>
      <c r="H1620" s="41"/>
      <c r="I1620" s="42">
        <f>SUM(P1578:P1619)</f>
        <v>6521.49</v>
      </c>
      <c r="J1620" s="43"/>
      <c r="K1620" s="32"/>
      <c r="AF1620" s="33" t="str">
        <f>CONCATENATE("Итого по подразделу: ",IF(Source!G855&lt;&gt;"Новый подраздел", Source!G855, ""))</f>
        <v>Итого по подразделу: Холодоснабжение приточных вентиляционных установок К-1 и К-2</v>
      </c>
    </row>
    <row r="1623" spans="1:32" ht="16.5" x14ac:dyDescent="0.25">
      <c r="A1623" s="47" t="str">
        <f>CONCATENATE("Подраздел: ",IF(Source!G884&lt;&gt;"Новый подраздел", Source!G884, ""))</f>
        <v>Подраздел: Вытяжная вентиляция</v>
      </c>
      <c r="B1623" s="47"/>
      <c r="C1623" s="47"/>
      <c r="D1623" s="47"/>
      <c r="E1623" s="47"/>
      <c r="F1623" s="47"/>
      <c r="G1623" s="47"/>
      <c r="H1623" s="47"/>
      <c r="I1623" s="47"/>
      <c r="J1623" s="47"/>
      <c r="K1623" s="47"/>
    </row>
    <row r="1624" spans="1:32" ht="71.25" x14ac:dyDescent="0.2">
      <c r="A1624" s="20" t="str">
        <f>Source!E888</f>
        <v>82</v>
      </c>
      <c r="B1624" s="21" t="str">
        <f>Source!F888</f>
        <v>1.18-2403-9-1/1</v>
      </c>
      <c r="C1624" s="21" t="str">
        <f>Source!G888</f>
        <v>Техническое обслуживание в течение года вытяжных установок с крышными вентиляторами производительностью по воздуху до 5000 м3/ч (DVS SISTEMAIR Всу1, Вт.1,2, Вт.3, Всу3)</v>
      </c>
      <c r="D1624" s="22" t="str">
        <f>Source!H888</f>
        <v>установка</v>
      </c>
      <c r="E1624" s="9">
        <f>Source!I888</f>
        <v>5</v>
      </c>
      <c r="F1624" s="24"/>
      <c r="G1624" s="23"/>
      <c r="H1624" s="9"/>
      <c r="I1624" s="9"/>
      <c r="J1624" s="25"/>
      <c r="K1624" s="25"/>
      <c r="Q1624">
        <f>ROUND((Source!BZ888/100)*ROUND((Source!AF888*Source!AV888)*Source!I888, 2), 2)</f>
        <v>29922.2</v>
      </c>
      <c r="R1624">
        <f>Source!X888</f>
        <v>29922.2</v>
      </c>
      <c r="S1624">
        <f>ROUND((Source!CA888/100)*ROUND((Source!AF888*Source!AV888)*Source!I888, 2), 2)</f>
        <v>4274.6000000000004</v>
      </c>
      <c r="T1624">
        <f>Source!Y888</f>
        <v>4274.6000000000004</v>
      </c>
      <c r="U1624">
        <f>ROUND((175/100)*ROUND((Source!AE888*Source!AV888)*Source!I888, 2), 2)</f>
        <v>0</v>
      </c>
      <c r="V1624">
        <f>ROUND((108/100)*ROUND(Source!CS888*Source!I888, 2), 2)</f>
        <v>0</v>
      </c>
    </row>
    <row r="1625" spans="1:32" ht="14.25" x14ac:dyDescent="0.2">
      <c r="A1625" s="20"/>
      <c r="B1625" s="21"/>
      <c r="C1625" s="21" t="s">
        <v>1070</v>
      </c>
      <c r="D1625" s="22"/>
      <c r="E1625" s="9"/>
      <c r="F1625" s="24">
        <f>Source!AO888</f>
        <v>8549.2000000000007</v>
      </c>
      <c r="G1625" s="23" t="str">
        <f>Source!DG888</f>
        <v/>
      </c>
      <c r="H1625" s="9">
        <f>Source!AV888</f>
        <v>1</v>
      </c>
      <c r="I1625" s="9">
        <f>IF(Source!BA888&lt;&gt; 0, Source!BA888, 1)</f>
        <v>1</v>
      </c>
      <c r="J1625" s="25">
        <f>Source!S888</f>
        <v>42746</v>
      </c>
      <c r="K1625" s="25"/>
    </row>
    <row r="1626" spans="1:32" ht="14.25" x14ac:dyDescent="0.2">
      <c r="A1626" s="20"/>
      <c r="B1626" s="21"/>
      <c r="C1626" s="21" t="s">
        <v>1071</v>
      </c>
      <c r="D1626" s="22"/>
      <c r="E1626" s="9"/>
      <c r="F1626" s="24">
        <f>Source!AM888</f>
        <v>0</v>
      </c>
      <c r="G1626" s="23" t="str">
        <f>Source!DE888</f>
        <v/>
      </c>
      <c r="H1626" s="9">
        <f>Source!AV888</f>
        <v>1</v>
      </c>
      <c r="I1626" s="9">
        <f>IF(Source!BB888&lt;&gt; 0, Source!BB888, 1)</f>
        <v>1</v>
      </c>
      <c r="J1626" s="25">
        <f>Source!Q888</f>
        <v>0</v>
      </c>
      <c r="K1626" s="25"/>
    </row>
    <row r="1627" spans="1:32" ht="14.25" x14ac:dyDescent="0.2">
      <c r="A1627" s="20"/>
      <c r="B1627" s="21"/>
      <c r="C1627" s="21" t="s">
        <v>1072</v>
      </c>
      <c r="D1627" s="22"/>
      <c r="E1627" s="9"/>
      <c r="F1627" s="24">
        <f>Source!AN888</f>
        <v>0</v>
      </c>
      <c r="G1627" s="23" t="str">
        <f>Source!DF888</f>
        <v/>
      </c>
      <c r="H1627" s="9">
        <f>Source!AV888</f>
        <v>1</v>
      </c>
      <c r="I1627" s="9">
        <f>IF(Source!BS888&lt;&gt; 0, Source!BS888, 1)</f>
        <v>1</v>
      </c>
      <c r="J1627" s="26">
        <f>Source!R888</f>
        <v>0</v>
      </c>
      <c r="K1627" s="25"/>
    </row>
    <row r="1628" spans="1:32" ht="14.25" x14ac:dyDescent="0.2">
      <c r="A1628" s="20"/>
      <c r="B1628" s="21"/>
      <c r="C1628" s="21" t="s">
        <v>1073</v>
      </c>
      <c r="D1628" s="22"/>
      <c r="E1628" s="9"/>
      <c r="F1628" s="24">
        <f>Source!AL888</f>
        <v>488.57</v>
      </c>
      <c r="G1628" s="23" t="str">
        <f>Source!DD888</f>
        <v/>
      </c>
      <c r="H1628" s="9">
        <f>Source!AW888</f>
        <v>1</v>
      </c>
      <c r="I1628" s="9">
        <f>IF(Source!BC888&lt;&gt; 0, Source!BC888, 1)</f>
        <v>1</v>
      </c>
      <c r="J1628" s="25">
        <f>Source!P888</f>
        <v>2442.85</v>
      </c>
      <c r="K1628" s="25"/>
    </row>
    <row r="1629" spans="1:32" ht="14.25" x14ac:dyDescent="0.2">
      <c r="A1629" s="20"/>
      <c r="B1629" s="21"/>
      <c r="C1629" s="21" t="s">
        <v>1074</v>
      </c>
      <c r="D1629" s="22" t="s">
        <v>1075</v>
      </c>
      <c r="E1629" s="9">
        <f>Source!AT888</f>
        <v>70</v>
      </c>
      <c r="F1629" s="24"/>
      <c r="G1629" s="23"/>
      <c r="H1629" s="9"/>
      <c r="I1629" s="9"/>
      <c r="J1629" s="25">
        <f>SUM(R1624:R1628)</f>
        <v>29922.2</v>
      </c>
      <c r="K1629" s="25"/>
    </row>
    <row r="1630" spans="1:32" ht="14.25" x14ac:dyDescent="0.2">
      <c r="A1630" s="20"/>
      <c r="B1630" s="21"/>
      <c r="C1630" s="21" t="s">
        <v>1076</v>
      </c>
      <c r="D1630" s="22" t="s">
        <v>1075</v>
      </c>
      <c r="E1630" s="9">
        <f>Source!AU888</f>
        <v>10</v>
      </c>
      <c r="F1630" s="24"/>
      <c r="G1630" s="23"/>
      <c r="H1630" s="9"/>
      <c r="I1630" s="9"/>
      <c r="J1630" s="25">
        <f>SUM(T1624:T1629)</f>
        <v>4274.6000000000004</v>
      </c>
      <c r="K1630" s="25"/>
    </row>
    <row r="1631" spans="1:32" ht="14.25" x14ac:dyDescent="0.2">
      <c r="A1631" s="20"/>
      <c r="B1631" s="21"/>
      <c r="C1631" s="21" t="s">
        <v>1077</v>
      </c>
      <c r="D1631" s="22" t="s">
        <v>1075</v>
      </c>
      <c r="E1631" s="9">
        <f>108</f>
        <v>108</v>
      </c>
      <c r="F1631" s="24"/>
      <c r="G1631" s="23"/>
      <c r="H1631" s="9"/>
      <c r="I1631" s="9"/>
      <c r="J1631" s="25">
        <f>SUM(V1624:V1630)</f>
        <v>0</v>
      </c>
      <c r="K1631" s="25"/>
    </row>
    <row r="1632" spans="1:32" ht="14.25" x14ac:dyDescent="0.2">
      <c r="A1632" s="20"/>
      <c r="B1632" s="21"/>
      <c r="C1632" s="21" t="s">
        <v>1078</v>
      </c>
      <c r="D1632" s="22" t="s">
        <v>1079</v>
      </c>
      <c r="E1632" s="9">
        <f>Source!AQ888</f>
        <v>40</v>
      </c>
      <c r="F1632" s="24"/>
      <c r="G1632" s="23" t="str">
        <f>Source!DI888</f>
        <v/>
      </c>
      <c r="H1632" s="9">
        <f>Source!AV888</f>
        <v>1</v>
      </c>
      <c r="I1632" s="9"/>
      <c r="J1632" s="25"/>
      <c r="K1632" s="25">
        <f>Source!U888</f>
        <v>200</v>
      </c>
    </row>
    <row r="1633" spans="1:22" ht="15" x14ac:dyDescent="0.25">
      <c r="A1633" s="30"/>
      <c r="B1633" s="30"/>
      <c r="C1633" s="30"/>
      <c r="D1633" s="30"/>
      <c r="E1633" s="30"/>
      <c r="F1633" s="30"/>
      <c r="G1633" s="30"/>
      <c r="H1633" s="30"/>
      <c r="I1633" s="46">
        <f>J1625+J1626+J1628+J1629+J1630+J1631</f>
        <v>79385.650000000009</v>
      </c>
      <c r="J1633" s="46"/>
      <c r="K1633" s="31">
        <f>IF(Source!I888&lt;&gt;0, ROUND(I1633/Source!I888, 2), 0)</f>
        <v>15877.13</v>
      </c>
      <c r="P1633" s="27">
        <f>I1633</f>
        <v>79385.650000000009</v>
      </c>
    </row>
    <row r="1634" spans="1:22" ht="57" x14ac:dyDescent="0.2">
      <c r="A1634" s="20" t="str">
        <f>Source!E889</f>
        <v>83</v>
      </c>
      <c r="B1634" s="21" t="str">
        <f>Source!F889</f>
        <v>4.2-2403-1-37/1</v>
      </c>
      <c r="C1634" s="21" t="str">
        <f>Source!G889</f>
        <v>Ежемесячное техническое обслуживание вентилятора канального, производительность до 5 тыс. м3/ч (вентилятор канальный)</v>
      </c>
      <c r="D1634" s="22" t="str">
        <f>Source!H889</f>
        <v>шт.</v>
      </c>
      <c r="E1634" s="9">
        <f>Source!I889</f>
        <v>8</v>
      </c>
      <c r="F1634" s="24"/>
      <c r="G1634" s="23"/>
      <c r="H1634" s="9"/>
      <c r="I1634" s="9"/>
      <c r="J1634" s="25"/>
      <c r="K1634" s="25"/>
      <c r="Q1634">
        <f>ROUND((Source!BZ889/100)*ROUND((Source!AF889*Source!AV889)*Source!I889, 2), 2)</f>
        <v>1627.81</v>
      </c>
      <c r="R1634">
        <f>Source!X889</f>
        <v>1627.81</v>
      </c>
      <c r="S1634">
        <f>ROUND((Source!CA889/100)*ROUND((Source!AF889*Source!AV889)*Source!I889, 2), 2)</f>
        <v>232.54</v>
      </c>
      <c r="T1634">
        <f>Source!Y889</f>
        <v>232.54</v>
      </c>
      <c r="U1634">
        <f>ROUND((175/100)*ROUND((Source!AE889*Source!AV889)*Source!I889, 2), 2)</f>
        <v>726.32</v>
      </c>
      <c r="V1634">
        <f>ROUND((108/100)*ROUND(Source!CS889*Source!I889, 2), 2)</f>
        <v>448.24</v>
      </c>
    </row>
    <row r="1635" spans="1:22" ht="14.25" x14ac:dyDescent="0.2">
      <c r="A1635" s="20"/>
      <c r="B1635" s="21"/>
      <c r="C1635" s="21" t="s">
        <v>1070</v>
      </c>
      <c r="D1635" s="22"/>
      <c r="E1635" s="9"/>
      <c r="F1635" s="24">
        <f>Source!AO889</f>
        <v>72.67</v>
      </c>
      <c r="G1635" s="23" t="str">
        <f>Source!DG889</f>
        <v>)*4</v>
      </c>
      <c r="H1635" s="9">
        <f>Source!AV889</f>
        <v>1</v>
      </c>
      <c r="I1635" s="9">
        <f>IF(Source!BA889&lt;&gt; 0, Source!BA889, 1)</f>
        <v>1</v>
      </c>
      <c r="J1635" s="25">
        <f>Source!S889</f>
        <v>2325.44</v>
      </c>
      <c r="K1635" s="25"/>
    </row>
    <row r="1636" spans="1:22" ht="14.25" x14ac:dyDescent="0.2">
      <c r="A1636" s="20"/>
      <c r="B1636" s="21"/>
      <c r="C1636" s="21" t="s">
        <v>1071</v>
      </c>
      <c r="D1636" s="22"/>
      <c r="E1636" s="9"/>
      <c r="F1636" s="24">
        <f>Source!AM889</f>
        <v>18.02</v>
      </c>
      <c r="G1636" s="23" t="str">
        <f>Source!DE889</f>
        <v>)*4</v>
      </c>
      <c r="H1636" s="9">
        <f>Source!AV889</f>
        <v>1</v>
      </c>
      <c r="I1636" s="9">
        <f>IF(Source!BB889&lt;&gt; 0, Source!BB889, 1)</f>
        <v>1</v>
      </c>
      <c r="J1636" s="25">
        <f>Source!Q889</f>
        <v>576.64</v>
      </c>
      <c r="K1636" s="25"/>
    </row>
    <row r="1637" spans="1:22" ht="14.25" x14ac:dyDescent="0.2">
      <c r="A1637" s="20"/>
      <c r="B1637" s="21"/>
      <c r="C1637" s="21" t="s">
        <v>1072</v>
      </c>
      <c r="D1637" s="22"/>
      <c r="E1637" s="9"/>
      <c r="F1637" s="24">
        <f>Source!AN889</f>
        <v>12.97</v>
      </c>
      <c r="G1637" s="23" t="str">
        <f>Source!DF889</f>
        <v>)*4</v>
      </c>
      <c r="H1637" s="9">
        <f>Source!AV889</f>
        <v>1</v>
      </c>
      <c r="I1637" s="9">
        <f>IF(Source!BS889&lt;&gt; 0, Source!BS889, 1)</f>
        <v>1</v>
      </c>
      <c r="J1637" s="26">
        <f>Source!R889</f>
        <v>415.04</v>
      </c>
      <c r="K1637" s="25"/>
    </row>
    <row r="1638" spans="1:22" ht="14.25" x14ac:dyDescent="0.2">
      <c r="A1638" s="20"/>
      <c r="B1638" s="21"/>
      <c r="C1638" s="21" t="s">
        <v>1073</v>
      </c>
      <c r="D1638" s="22"/>
      <c r="E1638" s="9"/>
      <c r="F1638" s="24">
        <f>Source!AL889</f>
        <v>2.87</v>
      </c>
      <c r="G1638" s="23" t="str">
        <f>Source!DD889</f>
        <v>)*4</v>
      </c>
      <c r="H1638" s="9">
        <f>Source!AW889</f>
        <v>1</v>
      </c>
      <c r="I1638" s="9">
        <f>IF(Source!BC889&lt;&gt; 0, Source!BC889, 1)</f>
        <v>1</v>
      </c>
      <c r="J1638" s="25">
        <f>Source!P889</f>
        <v>91.84</v>
      </c>
      <c r="K1638" s="25"/>
    </row>
    <row r="1639" spans="1:22" ht="14.25" x14ac:dyDescent="0.2">
      <c r="A1639" s="20"/>
      <c r="B1639" s="21"/>
      <c r="C1639" s="21" t="s">
        <v>1074</v>
      </c>
      <c r="D1639" s="22" t="s">
        <v>1075</v>
      </c>
      <c r="E1639" s="9">
        <f>Source!AT889</f>
        <v>70</v>
      </c>
      <c r="F1639" s="24"/>
      <c r="G1639" s="23"/>
      <c r="H1639" s="9"/>
      <c r="I1639" s="9"/>
      <c r="J1639" s="25">
        <f>SUM(R1634:R1638)</f>
        <v>1627.81</v>
      </c>
      <c r="K1639" s="25"/>
    </row>
    <row r="1640" spans="1:22" ht="14.25" x14ac:dyDescent="0.2">
      <c r="A1640" s="20"/>
      <c r="B1640" s="21"/>
      <c r="C1640" s="21" t="s">
        <v>1076</v>
      </c>
      <c r="D1640" s="22" t="s">
        <v>1075</v>
      </c>
      <c r="E1640" s="9">
        <f>Source!AU889</f>
        <v>10</v>
      </c>
      <c r="F1640" s="24"/>
      <c r="G1640" s="23"/>
      <c r="H1640" s="9"/>
      <c r="I1640" s="9"/>
      <c r="J1640" s="25">
        <f>SUM(T1634:T1639)</f>
        <v>232.54</v>
      </c>
      <c r="K1640" s="25"/>
    </row>
    <row r="1641" spans="1:22" ht="14.25" x14ac:dyDescent="0.2">
      <c r="A1641" s="20"/>
      <c r="B1641" s="21"/>
      <c r="C1641" s="21" t="s">
        <v>1077</v>
      </c>
      <c r="D1641" s="22" t="s">
        <v>1075</v>
      </c>
      <c r="E1641" s="9">
        <f>108</f>
        <v>108</v>
      </c>
      <c r="F1641" s="24"/>
      <c r="G1641" s="23"/>
      <c r="H1641" s="9"/>
      <c r="I1641" s="9"/>
      <c r="J1641" s="25">
        <f>SUM(V1634:V1640)</f>
        <v>448.24</v>
      </c>
      <c r="K1641" s="25"/>
    </row>
    <row r="1642" spans="1:22" ht="14.25" x14ac:dyDescent="0.2">
      <c r="A1642" s="20"/>
      <c r="B1642" s="21"/>
      <c r="C1642" s="21" t="s">
        <v>1078</v>
      </c>
      <c r="D1642" s="22" t="s">
        <v>1079</v>
      </c>
      <c r="E1642" s="9">
        <f>Source!AQ889</f>
        <v>0.34</v>
      </c>
      <c r="F1642" s="24"/>
      <c r="G1642" s="23" t="str">
        <f>Source!DI889</f>
        <v>)*4</v>
      </c>
      <c r="H1642" s="9">
        <f>Source!AV889</f>
        <v>1</v>
      </c>
      <c r="I1642" s="9"/>
      <c r="J1642" s="25"/>
      <c r="K1642" s="25">
        <f>Source!U889</f>
        <v>10.88</v>
      </c>
    </row>
    <row r="1643" spans="1:22" ht="15" x14ac:dyDescent="0.25">
      <c r="A1643" s="30"/>
      <c r="B1643" s="30"/>
      <c r="C1643" s="30"/>
      <c r="D1643" s="30"/>
      <c r="E1643" s="30"/>
      <c r="F1643" s="30"/>
      <c r="G1643" s="30"/>
      <c r="H1643" s="30"/>
      <c r="I1643" s="46">
        <f>J1635+J1636+J1638+J1639+J1640+J1641</f>
        <v>5302.5099999999993</v>
      </c>
      <c r="J1643" s="46"/>
      <c r="K1643" s="31">
        <f>IF(Source!I889&lt;&gt;0, ROUND(I1643/Source!I889, 2), 0)</f>
        <v>662.81</v>
      </c>
      <c r="P1643" s="27">
        <f>I1643</f>
        <v>5302.5099999999993</v>
      </c>
    </row>
    <row r="1644" spans="1:22" ht="85.5" x14ac:dyDescent="0.2">
      <c r="A1644" s="20" t="str">
        <f>Source!E890</f>
        <v>84</v>
      </c>
      <c r="B1644" s="21" t="str">
        <f>Source!F890</f>
        <v>4.2-2403-1-19/1</v>
      </c>
      <c r="C1644" s="21" t="str">
        <f>Source!G890</f>
        <v>Ежемесячное техническое обслуживание вентилятора осевого с прямым соединением электродвигателя и рабочего колеса, производительность до 1 тыс. м3/ч (бытовой вентилятор)</v>
      </c>
      <c r="D1644" s="22" t="str">
        <f>Source!H890</f>
        <v>шт.</v>
      </c>
      <c r="E1644" s="9">
        <f>Source!I890</f>
        <v>51</v>
      </c>
      <c r="F1644" s="24"/>
      <c r="G1644" s="23"/>
      <c r="H1644" s="9"/>
      <c r="I1644" s="9"/>
      <c r="J1644" s="25"/>
      <c r="K1644" s="25"/>
      <c r="Q1644">
        <f>ROUND((Source!BZ890/100)*ROUND((Source!AF890*Source!AV890)*Source!I890, 2), 2)</f>
        <v>3357.23</v>
      </c>
      <c r="R1644">
        <f>Source!X890</f>
        <v>3357.23</v>
      </c>
      <c r="S1644">
        <f>ROUND((Source!CA890/100)*ROUND((Source!AF890*Source!AV890)*Source!I890, 2), 2)</f>
        <v>479.6</v>
      </c>
      <c r="T1644">
        <f>Source!Y890</f>
        <v>479.6</v>
      </c>
      <c r="U1644">
        <f>ROUND((175/100)*ROUND((Source!AE890*Source!AV890)*Source!I890, 2), 2)</f>
        <v>1388.73</v>
      </c>
      <c r="V1644">
        <f>ROUND((108/100)*ROUND(Source!CS890*Source!I890, 2), 2)</f>
        <v>857.04</v>
      </c>
    </row>
    <row r="1645" spans="1:22" ht="14.25" x14ac:dyDescent="0.2">
      <c r="A1645" s="20"/>
      <c r="B1645" s="21"/>
      <c r="C1645" s="21" t="s">
        <v>1070</v>
      </c>
      <c r="D1645" s="22"/>
      <c r="E1645" s="9"/>
      <c r="F1645" s="24">
        <f>Source!AO890</f>
        <v>23.51</v>
      </c>
      <c r="G1645" s="23" t="str">
        <f>Source!DG890</f>
        <v>)*4</v>
      </c>
      <c r="H1645" s="9">
        <f>Source!AV890</f>
        <v>1</v>
      </c>
      <c r="I1645" s="9">
        <f>IF(Source!BA890&lt;&gt; 0, Source!BA890, 1)</f>
        <v>1</v>
      </c>
      <c r="J1645" s="25">
        <f>Source!S890</f>
        <v>4796.04</v>
      </c>
      <c r="K1645" s="25"/>
    </row>
    <row r="1646" spans="1:22" ht="14.25" x14ac:dyDescent="0.2">
      <c r="A1646" s="20"/>
      <c r="B1646" s="21"/>
      <c r="C1646" s="21" t="s">
        <v>1071</v>
      </c>
      <c r="D1646" s="22"/>
      <c r="E1646" s="9"/>
      <c r="F1646" s="24">
        <f>Source!AM890</f>
        <v>5.41</v>
      </c>
      <c r="G1646" s="23" t="str">
        <f>Source!DE890</f>
        <v>)*4</v>
      </c>
      <c r="H1646" s="9">
        <f>Source!AV890</f>
        <v>1</v>
      </c>
      <c r="I1646" s="9">
        <f>IF(Source!BB890&lt;&gt; 0, Source!BB890, 1)</f>
        <v>1</v>
      </c>
      <c r="J1646" s="25">
        <f>Source!Q890</f>
        <v>1103.6400000000001</v>
      </c>
      <c r="K1646" s="25"/>
    </row>
    <row r="1647" spans="1:22" ht="14.25" x14ac:dyDescent="0.2">
      <c r="A1647" s="20"/>
      <c r="B1647" s="21"/>
      <c r="C1647" s="21" t="s">
        <v>1072</v>
      </c>
      <c r="D1647" s="22"/>
      <c r="E1647" s="9"/>
      <c r="F1647" s="24">
        <f>Source!AN890</f>
        <v>3.89</v>
      </c>
      <c r="G1647" s="23" t="str">
        <f>Source!DF890</f>
        <v>)*4</v>
      </c>
      <c r="H1647" s="9">
        <f>Source!AV890</f>
        <v>1</v>
      </c>
      <c r="I1647" s="9">
        <f>IF(Source!BS890&lt;&gt; 0, Source!BS890, 1)</f>
        <v>1</v>
      </c>
      <c r="J1647" s="26">
        <f>Source!R890</f>
        <v>793.56</v>
      </c>
      <c r="K1647" s="25"/>
    </row>
    <row r="1648" spans="1:22" ht="14.25" x14ac:dyDescent="0.2">
      <c r="A1648" s="20"/>
      <c r="B1648" s="21"/>
      <c r="C1648" s="21" t="s">
        <v>1073</v>
      </c>
      <c r="D1648" s="22"/>
      <c r="E1648" s="9"/>
      <c r="F1648" s="24">
        <f>Source!AL890</f>
        <v>2.87</v>
      </c>
      <c r="G1648" s="23" t="str">
        <f>Source!DD890</f>
        <v>)*4</v>
      </c>
      <c r="H1648" s="9">
        <f>Source!AW890</f>
        <v>1</v>
      </c>
      <c r="I1648" s="9">
        <f>IF(Source!BC890&lt;&gt; 0, Source!BC890, 1)</f>
        <v>1</v>
      </c>
      <c r="J1648" s="25">
        <f>Source!P890</f>
        <v>585.48</v>
      </c>
      <c r="K1648" s="25"/>
    </row>
    <row r="1649" spans="1:22" ht="14.25" x14ac:dyDescent="0.2">
      <c r="A1649" s="20"/>
      <c r="B1649" s="21"/>
      <c r="C1649" s="21" t="s">
        <v>1074</v>
      </c>
      <c r="D1649" s="22" t="s">
        <v>1075</v>
      </c>
      <c r="E1649" s="9">
        <f>Source!AT890</f>
        <v>70</v>
      </c>
      <c r="F1649" s="24"/>
      <c r="G1649" s="23"/>
      <c r="H1649" s="9"/>
      <c r="I1649" s="9"/>
      <c r="J1649" s="25">
        <f>SUM(R1644:R1648)</f>
        <v>3357.23</v>
      </c>
      <c r="K1649" s="25"/>
    </row>
    <row r="1650" spans="1:22" ht="14.25" x14ac:dyDescent="0.2">
      <c r="A1650" s="20"/>
      <c r="B1650" s="21"/>
      <c r="C1650" s="21" t="s">
        <v>1076</v>
      </c>
      <c r="D1650" s="22" t="s">
        <v>1075</v>
      </c>
      <c r="E1650" s="9">
        <f>Source!AU890</f>
        <v>10</v>
      </c>
      <c r="F1650" s="24"/>
      <c r="G1650" s="23"/>
      <c r="H1650" s="9"/>
      <c r="I1650" s="9"/>
      <c r="J1650" s="25">
        <f>SUM(T1644:T1649)</f>
        <v>479.6</v>
      </c>
      <c r="K1650" s="25"/>
    </row>
    <row r="1651" spans="1:22" ht="14.25" x14ac:dyDescent="0.2">
      <c r="A1651" s="20"/>
      <c r="B1651" s="21"/>
      <c r="C1651" s="21" t="s">
        <v>1077</v>
      </c>
      <c r="D1651" s="22" t="s">
        <v>1075</v>
      </c>
      <c r="E1651" s="9">
        <f>108</f>
        <v>108</v>
      </c>
      <c r="F1651" s="24"/>
      <c r="G1651" s="23"/>
      <c r="H1651" s="9"/>
      <c r="I1651" s="9"/>
      <c r="J1651" s="25">
        <f>SUM(V1644:V1650)</f>
        <v>857.04</v>
      </c>
      <c r="K1651" s="25"/>
    </row>
    <row r="1652" spans="1:22" ht="14.25" x14ac:dyDescent="0.2">
      <c r="A1652" s="20"/>
      <c r="B1652" s="21"/>
      <c r="C1652" s="21" t="s">
        <v>1078</v>
      </c>
      <c r="D1652" s="22" t="s">
        <v>1079</v>
      </c>
      <c r="E1652" s="9">
        <f>Source!AQ890</f>
        <v>0.11</v>
      </c>
      <c r="F1652" s="24"/>
      <c r="G1652" s="23" t="str">
        <f>Source!DI890</f>
        <v>)*4</v>
      </c>
      <c r="H1652" s="9">
        <f>Source!AV890</f>
        <v>1</v>
      </c>
      <c r="I1652" s="9"/>
      <c r="J1652" s="25"/>
      <c r="K1652" s="25">
        <f>Source!U890</f>
        <v>22.44</v>
      </c>
    </row>
    <row r="1653" spans="1:22" ht="15" x14ac:dyDescent="0.25">
      <c r="A1653" s="30"/>
      <c r="B1653" s="30"/>
      <c r="C1653" s="30"/>
      <c r="D1653" s="30"/>
      <c r="E1653" s="30"/>
      <c r="F1653" s="30"/>
      <c r="G1653" s="30"/>
      <c r="H1653" s="30"/>
      <c r="I1653" s="46">
        <f>J1645+J1646+J1648+J1649+J1650+J1651</f>
        <v>11179.029999999999</v>
      </c>
      <c r="J1653" s="46"/>
      <c r="K1653" s="31">
        <f>IF(Source!I890&lt;&gt;0, ROUND(I1653/Source!I890, 2), 0)</f>
        <v>219.2</v>
      </c>
      <c r="P1653" s="27">
        <f>I1653</f>
        <v>11179.029999999999</v>
      </c>
    </row>
    <row r="1655" spans="1:22" ht="15" x14ac:dyDescent="0.25">
      <c r="A1655" s="41" t="str">
        <f>CONCATENATE("Итого по подразделу: ",IF(Source!G892&lt;&gt;"Новый подраздел", Source!G892, ""))</f>
        <v>Итого по подразделу: Вытяжная вентиляция</v>
      </c>
      <c r="B1655" s="41"/>
      <c r="C1655" s="41"/>
      <c r="D1655" s="41"/>
      <c r="E1655" s="41"/>
      <c r="F1655" s="41"/>
      <c r="G1655" s="41"/>
      <c r="H1655" s="41"/>
      <c r="I1655" s="42">
        <f>SUM(P1623:P1654)</f>
        <v>95867.19</v>
      </c>
      <c r="J1655" s="43"/>
      <c r="K1655" s="32"/>
    </row>
    <row r="1658" spans="1:22" ht="16.5" x14ac:dyDescent="0.25">
      <c r="A1658" s="47" t="str">
        <f>CONCATENATE("Подраздел: ",IF(Source!G921&lt;&gt;"Новый подраздел", Source!G921, ""))</f>
        <v>Подраздел: Автоматизация систем вентиляции и кондиционирования</v>
      </c>
      <c r="B1658" s="47"/>
      <c r="C1658" s="47"/>
      <c r="D1658" s="47"/>
      <c r="E1658" s="47"/>
      <c r="F1658" s="47"/>
      <c r="G1658" s="47"/>
      <c r="H1658" s="47"/>
      <c r="I1658" s="47"/>
      <c r="J1658" s="47"/>
      <c r="K1658" s="47"/>
    </row>
    <row r="1659" spans="1:22" ht="42.75" x14ac:dyDescent="0.2">
      <c r="A1659" s="20" t="str">
        <f>Source!E925</f>
        <v>85</v>
      </c>
      <c r="B1659" s="21" t="str">
        <f>Source!F925</f>
        <v>1.23-2303-19-1/1</v>
      </c>
      <c r="C1659" s="21" t="str">
        <f>Source!G925</f>
        <v>Техническое обслуживание шкафа блока автоматики (шкаф автоматики ШУ-1, ШУ-2, ШУ-3)</v>
      </c>
      <c r="D1659" s="22" t="str">
        <f>Source!H925</f>
        <v>шт.</v>
      </c>
      <c r="E1659" s="9">
        <f>Source!I925</f>
        <v>3</v>
      </c>
      <c r="F1659" s="24"/>
      <c r="G1659" s="23"/>
      <c r="H1659" s="9"/>
      <c r="I1659" s="9"/>
      <c r="J1659" s="25"/>
      <c r="K1659" s="25"/>
      <c r="Q1659">
        <f>ROUND((Source!BZ925/100)*ROUND((Source!AF925*Source!AV925)*Source!I925, 2), 2)</f>
        <v>221.05</v>
      </c>
      <c r="R1659">
        <f>Source!X925</f>
        <v>221.05</v>
      </c>
      <c r="S1659">
        <f>ROUND((Source!CA925/100)*ROUND((Source!AF925*Source!AV925)*Source!I925, 2), 2)</f>
        <v>31.58</v>
      </c>
      <c r="T1659">
        <f>Source!Y925</f>
        <v>31.58</v>
      </c>
      <c r="U1659">
        <f>ROUND((175/100)*ROUND((Source!AE925*Source!AV925)*Source!I925, 2), 2)</f>
        <v>0</v>
      </c>
      <c r="V1659">
        <f>ROUND((108/100)*ROUND(Source!CS925*Source!I925, 2), 2)</f>
        <v>0</v>
      </c>
    </row>
    <row r="1660" spans="1:22" ht="14.25" x14ac:dyDescent="0.2">
      <c r="A1660" s="20"/>
      <c r="B1660" s="21"/>
      <c r="C1660" s="21" t="s">
        <v>1070</v>
      </c>
      <c r="D1660" s="22"/>
      <c r="E1660" s="9"/>
      <c r="F1660" s="24">
        <f>Source!AO925</f>
        <v>52.63</v>
      </c>
      <c r="G1660" s="23" t="str">
        <f>Source!DG925</f>
        <v>)*2</v>
      </c>
      <c r="H1660" s="9">
        <f>Source!AV925</f>
        <v>1</v>
      </c>
      <c r="I1660" s="9">
        <f>IF(Source!BA925&lt;&gt; 0, Source!BA925, 1)</f>
        <v>1</v>
      </c>
      <c r="J1660" s="25">
        <f>Source!S925</f>
        <v>315.77999999999997</v>
      </c>
      <c r="K1660" s="25"/>
    </row>
    <row r="1661" spans="1:22" ht="14.25" x14ac:dyDescent="0.2">
      <c r="A1661" s="20"/>
      <c r="B1661" s="21"/>
      <c r="C1661" s="21" t="s">
        <v>1071</v>
      </c>
      <c r="D1661" s="22"/>
      <c r="E1661" s="9"/>
      <c r="F1661" s="24">
        <f>Source!AM925</f>
        <v>0</v>
      </c>
      <c r="G1661" s="23" t="str">
        <f>Source!DE925</f>
        <v>)*2</v>
      </c>
      <c r="H1661" s="9">
        <f>Source!AV925</f>
        <v>1</v>
      </c>
      <c r="I1661" s="9">
        <f>IF(Source!BB925&lt;&gt; 0, Source!BB925, 1)</f>
        <v>1</v>
      </c>
      <c r="J1661" s="25">
        <f>Source!Q925</f>
        <v>0</v>
      </c>
      <c r="K1661" s="25"/>
    </row>
    <row r="1662" spans="1:22" ht="14.25" x14ac:dyDescent="0.2">
      <c r="A1662" s="20"/>
      <c r="B1662" s="21"/>
      <c r="C1662" s="21" t="s">
        <v>1072</v>
      </c>
      <c r="D1662" s="22"/>
      <c r="E1662" s="9"/>
      <c r="F1662" s="24">
        <f>Source!AN925</f>
        <v>0</v>
      </c>
      <c r="G1662" s="23" t="str">
        <f>Source!DF925</f>
        <v>)*2</v>
      </c>
      <c r="H1662" s="9">
        <f>Source!AV925</f>
        <v>1</v>
      </c>
      <c r="I1662" s="9">
        <f>IF(Source!BS925&lt;&gt; 0, Source!BS925, 1)</f>
        <v>1</v>
      </c>
      <c r="J1662" s="26">
        <f>Source!R925</f>
        <v>0</v>
      </c>
      <c r="K1662" s="25"/>
    </row>
    <row r="1663" spans="1:22" ht="14.25" x14ac:dyDescent="0.2">
      <c r="A1663" s="20"/>
      <c r="B1663" s="21"/>
      <c r="C1663" s="21" t="s">
        <v>1073</v>
      </c>
      <c r="D1663" s="22"/>
      <c r="E1663" s="9"/>
      <c r="F1663" s="24">
        <f>Source!AL925</f>
        <v>0.01</v>
      </c>
      <c r="G1663" s="23" t="str">
        <f>Source!DD925</f>
        <v>)*2</v>
      </c>
      <c r="H1663" s="9">
        <f>Source!AW925</f>
        <v>1</v>
      </c>
      <c r="I1663" s="9">
        <f>IF(Source!BC925&lt;&gt; 0, Source!BC925, 1)</f>
        <v>1</v>
      </c>
      <c r="J1663" s="25">
        <f>Source!P925</f>
        <v>0.06</v>
      </c>
      <c r="K1663" s="25"/>
    </row>
    <row r="1664" spans="1:22" ht="14.25" x14ac:dyDescent="0.2">
      <c r="A1664" s="20"/>
      <c r="B1664" s="21"/>
      <c r="C1664" s="21" t="s">
        <v>1074</v>
      </c>
      <c r="D1664" s="22" t="s">
        <v>1075</v>
      </c>
      <c r="E1664" s="9">
        <f>Source!AT925</f>
        <v>70</v>
      </c>
      <c r="F1664" s="24"/>
      <c r="G1664" s="23"/>
      <c r="H1664" s="9"/>
      <c r="I1664" s="9"/>
      <c r="J1664" s="25">
        <f>SUM(R1659:R1663)</f>
        <v>221.05</v>
      </c>
      <c r="K1664" s="25"/>
    </row>
    <row r="1665" spans="1:22" ht="14.25" x14ac:dyDescent="0.2">
      <c r="A1665" s="20"/>
      <c r="B1665" s="21"/>
      <c r="C1665" s="21" t="s">
        <v>1076</v>
      </c>
      <c r="D1665" s="22" t="s">
        <v>1075</v>
      </c>
      <c r="E1665" s="9">
        <f>Source!AU925</f>
        <v>10</v>
      </c>
      <c r="F1665" s="24"/>
      <c r="G1665" s="23"/>
      <c r="H1665" s="9"/>
      <c r="I1665" s="9"/>
      <c r="J1665" s="25">
        <f>SUM(T1659:T1664)</f>
        <v>31.58</v>
      </c>
      <c r="K1665" s="25"/>
    </row>
    <row r="1666" spans="1:22" ht="14.25" x14ac:dyDescent="0.2">
      <c r="A1666" s="20"/>
      <c r="B1666" s="21"/>
      <c r="C1666" s="21" t="s">
        <v>1077</v>
      </c>
      <c r="D1666" s="22" t="s">
        <v>1075</v>
      </c>
      <c r="E1666" s="9">
        <f>108</f>
        <v>108</v>
      </c>
      <c r="F1666" s="24"/>
      <c r="G1666" s="23"/>
      <c r="H1666" s="9"/>
      <c r="I1666" s="9"/>
      <c r="J1666" s="25">
        <f>SUM(V1659:V1665)</f>
        <v>0</v>
      </c>
      <c r="K1666" s="25"/>
    </row>
    <row r="1667" spans="1:22" ht="14.25" x14ac:dyDescent="0.2">
      <c r="A1667" s="20"/>
      <c r="B1667" s="21"/>
      <c r="C1667" s="21" t="s">
        <v>1078</v>
      </c>
      <c r="D1667" s="22" t="s">
        <v>1079</v>
      </c>
      <c r="E1667" s="9">
        <f>Source!AQ925</f>
        <v>0.3</v>
      </c>
      <c r="F1667" s="24"/>
      <c r="G1667" s="23" t="str">
        <f>Source!DI925</f>
        <v>)*2</v>
      </c>
      <c r="H1667" s="9">
        <f>Source!AV925</f>
        <v>1</v>
      </c>
      <c r="I1667" s="9"/>
      <c r="J1667" s="25"/>
      <c r="K1667" s="25">
        <f>Source!U925</f>
        <v>1.7999999999999998</v>
      </c>
    </row>
    <row r="1668" spans="1:22" ht="15" x14ac:dyDescent="0.25">
      <c r="A1668" s="30"/>
      <c r="B1668" s="30"/>
      <c r="C1668" s="30"/>
      <c r="D1668" s="30"/>
      <c r="E1668" s="30"/>
      <c r="F1668" s="30"/>
      <c r="G1668" s="30"/>
      <c r="H1668" s="30"/>
      <c r="I1668" s="46">
        <f>J1660+J1661+J1663+J1664+J1665+J1666</f>
        <v>568.47</v>
      </c>
      <c r="J1668" s="46"/>
      <c r="K1668" s="31">
        <f>IF(Source!I925&lt;&gt;0, ROUND(I1668/Source!I925, 2), 0)</f>
        <v>189.49</v>
      </c>
      <c r="P1668" s="27">
        <f>I1668</f>
        <v>568.47</v>
      </c>
    </row>
    <row r="1669" spans="1:22" ht="85.5" x14ac:dyDescent="0.2">
      <c r="A1669" s="20" t="str">
        <f>Source!E926</f>
        <v>86</v>
      </c>
      <c r="B1669" s="21" t="str">
        <f>Source!F926</f>
        <v>2.14-2103-2-1/1</v>
      </c>
      <c r="C1669" s="21" t="str">
        <f>Source!G926</f>
        <v>Системное сопровождение серверного оборудования, подготовка оборудования и установка системного программного обеспечения сервера (компьютер управляющий с переферией)</v>
      </c>
      <c r="D1669" s="22" t="str">
        <f>Source!H926</f>
        <v>1 сервер</v>
      </c>
      <c r="E1669" s="9">
        <f>Source!I926</f>
        <v>1</v>
      </c>
      <c r="F1669" s="24"/>
      <c r="G1669" s="23"/>
      <c r="H1669" s="9"/>
      <c r="I1669" s="9"/>
      <c r="J1669" s="25"/>
      <c r="K1669" s="25"/>
      <c r="Q1669">
        <f>ROUND((Source!BZ926/100)*ROUND((Source!AF926*Source!AV926)*Source!I926, 2), 2)</f>
        <v>11548.32</v>
      </c>
      <c r="R1669">
        <f>Source!X926</f>
        <v>11548.32</v>
      </c>
      <c r="S1669">
        <f>ROUND((Source!CA926/100)*ROUND((Source!AF926*Source!AV926)*Source!I926, 2), 2)</f>
        <v>1649.76</v>
      </c>
      <c r="T1669">
        <f>Source!Y926</f>
        <v>1649.76</v>
      </c>
      <c r="U1669">
        <f>ROUND((175/100)*ROUND((Source!AE926*Source!AV926)*Source!I926, 2), 2)</f>
        <v>0</v>
      </c>
      <c r="V1669">
        <f>ROUND((108/100)*ROUND(Source!CS926*Source!I926, 2), 2)</f>
        <v>0</v>
      </c>
    </row>
    <row r="1670" spans="1:22" ht="14.25" x14ac:dyDescent="0.2">
      <c r="A1670" s="20"/>
      <c r="B1670" s="21"/>
      <c r="C1670" s="21" t="s">
        <v>1070</v>
      </c>
      <c r="D1670" s="22"/>
      <c r="E1670" s="9"/>
      <c r="F1670" s="24">
        <f>Source!AO926</f>
        <v>8248.7999999999993</v>
      </c>
      <c r="G1670" s="23" t="str">
        <f>Source!DG926</f>
        <v>)*2</v>
      </c>
      <c r="H1670" s="9">
        <f>Source!AV926</f>
        <v>1</v>
      </c>
      <c r="I1670" s="9">
        <f>IF(Source!BA926&lt;&gt; 0, Source!BA926, 1)</f>
        <v>1</v>
      </c>
      <c r="J1670" s="25">
        <f>Source!S926</f>
        <v>16497.599999999999</v>
      </c>
      <c r="K1670" s="25"/>
    </row>
    <row r="1671" spans="1:22" ht="14.25" x14ac:dyDescent="0.2">
      <c r="A1671" s="20"/>
      <c r="B1671" s="21"/>
      <c r="C1671" s="21" t="s">
        <v>1071</v>
      </c>
      <c r="D1671" s="22"/>
      <c r="E1671" s="9"/>
      <c r="F1671" s="24">
        <f>Source!AM926</f>
        <v>0</v>
      </c>
      <c r="G1671" s="23" t="str">
        <f>Source!DE926</f>
        <v>)*2</v>
      </c>
      <c r="H1671" s="9">
        <f>Source!AV926</f>
        <v>1</v>
      </c>
      <c r="I1671" s="9">
        <f>IF(Source!BB926&lt;&gt; 0, Source!BB926, 1)</f>
        <v>1</v>
      </c>
      <c r="J1671" s="25">
        <f>Source!Q926</f>
        <v>0</v>
      </c>
      <c r="K1671" s="25"/>
    </row>
    <row r="1672" spans="1:22" ht="14.25" x14ac:dyDescent="0.2">
      <c r="A1672" s="20"/>
      <c r="B1672" s="21"/>
      <c r="C1672" s="21" t="s">
        <v>1072</v>
      </c>
      <c r="D1672" s="22"/>
      <c r="E1672" s="9"/>
      <c r="F1672" s="24">
        <f>Source!AN926</f>
        <v>0</v>
      </c>
      <c r="G1672" s="23" t="str">
        <f>Source!DF926</f>
        <v>)*2</v>
      </c>
      <c r="H1672" s="9">
        <f>Source!AV926</f>
        <v>1</v>
      </c>
      <c r="I1672" s="9">
        <f>IF(Source!BS926&lt;&gt; 0, Source!BS926, 1)</f>
        <v>1</v>
      </c>
      <c r="J1672" s="26">
        <f>Source!R926</f>
        <v>0</v>
      </c>
      <c r="K1672" s="25"/>
    </row>
    <row r="1673" spans="1:22" ht="14.25" x14ac:dyDescent="0.2">
      <c r="A1673" s="20"/>
      <c r="B1673" s="21"/>
      <c r="C1673" s="21" t="s">
        <v>1073</v>
      </c>
      <c r="D1673" s="22"/>
      <c r="E1673" s="9"/>
      <c r="F1673" s="24">
        <f>Source!AL926</f>
        <v>0</v>
      </c>
      <c r="G1673" s="23" t="str">
        <f>Source!DD926</f>
        <v>)*2</v>
      </c>
      <c r="H1673" s="9">
        <f>Source!AW926</f>
        <v>1</v>
      </c>
      <c r="I1673" s="9">
        <f>IF(Source!BC926&lt;&gt; 0, Source!BC926, 1)</f>
        <v>1</v>
      </c>
      <c r="J1673" s="25">
        <f>Source!P926</f>
        <v>0</v>
      </c>
      <c r="K1673" s="25"/>
    </row>
    <row r="1674" spans="1:22" ht="14.25" x14ac:dyDescent="0.2">
      <c r="A1674" s="20"/>
      <c r="B1674" s="21"/>
      <c r="C1674" s="21" t="s">
        <v>1074</v>
      </c>
      <c r="D1674" s="22" t="s">
        <v>1075</v>
      </c>
      <c r="E1674" s="9">
        <f>Source!AT926</f>
        <v>70</v>
      </c>
      <c r="F1674" s="24"/>
      <c r="G1674" s="23"/>
      <c r="H1674" s="9"/>
      <c r="I1674" s="9"/>
      <c r="J1674" s="25">
        <f>SUM(R1669:R1673)</f>
        <v>11548.32</v>
      </c>
      <c r="K1674" s="25"/>
    </row>
    <row r="1675" spans="1:22" ht="14.25" x14ac:dyDescent="0.2">
      <c r="A1675" s="20"/>
      <c r="B1675" s="21"/>
      <c r="C1675" s="21" t="s">
        <v>1076</v>
      </c>
      <c r="D1675" s="22" t="s">
        <v>1075</v>
      </c>
      <c r="E1675" s="9">
        <f>Source!AU926</f>
        <v>10</v>
      </c>
      <c r="F1675" s="24"/>
      <c r="G1675" s="23"/>
      <c r="H1675" s="9"/>
      <c r="I1675" s="9"/>
      <c r="J1675" s="25">
        <f>SUM(T1669:T1674)</f>
        <v>1649.76</v>
      </c>
      <c r="K1675" s="25"/>
    </row>
    <row r="1676" spans="1:22" ht="14.25" x14ac:dyDescent="0.2">
      <c r="A1676" s="20"/>
      <c r="B1676" s="21"/>
      <c r="C1676" s="21" t="s">
        <v>1077</v>
      </c>
      <c r="D1676" s="22" t="s">
        <v>1075</v>
      </c>
      <c r="E1676" s="9">
        <f>108</f>
        <v>108</v>
      </c>
      <c r="F1676" s="24"/>
      <c r="G1676" s="23"/>
      <c r="H1676" s="9"/>
      <c r="I1676" s="9"/>
      <c r="J1676" s="25">
        <f>SUM(V1669:V1675)</f>
        <v>0</v>
      </c>
      <c r="K1676" s="25"/>
    </row>
    <row r="1677" spans="1:22" ht="14.25" x14ac:dyDescent="0.2">
      <c r="A1677" s="20"/>
      <c r="B1677" s="21"/>
      <c r="C1677" s="21" t="s">
        <v>1078</v>
      </c>
      <c r="D1677" s="22" t="s">
        <v>1079</v>
      </c>
      <c r="E1677" s="9">
        <f>Source!AQ926</f>
        <v>24</v>
      </c>
      <c r="F1677" s="24"/>
      <c r="G1677" s="23" t="str">
        <f>Source!DI926</f>
        <v>)*2</v>
      </c>
      <c r="H1677" s="9">
        <f>Source!AV926</f>
        <v>1</v>
      </c>
      <c r="I1677" s="9"/>
      <c r="J1677" s="25"/>
      <c r="K1677" s="25">
        <f>Source!U926</f>
        <v>48</v>
      </c>
    </row>
    <row r="1678" spans="1:22" ht="15" x14ac:dyDescent="0.25">
      <c r="A1678" s="30"/>
      <c r="B1678" s="30"/>
      <c r="C1678" s="30"/>
      <c r="D1678" s="30"/>
      <c r="E1678" s="30"/>
      <c r="F1678" s="30"/>
      <c r="G1678" s="30"/>
      <c r="H1678" s="30"/>
      <c r="I1678" s="46">
        <f>J1670+J1671+J1673+J1674+J1675+J1676</f>
        <v>29695.679999999997</v>
      </c>
      <c r="J1678" s="46"/>
      <c r="K1678" s="31">
        <f>IF(Source!I926&lt;&gt;0, ROUND(I1678/Source!I926, 2), 0)</f>
        <v>29695.68</v>
      </c>
      <c r="P1678" s="27">
        <f>I1678</f>
        <v>29695.679999999997</v>
      </c>
    </row>
    <row r="1679" spans="1:22" ht="28.5" x14ac:dyDescent="0.2">
      <c r="A1679" s="20" t="str">
        <f>Source!E927</f>
        <v>87</v>
      </c>
      <c r="B1679" s="21" t="str">
        <f>Source!F927</f>
        <v>1.23-2103-31-1/1</v>
      </c>
      <c r="C1679" s="21" t="str">
        <f>Source!G927</f>
        <v>Техническое обслуживание термостата</v>
      </c>
      <c r="D1679" s="22" t="str">
        <f>Source!H927</f>
        <v>шт.</v>
      </c>
      <c r="E1679" s="9">
        <f>Source!I927</f>
        <v>2</v>
      </c>
      <c r="F1679" s="24"/>
      <c r="G1679" s="23"/>
      <c r="H1679" s="9"/>
      <c r="I1679" s="9"/>
      <c r="J1679" s="25"/>
      <c r="K1679" s="25"/>
      <c r="Q1679">
        <f>ROUND((Source!BZ927/100)*ROUND((Source!AF927*Source!AV927)*Source!I927, 2), 2)</f>
        <v>1093.54</v>
      </c>
      <c r="R1679">
        <f>Source!X927</f>
        <v>1093.54</v>
      </c>
      <c r="S1679">
        <f>ROUND((Source!CA927/100)*ROUND((Source!AF927*Source!AV927)*Source!I927, 2), 2)</f>
        <v>156.22</v>
      </c>
      <c r="T1679">
        <f>Source!Y927</f>
        <v>156.22</v>
      </c>
      <c r="U1679">
        <f>ROUND((175/100)*ROUND((Source!AE927*Source!AV927)*Source!I927, 2), 2)</f>
        <v>0</v>
      </c>
      <c r="V1679">
        <f>ROUND((108/100)*ROUND(Source!CS927*Source!I927, 2), 2)</f>
        <v>0</v>
      </c>
    </row>
    <row r="1680" spans="1:22" ht="14.25" x14ac:dyDescent="0.2">
      <c r="A1680" s="20"/>
      <c r="B1680" s="21"/>
      <c r="C1680" s="21" t="s">
        <v>1070</v>
      </c>
      <c r="D1680" s="22"/>
      <c r="E1680" s="9"/>
      <c r="F1680" s="24">
        <f>Source!AO927</f>
        <v>390.55</v>
      </c>
      <c r="G1680" s="23" t="str">
        <f>Source!DG927</f>
        <v>)*2</v>
      </c>
      <c r="H1680" s="9">
        <f>Source!AV927</f>
        <v>1</v>
      </c>
      <c r="I1680" s="9">
        <f>IF(Source!BA927&lt;&gt; 0, Source!BA927, 1)</f>
        <v>1</v>
      </c>
      <c r="J1680" s="25">
        <f>Source!S927</f>
        <v>1562.2</v>
      </c>
      <c r="K1680" s="25"/>
    </row>
    <row r="1681" spans="1:22" ht="14.25" x14ac:dyDescent="0.2">
      <c r="A1681" s="20"/>
      <c r="B1681" s="21"/>
      <c r="C1681" s="21" t="s">
        <v>1071</v>
      </c>
      <c r="D1681" s="22"/>
      <c r="E1681" s="9"/>
      <c r="F1681" s="24">
        <f>Source!AM927</f>
        <v>0</v>
      </c>
      <c r="G1681" s="23" t="str">
        <f>Source!DE927</f>
        <v>)*2</v>
      </c>
      <c r="H1681" s="9">
        <f>Source!AV927</f>
        <v>1</v>
      </c>
      <c r="I1681" s="9">
        <f>IF(Source!BB927&lt;&gt; 0, Source!BB927, 1)</f>
        <v>1</v>
      </c>
      <c r="J1681" s="25">
        <f>Source!Q927</f>
        <v>0</v>
      </c>
      <c r="K1681" s="25"/>
    </row>
    <row r="1682" spans="1:22" ht="14.25" x14ac:dyDescent="0.2">
      <c r="A1682" s="20"/>
      <c r="B1682" s="21"/>
      <c r="C1682" s="21" t="s">
        <v>1072</v>
      </c>
      <c r="D1682" s="22"/>
      <c r="E1682" s="9"/>
      <c r="F1682" s="24">
        <f>Source!AN927</f>
        <v>0</v>
      </c>
      <c r="G1682" s="23" t="str">
        <f>Source!DF927</f>
        <v>)*2</v>
      </c>
      <c r="H1682" s="9">
        <f>Source!AV927</f>
        <v>1</v>
      </c>
      <c r="I1682" s="9">
        <f>IF(Source!BS927&lt;&gt; 0, Source!BS927, 1)</f>
        <v>1</v>
      </c>
      <c r="J1682" s="26">
        <f>Source!R927</f>
        <v>0</v>
      </c>
      <c r="K1682" s="25"/>
    </row>
    <row r="1683" spans="1:22" ht="14.25" x14ac:dyDescent="0.2">
      <c r="A1683" s="20"/>
      <c r="B1683" s="21"/>
      <c r="C1683" s="21" t="s">
        <v>1073</v>
      </c>
      <c r="D1683" s="22"/>
      <c r="E1683" s="9"/>
      <c r="F1683" s="24">
        <f>Source!AL927</f>
        <v>0.28999999999999998</v>
      </c>
      <c r="G1683" s="23" t="str">
        <f>Source!DD927</f>
        <v>)*2</v>
      </c>
      <c r="H1683" s="9">
        <f>Source!AW927</f>
        <v>1</v>
      </c>
      <c r="I1683" s="9">
        <f>IF(Source!BC927&lt;&gt; 0, Source!BC927, 1)</f>
        <v>1</v>
      </c>
      <c r="J1683" s="25">
        <f>Source!P927</f>
        <v>1.1599999999999999</v>
      </c>
      <c r="K1683" s="25"/>
    </row>
    <row r="1684" spans="1:22" ht="14.25" x14ac:dyDescent="0.2">
      <c r="A1684" s="20"/>
      <c r="B1684" s="21"/>
      <c r="C1684" s="21" t="s">
        <v>1074</v>
      </c>
      <c r="D1684" s="22" t="s">
        <v>1075</v>
      </c>
      <c r="E1684" s="9">
        <f>Source!AT927</f>
        <v>70</v>
      </c>
      <c r="F1684" s="24"/>
      <c r="G1684" s="23"/>
      <c r="H1684" s="9"/>
      <c r="I1684" s="9"/>
      <c r="J1684" s="25">
        <f>SUM(R1679:R1683)</f>
        <v>1093.54</v>
      </c>
      <c r="K1684" s="25"/>
    </row>
    <row r="1685" spans="1:22" ht="14.25" x14ac:dyDescent="0.2">
      <c r="A1685" s="20"/>
      <c r="B1685" s="21"/>
      <c r="C1685" s="21" t="s">
        <v>1076</v>
      </c>
      <c r="D1685" s="22" t="s">
        <v>1075</v>
      </c>
      <c r="E1685" s="9">
        <f>Source!AU927</f>
        <v>10</v>
      </c>
      <c r="F1685" s="24"/>
      <c r="G1685" s="23"/>
      <c r="H1685" s="9"/>
      <c r="I1685" s="9"/>
      <c r="J1685" s="25">
        <f>SUM(T1679:T1684)</f>
        <v>156.22</v>
      </c>
      <c r="K1685" s="25"/>
    </row>
    <row r="1686" spans="1:22" ht="14.25" x14ac:dyDescent="0.2">
      <c r="A1686" s="20"/>
      <c r="B1686" s="21"/>
      <c r="C1686" s="21" t="s">
        <v>1077</v>
      </c>
      <c r="D1686" s="22" t="s">
        <v>1075</v>
      </c>
      <c r="E1686" s="9">
        <f>108</f>
        <v>108</v>
      </c>
      <c r="F1686" s="24"/>
      <c r="G1686" s="23"/>
      <c r="H1686" s="9"/>
      <c r="I1686" s="9"/>
      <c r="J1686" s="25">
        <f>SUM(V1679:V1685)</f>
        <v>0</v>
      </c>
      <c r="K1686" s="25"/>
    </row>
    <row r="1687" spans="1:22" ht="14.25" x14ac:dyDescent="0.2">
      <c r="A1687" s="20"/>
      <c r="B1687" s="21"/>
      <c r="C1687" s="21" t="s">
        <v>1078</v>
      </c>
      <c r="D1687" s="22" t="s">
        <v>1079</v>
      </c>
      <c r="E1687" s="9">
        <f>Source!AQ927</f>
        <v>1.59</v>
      </c>
      <c r="F1687" s="24"/>
      <c r="G1687" s="23" t="str">
        <f>Source!DI927</f>
        <v>)*2</v>
      </c>
      <c r="H1687" s="9">
        <f>Source!AV927</f>
        <v>1</v>
      </c>
      <c r="I1687" s="9"/>
      <c r="J1687" s="25"/>
      <c r="K1687" s="25">
        <f>Source!U927</f>
        <v>6.36</v>
      </c>
    </row>
    <row r="1688" spans="1:22" ht="15" x14ac:dyDescent="0.25">
      <c r="A1688" s="30"/>
      <c r="B1688" s="30"/>
      <c r="C1688" s="30"/>
      <c r="D1688" s="30"/>
      <c r="E1688" s="30"/>
      <c r="F1688" s="30"/>
      <c r="G1688" s="30"/>
      <c r="H1688" s="30"/>
      <c r="I1688" s="46">
        <f>J1680+J1681+J1683+J1684+J1685+J1686</f>
        <v>2813.12</v>
      </c>
      <c r="J1688" s="46"/>
      <c r="K1688" s="31">
        <f>IF(Source!I927&lt;&gt;0, ROUND(I1688/Source!I927, 2), 0)</f>
        <v>1406.56</v>
      </c>
      <c r="P1688" s="27">
        <f>I1688</f>
        <v>2813.12</v>
      </c>
    </row>
    <row r="1689" spans="1:22" ht="28.5" x14ac:dyDescent="0.2">
      <c r="A1689" s="20" t="str">
        <f>Source!E928</f>
        <v>88</v>
      </c>
      <c r="B1689" s="21" t="str">
        <f>Source!F928</f>
        <v>1.23-2103-42-1/1</v>
      </c>
      <c r="C1689" s="21" t="str">
        <f>Source!G928</f>
        <v>Техническое обслуживание термометра (датчик температуры)</v>
      </c>
      <c r="D1689" s="22" t="str">
        <f>Source!H928</f>
        <v>10 шт.</v>
      </c>
      <c r="E1689" s="9">
        <f>Source!I928</f>
        <v>1.1000000000000001</v>
      </c>
      <c r="F1689" s="24"/>
      <c r="G1689" s="23"/>
      <c r="H1689" s="9"/>
      <c r="I1689" s="9"/>
      <c r="J1689" s="25"/>
      <c r="K1689" s="25"/>
      <c r="Q1689">
        <f>ROUND((Source!BZ928/100)*ROUND((Source!AF928*Source!AV928)*Source!I928, 2), 2)</f>
        <v>29.97</v>
      </c>
      <c r="R1689">
        <f>Source!X928</f>
        <v>29.97</v>
      </c>
      <c r="S1689">
        <f>ROUND((Source!CA928/100)*ROUND((Source!AF928*Source!AV928)*Source!I928, 2), 2)</f>
        <v>4.28</v>
      </c>
      <c r="T1689">
        <f>Source!Y928</f>
        <v>4.28</v>
      </c>
      <c r="U1689">
        <f>ROUND((175/100)*ROUND((Source!AE928*Source!AV928)*Source!I928, 2), 2)</f>
        <v>24.96</v>
      </c>
      <c r="V1689">
        <f>ROUND((108/100)*ROUND(Source!CS928*Source!I928, 2), 2)</f>
        <v>15.4</v>
      </c>
    </row>
    <row r="1690" spans="1:22" ht="14.25" x14ac:dyDescent="0.2">
      <c r="A1690" s="20"/>
      <c r="B1690" s="21"/>
      <c r="C1690" s="21" t="s">
        <v>1070</v>
      </c>
      <c r="D1690" s="22"/>
      <c r="E1690" s="9"/>
      <c r="F1690" s="24">
        <f>Source!AO928</f>
        <v>19.46</v>
      </c>
      <c r="G1690" s="23" t="str">
        <f>Source!DG928</f>
        <v>)*2</v>
      </c>
      <c r="H1690" s="9">
        <f>Source!AV928</f>
        <v>1</v>
      </c>
      <c r="I1690" s="9">
        <f>IF(Source!BA928&lt;&gt; 0, Source!BA928, 1)</f>
        <v>1</v>
      </c>
      <c r="J1690" s="25">
        <f>Source!S928</f>
        <v>42.81</v>
      </c>
      <c r="K1690" s="25"/>
    </row>
    <row r="1691" spans="1:22" ht="14.25" x14ac:dyDescent="0.2">
      <c r="A1691" s="20"/>
      <c r="B1691" s="21"/>
      <c r="C1691" s="21" t="s">
        <v>1071</v>
      </c>
      <c r="D1691" s="22"/>
      <c r="E1691" s="9"/>
      <c r="F1691" s="24">
        <f>Source!AM928</f>
        <v>9.01</v>
      </c>
      <c r="G1691" s="23" t="str">
        <f>Source!DE928</f>
        <v>)*2</v>
      </c>
      <c r="H1691" s="9">
        <f>Source!AV928</f>
        <v>1</v>
      </c>
      <c r="I1691" s="9">
        <f>IF(Source!BB928&lt;&gt; 0, Source!BB928, 1)</f>
        <v>1</v>
      </c>
      <c r="J1691" s="25">
        <f>Source!Q928</f>
        <v>19.82</v>
      </c>
      <c r="K1691" s="25"/>
    </row>
    <row r="1692" spans="1:22" ht="14.25" x14ac:dyDescent="0.2">
      <c r="A1692" s="20"/>
      <c r="B1692" s="21"/>
      <c r="C1692" s="21" t="s">
        <v>1072</v>
      </c>
      <c r="D1692" s="22"/>
      <c r="E1692" s="9"/>
      <c r="F1692" s="24">
        <f>Source!AN928</f>
        <v>6.48</v>
      </c>
      <c r="G1692" s="23" t="str">
        <f>Source!DF928</f>
        <v>)*2</v>
      </c>
      <c r="H1692" s="9">
        <f>Source!AV928</f>
        <v>1</v>
      </c>
      <c r="I1692" s="9">
        <f>IF(Source!BS928&lt;&gt; 0, Source!BS928, 1)</f>
        <v>1</v>
      </c>
      <c r="J1692" s="26">
        <f>Source!R928</f>
        <v>14.26</v>
      </c>
      <c r="K1692" s="25"/>
    </row>
    <row r="1693" spans="1:22" ht="14.25" x14ac:dyDescent="0.2">
      <c r="A1693" s="20"/>
      <c r="B1693" s="21"/>
      <c r="C1693" s="21" t="s">
        <v>1073</v>
      </c>
      <c r="D1693" s="22"/>
      <c r="E1693" s="9"/>
      <c r="F1693" s="24">
        <f>Source!AL928</f>
        <v>0</v>
      </c>
      <c r="G1693" s="23" t="str">
        <f>Source!DD928</f>
        <v>)*2</v>
      </c>
      <c r="H1693" s="9">
        <f>Source!AW928</f>
        <v>1</v>
      </c>
      <c r="I1693" s="9">
        <f>IF(Source!BC928&lt;&gt; 0, Source!BC928, 1)</f>
        <v>1</v>
      </c>
      <c r="J1693" s="25">
        <f>Source!P928</f>
        <v>0</v>
      </c>
      <c r="K1693" s="25"/>
    </row>
    <row r="1694" spans="1:22" ht="14.25" x14ac:dyDescent="0.2">
      <c r="A1694" s="20"/>
      <c r="B1694" s="21"/>
      <c r="C1694" s="21" t="s">
        <v>1074</v>
      </c>
      <c r="D1694" s="22" t="s">
        <v>1075</v>
      </c>
      <c r="E1694" s="9">
        <f>Source!AT928</f>
        <v>70</v>
      </c>
      <c r="F1694" s="24"/>
      <c r="G1694" s="23"/>
      <c r="H1694" s="9"/>
      <c r="I1694" s="9"/>
      <c r="J1694" s="25">
        <f>SUM(R1689:R1693)</f>
        <v>29.97</v>
      </c>
      <c r="K1694" s="25"/>
    </row>
    <row r="1695" spans="1:22" ht="14.25" x14ac:dyDescent="0.2">
      <c r="A1695" s="20"/>
      <c r="B1695" s="21"/>
      <c r="C1695" s="21" t="s">
        <v>1076</v>
      </c>
      <c r="D1695" s="22" t="s">
        <v>1075</v>
      </c>
      <c r="E1695" s="9">
        <f>Source!AU928</f>
        <v>10</v>
      </c>
      <c r="F1695" s="24"/>
      <c r="G1695" s="23"/>
      <c r="H1695" s="9"/>
      <c r="I1695" s="9"/>
      <c r="J1695" s="25">
        <f>SUM(T1689:T1694)</f>
        <v>4.28</v>
      </c>
      <c r="K1695" s="25"/>
    </row>
    <row r="1696" spans="1:22" ht="14.25" x14ac:dyDescent="0.2">
      <c r="A1696" s="20"/>
      <c r="B1696" s="21"/>
      <c r="C1696" s="21" t="s">
        <v>1077</v>
      </c>
      <c r="D1696" s="22" t="s">
        <v>1075</v>
      </c>
      <c r="E1696" s="9">
        <f>108</f>
        <v>108</v>
      </c>
      <c r="F1696" s="24"/>
      <c r="G1696" s="23"/>
      <c r="H1696" s="9"/>
      <c r="I1696" s="9"/>
      <c r="J1696" s="25">
        <f>SUM(V1689:V1695)</f>
        <v>15.4</v>
      </c>
      <c r="K1696" s="25"/>
    </row>
    <row r="1697" spans="1:22" ht="14.25" x14ac:dyDescent="0.2">
      <c r="A1697" s="20"/>
      <c r="B1697" s="21"/>
      <c r="C1697" s="21" t="s">
        <v>1078</v>
      </c>
      <c r="D1697" s="22" t="s">
        <v>1079</v>
      </c>
      <c r="E1697" s="9">
        <f>Source!AQ928</f>
        <v>0.1</v>
      </c>
      <c r="F1697" s="24"/>
      <c r="G1697" s="23" t="str">
        <f>Source!DI928</f>
        <v>)*2</v>
      </c>
      <c r="H1697" s="9">
        <f>Source!AV928</f>
        <v>1</v>
      </c>
      <c r="I1697" s="9"/>
      <c r="J1697" s="25"/>
      <c r="K1697" s="25">
        <f>Source!U928</f>
        <v>0.22000000000000003</v>
      </c>
    </row>
    <row r="1698" spans="1:22" ht="15" x14ac:dyDescent="0.25">
      <c r="A1698" s="30"/>
      <c r="B1698" s="30"/>
      <c r="C1698" s="30"/>
      <c r="D1698" s="30"/>
      <c r="E1698" s="30"/>
      <c r="F1698" s="30"/>
      <c r="G1698" s="30"/>
      <c r="H1698" s="30"/>
      <c r="I1698" s="46">
        <f>J1690+J1691+J1693+J1694+J1695+J1696</f>
        <v>112.28</v>
      </c>
      <c r="J1698" s="46"/>
      <c r="K1698" s="31">
        <f>IF(Source!I928&lt;&gt;0, ROUND(I1698/Source!I928, 2), 0)</f>
        <v>102.07</v>
      </c>
      <c r="P1698" s="27">
        <f>I1698</f>
        <v>112.28</v>
      </c>
    </row>
    <row r="1699" spans="1:22" ht="28.5" x14ac:dyDescent="0.2">
      <c r="A1699" s="20" t="str">
        <f>Source!E929</f>
        <v>89</v>
      </c>
      <c r="B1699" s="21" t="str">
        <f>Source!F929</f>
        <v>1.23-2103-43-1/1</v>
      </c>
      <c r="C1699" s="21" t="str">
        <f>Source!G929</f>
        <v>Техническое обслуживание манометра (датчик давления)</v>
      </c>
      <c r="D1699" s="22" t="str">
        <f>Source!H929</f>
        <v>10 шт.</v>
      </c>
      <c r="E1699" s="9">
        <f>Source!I929</f>
        <v>0.9</v>
      </c>
      <c r="F1699" s="24"/>
      <c r="G1699" s="23"/>
      <c r="H1699" s="9"/>
      <c r="I1699" s="9"/>
      <c r="J1699" s="25"/>
      <c r="K1699" s="25"/>
      <c r="Q1699">
        <f>ROUND((Source!BZ929/100)*ROUND((Source!AF929*Source!AV929)*Source!I929, 2), 2)</f>
        <v>24.52</v>
      </c>
      <c r="R1699">
        <f>Source!X929</f>
        <v>24.52</v>
      </c>
      <c r="S1699">
        <f>ROUND((Source!CA929/100)*ROUND((Source!AF929*Source!AV929)*Source!I929, 2), 2)</f>
        <v>3.5</v>
      </c>
      <c r="T1699">
        <f>Source!Y929</f>
        <v>3.5</v>
      </c>
      <c r="U1699">
        <f>ROUND((175/100)*ROUND((Source!AE929*Source!AV929)*Source!I929, 2), 2)</f>
        <v>20.41</v>
      </c>
      <c r="V1699">
        <f>ROUND((108/100)*ROUND(Source!CS929*Source!I929, 2), 2)</f>
        <v>12.59</v>
      </c>
    </row>
    <row r="1700" spans="1:22" ht="14.25" x14ac:dyDescent="0.2">
      <c r="A1700" s="20"/>
      <c r="B1700" s="21"/>
      <c r="C1700" s="21" t="s">
        <v>1070</v>
      </c>
      <c r="D1700" s="22"/>
      <c r="E1700" s="9"/>
      <c r="F1700" s="24">
        <f>Source!AO929</f>
        <v>19.46</v>
      </c>
      <c r="G1700" s="23" t="str">
        <f>Source!DG929</f>
        <v>)*2</v>
      </c>
      <c r="H1700" s="9">
        <f>Source!AV929</f>
        <v>1</v>
      </c>
      <c r="I1700" s="9">
        <f>IF(Source!BA929&lt;&gt; 0, Source!BA929, 1)</f>
        <v>1</v>
      </c>
      <c r="J1700" s="25">
        <f>Source!S929</f>
        <v>35.03</v>
      </c>
      <c r="K1700" s="25"/>
    </row>
    <row r="1701" spans="1:22" ht="14.25" x14ac:dyDescent="0.2">
      <c r="A1701" s="20"/>
      <c r="B1701" s="21"/>
      <c r="C1701" s="21" t="s">
        <v>1071</v>
      </c>
      <c r="D1701" s="22"/>
      <c r="E1701" s="9"/>
      <c r="F1701" s="24">
        <f>Source!AM929</f>
        <v>9.01</v>
      </c>
      <c r="G1701" s="23" t="str">
        <f>Source!DE929</f>
        <v>)*2</v>
      </c>
      <c r="H1701" s="9">
        <f>Source!AV929</f>
        <v>1</v>
      </c>
      <c r="I1701" s="9">
        <f>IF(Source!BB929&lt;&gt; 0, Source!BB929, 1)</f>
        <v>1</v>
      </c>
      <c r="J1701" s="25">
        <f>Source!Q929</f>
        <v>16.22</v>
      </c>
      <c r="K1701" s="25"/>
    </row>
    <row r="1702" spans="1:22" ht="14.25" x14ac:dyDescent="0.2">
      <c r="A1702" s="20"/>
      <c r="B1702" s="21"/>
      <c r="C1702" s="21" t="s">
        <v>1072</v>
      </c>
      <c r="D1702" s="22"/>
      <c r="E1702" s="9"/>
      <c r="F1702" s="24">
        <f>Source!AN929</f>
        <v>6.48</v>
      </c>
      <c r="G1702" s="23" t="str">
        <f>Source!DF929</f>
        <v>)*2</v>
      </c>
      <c r="H1702" s="9">
        <f>Source!AV929</f>
        <v>1</v>
      </c>
      <c r="I1702" s="9">
        <f>IF(Source!BS929&lt;&gt; 0, Source!BS929, 1)</f>
        <v>1</v>
      </c>
      <c r="J1702" s="26">
        <f>Source!R929</f>
        <v>11.66</v>
      </c>
      <c r="K1702" s="25"/>
    </row>
    <row r="1703" spans="1:22" ht="14.25" x14ac:dyDescent="0.2">
      <c r="A1703" s="20"/>
      <c r="B1703" s="21"/>
      <c r="C1703" s="21" t="s">
        <v>1073</v>
      </c>
      <c r="D1703" s="22"/>
      <c r="E1703" s="9"/>
      <c r="F1703" s="24">
        <f>Source!AL929</f>
        <v>0</v>
      </c>
      <c r="G1703" s="23" t="str">
        <f>Source!DD929</f>
        <v>)*2</v>
      </c>
      <c r="H1703" s="9">
        <f>Source!AW929</f>
        <v>1</v>
      </c>
      <c r="I1703" s="9">
        <f>IF(Source!BC929&lt;&gt; 0, Source!BC929, 1)</f>
        <v>1</v>
      </c>
      <c r="J1703" s="25">
        <f>Source!P929</f>
        <v>0</v>
      </c>
      <c r="K1703" s="25"/>
    </row>
    <row r="1704" spans="1:22" ht="14.25" x14ac:dyDescent="0.2">
      <c r="A1704" s="20"/>
      <c r="B1704" s="21"/>
      <c r="C1704" s="21" t="s">
        <v>1074</v>
      </c>
      <c r="D1704" s="22" t="s">
        <v>1075</v>
      </c>
      <c r="E1704" s="9">
        <f>Source!AT929</f>
        <v>70</v>
      </c>
      <c r="F1704" s="24"/>
      <c r="G1704" s="23"/>
      <c r="H1704" s="9"/>
      <c r="I1704" s="9"/>
      <c r="J1704" s="25">
        <f>SUM(R1699:R1703)</f>
        <v>24.52</v>
      </c>
      <c r="K1704" s="25"/>
    </row>
    <row r="1705" spans="1:22" ht="14.25" x14ac:dyDescent="0.2">
      <c r="A1705" s="20"/>
      <c r="B1705" s="21"/>
      <c r="C1705" s="21" t="s">
        <v>1076</v>
      </c>
      <c r="D1705" s="22" t="s">
        <v>1075</v>
      </c>
      <c r="E1705" s="9">
        <f>Source!AU929</f>
        <v>10</v>
      </c>
      <c r="F1705" s="24"/>
      <c r="G1705" s="23"/>
      <c r="H1705" s="9"/>
      <c r="I1705" s="9"/>
      <c r="J1705" s="25">
        <f>SUM(T1699:T1704)</f>
        <v>3.5</v>
      </c>
      <c r="K1705" s="25"/>
    </row>
    <row r="1706" spans="1:22" ht="14.25" x14ac:dyDescent="0.2">
      <c r="A1706" s="20"/>
      <c r="B1706" s="21"/>
      <c r="C1706" s="21" t="s">
        <v>1077</v>
      </c>
      <c r="D1706" s="22" t="s">
        <v>1075</v>
      </c>
      <c r="E1706" s="9">
        <f>108</f>
        <v>108</v>
      </c>
      <c r="F1706" s="24"/>
      <c r="G1706" s="23"/>
      <c r="H1706" s="9"/>
      <c r="I1706" s="9"/>
      <c r="J1706" s="25">
        <f>SUM(V1699:V1705)</f>
        <v>12.59</v>
      </c>
      <c r="K1706" s="25"/>
    </row>
    <row r="1707" spans="1:22" ht="14.25" x14ac:dyDescent="0.2">
      <c r="A1707" s="20"/>
      <c r="B1707" s="21"/>
      <c r="C1707" s="21" t="s">
        <v>1078</v>
      </c>
      <c r="D1707" s="22" t="s">
        <v>1079</v>
      </c>
      <c r="E1707" s="9">
        <f>Source!AQ929</f>
        <v>0.1</v>
      </c>
      <c r="F1707" s="24"/>
      <c r="G1707" s="23" t="str">
        <f>Source!DI929</f>
        <v>)*2</v>
      </c>
      <c r="H1707" s="9">
        <f>Source!AV929</f>
        <v>1</v>
      </c>
      <c r="I1707" s="9"/>
      <c r="J1707" s="25"/>
      <c r="K1707" s="25">
        <f>Source!U929</f>
        <v>0.18000000000000002</v>
      </c>
    </row>
    <row r="1708" spans="1:22" ht="15" x14ac:dyDescent="0.25">
      <c r="A1708" s="30"/>
      <c r="B1708" s="30"/>
      <c r="C1708" s="30"/>
      <c r="D1708" s="30"/>
      <c r="E1708" s="30"/>
      <c r="F1708" s="30"/>
      <c r="G1708" s="30"/>
      <c r="H1708" s="30"/>
      <c r="I1708" s="46">
        <f>J1700+J1701+J1703+J1704+J1705+J1706</f>
        <v>91.86</v>
      </c>
      <c r="J1708" s="46"/>
      <c r="K1708" s="31">
        <f>IF(Source!I929&lt;&gt;0, ROUND(I1708/Source!I929, 2), 0)</f>
        <v>102.07</v>
      </c>
      <c r="P1708" s="27">
        <f>I1708</f>
        <v>91.86</v>
      </c>
    </row>
    <row r="1709" spans="1:22" ht="42.75" x14ac:dyDescent="0.2">
      <c r="A1709" s="20" t="str">
        <f>Source!E930</f>
        <v>90</v>
      </c>
      <c r="B1709" s="21" t="str">
        <f>Source!F930</f>
        <v>1.23-2103-31-1/1</v>
      </c>
      <c r="C1709" s="21" t="str">
        <f>Source!G930</f>
        <v>Техническое обслуживание термостата (термостат защиты калорифера от замерзания)</v>
      </c>
      <c r="D1709" s="22" t="str">
        <f>Source!H930</f>
        <v>шт.</v>
      </c>
      <c r="E1709" s="9">
        <f>Source!I930</f>
        <v>2</v>
      </c>
      <c r="F1709" s="24"/>
      <c r="G1709" s="23"/>
      <c r="H1709" s="9"/>
      <c r="I1709" s="9"/>
      <c r="J1709" s="25"/>
      <c r="K1709" s="25"/>
      <c r="Q1709">
        <f>ROUND((Source!BZ930/100)*ROUND((Source!AF930*Source!AV930)*Source!I930, 2), 2)</f>
        <v>1093.54</v>
      </c>
      <c r="R1709">
        <f>Source!X930</f>
        <v>1093.54</v>
      </c>
      <c r="S1709">
        <f>ROUND((Source!CA930/100)*ROUND((Source!AF930*Source!AV930)*Source!I930, 2), 2)</f>
        <v>156.22</v>
      </c>
      <c r="T1709">
        <f>Source!Y930</f>
        <v>156.22</v>
      </c>
      <c r="U1709">
        <f>ROUND((175/100)*ROUND((Source!AE930*Source!AV930)*Source!I930, 2), 2)</f>
        <v>0</v>
      </c>
      <c r="V1709">
        <f>ROUND((108/100)*ROUND(Source!CS930*Source!I930, 2), 2)</f>
        <v>0</v>
      </c>
    </row>
    <row r="1710" spans="1:22" ht="14.25" x14ac:dyDescent="0.2">
      <c r="A1710" s="20"/>
      <c r="B1710" s="21"/>
      <c r="C1710" s="21" t="s">
        <v>1070</v>
      </c>
      <c r="D1710" s="22"/>
      <c r="E1710" s="9"/>
      <c r="F1710" s="24">
        <f>Source!AO930</f>
        <v>390.55</v>
      </c>
      <c r="G1710" s="23" t="str">
        <f>Source!DG930</f>
        <v>)*2</v>
      </c>
      <c r="H1710" s="9">
        <f>Source!AV930</f>
        <v>1</v>
      </c>
      <c r="I1710" s="9">
        <f>IF(Source!BA930&lt;&gt; 0, Source!BA930, 1)</f>
        <v>1</v>
      </c>
      <c r="J1710" s="25">
        <f>Source!S930</f>
        <v>1562.2</v>
      </c>
      <c r="K1710" s="25"/>
    </row>
    <row r="1711" spans="1:22" ht="14.25" x14ac:dyDescent="0.2">
      <c r="A1711" s="20"/>
      <c r="B1711" s="21"/>
      <c r="C1711" s="21" t="s">
        <v>1071</v>
      </c>
      <c r="D1711" s="22"/>
      <c r="E1711" s="9"/>
      <c r="F1711" s="24">
        <f>Source!AM930</f>
        <v>0</v>
      </c>
      <c r="G1711" s="23" t="str">
        <f>Source!DE930</f>
        <v>)*2</v>
      </c>
      <c r="H1711" s="9">
        <f>Source!AV930</f>
        <v>1</v>
      </c>
      <c r="I1711" s="9">
        <f>IF(Source!BB930&lt;&gt; 0, Source!BB930, 1)</f>
        <v>1</v>
      </c>
      <c r="J1711" s="25">
        <f>Source!Q930</f>
        <v>0</v>
      </c>
      <c r="K1711" s="25"/>
    </row>
    <row r="1712" spans="1:22" ht="14.25" x14ac:dyDescent="0.2">
      <c r="A1712" s="20"/>
      <c r="B1712" s="21"/>
      <c r="C1712" s="21" t="s">
        <v>1072</v>
      </c>
      <c r="D1712" s="22"/>
      <c r="E1712" s="9"/>
      <c r="F1712" s="24">
        <f>Source!AN930</f>
        <v>0</v>
      </c>
      <c r="G1712" s="23" t="str">
        <f>Source!DF930</f>
        <v>)*2</v>
      </c>
      <c r="H1712" s="9">
        <f>Source!AV930</f>
        <v>1</v>
      </c>
      <c r="I1712" s="9">
        <f>IF(Source!BS930&lt;&gt; 0, Source!BS930, 1)</f>
        <v>1</v>
      </c>
      <c r="J1712" s="26">
        <f>Source!R930</f>
        <v>0</v>
      </c>
      <c r="K1712" s="25"/>
    </row>
    <row r="1713" spans="1:22" ht="14.25" x14ac:dyDescent="0.2">
      <c r="A1713" s="20"/>
      <c r="B1713" s="21"/>
      <c r="C1713" s="21" t="s">
        <v>1073</v>
      </c>
      <c r="D1713" s="22"/>
      <c r="E1713" s="9"/>
      <c r="F1713" s="24">
        <f>Source!AL930</f>
        <v>0.28999999999999998</v>
      </c>
      <c r="G1713" s="23" t="str">
        <f>Source!DD930</f>
        <v>)*2</v>
      </c>
      <c r="H1713" s="9">
        <f>Source!AW930</f>
        <v>1</v>
      </c>
      <c r="I1713" s="9">
        <f>IF(Source!BC930&lt;&gt; 0, Source!BC930, 1)</f>
        <v>1</v>
      </c>
      <c r="J1713" s="25">
        <f>Source!P930</f>
        <v>1.1599999999999999</v>
      </c>
      <c r="K1713" s="25"/>
    </row>
    <row r="1714" spans="1:22" ht="14.25" x14ac:dyDescent="0.2">
      <c r="A1714" s="20"/>
      <c r="B1714" s="21"/>
      <c r="C1714" s="21" t="s">
        <v>1074</v>
      </c>
      <c r="D1714" s="22" t="s">
        <v>1075</v>
      </c>
      <c r="E1714" s="9">
        <f>Source!AT930</f>
        <v>70</v>
      </c>
      <c r="F1714" s="24"/>
      <c r="G1714" s="23"/>
      <c r="H1714" s="9"/>
      <c r="I1714" s="9"/>
      <c r="J1714" s="25">
        <f>SUM(R1709:R1713)</f>
        <v>1093.54</v>
      </c>
      <c r="K1714" s="25"/>
    </row>
    <row r="1715" spans="1:22" ht="14.25" x14ac:dyDescent="0.2">
      <c r="A1715" s="20"/>
      <c r="B1715" s="21"/>
      <c r="C1715" s="21" t="s">
        <v>1076</v>
      </c>
      <c r="D1715" s="22" t="s">
        <v>1075</v>
      </c>
      <c r="E1715" s="9">
        <f>Source!AU930</f>
        <v>10</v>
      </c>
      <c r="F1715" s="24"/>
      <c r="G1715" s="23"/>
      <c r="H1715" s="9"/>
      <c r="I1715" s="9"/>
      <c r="J1715" s="25">
        <f>SUM(T1709:T1714)</f>
        <v>156.22</v>
      </c>
      <c r="K1715" s="25"/>
    </row>
    <row r="1716" spans="1:22" ht="14.25" x14ac:dyDescent="0.2">
      <c r="A1716" s="20"/>
      <c r="B1716" s="21"/>
      <c r="C1716" s="21" t="s">
        <v>1077</v>
      </c>
      <c r="D1716" s="22" t="s">
        <v>1075</v>
      </c>
      <c r="E1716" s="9">
        <f>108</f>
        <v>108</v>
      </c>
      <c r="F1716" s="24"/>
      <c r="G1716" s="23"/>
      <c r="H1716" s="9"/>
      <c r="I1716" s="9"/>
      <c r="J1716" s="25">
        <f>SUM(V1709:V1715)</f>
        <v>0</v>
      </c>
      <c r="K1716" s="25"/>
    </row>
    <row r="1717" spans="1:22" ht="14.25" x14ac:dyDescent="0.2">
      <c r="A1717" s="20"/>
      <c r="B1717" s="21"/>
      <c r="C1717" s="21" t="s">
        <v>1078</v>
      </c>
      <c r="D1717" s="22" t="s">
        <v>1079</v>
      </c>
      <c r="E1717" s="9">
        <f>Source!AQ930</f>
        <v>1.59</v>
      </c>
      <c r="F1717" s="24"/>
      <c r="G1717" s="23" t="str">
        <f>Source!DI930</f>
        <v>)*2</v>
      </c>
      <c r="H1717" s="9">
        <f>Source!AV930</f>
        <v>1</v>
      </c>
      <c r="I1717" s="9"/>
      <c r="J1717" s="25"/>
      <c r="K1717" s="25">
        <f>Source!U930</f>
        <v>6.36</v>
      </c>
    </row>
    <row r="1718" spans="1:22" ht="15" x14ac:dyDescent="0.25">
      <c r="A1718" s="30"/>
      <c r="B1718" s="30"/>
      <c r="C1718" s="30"/>
      <c r="D1718" s="30"/>
      <c r="E1718" s="30"/>
      <c r="F1718" s="30"/>
      <c r="G1718" s="30"/>
      <c r="H1718" s="30"/>
      <c r="I1718" s="46">
        <f>J1710+J1711+J1713+J1714+J1715+J1716</f>
        <v>2813.12</v>
      </c>
      <c r="J1718" s="46"/>
      <c r="K1718" s="31">
        <f>IF(Source!I930&lt;&gt;0, ROUND(I1718/Source!I930, 2), 0)</f>
        <v>1406.56</v>
      </c>
      <c r="P1718" s="27">
        <f>I1718</f>
        <v>2813.12</v>
      </c>
    </row>
    <row r="1720" spans="1:22" ht="15" x14ac:dyDescent="0.25">
      <c r="A1720" s="41" t="str">
        <f>CONCATENATE("Итого по подразделу: ",IF(Source!G932&lt;&gt;"Новый подраздел", Source!G932, ""))</f>
        <v>Итого по подразделу: Автоматизация систем вентиляции и кондиционирования</v>
      </c>
      <c r="B1720" s="41"/>
      <c r="C1720" s="41"/>
      <c r="D1720" s="41"/>
      <c r="E1720" s="41"/>
      <c r="F1720" s="41"/>
      <c r="G1720" s="41"/>
      <c r="H1720" s="41"/>
      <c r="I1720" s="42">
        <f>SUM(P1658:P1719)</f>
        <v>36094.53</v>
      </c>
      <c r="J1720" s="43"/>
      <c r="K1720" s="32"/>
    </row>
    <row r="1723" spans="1:22" ht="15" x14ac:dyDescent="0.25">
      <c r="A1723" s="41" t="str">
        <f>CONCATENATE("Итого по разделу: ",IF(Source!G961&lt;&gt;"Новый раздел", Source!G961, ""))</f>
        <v>Итого по разделу: Вентиляция</v>
      </c>
      <c r="B1723" s="41"/>
      <c r="C1723" s="41"/>
      <c r="D1723" s="41"/>
      <c r="E1723" s="41"/>
      <c r="F1723" s="41"/>
      <c r="G1723" s="41"/>
      <c r="H1723" s="41"/>
      <c r="I1723" s="42">
        <f>SUM(P1486:P1722)</f>
        <v>218460.94</v>
      </c>
      <c r="J1723" s="43"/>
      <c r="K1723" s="32"/>
    </row>
    <row r="1726" spans="1:22" ht="16.5" x14ac:dyDescent="0.25">
      <c r="A1726" s="47" t="str">
        <f>CONCATENATE("Раздел: ",IF(Source!G990&lt;&gt;"Новый раздел", Source!G990, ""))</f>
        <v>Раздел: Система кондиционирования</v>
      </c>
      <c r="B1726" s="47"/>
      <c r="C1726" s="47"/>
      <c r="D1726" s="47"/>
      <c r="E1726" s="47"/>
      <c r="F1726" s="47"/>
      <c r="G1726" s="47"/>
      <c r="H1726" s="47"/>
      <c r="I1726" s="47"/>
      <c r="J1726" s="47"/>
      <c r="K1726" s="47"/>
    </row>
    <row r="1727" spans="1:22" ht="71.25" x14ac:dyDescent="0.2">
      <c r="A1727" s="20" t="str">
        <f>Source!E994</f>
        <v>91</v>
      </c>
      <c r="B1727" s="21" t="str">
        <f>Source!F994</f>
        <v>1.18-2403-14-1/1</v>
      </c>
      <c r="C1727" s="21" t="str">
        <f>Source!G994</f>
        <v>Техническое обслуживание в течение года разного оборудования систем кондиционирования воздуха, блока логики автономного кондиционера (фанкоил)</v>
      </c>
      <c r="D1727" s="22" t="str">
        <f>Source!H994</f>
        <v>блок</v>
      </c>
      <c r="E1727" s="9">
        <f>Source!I994</f>
        <v>15</v>
      </c>
      <c r="F1727" s="24"/>
      <c r="G1727" s="23"/>
      <c r="H1727" s="9"/>
      <c r="I1727" s="9"/>
      <c r="J1727" s="25"/>
      <c r="K1727" s="25"/>
      <c r="Q1727">
        <f>ROUND((Source!BZ994/100)*ROUND((Source!AF994*Source!AV994)*Source!I994, 2), 2)</f>
        <v>97068.51</v>
      </c>
      <c r="R1727">
        <f>Source!X994</f>
        <v>97068.51</v>
      </c>
      <c r="S1727">
        <f>ROUND((Source!CA994/100)*ROUND((Source!AF994*Source!AV994)*Source!I994, 2), 2)</f>
        <v>13866.93</v>
      </c>
      <c r="T1727">
        <f>Source!Y994</f>
        <v>13866.93</v>
      </c>
      <c r="U1727">
        <f>ROUND((175/100)*ROUND((Source!AE994*Source!AV994)*Source!I994, 2), 2)</f>
        <v>0</v>
      </c>
      <c r="V1727">
        <f>ROUND((108/100)*ROUND(Source!CS994*Source!I994, 2), 2)</f>
        <v>0</v>
      </c>
    </row>
    <row r="1728" spans="1:22" ht="14.25" x14ac:dyDescent="0.2">
      <c r="A1728" s="20"/>
      <c r="B1728" s="21"/>
      <c r="C1728" s="21" t="s">
        <v>1070</v>
      </c>
      <c r="D1728" s="22"/>
      <c r="E1728" s="9"/>
      <c r="F1728" s="24">
        <f>Source!AO994</f>
        <v>9244.6200000000008</v>
      </c>
      <c r="G1728" s="23" t="str">
        <f>Source!DG994</f>
        <v/>
      </c>
      <c r="H1728" s="9">
        <f>Source!AV994</f>
        <v>1</v>
      </c>
      <c r="I1728" s="9">
        <f>IF(Source!BA994&lt;&gt; 0, Source!BA994, 1)</f>
        <v>1</v>
      </c>
      <c r="J1728" s="25">
        <f>Source!S994</f>
        <v>138669.29999999999</v>
      </c>
      <c r="K1728" s="25"/>
    </row>
    <row r="1729" spans="1:22" ht="14.25" x14ac:dyDescent="0.2">
      <c r="A1729" s="20"/>
      <c r="B1729" s="21"/>
      <c r="C1729" s="21" t="s">
        <v>1071</v>
      </c>
      <c r="D1729" s="22"/>
      <c r="E1729" s="9"/>
      <c r="F1729" s="24">
        <f>Source!AM994</f>
        <v>0</v>
      </c>
      <c r="G1729" s="23" t="str">
        <f>Source!DE994</f>
        <v/>
      </c>
      <c r="H1729" s="9">
        <f>Source!AV994</f>
        <v>1</v>
      </c>
      <c r="I1729" s="9">
        <f>IF(Source!BB994&lt;&gt; 0, Source!BB994, 1)</f>
        <v>1</v>
      </c>
      <c r="J1729" s="25">
        <f>Source!Q994</f>
        <v>0</v>
      </c>
      <c r="K1729" s="25"/>
    </row>
    <row r="1730" spans="1:22" ht="14.25" x14ac:dyDescent="0.2">
      <c r="A1730" s="20"/>
      <c r="B1730" s="21"/>
      <c r="C1730" s="21" t="s">
        <v>1072</v>
      </c>
      <c r="D1730" s="22"/>
      <c r="E1730" s="9"/>
      <c r="F1730" s="24">
        <f>Source!AN994</f>
        <v>0</v>
      </c>
      <c r="G1730" s="23" t="str">
        <f>Source!DF994</f>
        <v/>
      </c>
      <c r="H1730" s="9">
        <f>Source!AV994</f>
        <v>1</v>
      </c>
      <c r="I1730" s="9">
        <f>IF(Source!BS994&lt;&gt; 0, Source!BS994, 1)</f>
        <v>1</v>
      </c>
      <c r="J1730" s="26">
        <f>Source!R994</f>
        <v>0</v>
      </c>
      <c r="K1730" s="25"/>
    </row>
    <row r="1731" spans="1:22" ht="14.25" x14ac:dyDescent="0.2">
      <c r="A1731" s="20"/>
      <c r="B1731" s="21"/>
      <c r="C1731" s="21" t="s">
        <v>1073</v>
      </c>
      <c r="D1731" s="22"/>
      <c r="E1731" s="9"/>
      <c r="F1731" s="24">
        <f>Source!AL994</f>
        <v>0</v>
      </c>
      <c r="G1731" s="23" t="str">
        <f>Source!DD994</f>
        <v/>
      </c>
      <c r="H1731" s="9">
        <f>Source!AW994</f>
        <v>1</v>
      </c>
      <c r="I1731" s="9">
        <f>IF(Source!BC994&lt;&gt; 0, Source!BC994, 1)</f>
        <v>1</v>
      </c>
      <c r="J1731" s="25">
        <f>Source!P994</f>
        <v>0</v>
      </c>
      <c r="K1731" s="25"/>
    </row>
    <row r="1732" spans="1:22" ht="14.25" x14ac:dyDescent="0.2">
      <c r="A1732" s="20"/>
      <c r="B1732" s="21"/>
      <c r="C1732" s="21" t="s">
        <v>1074</v>
      </c>
      <c r="D1732" s="22" t="s">
        <v>1075</v>
      </c>
      <c r="E1732" s="9">
        <f>Source!AT994</f>
        <v>70</v>
      </c>
      <c r="F1732" s="24"/>
      <c r="G1732" s="23"/>
      <c r="H1732" s="9"/>
      <c r="I1732" s="9"/>
      <c r="J1732" s="25">
        <f>SUM(R1727:R1731)</f>
        <v>97068.51</v>
      </c>
      <c r="K1732" s="25"/>
    </row>
    <row r="1733" spans="1:22" ht="14.25" x14ac:dyDescent="0.2">
      <c r="A1733" s="20"/>
      <c r="B1733" s="21"/>
      <c r="C1733" s="21" t="s">
        <v>1076</v>
      </c>
      <c r="D1733" s="22" t="s">
        <v>1075</v>
      </c>
      <c r="E1733" s="9">
        <f>Source!AU994</f>
        <v>10</v>
      </c>
      <c r="F1733" s="24"/>
      <c r="G1733" s="23"/>
      <c r="H1733" s="9"/>
      <c r="I1733" s="9"/>
      <c r="J1733" s="25">
        <f>SUM(T1727:T1732)</f>
        <v>13866.93</v>
      </c>
      <c r="K1733" s="25"/>
    </row>
    <row r="1734" spans="1:22" ht="14.25" x14ac:dyDescent="0.2">
      <c r="A1734" s="20"/>
      <c r="B1734" s="21"/>
      <c r="C1734" s="21" t="s">
        <v>1077</v>
      </c>
      <c r="D1734" s="22" t="s">
        <v>1075</v>
      </c>
      <c r="E1734" s="9">
        <f>108</f>
        <v>108</v>
      </c>
      <c r="F1734" s="24"/>
      <c r="G1734" s="23"/>
      <c r="H1734" s="9"/>
      <c r="I1734" s="9"/>
      <c r="J1734" s="25">
        <f>SUM(V1727:V1733)</f>
        <v>0</v>
      </c>
      <c r="K1734" s="25"/>
    </row>
    <row r="1735" spans="1:22" ht="14.25" x14ac:dyDescent="0.2">
      <c r="A1735" s="20"/>
      <c r="B1735" s="21"/>
      <c r="C1735" s="21" t="s">
        <v>1078</v>
      </c>
      <c r="D1735" s="22" t="s">
        <v>1079</v>
      </c>
      <c r="E1735" s="9">
        <f>Source!AQ994</f>
        <v>42</v>
      </c>
      <c r="F1735" s="24"/>
      <c r="G1735" s="23" t="str">
        <f>Source!DI994</f>
        <v/>
      </c>
      <c r="H1735" s="9">
        <f>Source!AV994</f>
        <v>1</v>
      </c>
      <c r="I1735" s="9"/>
      <c r="J1735" s="25"/>
      <c r="K1735" s="25">
        <f>Source!U994</f>
        <v>630</v>
      </c>
    </row>
    <row r="1736" spans="1:22" ht="15" x14ac:dyDescent="0.25">
      <c r="A1736" s="30"/>
      <c r="B1736" s="30"/>
      <c r="C1736" s="30"/>
      <c r="D1736" s="30"/>
      <c r="E1736" s="30"/>
      <c r="F1736" s="30"/>
      <c r="G1736" s="30"/>
      <c r="H1736" s="30"/>
      <c r="I1736" s="46">
        <f>J1728+J1729+J1731+J1732+J1733+J1734</f>
        <v>249604.74</v>
      </c>
      <c r="J1736" s="46"/>
      <c r="K1736" s="31">
        <f>IF(Source!I994&lt;&gt;0, ROUND(I1736/Source!I994, 2), 0)</f>
        <v>16640.32</v>
      </c>
      <c r="P1736" s="27">
        <f>I1736</f>
        <v>249604.74</v>
      </c>
    </row>
    <row r="1737" spans="1:22" ht="57" x14ac:dyDescent="0.2">
      <c r="A1737" s="20" t="str">
        <f>Source!E995</f>
        <v>92</v>
      </c>
      <c r="B1737" s="21" t="str">
        <f>Source!F995</f>
        <v>1.18-2403-2-1/1</v>
      </c>
      <c r="C1737" s="21" t="str">
        <f>Source!G995</f>
        <v>Техническое обслуживание в течение года автономных кондиционеров врезных оконных мощностью охлаждения до 1 кВт</v>
      </c>
      <c r="D1737" s="22" t="str">
        <f>Source!H995</f>
        <v>кондиционер</v>
      </c>
      <c r="E1737" s="9">
        <f>Source!I995</f>
        <v>146</v>
      </c>
      <c r="F1737" s="24"/>
      <c r="G1737" s="23"/>
      <c r="H1737" s="9"/>
      <c r="I1737" s="9"/>
      <c r="J1737" s="25"/>
      <c r="K1737" s="25"/>
      <c r="Q1737">
        <f>ROUND((Source!BZ995/100)*ROUND((Source!AF995*Source!AV995)*Source!I995, 2), 2)</f>
        <v>273698.75</v>
      </c>
      <c r="R1737">
        <f>Source!X995</f>
        <v>273698.75</v>
      </c>
      <c r="S1737">
        <f>ROUND((Source!CA995/100)*ROUND((Source!AF995*Source!AV995)*Source!I995, 2), 2)</f>
        <v>39099.82</v>
      </c>
      <c r="T1737">
        <f>Source!Y995</f>
        <v>39099.82</v>
      </c>
      <c r="U1737">
        <f>ROUND((175/100)*ROUND((Source!AE995*Source!AV995)*Source!I995, 2), 2)</f>
        <v>0</v>
      </c>
      <c r="V1737">
        <f>ROUND((108/100)*ROUND(Source!CS995*Source!I995, 2), 2)</f>
        <v>0</v>
      </c>
    </row>
    <row r="1738" spans="1:22" ht="14.25" x14ac:dyDescent="0.2">
      <c r="A1738" s="20"/>
      <c r="B1738" s="21"/>
      <c r="C1738" s="21" t="s">
        <v>1070</v>
      </c>
      <c r="D1738" s="22"/>
      <c r="E1738" s="9"/>
      <c r="F1738" s="24">
        <f>Source!AO995</f>
        <v>2678.07</v>
      </c>
      <c r="G1738" s="23" t="str">
        <f>Source!DG995</f>
        <v/>
      </c>
      <c r="H1738" s="9">
        <f>Source!AV995</f>
        <v>1</v>
      </c>
      <c r="I1738" s="9">
        <f>IF(Source!BA995&lt;&gt; 0, Source!BA995, 1)</f>
        <v>1</v>
      </c>
      <c r="J1738" s="25">
        <f>Source!S995</f>
        <v>390998.22</v>
      </c>
      <c r="K1738" s="25"/>
    </row>
    <row r="1739" spans="1:22" ht="14.25" x14ac:dyDescent="0.2">
      <c r="A1739" s="20"/>
      <c r="B1739" s="21"/>
      <c r="C1739" s="21" t="s">
        <v>1071</v>
      </c>
      <c r="D1739" s="22"/>
      <c r="E1739" s="9"/>
      <c r="F1739" s="24">
        <f>Source!AM995</f>
        <v>0</v>
      </c>
      <c r="G1739" s="23" t="str">
        <f>Source!DE995</f>
        <v/>
      </c>
      <c r="H1739" s="9">
        <f>Source!AV995</f>
        <v>1</v>
      </c>
      <c r="I1739" s="9">
        <f>IF(Source!BB995&lt;&gt; 0, Source!BB995, 1)</f>
        <v>1</v>
      </c>
      <c r="J1739" s="25">
        <f>Source!Q995</f>
        <v>0</v>
      </c>
      <c r="K1739" s="25"/>
    </row>
    <row r="1740" spans="1:22" ht="14.25" x14ac:dyDescent="0.2">
      <c r="A1740" s="20"/>
      <c r="B1740" s="21"/>
      <c r="C1740" s="21" t="s">
        <v>1072</v>
      </c>
      <c r="D1740" s="22"/>
      <c r="E1740" s="9"/>
      <c r="F1740" s="24">
        <f>Source!AN995</f>
        <v>0</v>
      </c>
      <c r="G1740" s="23" t="str">
        <f>Source!DF995</f>
        <v/>
      </c>
      <c r="H1740" s="9">
        <f>Source!AV995</f>
        <v>1</v>
      </c>
      <c r="I1740" s="9">
        <f>IF(Source!BS995&lt;&gt; 0, Source!BS995, 1)</f>
        <v>1</v>
      </c>
      <c r="J1740" s="26">
        <f>Source!R995</f>
        <v>0</v>
      </c>
      <c r="K1740" s="25"/>
    </row>
    <row r="1741" spans="1:22" ht="14.25" x14ac:dyDescent="0.2">
      <c r="A1741" s="20"/>
      <c r="B1741" s="21"/>
      <c r="C1741" s="21" t="s">
        <v>1073</v>
      </c>
      <c r="D1741" s="22"/>
      <c r="E1741" s="9"/>
      <c r="F1741" s="24">
        <f>Source!AL995</f>
        <v>113.59</v>
      </c>
      <c r="G1741" s="23" t="str">
        <f>Source!DD995</f>
        <v/>
      </c>
      <c r="H1741" s="9">
        <f>Source!AW995</f>
        <v>1</v>
      </c>
      <c r="I1741" s="9">
        <f>IF(Source!BC995&lt;&gt; 0, Source!BC995, 1)</f>
        <v>1</v>
      </c>
      <c r="J1741" s="25">
        <f>Source!P995</f>
        <v>16584.14</v>
      </c>
      <c r="K1741" s="25"/>
    </row>
    <row r="1742" spans="1:22" ht="14.25" x14ac:dyDescent="0.2">
      <c r="A1742" s="20"/>
      <c r="B1742" s="21"/>
      <c r="C1742" s="21" t="s">
        <v>1074</v>
      </c>
      <c r="D1742" s="22" t="s">
        <v>1075</v>
      </c>
      <c r="E1742" s="9">
        <f>Source!AT995</f>
        <v>70</v>
      </c>
      <c r="F1742" s="24"/>
      <c r="G1742" s="23"/>
      <c r="H1742" s="9"/>
      <c r="I1742" s="9"/>
      <c r="J1742" s="25">
        <f>SUM(R1737:R1741)</f>
        <v>273698.75</v>
      </c>
      <c r="K1742" s="25"/>
    </row>
    <row r="1743" spans="1:22" ht="14.25" x14ac:dyDescent="0.2">
      <c r="A1743" s="20"/>
      <c r="B1743" s="21"/>
      <c r="C1743" s="21" t="s">
        <v>1076</v>
      </c>
      <c r="D1743" s="22" t="s">
        <v>1075</v>
      </c>
      <c r="E1743" s="9">
        <f>Source!AU995</f>
        <v>10</v>
      </c>
      <c r="F1743" s="24"/>
      <c r="G1743" s="23"/>
      <c r="H1743" s="9"/>
      <c r="I1743" s="9"/>
      <c r="J1743" s="25">
        <f>SUM(T1737:T1742)</f>
        <v>39099.82</v>
      </c>
      <c r="K1743" s="25"/>
    </row>
    <row r="1744" spans="1:22" ht="14.25" x14ac:dyDescent="0.2">
      <c r="A1744" s="20"/>
      <c r="B1744" s="21"/>
      <c r="C1744" s="21" t="s">
        <v>1077</v>
      </c>
      <c r="D1744" s="22" t="s">
        <v>1075</v>
      </c>
      <c r="E1744" s="9">
        <f>108</f>
        <v>108</v>
      </c>
      <c r="F1744" s="24"/>
      <c r="G1744" s="23"/>
      <c r="H1744" s="9"/>
      <c r="I1744" s="9"/>
      <c r="J1744" s="25">
        <f>SUM(V1737:V1743)</f>
        <v>0</v>
      </c>
      <c r="K1744" s="25"/>
    </row>
    <row r="1745" spans="1:22" ht="14.25" x14ac:dyDescent="0.2">
      <c r="A1745" s="20"/>
      <c r="B1745" s="21"/>
      <c r="C1745" s="21" t="s">
        <v>1078</v>
      </c>
      <c r="D1745" s="22" t="s">
        <v>1079</v>
      </c>
      <c r="E1745" s="9">
        <f>Source!AQ995</f>
        <v>11.66</v>
      </c>
      <c r="F1745" s="24"/>
      <c r="G1745" s="23" t="str">
        <f>Source!DI995</f>
        <v/>
      </c>
      <c r="H1745" s="9">
        <f>Source!AV995</f>
        <v>1</v>
      </c>
      <c r="I1745" s="9"/>
      <c r="J1745" s="25"/>
      <c r="K1745" s="25">
        <f>Source!U995</f>
        <v>1702.3600000000001</v>
      </c>
    </row>
    <row r="1746" spans="1:22" ht="15" x14ac:dyDescent="0.25">
      <c r="A1746" s="30"/>
      <c r="B1746" s="30"/>
      <c r="C1746" s="30"/>
      <c r="D1746" s="30"/>
      <c r="E1746" s="30"/>
      <c r="F1746" s="30"/>
      <c r="G1746" s="30"/>
      <c r="H1746" s="30"/>
      <c r="I1746" s="46">
        <f>J1738+J1739+J1741+J1742+J1743+J1744</f>
        <v>720380.92999999993</v>
      </c>
      <c r="J1746" s="46"/>
      <c r="K1746" s="31">
        <f>IF(Source!I995&lt;&gt;0, ROUND(I1746/Source!I995, 2), 0)</f>
        <v>4934.12</v>
      </c>
      <c r="P1746" s="27">
        <f>I1746</f>
        <v>720380.92999999993</v>
      </c>
    </row>
    <row r="1748" spans="1:22" ht="15" x14ac:dyDescent="0.25">
      <c r="A1748" s="41" t="str">
        <f>CONCATENATE("Итого по разделу: ",IF(Source!G997&lt;&gt;"Новый раздел", Source!G997, ""))</f>
        <v>Итого по разделу: Система кондиционирования</v>
      </c>
      <c r="B1748" s="41"/>
      <c r="C1748" s="41"/>
      <c r="D1748" s="41"/>
      <c r="E1748" s="41"/>
      <c r="F1748" s="41"/>
      <c r="G1748" s="41"/>
      <c r="H1748" s="41"/>
      <c r="I1748" s="42">
        <f>SUM(P1726:P1747)</f>
        <v>969985.66999999993</v>
      </c>
      <c r="J1748" s="43"/>
      <c r="K1748" s="32"/>
    </row>
    <row r="1751" spans="1:22" ht="16.5" x14ac:dyDescent="0.25">
      <c r="A1751" s="47" t="str">
        <f>CONCATENATE("Раздел: ",IF(Source!G1026&lt;&gt;"Новый раздел", Source!G1026, ""))</f>
        <v>Раздел: Холодоснабжение</v>
      </c>
      <c r="B1751" s="47"/>
      <c r="C1751" s="47"/>
      <c r="D1751" s="47"/>
      <c r="E1751" s="47"/>
      <c r="F1751" s="47"/>
      <c r="G1751" s="47"/>
      <c r="H1751" s="47"/>
      <c r="I1751" s="47"/>
      <c r="J1751" s="47"/>
      <c r="K1751" s="47"/>
    </row>
    <row r="1752" spans="1:22" ht="42.75" x14ac:dyDescent="0.2">
      <c r="A1752" s="20" t="str">
        <f>Source!E1030</f>
        <v>93</v>
      </c>
      <c r="B1752" s="21" t="str">
        <f>Source!F1030</f>
        <v>1.18-2403-11-6/1</v>
      </c>
      <c r="C1752" s="21" t="str">
        <f>Source!G1030</f>
        <v>Техническое обслуживание в течение года холодильных установок мощностью до 175 кВт (Чиллер)</v>
      </c>
      <c r="D1752" s="22" t="str">
        <f>Source!H1030</f>
        <v>установка</v>
      </c>
      <c r="E1752" s="9">
        <f>Source!I1030</f>
        <v>1</v>
      </c>
      <c r="F1752" s="24"/>
      <c r="G1752" s="23"/>
      <c r="H1752" s="9"/>
      <c r="I1752" s="9"/>
      <c r="J1752" s="25"/>
      <c r="K1752" s="25"/>
      <c r="Q1752">
        <f>ROUND((Source!BZ1030/100)*ROUND((Source!AF1030*Source!AV1030)*Source!I1030, 2), 2)</f>
        <v>46614.75</v>
      </c>
      <c r="R1752">
        <f>Source!X1030</f>
        <v>46614.75</v>
      </c>
      <c r="S1752">
        <f>ROUND((Source!CA1030/100)*ROUND((Source!AF1030*Source!AV1030)*Source!I1030, 2), 2)</f>
        <v>6659.25</v>
      </c>
      <c r="T1752">
        <f>Source!Y1030</f>
        <v>6659.25</v>
      </c>
      <c r="U1752">
        <f>ROUND((175/100)*ROUND((Source!AE1030*Source!AV1030)*Source!I1030, 2), 2)</f>
        <v>0</v>
      </c>
      <c r="V1752">
        <f>ROUND((108/100)*ROUND(Source!CS1030*Source!I1030, 2), 2)</f>
        <v>0</v>
      </c>
    </row>
    <row r="1753" spans="1:22" ht="14.25" x14ac:dyDescent="0.2">
      <c r="A1753" s="20"/>
      <c r="B1753" s="21"/>
      <c r="C1753" s="21" t="s">
        <v>1070</v>
      </c>
      <c r="D1753" s="22"/>
      <c r="E1753" s="9"/>
      <c r="F1753" s="24">
        <f>Source!AO1030</f>
        <v>66592.5</v>
      </c>
      <c r="G1753" s="23" t="str">
        <f>Source!DG1030</f>
        <v/>
      </c>
      <c r="H1753" s="9">
        <f>Source!AV1030</f>
        <v>1</v>
      </c>
      <c r="I1753" s="9">
        <f>IF(Source!BA1030&lt;&gt; 0, Source!BA1030, 1)</f>
        <v>1</v>
      </c>
      <c r="J1753" s="25">
        <f>Source!S1030</f>
        <v>66592.5</v>
      </c>
      <c r="K1753" s="25"/>
    </row>
    <row r="1754" spans="1:22" ht="14.25" x14ac:dyDescent="0.2">
      <c r="A1754" s="20"/>
      <c r="B1754" s="21"/>
      <c r="C1754" s="21" t="s">
        <v>1071</v>
      </c>
      <c r="D1754" s="22"/>
      <c r="E1754" s="9"/>
      <c r="F1754" s="24">
        <f>Source!AM1030</f>
        <v>0</v>
      </c>
      <c r="G1754" s="23" t="str">
        <f>Source!DE1030</f>
        <v/>
      </c>
      <c r="H1754" s="9">
        <f>Source!AV1030</f>
        <v>1</v>
      </c>
      <c r="I1754" s="9">
        <f>IF(Source!BB1030&lt;&gt; 0, Source!BB1030, 1)</f>
        <v>1</v>
      </c>
      <c r="J1754" s="25">
        <f>Source!Q1030</f>
        <v>0</v>
      </c>
      <c r="K1754" s="25"/>
    </row>
    <row r="1755" spans="1:22" ht="14.25" x14ac:dyDescent="0.2">
      <c r="A1755" s="20"/>
      <c r="B1755" s="21"/>
      <c r="C1755" s="21" t="s">
        <v>1072</v>
      </c>
      <c r="D1755" s="22"/>
      <c r="E1755" s="9"/>
      <c r="F1755" s="24">
        <f>Source!AN1030</f>
        <v>0</v>
      </c>
      <c r="G1755" s="23" t="str">
        <f>Source!DF1030</f>
        <v/>
      </c>
      <c r="H1755" s="9">
        <f>Source!AV1030</f>
        <v>1</v>
      </c>
      <c r="I1755" s="9">
        <f>IF(Source!BS1030&lt;&gt; 0, Source!BS1030, 1)</f>
        <v>1</v>
      </c>
      <c r="J1755" s="26">
        <f>Source!R1030</f>
        <v>0</v>
      </c>
      <c r="K1755" s="25"/>
    </row>
    <row r="1756" spans="1:22" ht="14.25" x14ac:dyDescent="0.2">
      <c r="A1756" s="20"/>
      <c r="B1756" s="21"/>
      <c r="C1756" s="21" t="s">
        <v>1073</v>
      </c>
      <c r="D1756" s="22"/>
      <c r="E1756" s="9"/>
      <c r="F1756" s="24">
        <f>Source!AL1030</f>
        <v>3790.06</v>
      </c>
      <c r="G1756" s="23" t="str">
        <f>Source!DD1030</f>
        <v/>
      </c>
      <c r="H1756" s="9">
        <f>Source!AW1030</f>
        <v>1</v>
      </c>
      <c r="I1756" s="9">
        <f>IF(Source!BC1030&lt;&gt; 0, Source!BC1030, 1)</f>
        <v>1</v>
      </c>
      <c r="J1756" s="25">
        <f>Source!P1030</f>
        <v>3790.06</v>
      </c>
      <c r="K1756" s="25"/>
    </row>
    <row r="1757" spans="1:22" ht="14.25" x14ac:dyDescent="0.2">
      <c r="A1757" s="20"/>
      <c r="B1757" s="21"/>
      <c r="C1757" s="21" t="s">
        <v>1074</v>
      </c>
      <c r="D1757" s="22" t="s">
        <v>1075</v>
      </c>
      <c r="E1757" s="9">
        <f>Source!AT1030</f>
        <v>70</v>
      </c>
      <c r="F1757" s="24"/>
      <c r="G1757" s="23"/>
      <c r="H1757" s="9"/>
      <c r="I1757" s="9"/>
      <c r="J1757" s="25">
        <f>SUM(R1752:R1756)</f>
        <v>46614.75</v>
      </c>
      <c r="K1757" s="25"/>
    </row>
    <row r="1758" spans="1:22" ht="14.25" x14ac:dyDescent="0.2">
      <c r="A1758" s="20"/>
      <c r="B1758" s="21"/>
      <c r="C1758" s="21" t="s">
        <v>1076</v>
      </c>
      <c r="D1758" s="22" t="s">
        <v>1075</v>
      </c>
      <c r="E1758" s="9">
        <f>Source!AU1030</f>
        <v>10</v>
      </c>
      <c r="F1758" s="24"/>
      <c r="G1758" s="23"/>
      <c r="H1758" s="9"/>
      <c r="I1758" s="9"/>
      <c r="J1758" s="25">
        <f>SUM(T1752:T1757)</f>
        <v>6659.25</v>
      </c>
      <c r="K1758" s="25"/>
    </row>
    <row r="1759" spans="1:22" ht="14.25" x14ac:dyDescent="0.2">
      <c r="A1759" s="20"/>
      <c r="B1759" s="21"/>
      <c r="C1759" s="21" t="s">
        <v>1077</v>
      </c>
      <c r="D1759" s="22" t="s">
        <v>1075</v>
      </c>
      <c r="E1759" s="9">
        <f>108</f>
        <v>108</v>
      </c>
      <c r="F1759" s="24"/>
      <c r="G1759" s="23"/>
      <c r="H1759" s="9"/>
      <c r="I1759" s="9"/>
      <c r="J1759" s="25">
        <f>SUM(V1752:V1758)</f>
        <v>0</v>
      </c>
      <c r="K1759" s="25"/>
    </row>
    <row r="1760" spans="1:22" ht="14.25" x14ac:dyDescent="0.2">
      <c r="A1760" s="20"/>
      <c r="B1760" s="21"/>
      <c r="C1760" s="21" t="s">
        <v>1078</v>
      </c>
      <c r="D1760" s="22" t="s">
        <v>1079</v>
      </c>
      <c r="E1760" s="9">
        <f>Source!AQ1030</f>
        <v>250</v>
      </c>
      <c r="F1760" s="24"/>
      <c r="G1760" s="23" t="str">
        <f>Source!DI1030</f>
        <v/>
      </c>
      <c r="H1760" s="9">
        <f>Source!AV1030</f>
        <v>1</v>
      </c>
      <c r="I1760" s="9"/>
      <c r="J1760" s="25"/>
      <c r="K1760" s="25">
        <f>Source!U1030</f>
        <v>250</v>
      </c>
    </row>
    <row r="1761" spans="1:22" ht="15" x14ac:dyDescent="0.25">
      <c r="A1761" s="30"/>
      <c r="B1761" s="30"/>
      <c r="C1761" s="30"/>
      <c r="D1761" s="30"/>
      <c r="E1761" s="30"/>
      <c r="F1761" s="30"/>
      <c r="G1761" s="30"/>
      <c r="H1761" s="30"/>
      <c r="I1761" s="46">
        <f>J1753+J1754+J1756+J1757+J1758+J1759</f>
        <v>123656.56</v>
      </c>
      <c r="J1761" s="46"/>
      <c r="K1761" s="31">
        <f>IF(Source!I1030&lt;&gt;0, ROUND(I1761/Source!I1030, 2), 0)</f>
        <v>123656.56</v>
      </c>
      <c r="P1761" s="27">
        <f>I1761</f>
        <v>123656.56</v>
      </c>
    </row>
    <row r="1762" spans="1:22" ht="28.5" x14ac:dyDescent="0.2">
      <c r="A1762" s="20" t="str">
        <f>Source!E1031</f>
        <v>94</v>
      </c>
      <c r="B1762" s="21" t="str">
        <f>Source!F1031</f>
        <v>2.2-2303-8-1/1</v>
      </c>
      <c r="C1762" s="21" t="str">
        <f>Source!G1031</f>
        <v>Техническое обслуживание расширительного бака объемом 100 л</v>
      </c>
      <c r="D1762" s="22" t="str">
        <f>Source!H1031</f>
        <v>шт.</v>
      </c>
      <c r="E1762" s="9">
        <f>Source!I1031</f>
        <v>1</v>
      </c>
      <c r="F1762" s="24"/>
      <c r="G1762" s="23"/>
      <c r="H1762" s="9"/>
      <c r="I1762" s="9"/>
      <c r="J1762" s="25"/>
      <c r="K1762" s="25"/>
      <c r="Q1762">
        <f>ROUND((Source!BZ1031/100)*ROUND((Source!AF1031*Source!AV1031)*Source!I1031, 2), 2)</f>
        <v>63.62</v>
      </c>
      <c r="R1762">
        <f>Source!X1031</f>
        <v>63.62</v>
      </c>
      <c r="S1762">
        <f>ROUND((Source!CA1031/100)*ROUND((Source!AF1031*Source!AV1031)*Source!I1031, 2), 2)</f>
        <v>9.09</v>
      </c>
      <c r="T1762">
        <f>Source!Y1031</f>
        <v>9.09</v>
      </c>
      <c r="U1762">
        <f>ROUND((175/100)*ROUND((Source!AE1031*Source!AV1031)*Source!I1031, 2), 2)</f>
        <v>0</v>
      </c>
      <c r="V1762">
        <f>ROUND((108/100)*ROUND(Source!CS1031*Source!I1031, 2), 2)</f>
        <v>0</v>
      </c>
    </row>
    <row r="1763" spans="1:22" ht="14.25" x14ac:dyDescent="0.2">
      <c r="A1763" s="20"/>
      <c r="B1763" s="21"/>
      <c r="C1763" s="21" t="s">
        <v>1070</v>
      </c>
      <c r="D1763" s="22"/>
      <c r="E1763" s="9"/>
      <c r="F1763" s="24">
        <f>Source!AO1031</f>
        <v>90.88</v>
      </c>
      <c r="G1763" s="23" t="str">
        <f>Source!DG1031</f>
        <v/>
      </c>
      <c r="H1763" s="9">
        <f>Source!AV1031</f>
        <v>1</v>
      </c>
      <c r="I1763" s="9">
        <f>IF(Source!BA1031&lt;&gt; 0, Source!BA1031, 1)</f>
        <v>1</v>
      </c>
      <c r="J1763" s="25">
        <f>Source!S1031</f>
        <v>90.88</v>
      </c>
      <c r="K1763" s="25"/>
    </row>
    <row r="1764" spans="1:22" ht="14.25" x14ac:dyDescent="0.2">
      <c r="A1764" s="20"/>
      <c r="B1764" s="21"/>
      <c r="C1764" s="21" t="s">
        <v>1071</v>
      </c>
      <c r="D1764" s="22"/>
      <c r="E1764" s="9"/>
      <c r="F1764" s="24">
        <f>Source!AM1031</f>
        <v>0</v>
      </c>
      <c r="G1764" s="23" t="str">
        <f>Source!DE1031</f>
        <v/>
      </c>
      <c r="H1764" s="9">
        <f>Source!AV1031</f>
        <v>1</v>
      </c>
      <c r="I1764" s="9">
        <f>IF(Source!BB1031&lt;&gt; 0, Source!BB1031, 1)</f>
        <v>1</v>
      </c>
      <c r="J1764" s="25">
        <f>Source!Q1031</f>
        <v>0</v>
      </c>
      <c r="K1764" s="25"/>
    </row>
    <row r="1765" spans="1:22" ht="14.25" x14ac:dyDescent="0.2">
      <c r="A1765" s="20"/>
      <c r="B1765" s="21"/>
      <c r="C1765" s="21" t="s">
        <v>1072</v>
      </c>
      <c r="D1765" s="22"/>
      <c r="E1765" s="9"/>
      <c r="F1765" s="24">
        <f>Source!AN1031</f>
        <v>0</v>
      </c>
      <c r="G1765" s="23" t="str">
        <f>Source!DF1031</f>
        <v/>
      </c>
      <c r="H1765" s="9">
        <f>Source!AV1031</f>
        <v>1</v>
      </c>
      <c r="I1765" s="9">
        <f>IF(Source!BS1031&lt;&gt; 0, Source!BS1031, 1)</f>
        <v>1</v>
      </c>
      <c r="J1765" s="26">
        <f>Source!R1031</f>
        <v>0</v>
      </c>
      <c r="K1765" s="25"/>
    </row>
    <row r="1766" spans="1:22" ht="14.25" x14ac:dyDescent="0.2">
      <c r="A1766" s="20"/>
      <c r="B1766" s="21"/>
      <c r="C1766" s="21" t="s">
        <v>1073</v>
      </c>
      <c r="D1766" s="22"/>
      <c r="E1766" s="9"/>
      <c r="F1766" s="24">
        <f>Source!AL1031</f>
        <v>0</v>
      </c>
      <c r="G1766" s="23" t="str">
        <f>Source!DD1031</f>
        <v/>
      </c>
      <c r="H1766" s="9">
        <f>Source!AW1031</f>
        <v>1</v>
      </c>
      <c r="I1766" s="9">
        <f>IF(Source!BC1031&lt;&gt; 0, Source!BC1031, 1)</f>
        <v>1</v>
      </c>
      <c r="J1766" s="25">
        <f>Source!P1031</f>
        <v>0</v>
      </c>
      <c r="K1766" s="25"/>
    </row>
    <row r="1767" spans="1:22" ht="14.25" x14ac:dyDescent="0.2">
      <c r="A1767" s="20"/>
      <c r="B1767" s="21"/>
      <c r="C1767" s="21" t="s">
        <v>1074</v>
      </c>
      <c r="D1767" s="22" t="s">
        <v>1075</v>
      </c>
      <c r="E1767" s="9">
        <f>Source!AT1031</f>
        <v>70</v>
      </c>
      <c r="F1767" s="24"/>
      <c r="G1767" s="23"/>
      <c r="H1767" s="9"/>
      <c r="I1767" s="9"/>
      <c r="J1767" s="25">
        <f>SUM(R1762:R1766)</f>
        <v>63.62</v>
      </c>
      <c r="K1767" s="25"/>
    </row>
    <row r="1768" spans="1:22" ht="14.25" x14ac:dyDescent="0.2">
      <c r="A1768" s="20"/>
      <c r="B1768" s="21"/>
      <c r="C1768" s="21" t="s">
        <v>1076</v>
      </c>
      <c r="D1768" s="22" t="s">
        <v>1075</v>
      </c>
      <c r="E1768" s="9">
        <f>Source!AU1031</f>
        <v>10</v>
      </c>
      <c r="F1768" s="24"/>
      <c r="G1768" s="23"/>
      <c r="H1768" s="9"/>
      <c r="I1768" s="9"/>
      <c r="J1768" s="25">
        <f>SUM(T1762:T1767)</f>
        <v>9.09</v>
      </c>
      <c r="K1768" s="25"/>
    </row>
    <row r="1769" spans="1:22" ht="14.25" x14ac:dyDescent="0.2">
      <c r="A1769" s="20"/>
      <c r="B1769" s="21"/>
      <c r="C1769" s="21" t="s">
        <v>1077</v>
      </c>
      <c r="D1769" s="22" t="s">
        <v>1075</v>
      </c>
      <c r="E1769" s="9">
        <f>108</f>
        <v>108</v>
      </c>
      <c r="F1769" s="24"/>
      <c r="G1769" s="23"/>
      <c r="H1769" s="9"/>
      <c r="I1769" s="9"/>
      <c r="J1769" s="25">
        <f>SUM(V1762:V1768)</f>
        <v>0</v>
      </c>
      <c r="K1769" s="25"/>
    </row>
    <row r="1770" spans="1:22" ht="14.25" x14ac:dyDescent="0.2">
      <c r="A1770" s="20"/>
      <c r="B1770" s="21"/>
      <c r="C1770" s="21" t="s">
        <v>1078</v>
      </c>
      <c r="D1770" s="22" t="s">
        <v>1079</v>
      </c>
      <c r="E1770" s="9">
        <f>Source!AQ1031</f>
        <v>0.37</v>
      </c>
      <c r="F1770" s="24"/>
      <c r="G1770" s="23" t="str">
        <f>Source!DI1031</f>
        <v/>
      </c>
      <c r="H1770" s="9">
        <f>Source!AV1031</f>
        <v>1</v>
      </c>
      <c r="I1770" s="9"/>
      <c r="J1770" s="25"/>
      <c r="K1770" s="25">
        <f>Source!U1031</f>
        <v>0.37</v>
      </c>
    </row>
    <row r="1771" spans="1:22" ht="15" x14ac:dyDescent="0.25">
      <c r="A1771" s="30"/>
      <c r="B1771" s="30"/>
      <c r="C1771" s="30"/>
      <c r="D1771" s="30"/>
      <c r="E1771" s="30"/>
      <c r="F1771" s="30"/>
      <c r="G1771" s="30"/>
      <c r="H1771" s="30"/>
      <c r="I1771" s="46">
        <f>J1763+J1764+J1766+J1767+J1768+J1769</f>
        <v>163.59</v>
      </c>
      <c r="J1771" s="46"/>
      <c r="K1771" s="31">
        <f>IF(Source!I1031&lt;&gt;0, ROUND(I1771/Source!I1031, 2), 0)</f>
        <v>163.59</v>
      </c>
      <c r="P1771" s="27">
        <f>I1771</f>
        <v>163.59</v>
      </c>
    </row>
    <row r="1772" spans="1:22" ht="57" x14ac:dyDescent="0.2">
      <c r="A1772" s="20" t="str">
        <f>Source!E1032</f>
        <v>95</v>
      </c>
      <c r="B1772" s="21" t="str">
        <f>Source!F1032</f>
        <v>2.2-2303-6-1/1</v>
      </c>
      <c r="C1772" s="21" t="str">
        <f>Source!G1032</f>
        <v>Техническое обслуживание напорно-циркуляционного насосного агрегата GRUNDFOS UPS (UPSD) 50-120 на фланцевых соединениях</v>
      </c>
      <c r="D1772" s="22" t="str">
        <f>Source!H1032</f>
        <v>насос</v>
      </c>
      <c r="E1772" s="9">
        <f>Source!I1032</f>
        <v>2</v>
      </c>
      <c r="F1772" s="24"/>
      <c r="G1772" s="23"/>
      <c r="H1772" s="9"/>
      <c r="I1772" s="9"/>
      <c r="J1772" s="25"/>
      <c r="K1772" s="25"/>
      <c r="Q1772">
        <f>ROUND((Source!BZ1032/100)*ROUND((Source!AF1032*Source!AV1032)*Source!I1032, 2), 2)</f>
        <v>9382.6299999999992</v>
      </c>
      <c r="R1772">
        <f>Source!X1032</f>
        <v>9382.6299999999992</v>
      </c>
      <c r="S1772">
        <f>ROUND((Source!CA1032/100)*ROUND((Source!AF1032*Source!AV1032)*Source!I1032, 2), 2)</f>
        <v>1340.38</v>
      </c>
      <c r="T1772">
        <f>Source!Y1032</f>
        <v>1340.38</v>
      </c>
      <c r="U1772">
        <f>ROUND((175/100)*ROUND((Source!AE1032*Source!AV1032)*Source!I1032, 2), 2)</f>
        <v>4993.1000000000004</v>
      </c>
      <c r="V1772">
        <f>ROUND((108/100)*ROUND(Source!CS1032*Source!I1032, 2), 2)</f>
        <v>3081.46</v>
      </c>
    </row>
    <row r="1773" spans="1:22" ht="14.25" x14ac:dyDescent="0.2">
      <c r="A1773" s="20"/>
      <c r="B1773" s="21"/>
      <c r="C1773" s="21" t="s">
        <v>1070</v>
      </c>
      <c r="D1773" s="22"/>
      <c r="E1773" s="9"/>
      <c r="F1773" s="24">
        <f>Source!AO1032</f>
        <v>1675.47</v>
      </c>
      <c r="G1773" s="23" t="str">
        <f>Source!DG1032</f>
        <v>)*4</v>
      </c>
      <c r="H1773" s="9">
        <f>Source!AV1032</f>
        <v>1</v>
      </c>
      <c r="I1773" s="9">
        <f>IF(Source!BA1032&lt;&gt; 0, Source!BA1032, 1)</f>
        <v>1</v>
      </c>
      <c r="J1773" s="25">
        <f>Source!S1032</f>
        <v>13403.76</v>
      </c>
      <c r="K1773" s="25"/>
    </row>
    <row r="1774" spans="1:22" ht="14.25" x14ac:dyDescent="0.2">
      <c r="A1774" s="20"/>
      <c r="B1774" s="21"/>
      <c r="C1774" s="21" t="s">
        <v>1071</v>
      </c>
      <c r="D1774" s="22"/>
      <c r="E1774" s="9"/>
      <c r="F1774" s="24">
        <f>Source!AM1032</f>
        <v>495.63</v>
      </c>
      <c r="G1774" s="23" t="str">
        <f>Source!DE1032</f>
        <v>)*4</v>
      </c>
      <c r="H1774" s="9">
        <f>Source!AV1032</f>
        <v>1</v>
      </c>
      <c r="I1774" s="9">
        <f>IF(Source!BB1032&lt;&gt; 0, Source!BB1032, 1)</f>
        <v>1</v>
      </c>
      <c r="J1774" s="25">
        <f>Source!Q1032</f>
        <v>3965.04</v>
      </c>
      <c r="K1774" s="25"/>
    </row>
    <row r="1775" spans="1:22" ht="14.25" x14ac:dyDescent="0.2">
      <c r="A1775" s="20"/>
      <c r="B1775" s="21"/>
      <c r="C1775" s="21" t="s">
        <v>1072</v>
      </c>
      <c r="D1775" s="22"/>
      <c r="E1775" s="9"/>
      <c r="F1775" s="24">
        <f>Source!AN1032</f>
        <v>356.65</v>
      </c>
      <c r="G1775" s="23" t="str">
        <f>Source!DF1032</f>
        <v>)*4</v>
      </c>
      <c r="H1775" s="9">
        <f>Source!AV1032</f>
        <v>1</v>
      </c>
      <c r="I1775" s="9">
        <f>IF(Source!BS1032&lt;&gt; 0, Source!BS1032, 1)</f>
        <v>1</v>
      </c>
      <c r="J1775" s="26">
        <f>Source!R1032</f>
        <v>2853.2</v>
      </c>
      <c r="K1775" s="25"/>
    </row>
    <row r="1776" spans="1:22" ht="14.25" x14ac:dyDescent="0.2">
      <c r="A1776" s="20"/>
      <c r="B1776" s="21"/>
      <c r="C1776" s="21" t="s">
        <v>1073</v>
      </c>
      <c r="D1776" s="22"/>
      <c r="E1776" s="9"/>
      <c r="F1776" s="24">
        <f>Source!AL1032</f>
        <v>3.61</v>
      </c>
      <c r="G1776" s="23" t="str">
        <f>Source!DD1032</f>
        <v>)*4</v>
      </c>
      <c r="H1776" s="9">
        <f>Source!AW1032</f>
        <v>1</v>
      </c>
      <c r="I1776" s="9">
        <f>IF(Source!BC1032&lt;&gt; 0, Source!BC1032, 1)</f>
        <v>1</v>
      </c>
      <c r="J1776" s="25">
        <f>Source!P1032</f>
        <v>28.88</v>
      </c>
      <c r="K1776" s="25"/>
    </row>
    <row r="1777" spans="1:22" ht="14.25" x14ac:dyDescent="0.2">
      <c r="A1777" s="20"/>
      <c r="B1777" s="21"/>
      <c r="C1777" s="21" t="s">
        <v>1074</v>
      </c>
      <c r="D1777" s="22" t="s">
        <v>1075</v>
      </c>
      <c r="E1777" s="9">
        <f>Source!AT1032</f>
        <v>70</v>
      </c>
      <c r="F1777" s="24"/>
      <c r="G1777" s="23"/>
      <c r="H1777" s="9"/>
      <c r="I1777" s="9"/>
      <c r="J1777" s="25">
        <f>SUM(R1772:R1776)</f>
        <v>9382.6299999999992</v>
      </c>
      <c r="K1777" s="25"/>
    </row>
    <row r="1778" spans="1:22" ht="14.25" x14ac:dyDescent="0.2">
      <c r="A1778" s="20"/>
      <c r="B1778" s="21"/>
      <c r="C1778" s="21" t="s">
        <v>1076</v>
      </c>
      <c r="D1778" s="22" t="s">
        <v>1075</v>
      </c>
      <c r="E1778" s="9">
        <f>Source!AU1032</f>
        <v>10</v>
      </c>
      <c r="F1778" s="24"/>
      <c r="G1778" s="23"/>
      <c r="H1778" s="9"/>
      <c r="I1778" s="9"/>
      <c r="J1778" s="25">
        <f>SUM(T1772:T1777)</f>
        <v>1340.38</v>
      </c>
      <c r="K1778" s="25"/>
    </row>
    <row r="1779" spans="1:22" ht="14.25" x14ac:dyDescent="0.2">
      <c r="A1779" s="20"/>
      <c r="B1779" s="21"/>
      <c r="C1779" s="21" t="s">
        <v>1077</v>
      </c>
      <c r="D1779" s="22" t="s">
        <v>1075</v>
      </c>
      <c r="E1779" s="9">
        <f>108</f>
        <v>108</v>
      </c>
      <c r="F1779" s="24"/>
      <c r="G1779" s="23"/>
      <c r="H1779" s="9"/>
      <c r="I1779" s="9"/>
      <c r="J1779" s="25">
        <f>SUM(V1772:V1778)</f>
        <v>3081.46</v>
      </c>
      <c r="K1779" s="25"/>
    </row>
    <row r="1780" spans="1:22" ht="14.25" x14ac:dyDescent="0.2">
      <c r="A1780" s="20"/>
      <c r="B1780" s="21"/>
      <c r="C1780" s="21" t="s">
        <v>1078</v>
      </c>
      <c r="D1780" s="22" t="s">
        <v>1079</v>
      </c>
      <c r="E1780" s="9">
        <f>Source!AQ1032</f>
        <v>6.29</v>
      </c>
      <c r="F1780" s="24"/>
      <c r="G1780" s="23" t="str">
        <f>Source!DI1032</f>
        <v>)*4</v>
      </c>
      <c r="H1780" s="9">
        <f>Source!AV1032</f>
        <v>1</v>
      </c>
      <c r="I1780" s="9"/>
      <c r="J1780" s="25"/>
      <c r="K1780" s="25">
        <f>Source!U1032</f>
        <v>50.32</v>
      </c>
    </row>
    <row r="1781" spans="1:22" ht="15" x14ac:dyDescent="0.25">
      <c r="A1781" s="30"/>
      <c r="B1781" s="30"/>
      <c r="C1781" s="30"/>
      <c r="D1781" s="30"/>
      <c r="E1781" s="30"/>
      <c r="F1781" s="30"/>
      <c r="G1781" s="30"/>
      <c r="H1781" s="30"/>
      <c r="I1781" s="46">
        <f>J1773+J1774+J1776+J1777+J1778+J1779</f>
        <v>31202.149999999998</v>
      </c>
      <c r="J1781" s="46"/>
      <c r="K1781" s="31">
        <f>IF(Source!I1032&lt;&gt;0, ROUND(I1781/Source!I1032, 2), 0)</f>
        <v>15601.08</v>
      </c>
      <c r="P1781" s="27">
        <f>I1781</f>
        <v>31202.149999999998</v>
      </c>
    </row>
    <row r="1782" spans="1:22" ht="42.75" x14ac:dyDescent="0.2">
      <c r="A1782" s="20" t="str">
        <f>Source!E1033</f>
        <v>96</v>
      </c>
      <c r="B1782" s="21" t="str">
        <f>Source!F1033</f>
        <v>2.2-2203-5-2/1</v>
      </c>
      <c r="C1782" s="21" t="str">
        <f>Source!G1033</f>
        <v>Техническое обслуживание обратного клапана диаметром 100 мм (клапан обратный межфланцевый Ду100)</v>
      </c>
      <c r="D1782" s="22" t="str">
        <f>Source!H1033</f>
        <v>шт.</v>
      </c>
      <c r="E1782" s="9">
        <f>Source!I1033</f>
        <v>4</v>
      </c>
      <c r="F1782" s="24"/>
      <c r="G1782" s="23"/>
      <c r="H1782" s="9"/>
      <c r="I1782" s="9"/>
      <c r="J1782" s="25"/>
      <c r="K1782" s="25"/>
      <c r="Q1782">
        <f>ROUND((Source!BZ1033/100)*ROUND((Source!AF1033*Source!AV1033)*Source!I1033, 2), 2)</f>
        <v>326.87</v>
      </c>
      <c r="R1782">
        <f>Source!X1033</f>
        <v>326.87</v>
      </c>
      <c r="S1782">
        <f>ROUND((Source!CA1033/100)*ROUND((Source!AF1033*Source!AV1033)*Source!I1033, 2), 2)</f>
        <v>46.7</v>
      </c>
      <c r="T1782">
        <f>Source!Y1033</f>
        <v>46.7</v>
      </c>
      <c r="U1782">
        <f>ROUND((175/100)*ROUND((Source!AE1033*Source!AV1033)*Source!I1033, 2), 2)</f>
        <v>317.8</v>
      </c>
      <c r="V1782">
        <f>ROUND((108/100)*ROUND(Source!CS1033*Source!I1033, 2), 2)</f>
        <v>196.13</v>
      </c>
    </row>
    <row r="1783" spans="1:22" ht="14.25" x14ac:dyDescent="0.2">
      <c r="A1783" s="20"/>
      <c r="B1783" s="21"/>
      <c r="C1783" s="21" t="s">
        <v>1070</v>
      </c>
      <c r="D1783" s="22"/>
      <c r="E1783" s="9"/>
      <c r="F1783" s="24">
        <f>Source!AO1033</f>
        <v>58.37</v>
      </c>
      <c r="G1783" s="23" t="str">
        <f>Source!DG1033</f>
        <v>)*2</v>
      </c>
      <c r="H1783" s="9">
        <f>Source!AV1033</f>
        <v>1</v>
      </c>
      <c r="I1783" s="9">
        <f>IF(Source!BA1033&lt;&gt; 0, Source!BA1033, 1)</f>
        <v>1</v>
      </c>
      <c r="J1783" s="25">
        <f>Source!S1033</f>
        <v>466.96</v>
      </c>
      <c r="K1783" s="25"/>
    </row>
    <row r="1784" spans="1:22" ht="14.25" x14ac:dyDescent="0.2">
      <c r="A1784" s="20"/>
      <c r="B1784" s="21"/>
      <c r="C1784" s="21" t="s">
        <v>1071</v>
      </c>
      <c r="D1784" s="22"/>
      <c r="E1784" s="9"/>
      <c r="F1784" s="24">
        <f>Source!AM1033</f>
        <v>31.54</v>
      </c>
      <c r="G1784" s="23" t="str">
        <f>Source!DE1033</f>
        <v>)*2</v>
      </c>
      <c r="H1784" s="9">
        <f>Source!AV1033</f>
        <v>1</v>
      </c>
      <c r="I1784" s="9">
        <f>IF(Source!BB1033&lt;&gt; 0, Source!BB1033, 1)</f>
        <v>1</v>
      </c>
      <c r="J1784" s="25">
        <f>Source!Q1033</f>
        <v>252.32</v>
      </c>
      <c r="K1784" s="25"/>
    </row>
    <row r="1785" spans="1:22" ht="14.25" x14ac:dyDescent="0.2">
      <c r="A1785" s="20"/>
      <c r="B1785" s="21"/>
      <c r="C1785" s="21" t="s">
        <v>1072</v>
      </c>
      <c r="D1785" s="22"/>
      <c r="E1785" s="9"/>
      <c r="F1785" s="24">
        <f>Source!AN1033</f>
        <v>22.7</v>
      </c>
      <c r="G1785" s="23" t="str">
        <f>Source!DF1033</f>
        <v>)*2</v>
      </c>
      <c r="H1785" s="9">
        <f>Source!AV1033</f>
        <v>1</v>
      </c>
      <c r="I1785" s="9">
        <f>IF(Source!BS1033&lt;&gt; 0, Source!BS1033, 1)</f>
        <v>1</v>
      </c>
      <c r="J1785" s="26">
        <f>Source!R1033</f>
        <v>181.6</v>
      </c>
      <c r="K1785" s="25"/>
    </row>
    <row r="1786" spans="1:22" ht="14.25" x14ac:dyDescent="0.2">
      <c r="A1786" s="20"/>
      <c r="B1786" s="21"/>
      <c r="C1786" s="21" t="s">
        <v>1073</v>
      </c>
      <c r="D1786" s="22"/>
      <c r="E1786" s="9"/>
      <c r="F1786" s="24">
        <f>Source!AL1033</f>
        <v>411.47</v>
      </c>
      <c r="G1786" s="23" t="str">
        <f>Source!DD1033</f>
        <v>)*2</v>
      </c>
      <c r="H1786" s="9">
        <f>Source!AW1033</f>
        <v>1</v>
      </c>
      <c r="I1786" s="9">
        <f>IF(Source!BC1033&lt;&gt; 0, Source!BC1033, 1)</f>
        <v>1</v>
      </c>
      <c r="J1786" s="25">
        <f>Source!P1033</f>
        <v>3291.76</v>
      </c>
      <c r="K1786" s="25"/>
    </row>
    <row r="1787" spans="1:22" ht="14.25" x14ac:dyDescent="0.2">
      <c r="A1787" s="20"/>
      <c r="B1787" s="21"/>
      <c r="C1787" s="21" t="s">
        <v>1074</v>
      </c>
      <c r="D1787" s="22" t="s">
        <v>1075</v>
      </c>
      <c r="E1787" s="9">
        <f>Source!AT1033</f>
        <v>70</v>
      </c>
      <c r="F1787" s="24"/>
      <c r="G1787" s="23"/>
      <c r="H1787" s="9"/>
      <c r="I1787" s="9"/>
      <c r="J1787" s="25">
        <f>SUM(R1782:R1786)</f>
        <v>326.87</v>
      </c>
      <c r="K1787" s="25"/>
    </row>
    <row r="1788" spans="1:22" ht="14.25" x14ac:dyDescent="0.2">
      <c r="A1788" s="20"/>
      <c r="B1788" s="21"/>
      <c r="C1788" s="21" t="s">
        <v>1076</v>
      </c>
      <c r="D1788" s="22" t="s">
        <v>1075</v>
      </c>
      <c r="E1788" s="9">
        <f>Source!AU1033</f>
        <v>10</v>
      </c>
      <c r="F1788" s="24"/>
      <c r="G1788" s="23"/>
      <c r="H1788" s="9"/>
      <c r="I1788" s="9"/>
      <c r="J1788" s="25">
        <f>SUM(T1782:T1787)</f>
        <v>46.7</v>
      </c>
      <c r="K1788" s="25"/>
    </row>
    <row r="1789" spans="1:22" ht="14.25" x14ac:dyDescent="0.2">
      <c r="A1789" s="20"/>
      <c r="B1789" s="21"/>
      <c r="C1789" s="21" t="s">
        <v>1077</v>
      </c>
      <c r="D1789" s="22" t="s">
        <v>1075</v>
      </c>
      <c r="E1789" s="9">
        <f>108</f>
        <v>108</v>
      </c>
      <c r="F1789" s="24"/>
      <c r="G1789" s="23"/>
      <c r="H1789" s="9"/>
      <c r="I1789" s="9"/>
      <c r="J1789" s="25">
        <f>SUM(V1782:V1788)</f>
        <v>196.13</v>
      </c>
      <c r="K1789" s="25"/>
    </row>
    <row r="1790" spans="1:22" ht="14.25" x14ac:dyDescent="0.2">
      <c r="A1790" s="20"/>
      <c r="B1790" s="21"/>
      <c r="C1790" s="21" t="s">
        <v>1078</v>
      </c>
      <c r="D1790" s="22" t="s">
        <v>1079</v>
      </c>
      <c r="E1790" s="9">
        <f>Source!AQ1033</f>
        <v>0.3</v>
      </c>
      <c r="F1790" s="24"/>
      <c r="G1790" s="23" t="str">
        <f>Source!DI1033</f>
        <v>)*2</v>
      </c>
      <c r="H1790" s="9">
        <f>Source!AV1033</f>
        <v>1</v>
      </c>
      <c r="I1790" s="9"/>
      <c r="J1790" s="25"/>
      <c r="K1790" s="25">
        <f>Source!U1033</f>
        <v>2.4</v>
      </c>
    </row>
    <row r="1791" spans="1:22" ht="15" x14ac:dyDescent="0.25">
      <c r="A1791" s="30"/>
      <c r="B1791" s="30"/>
      <c r="C1791" s="30"/>
      <c r="D1791" s="30"/>
      <c r="E1791" s="30"/>
      <c r="F1791" s="30"/>
      <c r="G1791" s="30"/>
      <c r="H1791" s="30"/>
      <c r="I1791" s="46">
        <f>J1783+J1784+J1786+J1787+J1788+J1789</f>
        <v>4580.74</v>
      </c>
      <c r="J1791" s="46"/>
      <c r="K1791" s="31">
        <f>IF(Source!I1033&lt;&gt;0, ROUND(I1791/Source!I1033, 2), 0)</f>
        <v>1145.19</v>
      </c>
      <c r="P1791" s="27">
        <f>I1791</f>
        <v>4580.74</v>
      </c>
    </row>
    <row r="1792" spans="1:22" ht="57" x14ac:dyDescent="0.2">
      <c r="A1792" s="20" t="str">
        <f>Source!E1034</f>
        <v>97</v>
      </c>
      <c r="B1792" s="21" t="str">
        <f>Source!F1034</f>
        <v>2.2-2203-3-1/1</v>
      </c>
      <c r="C1792" s="21" t="str">
        <f>Source!G1034</f>
        <v>Техническое обслуживание дисковых поворотных затворов диаметром 100-200 мм (затвор дисковый поворотный межфланцевый Ду40, Ду100)</v>
      </c>
      <c r="D1792" s="22" t="str">
        <f>Source!H1034</f>
        <v>шт.</v>
      </c>
      <c r="E1792" s="9">
        <f>Source!I1034</f>
        <v>8</v>
      </c>
      <c r="F1792" s="24"/>
      <c r="G1792" s="23"/>
      <c r="H1792" s="9"/>
      <c r="I1792" s="9"/>
      <c r="J1792" s="25"/>
      <c r="K1792" s="25"/>
      <c r="Q1792">
        <f>ROUND((Source!BZ1034/100)*ROUND((Source!AF1034*Source!AV1034)*Source!I1034, 2), 2)</f>
        <v>2012.53</v>
      </c>
      <c r="R1792">
        <f>Source!X1034</f>
        <v>2012.53</v>
      </c>
      <c r="S1792">
        <f>ROUND((Source!CA1034/100)*ROUND((Source!AF1034*Source!AV1034)*Source!I1034, 2), 2)</f>
        <v>287.5</v>
      </c>
      <c r="T1792">
        <f>Source!Y1034</f>
        <v>287.5</v>
      </c>
      <c r="U1792">
        <f>ROUND((175/100)*ROUND((Source!AE1034*Source!AV1034)*Source!I1034, 2), 2)</f>
        <v>3177.44</v>
      </c>
      <c r="V1792">
        <f>ROUND((108/100)*ROUND(Source!CS1034*Source!I1034, 2), 2)</f>
        <v>1960.93</v>
      </c>
    </row>
    <row r="1793" spans="1:22" ht="14.25" x14ac:dyDescent="0.2">
      <c r="A1793" s="20"/>
      <c r="B1793" s="21"/>
      <c r="C1793" s="21" t="s">
        <v>1070</v>
      </c>
      <c r="D1793" s="22"/>
      <c r="E1793" s="9"/>
      <c r="F1793" s="24">
        <f>Source!AO1034</f>
        <v>179.69</v>
      </c>
      <c r="G1793" s="23" t="str">
        <f>Source!DG1034</f>
        <v>)*2</v>
      </c>
      <c r="H1793" s="9">
        <f>Source!AV1034</f>
        <v>1</v>
      </c>
      <c r="I1793" s="9">
        <f>IF(Source!BA1034&lt;&gt; 0, Source!BA1034, 1)</f>
        <v>1</v>
      </c>
      <c r="J1793" s="25">
        <f>Source!S1034</f>
        <v>2875.04</v>
      </c>
      <c r="K1793" s="25"/>
    </row>
    <row r="1794" spans="1:22" ht="14.25" x14ac:dyDescent="0.2">
      <c r="A1794" s="20"/>
      <c r="B1794" s="21"/>
      <c r="C1794" s="21" t="s">
        <v>1071</v>
      </c>
      <c r="D1794" s="22"/>
      <c r="E1794" s="9"/>
      <c r="F1794" s="24">
        <f>Source!AM1034</f>
        <v>157.69999999999999</v>
      </c>
      <c r="G1794" s="23" t="str">
        <f>Source!DE1034</f>
        <v>)*2</v>
      </c>
      <c r="H1794" s="9">
        <f>Source!AV1034</f>
        <v>1</v>
      </c>
      <c r="I1794" s="9">
        <f>IF(Source!BB1034&lt;&gt; 0, Source!BB1034, 1)</f>
        <v>1</v>
      </c>
      <c r="J1794" s="25">
        <f>Source!Q1034</f>
        <v>2523.1999999999998</v>
      </c>
      <c r="K1794" s="25"/>
    </row>
    <row r="1795" spans="1:22" ht="14.25" x14ac:dyDescent="0.2">
      <c r="A1795" s="20"/>
      <c r="B1795" s="21"/>
      <c r="C1795" s="21" t="s">
        <v>1072</v>
      </c>
      <c r="D1795" s="22"/>
      <c r="E1795" s="9"/>
      <c r="F1795" s="24">
        <f>Source!AN1034</f>
        <v>113.48</v>
      </c>
      <c r="G1795" s="23" t="str">
        <f>Source!DF1034</f>
        <v>)*2</v>
      </c>
      <c r="H1795" s="9">
        <f>Source!AV1034</f>
        <v>1</v>
      </c>
      <c r="I1795" s="9">
        <f>IF(Source!BS1034&lt;&gt; 0, Source!BS1034, 1)</f>
        <v>1</v>
      </c>
      <c r="J1795" s="26">
        <f>Source!R1034</f>
        <v>1815.68</v>
      </c>
      <c r="K1795" s="25"/>
    </row>
    <row r="1796" spans="1:22" ht="14.25" x14ac:dyDescent="0.2">
      <c r="A1796" s="20"/>
      <c r="B1796" s="21"/>
      <c r="C1796" s="21" t="s">
        <v>1073</v>
      </c>
      <c r="D1796" s="22"/>
      <c r="E1796" s="9"/>
      <c r="F1796" s="24">
        <f>Source!AL1034</f>
        <v>10.7</v>
      </c>
      <c r="G1796" s="23" t="str">
        <f>Source!DD1034</f>
        <v>)*2</v>
      </c>
      <c r="H1796" s="9">
        <f>Source!AW1034</f>
        <v>1</v>
      </c>
      <c r="I1796" s="9">
        <f>IF(Source!BC1034&lt;&gt; 0, Source!BC1034, 1)</f>
        <v>1</v>
      </c>
      <c r="J1796" s="25">
        <f>Source!P1034</f>
        <v>171.2</v>
      </c>
      <c r="K1796" s="25"/>
    </row>
    <row r="1797" spans="1:22" ht="14.25" x14ac:dyDescent="0.2">
      <c r="A1797" s="20"/>
      <c r="B1797" s="21"/>
      <c r="C1797" s="21" t="s">
        <v>1074</v>
      </c>
      <c r="D1797" s="22" t="s">
        <v>1075</v>
      </c>
      <c r="E1797" s="9">
        <f>Source!AT1034</f>
        <v>70</v>
      </c>
      <c r="F1797" s="24"/>
      <c r="G1797" s="23"/>
      <c r="H1797" s="9"/>
      <c r="I1797" s="9"/>
      <c r="J1797" s="25">
        <f>SUM(R1792:R1796)</f>
        <v>2012.53</v>
      </c>
      <c r="K1797" s="25"/>
    </row>
    <row r="1798" spans="1:22" ht="14.25" x14ac:dyDescent="0.2">
      <c r="A1798" s="20"/>
      <c r="B1798" s="21"/>
      <c r="C1798" s="21" t="s">
        <v>1076</v>
      </c>
      <c r="D1798" s="22" t="s">
        <v>1075</v>
      </c>
      <c r="E1798" s="9">
        <f>Source!AU1034</f>
        <v>10</v>
      </c>
      <c r="F1798" s="24"/>
      <c r="G1798" s="23"/>
      <c r="H1798" s="9"/>
      <c r="I1798" s="9"/>
      <c r="J1798" s="25">
        <f>SUM(T1792:T1797)</f>
        <v>287.5</v>
      </c>
      <c r="K1798" s="25"/>
    </row>
    <row r="1799" spans="1:22" ht="14.25" x14ac:dyDescent="0.2">
      <c r="A1799" s="20"/>
      <c r="B1799" s="21"/>
      <c r="C1799" s="21" t="s">
        <v>1077</v>
      </c>
      <c r="D1799" s="22" t="s">
        <v>1075</v>
      </c>
      <c r="E1799" s="9">
        <f>108</f>
        <v>108</v>
      </c>
      <c r="F1799" s="24"/>
      <c r="G1799" s="23"/>
      <c r="H1799" s="9"/>
      <c r="I1799" s="9"/>
      <c r="J1799" s="25">
        <f>SUM(V1792:V1798)</f>
        <v>1960.93</v>
      </c>
      <c r="K1799" s="25"/>
    </row>
    <row r="1800" spans="1:22" ht="14.25" x14ac:dyDescent="0.2">
      <c r="A1800" s="20"/>
      <c r="B1800" s="21"/>
      <c r="C1800" s="21" t="s">
        <v>1078</v>
      </c>
      <c r="D1800" s="22" t="s">
        <v>1079</v>
      </c>
      <c r="E1800" s="9">
        <f>Source!AQ1034</f>
        <v>0.85</v>
      </c>
      <c r="F1800" s="24"/>
      <c r="G1800" s="23" t="str">
        <f>Source!DI1034</f>
        <v>)*2</v>
      </c>
      <c r="H1800" s="9">
        <f>Source!AV1034</f>
        <v>1</v>
      </c>
      <c r="I1800" s="9"/>
      <c r="J1800" s="25"/>
      <c r="K1800" s="25">
        <f>Source!U1034</f>
        <v>13.6</v>
      </c>
    </row>
    <row r="1801" spans="1:22" ht="15" x14ac:dyDescent="0.25">
      <c r="A1801" s="30"/>
      <c r="B1801" s="30"/>
      <c r="C1801" s="30"/>
      <c r="D1801" s="30"/>
      <c r="E1801" s="30"/>
      <c r="F1801" s="30"/>
      <c r="G1801" s="30"/>
      <c r="H1801" s="30"/>
      <c r="I1801" s="46">
        <f>J1793+J1794+J1796+J1797+J1798+J1799</f>
        <v>9830.4</v>
      </c>
      <c r="J1801" s="46"/>
      <c r="K1801" s="31">
        <f>IF(Source!I1034&lt;&gt;0, ROUND(I1801/Source!I1034, 2), 0)</f>
        <v>1228.8</v>
      </c>
      <c r="P1801" s="27">
        <f>I1801</f>
        <v>9830.4</v>
      </c>
    </row>
    <row r="1802" spans="1:22" ht="71.25" x14ac:dyDescent="0.2">
      <c r="A1802" s="20" t="str">
        <f>Source!E1035</f>
        <v>98</v>
      </c>
      <c r="B1802" s="21" t="str">
        <f>Source!F1035</f>
        <v>1.24-2103-10-2/1</v>
      </c>
      <c r="C1802" s="21" t="str">
        <f>Source!G1035</f>
        <v>Техническое обслуживание и опломбировка фильтра магнитно-механического типа ФММ (ФМФ) диаметром 50-200 мм (фильтр сетчатый фланцевый Ду100)</v>
      </c>
      <c r="D1802" s="22" t="str">
        <f>Source!H1035</f>
        <v>шт.</v>
      </c>
      <c r="E1802" s="9">
        <f>Source!I1035</f>
        <v>2</v>
      </c>
      <c r="F1802" s="24"/>
      <c r="G1802" s="23"/>
      <c r="H1802" s="9"/>
      <c r="I1802" s="9"/>
      <c r="J1802" s="25"/>
      <c r="K1802" s="25"/>
      <c r="Q1802">
        <f>ROUND((Source!BZ1035/100)*ROUND((Source!AF1035*Source!AV1035)*Source!I1035, 2), 2)</f>
        <v>1041.82</v>
      </c>
      <c r="R1802">
        <f>Source!X1035</f>
        <v>1041.82</v>
      </c>
      <c r="S1802">
        <f>ROUND((Source!CA1035/100)*ROUND((Source!AF1035*Source!AV1035)*Source!I1035, 2), 2)</f>
        <v>148.83000000000001</v>
      </c>
      <c r="T1802">
        <f>Source!Y1035</f>
        <v>148.83000000000001</v>
      </c>
      <c r="U1802">
        <f>ROUND((175/100)*ROUND((Source!AE1035*Source!AV1035)*Source!I1035, 2), 2)</f>
        <v>1256.92</v>
      </c>
      <c r="V1802">
        <f>ROUND((108/100)*ROUND(Source!CS1035*Source!I1035, 2), 2)</f>
        <v>775.7</v>
      </c>
    </row>
    <row r="1803" spans="1:22" ht="14.25" x14ac:dyDescent="0.2">
      <c r="A1803" s="20"/>
      <c r="B1803" s="21"/>
      <c r="C1803" s="21" t="s">
        <v>1070</v>
      </c>
      <c r="D1803" s="22"/>
      <c r="E1803" s="9"/>
      <c r="F1803" s="24">
        <f>Source!AO1035</f>
        <v>744.16</v>
      </c>
      <c r="G1803" s="23" t="str">
        <f>Source!DG1035</f>
        <v/>
      </c>
      <c r="H1803" s="9">
        <f>Source!AV1035</f>
        <v>1</v>
      </c>
      <c r="I1803" s="9">
        <f>IF(Source!BA1035&lt;&gt; 0, Source!BA1035, 1)</f>
        <v>1</v>
      </c>
      <c r="J1803" s="25">
        <f>Source!S1035</f>
        <v>1488.32</v>
      </c>
      <c r="K1803" s="25"/>
    </row>
    <row r="1804" spans="1:22" ht="14.25" x14ac:dyDescent="0.2">
      <c r="A1804" s="20"/>
      <c r="B1804" s="21"/>
      <c r="C1804" s="21" t="s">
        <v>1071</v>
      </c>
      <c r="D1804" s="22"/>
      <c r="E1804" s="9"/>
      <c r="F1804" s="24">
        <f>Source!AM1035</f>
        <v>499.05</v>
      </c>
      <c r="G1804" s="23" t="str">
        <f>Source!DE1035</f>
        <v/>
      </c>
      <c r="H1804" s="9">
        <f>Source!AV1035</f>
        <v>1</v>
      </c>
      <c r="I1804" s="9">
        <f>IF(Source!BB1035&lt;&gt; 0, Source!BB1035, 1)</f>
        <v>1</v>
      </c>
      <c r="J1804" s="25">
        <f>Source!Q1035</f>
        <v>998.1</v>
      </c>
      <c r="K1804" s="25"/>
    </row>
    <row r="1805" spans="1:22" ht="14.25" x14ac:dyDescent="0.2">
      <c r="A1805" s="20"/>
      <c r="B1805" s="21"/>
      <c r="C1805" s="21" t="s">
        <v>1072</v>
      </c>
      <c r="D1805" s="22"/>
      <c r="E1805" s="9"/>
      <c r="F1805" s="24">
        <f>Source!AN1035</f>
        <v>359.12</v>
      </c>
      <c r="G1805" s="23" t="str">
        <f>Source!DF1035</f>
        <v/>
      </c>
      <c r="H1805" s="9">
        <f>Source!AV1035</f>
        <v>1</v>
      </c>
      <c r="I1805" s="9">
        <f>IF(Source!BS1035&lt;&gt; 0, Source!BS1035, 1)</f>
        <v>1</v>
      </c>
      <c r="J1805" s="26">
        <f>Source!R1035</f>
        <v>718.24</v>
      </c>
      <c r="K1805" s="25"/>
    </row>
    <row r="1806" spans="1:22" ht="14.25" x14ac:dyDescent="0.2">
      <c r="A1806" s="20"/>
      <c r="B1806" s="21"/>
      <c r="C1806" s="21" t="s">
        <v>1073</v>
      </c>
      <c r="D1806" s="22"/>
      <c r="E1806" s="9"/>
      <c r="F1806" s="24">
        <f>Source!AL1035</f>
        <v>1.17</v>
      </c>
      <c r="G1806" s="23" t="str">
        <f>Source!DD1035</f>
        <v/>
      </c>
      <c r="H1806" s="9">
        <f>Source!AW1035</f>
        <v>1</v>
      </c>
      <c r="I1806" s="9">
        <f>IF(Source!BC1035&lt;&gt; 0, Source!BC1035, 1)</f>
        <v>1</v>
      </c>
      <c r="J1806" s="25">
        <f>Source!P1035</f>
        <v>2.34</v>
      </c>
      <c r="K1806" s="25"/>
    </row>
    <row r="1807" spans="1:22" ht="14.25" x14ac:dyDescent="0.2">
      <c r="A1807" s="20"/>
      <c r="B1807" s="21"/>
      <c r="C1807" s="21" t="s">
        <v>1074</v>
      </c>
      <c r="D1807" s="22" t="s">
        <v>1075</v>
      </c>
      <c r="E1807" s="9">
        <f>Source!AT1035</f>
        <v>70</v>
      </c>
      <c r="F1807" s="24"/>
      <c r="G1807" s="23"/>
      <c r="H1807" s="9"/>
      <c r="I1807" s="9"/>
      <c r="J1807" s="25">
        <f>SUM(R1802:R1806)</f>
        <v>1041.82</v>
      </c>
      <c r="K1807" s="25"/>
    </row>
    <row r="1808" spans="1:22" ht="14.25" x14ac:dyDescent="0.2">
      <c r="A1808" s="20"/>
      <c r="B1808" s="21"/>
      <c r="C1808" s="21" t="s">
        <v>1076</v>
      </c>
      <c r="D1808" s="22" t="s">
        <v>1075</v>
      </c>
      <c r="E1808" s="9">
        <f>Source!AU1035</f>
        <v>10</v>
      </c>
      <c r="F1808" s="24"/>
      <c r="G1808" s="23"/>
      <c r="H1808" s="9"/>
      <c r="I1808" s="9"/>
      <c r="J1808" s="25">
        <f>SUM(T1802:T1807)</f>
        <v>148.83000000000001</v>
      </c>
      <c r="K1808" s="25"/>
    </row>
    <row r="1809" spans="1:22" ht="14.25" x14ac:dyDescent="0.2">
      <c r="A1809" s="20"/>
      <c r="B1809" s="21"/>
      <c r="C1809" s="21" t="s">
        <v>1077</v>
      </c>
      <c r="D1809" s="22" t="s">
        <v>1075</v>
      </c>
      <c r="E1809" s="9">
        <f>108</f>
        <v>108</v>
      </c>
      <c r="F1809" s="24"/>
      <c r="G1809" s="23"/>
      <c r="H1809" s="9"/>
      <c r="I1809" s="9"/>
      <c r="J1809" s="25">
        <f>SUM(V1802:V1808)</f>
        <v>775.7</v>
      </c>
      <c r="K1809" s="25"/>
    </row>
    <row r="1810" spans="1:22" ht="14.25" x14ac:dyDescent="0.2">
      <c r="A1810" s="20"/>
      <c r="B1810" s="21"/>
      <c r="C1810" s="21" t="s">
        <v>1078</v>
      </c>
      <c r="D1810" s="22" t="s">
        <v>1079</v>
      </c>
      <c r="E1810" s="9">
        <f>Source!AQ1035</f>
        <v>3.24</v>
      </c>
      <c r="F1810" s="24"/>
      <c r="G1810" s="23" t="str">
        <f>Source!DI1035</f>
        <v/>
      </c>
      <c r="H1810" s="9">
        <f>Source!AV1035</f>
        <v>1</v>
      </c>
      <c r="I1810" s="9"/>
      <c r="J1810" s="25"/>
      <c r="K1810" s="25">
        <f>Source!U1035</f>
        <v>6.48</v>
      </c>
    </row>
    <row r="1811" spans="1:22" ht="15" x14ac:dyDescent="0.25">
      <c r="A1811" s="30"/>
      <c r="B1811" s="30"/>
      <c r="C1811" s="30"/>
      <c r="D1811" s="30"/>
      <c r="E1811" s="30"/>
      <c r="F1811" s="30"/>
      <c r="G1811" s="30"/>
      <c r="H1811" s="30"/>
      <c r="I1811" s="46">
        <f>J1803+J1804+J1806+J1807+J1808+J1809</f>
        <v>4455.1099999999997</v>
      </c>
      <c r="J1811" s="46"/>
      <c r="K1811" s="31">
        <f>IF(Source!I1035&lt;&gt;0, ROUND(I1811/Source!I1035, 2), 0)</f>
        <v>2227.56</v>
      </c>
      <c r="P1811" s="27">
        <f>I1811</f>
        <v>4455.1099999999997</v>
      </c>
    </row>
    <row r="1812" spans="1:22" ht="42.75" x14ac:dyDescent="0.2">
      <c r="A1812" s="20" t="str">
        <f>Source!E1036</f>
        <v>99</v>
      </c>
      <c r="B1812" s="21" t="str">
        <f>Source!F1036</f>
        <v>1.23-2103-41-1/1</v>
      </c>
      <c r="C1812" s="21" t="str">
        <f>Source!G1036</f>
        <v>Техническое обслуживание регулирующего клапана (клапан балансировочный фланцевый Ду40)</v>
      </c>
      <c r="D1812" s="22" t="str">
        <f>Source!H1036</f>
        <v>шт.</v>
      </c>
      <c r="E1812" s="9">
        <f>Source!I1036</f>
        <v>2</v>
      </c>
      <c r="F1812" s="24"/>
      <c r="G1812" s="23"/>
      <c r="H1812" s="9"/>
      <c r="I1812" s="9"/>
      <c r="J1812" s="25"/>
      <c r="K1812" s="25"/>
      <c r="Q1812">
        <f>ROUND((Source!BZ1036/100)*ROUND((Source!AF1036*Source!AV1036)*Source!I1036, 2), 2)</f>
        <v>201.57</v>
      </c>
      <c r="R1812">
        <f>Source!X1036</f>
        <v>201.57</v>
      </c>
      <c r="S1812">
        <f>ROUND((Source!CA1036/100)*ROUND((Source!AF1036*Source!AV1036)*Source!I1036, 2), 2)</f>
        <v>28.8</v>
      </c>
      <c r="T1812">
        <f>Source!Y1036</f>
        <v>28.8</v>
      </c>
      <c r="U1812">
        <f>ROUND((175/100)*ROUND((Source!AE1036*Source!AV1036)*Source!I1036, 2), 2)</f>
        <v>136.15</v>
      </c>
      <c r="V1812">
        <f>ROUND((108/100)*ROUND(Source!CS1036*Source!I1036, 2), 2)</f>
        <v>84.02</v>
      </c>
    </row>
    <row r="1813" spans="1:22" ht="14.25" x14ac:dyDescent="0.2">
      <c r="A1813" s="20"/>
      <c r="B1813" s="21"/>
      <c r="C1813" s="21" t="s">
        <v>1070</v>
      </c>
      <c r="D1813" s="22"/>
      <c r="E1813" s="9"/>
      <c r="F1813" s="24">
        <f>Source!AO1036</f>
        <v>71.989999999999995</v>
      </c>
      <c r="G1813" s="23" t="str">
        <f>Source!DG1036</f>
        <v>)*2</v>
      </c>
      <c r="H1813" s="9">
        <f>Source!AV1036</f>
        <v>1</v>
      </c>
      <c r="I1813" s="9">
        <f>IF(Source!BA1036&lt;&gt; 0, Source!BA1036, 1)</f>
        <v>1</v>
      </c>
      <c r="J1813" s="25">
        <f>Source!S1036</f>
        <v>287.95999999999998</v>
      </c>
      <c r="K1813" s="25"/>
    </row>
    <row r="1814" spans="1:22" ht="14.25" x14ac:dyDescent="0.2">
      <c r="A1814" s="20"/>
      <c r="B1814" s="21"/>
      <c r="C1814" s="21" t="s">
        <v>1071</v>
      </c>
      <c r="D1814" s="22"/>
      <c r="E1814" s="9"/>
      <c r="F1814" s="24">
        <f>Source!AM1036</f>
        <v>27.03</v>
      </c>
      <c r="G1814" s="23" t="str">
        <f>Source!DE1036</f>
        <v>)*2</v>
      </c>
      <c r="H1814" s="9">
        <f>Source!AV1036</f>
        <v>1</v>
      </c>
      <c r="I1814" s="9">
        <f>IF(Source!BB1036&lt;&gt; 0, Source!BB1036, 1)</f>
        <v>1</v>
      </c>
      <c r="J1814" s="25">
        <f>Source!Q1036</f>
        <v>108.12</v>
      </c>
      <c r="K1814" s="25"/>
    </row>
    <row r="1815" spans="1:22" ht="14.25" x14ac:dyDescent="0.2">
      <c r="A1815" s="20"/>
      <c r="B1815" s="21"/>
      <c r="C1815" s="21" t="s">
        <v>1072</v>
      </c>
      <c r="D1815" s="22"/>
      <c r="E1815" s="9"/>
      <c r="F1815" s="24">
        <f>Source!AN1036</f>
        <v>19.45</v>
      </c>
      <c r="G1815" s="23" t="str">
        <f>Source!DF1036</f>
        <v>)*2</v>
      </c>
      <c r="H1815" s="9">
        <f>Source!AV1036</f>
        <v>1</v>
      </c>
      <c r="I1815" s="9">
        <f>IF(Source!BS1036&lt;&gt; 0, Source!BS1036, 1)</f>
        <v>1</v>
      </c>
      <c r="J1815" s="26">
        <f>Source!R1036</f>
        <v>77.8</v>
      </c>
      <c r="K1815" s="25"/>
    </row>
    <row r="1816" spans="1:22" ht="14.25" x14ac:dyDescent="0.2">
      <c r="A1816" s="20"/>
      <c r="B1816" s="21"/>
      <c r="C1816" s="21" t="s">
        <v>1073</v>
      </c>
      <c r="D1816" s="22"/>
      <c r="E1816" s="9"/>
      <c r="F1816" s="24">
        <f>Source!AL1036</f>
        <v>0</v>
      </c>
      <c r="G1816" s="23" t="str">
        <f>Source!DD1036</f>
        <v>)*2</v>
      </c>
      <c r="H1816" s="9">
        <f>Source!AW1036</f>
        <v>1</v>
      </c>
      <c r="I1816" s="9">
        <f>IF(Source!BC1036&lt;&gt; 0, Source!BC1036, 1)</f>
        <v>1</v>
      </c>
      <c r="J1816" s="25">
        <f>Source!P1036</f>
        <v>0</v>
      </c>
      <c r="K1816" s="25"/>
    </row>
    <row r="1817" spans="1:22" ht="14.25" x14ac:dyDescent="0.2">
      <c r="A1817" s="20"/>
      <c r="B1817" s="21"/>
      <c r="C1817" s="21" t="s">
        <v>1074</v>
      </c>
      <c r="D1817" s="22" t="s">
        <v>1075</v>
      </c>
      <c r="E1817" s="9">
        <f>Source!AT1036</f>
        <v>70</v>
      </c>
      <c r="F1817" s="24"/>
      <c r="G1817" s="23"/>
      <c r="H1817" s="9"/>
      <c r="I1817" s="9"/>
      <c r="J1817" s="25">
        <f>SUM(R1812:R1816)</f>
        <v>201.57</v>
      </c>
      <c r="K1817" s="25"/>
    </row>
    <row r="1818" spans="1:22" ht="14.25" x14ac:dyDescent="0.2">
      <c r="A1818" s="20"/>
      <c r="B1818" s="21"/>
      <c r="C1818" s="21" t="s">
        <v>1076</v>
      </c>
      <c r="D1818" s="22" t="s">
        <v>1075</v>
      </c>
      <c r="E1818" s="9">
        <f>Source!AU1036</f>
        <v>10</v>
      </c>
      <c r="F1818" s="24"/>
      <c r="G1818" s="23"/>
      <c r="H1818" s="9"/>
      <c r="I1818" s="9"/>
      <c r="J1818" s="25">
        <f>SUM(T1812:T1817)</f>
        <v>28.8</v>
      </c>
      <c r="K1818" s="25"/>
    </row>
    <row r="1819" spans="1:22" ht="14.25" x14ac:dyDescent="0.2">
      <c r="A1819" s="20"/>
      <c r="B1819" s="21"/>
      <c r="C1819" s="21" t="s">
        <v>1077</v>
      </c>
      <c r="D1819" s="22" t="s">
        <v>1075</v>
      </c>
      <c r="E1819" s="9">
        <f>108</f>
        <v>108</v>
      </c>
      <c r="F1819" s="24"/>
      <c r="G1819" s="23"/>
      <c r="H1819" s="9"/>
      <c r="I1819" s="9"/>
      <c r="J1819" s="25">
        <f>SUM(V1812:V1818)</f>
        <v>84.02</v>
      </c>
      <c r="K1819" s="25"/>
    </row>
    <row r="1820" spans="1:22" ht="14.25" x14ac:dyDescent="0.2">
      <c r="A1820" s="20"/>
      <c r="B1820" s="21"/>
      <c r="C1820" s="21" t="s">
        <v>1078</v>
      </c>
      <c r="D1820" s="22" t="s">
        <v>1079</v>
      </c>
      <c r="E1820" s="9">
        <f>Source!AQ1036</f>
        <v>0.37</v>
      </c>
      <c r="F1820" s="24"/>
      <c r="G1820" s="23" t="str">
        <f>Source!DI1036</f>
        <v>)*2</v>
      </c>
      <c r="H1820" s="9">
        <f>Source!AV1036</f>
        <v>1</v>
      </c>
      <c r="I1820" s="9"/>
      <c r="J1820" s="25"/>
      <c r="K1820" s="25">
        <f>Source!U1036</f>
        <v>1.48</v>
      </c>
    </row>
    <row r="1821" spans="1:22" ht="15" x14ac:dyDescent="0.25">
      <c r="A1821" s="30"/>
      <c r="B1821" s="30"/>
      <c r="C1821" s="30"/>
      <c r="D1821" s="30"/>
      <c r="E1821" s="30"/>
      <c r="F1821" s="30"/>
      <c r="G1821" s="30"/>
      <c r="H1821" s="30"/>
      <c r="I1821" s="46">
        <f>J1813+J1814+J1816+J1817+J1818+J1819</f>
        <v>710.46999999999991</v>
      </c>
      <c r="J1821" s="46"/>
      <c r="K1821" s="31">
        <f>IF(Source!I1036&lt;&gt;0, ROUND(I1821/Source!I1036, 2), 0)</f>
        <v>355.24</v>
      </c>
      <c r="P1821" s="27">
        <f>I1821</f>
        <v>710.46999999999991</v>
      </c>
    </row>
    <row r="1822" spans="1:22" ht="71.25" x14ac:dyDescent="0.2">
      <c r="A1822" s="20" t="str">
        <f>Source!E1037</f>
        <v>100</v>
      </c>
      <c r="B1822" s="21" t="str">
        <f>Source!F1037</f>
        <v>2.2-2203-1-8/1</v>
      </c>
      <c r="C1822" s="21" t="str">
        <f>Source!G1037</f>
        <v>Техническое обслуживание компенсатора диаметром 600-800 мм (виброкомпенсатор фланцевый с ответными фланцами и крепежными деталями)</v>
      </c>
      <c r="D1822" s="22" t="str">
        <f>Source!H1037</f>
        <v>шт.</v>
      </c>
      <c r="E1822" s="9">
        <f>Source!I1037</f>
        <v>8</v>
      </c>
      <c r="F1822" s="24"/>
      <c r="G1822" s="23"/>
      <c r="H1822" s="9"/>
      <c r="I1822" s="9"/>
      <c r="J1822" s="25"/>
      <c r="K1822" s="25"/>
      <c r="Q1822">
        <f>ROUND((Source!BZ1037/100)*ROUND((Source!AF1037*Source!AV1037)*Source!I1037, 2), 2)</f>
        <v>3448.26</v>
      </c>
      <c r="R1822">
        <f>Source!X1037</f>
        <v>3448.26</v>
      </c>
      <c r="S1822">
        <f>ROUND((Source!CA1037/100)*ROUND((Source!AF1037*Source!AV1037)*Source!I1037, 2), 2)</f>
        <v>492.61</v>
      </c>
      <c r="T1822">
        <f>Source!Y1037</f>
        <v>492.61</v>
      </c>
      <c r="U1822">
        <f>ROUND((175/100)*ROUND((Source!AE1037*Source!AV1037)*Source!I1037, 2), 2)</f>
        <v>3722.18</v>
      </c>
      <c r="V1822">
        <f>ROUND((108/100)*ROUND(Source!CS1037*Source!I1037, 2), 2)</f>
        <v>2297.12</v>
      </c>
    </row>
    <row r="1823" spans="1:22" ht="14.25" x14ac:dyDescent="0.2">
      <c r="A1823" s="20"/>
      <c r="B1823" s="21"/>
      <c r="C1823" s="21" t="s">
        <v>1070</v>
      </c>
      <c r="D1823" s="22"/>
      <c r="E1823" s="9"/>
      <c r="F1823" s="24">
        <f>Source!AO1037</f>
        <v>615.76</v>
      </c>
      <c r="G1823" s="23" t="str">
        <f>Source!DG1037</f>
        <v/>
      </c>
      <c r="H1823" s="9">
        <f>Source!AV1037</f>
        <v>1</v>
      </c>
      <c r="I1823" s="9">
        <f>IF(Source!BA1037&lt;&gt; 0, Source!BA1037, 1)</f>
        <v>1</v>
      </c>
      <c r="J1823" s="25">
        <f>Source!S1037</f>
        <v>4926.08</v>
      </c>
      <c r="K1823" s="25"/>
    </row>
    <row r="1824" spans="1:22" ht="14.25" x14ac:dyDescent="0.2">
      <c r="A1824" s="20"/>
      <c r="B1824" s="21"/>
      <c r="C1824" s="21" t="s">
        <v>1071</v>
      </c>
      <c r="D1824" s="22"/>
      <c r="E1824" s="9"/>
      <c r="F1824" s="24">
        <f>Source!AM1037</f>
        <v>369.47</v>
      </c>
      <c r="G1824" s="23" t="str">
        <f>Source!DE1037</f>
        <v/>
      </c>
      <c r="H1824" s="9">
        <f>Source!AV1037</f>
        <v>1</v>
      </c>
      <c r="I1824" s="9">
        <f>IF(Source!BB1037&lt;&gt; 0, Source!BB1037, 1)</f>
        <v>1</v>
      </c>
      <c r="J1824" s="25">
        <f>Source!Q1037</f>
        <v>2955.76</v>
      </c>
      <c r="K1824" s="25"/>
    </row>
    <row r="1825" spans="1:22" ht="14.25" x14ac:dyDescent="0.2">
      <c r="A1825" s="20"/>
      <c r="B1825" s="21"/>
      <c r="C1825" s="21" t="s">
        <v>1072</v>
      </c>
      <c r="D1825" s="22"/>
      <c r="E1825" s="9"/>
      <c r="F1825" s="24">
        <f>Source!AN1037</f>
        <v>265.87</v>
      </c>
      <c r="G1825" s="23" t="str">
        <f>Source!DF1037</f>
        <v/>
      </c>
      <c r="H1825" s="9">
        <f>Source!AV1037</f>
        <v>1</v>
      </c>
      <c r="I1825" s="9">
        <f>IF(Source!BS1037&lt;&gt; 0, Source!BS1037, 1)</f>
        <v>1</v>
      </c>
      <c r="J1825" s="26">
        <f>Source!R1037</f>
        <v>2126.96</v>
      </c>
      <c r="K1825" s="25"/>
    </row>
    <row r="1826" spans="1:22" ht="14.25" x14ac:dyDescent="0.2">
      <c r="A1826" s="20"/>
      <c r="B1826" s="21"/>
      <c r="C1826" s="21" t="s">
        <v>1073</v>
      </c>
      <c r="D1826" s="22"/>
      <c r="E1826" s="9"/>
      <c r="F1826" s="24">
        <f>Source!AL1037</f>
        <v>39.909999999999997</v>
      </c>
      <c r="G1826" s="23" t="str">
        <f>Source!DD1037</f>
        <v/>
      </c>
      <c r="H1826" s="9">
        <f>Source!AW1037</f>
        <v>1</v>
      </c>
      <c r="I1826" s="9">
        <f>IF(Source!BC1037&lt;&gt; 0, Source!BC1037, 1)</f>
        <v>1</v>
      </c>
      <c r="J1826" s="25">
        <f>Source!P1037</f>
        <v>319.27999999999997</v>
      </c>
      <c r="K1826" s="25"/>
    </row>
    <row r="1827" spans="1:22" ht="14.25" x14ac:dyDescent="0.2">
      <c r="A1827" s="20"/>
      <c r="B1827" s="21"/>
      <c r="C1827" s="21" t="s">
        <v>1074</v>
      </c>
      <c r="D1827" s="22" t="s">
        <v>1075</v>
      </c>
      <c r="E1827" s="9">
        <f>Source!AT1037</f>
        <v>70</v>
      </c>
      <c r="F1827" s="24"/>
      <c r="G1827" s="23"/>
      <c r="H1827" s="9"/>
      <c r="I1827" s="9"/>
      <c r="J1827" s="25">
        <f>SUM(R1822:R1826)</f>
        <v>3448.26</v>
      </c>
      <c r="K1827" s="25"/>
    </row>
    <row r="1828" spans="1:22" ht="14.25" x14ac:dyDescent="0.2">
      <c r="A1828" s="20"/>
      <c r="B1828" s="21"/>
      <c r="C1828" s="21" t="s">
        <v>1076</v>
      </c>
      <c r="D1828" s="22" t="s">
        <v>1075</v>
      </c>
      <c r="E1828" s="9">
        <f>Source!AU1037</f>
        <v>10</v>
      </c>
      <c r="F1828" s="24"/>
      <c r="G1828" s="23"/>
      <c r="H1828" s="9"/>
      <c r="I1828" s="9"/>
      <c r="J1828" s="25">
        <f>SUM(T1822:T1827)</f>
        <v>492.61</v>
      </c>
      <c r="K1828" s="25"/>
    </row>
    <row r="1829" spans="1:22" ht="14.25" x14ac:dyDescent="0.2">
      <c r="A1829" s="20"/>
      <c r="B1829" s="21"/>
      <c r="C1829" s="21" t="s">
        <v>1077</v>
      </c>
      <c r="D1829" s="22" t="s">
        <v>1075</v>
      </c>
      <c r="E1829" s="9">
        <f>108</f>
        <v>108</v>
      </c>
      <c r="F1829" s="24"/>
      <c r="G1829" s="23"/>
      <c r="H1829" s="9"/>
      <c r="I1829" s="9"/>
      <c r="J1829" s="25">
        <f>SUM(V1822:V1828)</f>
        <v>2297.12</v>
      </c>
      <c r="K1829" s="25"/>
    </row>
    <row r="1830" spans="1:22" ht="14.25" x14ac:dyDescent="0.2">
      <c r="A1830" s="20"/>
      <c r="B1830" s="21"/>
      <c r="C1830" s="21" t="s">
        <v>1078</v>
      </c>
      <c r="D1830" s="22" t="s">
        <v>1079</v>
      </c>
      <c r="E1830" s="9">
        <f>Source!AQ1037</f>
        <v>3.04</v>
      </c>
      <c r="F1830" s="24"/>
      <c r="G1830" s="23" t="str">
        <f>Source!DI1037</f>
        <v/>
      </c>
      <c r="H1830" s="9">
        <f>Source!AV1037</f>
        <v>1</v>
      </c>
      <c r="I1830" s="9"/>
      <c r="J1830" s="25"/>
      <c r="K1830" s="25">
        <f>Source!U1037</f>
        <v>24.32</v>
      </c>
    </row>
    <row r="1831" spans="1:22" ht="15" x14ac:dyDescent="0.25">
      <c r="A1831" s="30"/>
      <c r="B1831" s="30"/>
      <c r="C1831" s="30"/>
      <c r="D1831" s="30"/>
      <c r="E1831" s="30"/>
      <c r="F1831" s="30"/>
      <c r="G1831" s="30"/>
      <c r="H1831" s="30"/>
      <c r="I1831" s="46">
        <f>J1823+J1824+J1826+J1827+J1828+J1829</f>
        <v>14439.11</v>
      </c>
      <c r="J1831" s="46"/>
      <c r="K1831" s="31">
        <f>IF(Source!I1037&lt;&gt;0, ROUND(I1831/Source!I1037, 2), 0)</f>
        <v>1804.89</v>
      </c>
      <c r="P1831" s="27">
        <f>I1831</f>
        <v>14439.11</v>
      </c>
    </row>
    <row r="1833" spans="1:22" ht="15" x14ac:dyDescent="0.25">
      <c r="A1833" s="41" t="str">
        <f>CONCATENATE("Итого по разделу: ",IF(Source!G1039&lt;&gt;"Новый раздел", Source!G1039, ""))</f>
        <v>Итого по разделу: Холодоснабжение</v>
      </c>
      <c r="B1833" s="41"/>
      <c r="C1833" s="41"/>
      <c r="D1833" s="41"/>
      <c r="E1833" s="41"/>
      <c r="F1833" s="41"/>
      <c r="G1833" s="41"/>
      <c r="H1833" s="41"/>
      <c r="I1833" s="42">
        <f>SUM(P1751:P1832)</f>
        <v>189038.12999999995</v>
      </c>
      <c r="J1833" s="43"/>
      <c r="K1833" s="32"/>
    </row>
    <row r="1836" spans="1:22" ht="16.5" x14ac:dyDescent="0.25">
      <c r="A1836" s="47" t="str">
        <f>CONCATENATE("Раздел: ",IF(Source!G1068&lt;&gt;"Новый раздел", Source!G1068, ""))</f>
        <v>Раздел: СКУД</v>
      </c>
      <c r="B1836" s="47"/>
      <c r="C1836" s="47"/>
      <c r="D1836" s="47"/>
      <c r="E1836" s="47"/>
      <c r="F1836" s="47"/>
      <c r="G1836" s="47"/>
      <c r="H1836" s="47"/>
      <c r="I1836" s="47"/>
      <c r="J1836" s="47"/>
      <c r="K1836" s="47"/>
    </row>
    <row r="1837" spans="1:22" ht="28.5" x14ac:dyDescent="0.2">
      <c r="A1837" s="20" t="str">
        <f>Source!E1072</f>
        <v>101</v>
      </c>
      <c r="B1837" s="21" t="str">
        <f>Source!F1072</f>
        <v>1.23-2303-21-1/1</v>
      </c>
      <c r="C1837" s="21" t="str">
        <f>Source!G1072</f>
        <v>Техническое обслуживание устройства контроля доступа</v>
      </c>
      <c r="D1837" s="22" t="str">
        <f>Source!H1072</f>
        <v>шт.</v>
      </c>
      <c r="E1837" s="9">
        <f>Source!I1072</f>
        <v>14</v>
      </c>
      <c r="F1837" s="24"/>
      <c r="G1837" s="23"/>
      <c r="H1837" s="9"/>
      <c r="I1837" s="9"/>
      <c r="J1837" s="25"/>
      <c r="K1837" s="25"/>
      <c r="Q1837">
        <f>ROUND((Source!BZ1072/100)*ROUND((Source!AF1072*Source!AV1072)*Source!I1072, 2), 2)</f>
        <v>31220.06</v>
      </c>
      <c r="R1837">
        <f>Source!X1072</f>
        <v>31220.06</v>
      </c>
      <c r="S1837">
        <f>ROUND((Source!CA1072/100)*ROUND((Source!AF1072*Source!AV1072)*Source!I1072, 2), 2)</f>
        <v>4460.01</v>
      </c>
      <c r="T1837">
        <f>Source!Y1072</f>
        <v>4460.01</v>
      </c>
      <c r="U1837">
        <f>ROUND((175/100)*ROUND((Source!AE1072*Source!AV1072)*Source!I1072, 2), 2)</f>
        <v>16046.03</v>
      </c>
      <c r="V1837">
        <f>ROUND((108/100)*ROUND(Source!CS1072*Source!I1072, 2), 2)</f>
        <v>9902.69</v>
      </c>
    </row>
    <row r="1838" spans="1:22" ht="14.25" x14ac:dyDescent="0.2">
      <c r="A1838" s="20"/>
      <c r="B1838" s="21"/>
      <c r="C1838" s="21" t="s">
        <v>1070</v>
      </c>
      <c r="D1838" s="22"/>
      <c r="E1838" s="9"/>
      <c r="F1838" s="24">
        <f>Source!AO1072</f>
        <v>1592.86</v>
      </c>
      <c r="G1838" s="23" t="str">
        <f>Source!DG1072</f>
        <v>)*2</v>
      </c>
      <c r="H1838" s="9">
        <f>Source!AV1072</f>
        <v>1</v>
      </c>
      <c r="I1838" s="9">
        <f>IF(Source!BA1072&lt;&gt; 0, Source!BA1072, 1)</f>
        <v>1</v>
      </c>
      <c r="J1838" s="25">
        <f>Source!S1072</f>
        <v>44600.08</v>
      </c>
      <c r="K1838" s="25"/>
    </row>
    <row r="1839" spans="1:22" ht="14.25" x14ac:dyDescent="0.2">
      <c r="A1839" s="20"/>
      <c r="B1839" s="21"/>
      <c r="C1839" s="21" t="s">
        <v>1071</v>
      </c>
      <c r="D1839" s="22"/>
      <c r="E1839" s="9"/>
      <c r="F1839" s="24">
        <f>Source!AM1072</f>
        <v>455.08</v>
      </c>
      <c r="G1839" s="23" t="str">
        <f>Source!DE1072</f>
        <v>)*2</v>
      </c>
      <c r="H1839" s="9">
        <f>Source!AV1072</f>
        <v>1</v>
      </c>
      <c r="I1839" s="9">
        <f>IF(Source!BB1072&lt;&gt; 0, Source!BB1072, 1)</f>
        <v>1</v>
      </c>
      <c r="J1839" s="25">
        <f>Source!Q1072</f>
        <v>12742.24</v>
      </c>
      <c r="K1839" s="25"/>
    </row>
    <row r="1840" spans="1:22" ht="14.25" x14ac:dyDescent="0.2">
      <c r="A1840" s="20"/>
      <c r="B1840" s="21"/>
      <c r="C1840" s="21" t="s">
        <v>1072</v>
      </c>
      <c r="D1840" s="22"/>
      <c r="E1840" s="9"/>
      <c r="F1840" s="24">
        <f>Source!AN1072</f>
        <v>327.47000000000003</v>
      </c>
      <c r="G1840" s="23" t="str">
        <f>Source!DF1072</f>
        <v>)*2</v>
      </c>
      <c r="H1840" s="9">
        <f>Source!AV1072</f>
        <v>1</v>
      </c>
      <c r="I1840" s="9">
        <f>IF(Source!BS1072&lt;&gt; 0, Source!BS1072, 1)</f>
        <v>1</v>
      </c>
      <c r="J1840" s="26">
        <f>Source!R1072</f>
        <v>9169.16</v>
      </c>
      <c r="K1840" s="25"/>
    </row>
    <row r="1841" spans="1:22" ht="14.25" x14ac:dyDescent="0.2">
      <c r="A1841" s="20"/>
      <c r="B1841" s="21"/>
      <c r="C1841" s="21" t="s">
        <v>1073</v>
      </c>
      <c r="D1841" s="22"/>
      <c r="E1841" s="9"/>
      <c r="F1841" s="24">
        <f>Source!AL1072</f>
        <v>9.52</v>
      </c>
      <c r="G1841" s="23" t="str">
        <f>Source!DD1072</f>
        <v>)*2</v>
      </c>
      <c r="H1841" s="9">
        <f>Source!AW1072</f>
        <v>1</v>
      </c>
      <c r="I1841" s="9">
        <f>IF(Source!BC1072&lt;&gt; 0, Source!BC1072, 1)</f>
        <v>1</v>
      </c>
      <c r="J1841" s="25">
        <f>Source!P1072</f>
        <v>266.56</v>
      </c>
      <c r="K1841" s="25"/>
    </row>
    <row r="1842" spans="1:22" ht="14.25" x14ac:dyDescent="0.2">
      <c r="A1842" s="20"/>
      <c r="B1842" s="21"/>
      <c r="C1842" s="21" t="s">
        <v>1074</v>
      </c>
      <c r="D1842" s="22" t="s">
        <v>1075</v>
      </c>
      <c r="E1842" s="9">
        <f>Source!AT1072</f>
        <v>70</v>
      </c>
      <c r="F1842" s="24"/>
      <c r="G1842" s="23"/>
      <c r="H1842" s="9"/>
      <c r="I1842" s="9"/>
      <c r="J1842" s="25">
        <f>SUM(R1837:R1841)</f>
        <v>31220.06</v>
      </c>
      <c r="K1842" s="25"/>
    </row>
    <row r="1843" spans="1:22" ht="14.25" x14ac:dyDescent="0.2">
      <c r="A1843" s="20"/>
      <c r="B1843" s="21"/>
      <c r="C1843" s="21" t="s">
        <v>1076</v>
      </c>
      <c r="D1843" s="22" t="s">
        <v>1075</v>
      </c>
      <c r="E1843" s="9">
        <f>Source!AU1072</f>
        <v>10</v>
      </c>
      <c r="F1843" s="24"/>
      <c r="G1843" s="23"/>
      <c r="H1843" s="9"/>
      <c r="I1843" s="9"/>
      <c r="J1843" s="25">
        <f>SUM(T1837:T1842)</f>
        <v>4460.01</v>
      </c>
      <c r="K1843" s="25"/>
    </row>
    <row r="1844" spans="1:22" ht="14.25" x14ac:dyDescent="0.2">
      <c r="A1844" s="20"/>
      <c r="B1844" s="21"/>
      <c r="C1844" s="21" t="s">
        <v>1077</v>
      </c>
      <c r="D1844" s="22" t="s">
        <v>1075</v>
      </c>
      <c r="E1844" s="9">
        <f>108</f>
        <v>108</v>
      </c>
      <c r="F1844" s="24"/>
      <c r="G1844" s="23"/>
      <c r="H1844" s="9"/>
      <c r="I1844" s="9"/>
      <c r="J1844" s="25">
        <f>SUM(V1837:V1843)</f>
        <v>9902.69</v>
      </c>
      <c r="K1844" s="25"/>
    </row>
    <row r="1845" spans="1:22" ht="14.25" x14ac:dyDescent="0.2">
      <c r="A1845" s="20"/>
      <c r="B1845" s="21"/>
      <c r="C1845" s="21" t="s">
        <v>1078</v>
      </c>
      <c r="D1845" s="22" t="s">
        <v>1079</v>
      </c>
      <c r="E1845" s="9">
        <f>Source!AQ1072</f>
        <v>5.58</v>
      </c>
      <c r="F1845" s="24"/>
      <c r="G1845" s="23" t="str">
        <f>Source!DI1072</f>
        <v>)*2</v>
      </c>
      <c r="H1845" s="9">
        <f>Source!AV1072</f>
        <v>1</v>
      </c>
      <c r="I1845" s="9"/>
      <c r="J1845" s="25"/>
      <c r="K1845" s="25">
        <f>Source!U1072</f>
        <v>156.24</v>
      </c>
    </row>
    <row r="1846" spans="1:22" ht="15" x14ac:dyDescent="0.25">
      <c r="A1846" s="30"/>
      <c r="B1846" s="30"/>
      <c r="C1846" s="30"/>
      <c r="D1846" s="30"/>
      <c r="E1846" s="30"/>
      <c r="F1846" s="30"/>
      <c r="G1846" s="30"/>
      <c r="H1846" s="30"/>
      <c r="I1846" s="46">
        <f>J1838+J1839+J1841+J1842+J1843+J1844</f>
        <v>103191.64</v>
      </c>
      <c r="J1846" s="46"/>
      <c r="K1846" s="31">
        <f>IF(Source!I1072&lt;&gt;0, ROUND(I1846/Source!I1072, 2), 0)</f>
        <v>7370.83</v>
      </c>
      <c r="P1846" s="27">
        <f>I1846</f>
        <v>103191.64</v>
      </c>
    </row>
    <row r="1847" spans="1:22" ht="42.75" x14ac:dyDescent="0.2">
      <c r="A1847" s="20" t="str">
        <f>Source!E1073</f>
        <v>102</v>
      </c>
      <c r="B1847" s="21" t="str">
        <f>Source!F1073</f>
        <v>2.14-2103-14-3/1</v>
      </c>
      <c r="C1847" s="21" t="str">
        <f>Source!G1073</f>
        <v>Техническое сопровождение ЛВС, сопровождение и обслуживание АРМ, подключенного к локальной сети</v>
      </c>
      <c r="D1847" s="22" t="str">
        <f>Source!H1073</f>
        <v>1 АРМ</v>
      </c>
      <c r="E1847" s="9">
        <f>Source!I1073</f>
        <v>1</v>
      </c>
      <c r="F1847" s="24"/>
      <c r="G1847" s="23"/>
      <c r="H1847" s="9"/>
      <c r="I1847" s="9"/>
      <c r="J1847" s="25"/>
      <c r="K1847" s="25"/>
      <c r="Q1847">
        <f>ROUND((Source!BZ1073/100)*ROUND((Source!AF1073*Source!AV1073)*Source!I1073, 2), 2)</f>
        <v>2887.08</v>
      </c>
      <c r="R1847">
        <f>Source!X1073</f>
        <v>2887.08</v>
      </c>
      <c r="S1847">
        <f>ROUND((Source!CA1073/100)*ROUND((Source!AF1073*Source!AV1073)*Source!I1073, 2), 2)</f>
        <v>412.44</v>
      </c>
      <c r="T1847">
        <f>Source!Y1073</f>
        <v>412.44</v>
      </c>
      <c r="U1847">
        <f>ROUND((175/100)*ROUND((Source!AE1073*Source!AV1073)*Source!I1073, 2), 2)</f>
        <v>0</v>
      </c>
      <c r="V1847">
        <f>ROUND((108/100)*ROUND(Source!CS1073*Source!I1073, 2), 2)</f>
        <v>0</v>
      </c>
    </row>
    <row r="1848" spans="1:22" ht="14.25" x14ac:dyDescent="0.2">
      <c r="A1848" s="20"/>
      <c r="B1848" s="21"/>
      <c r="C1848" s="21" t="s">
        <v>1070</v>
      </c>
      <c r="D1848" s="22"/>
      <c r="E1848" s="9"/>
      <c r="F1848" s="24">
        <f>Source!AO1073</f>
        <v>343.7</v>
      </c>
      <c r="G1848" s="23" t="str">
        <f>Source!DG1073</f>
        <v>)*12</v>
      </c>
      <c r="H1848" s="9">
        <f>Source!AV1073</f>
        <v>1</v>
      </c>
      <c r="I1848" s="9">
        <f>IF(Source!BA1073&lt;&gt; 0, Source!BA1073, 1)</f>
        <v>1</v>
      </c>
      <c r="J1848" s="25">
        <f>Source!S1073</f>
        <v>4124.3999999999996</v>
      </c>
      <c r="K1848" s="25"/>
    </row>
    <row r="1849" spans="1:22" ht="14.25" x14ac:dyDescent="0.2">
      <c r="A1849" s="20"/>
      <c r="B1849" s="21"/>
      <c r="C1849" s="21" t="s">
        <v>1071</v>
      </c>
      <c r="D1849" s="22"/>
      <c r="E1849" s="9"/>
      <c r="F1849" s="24">
        <f>Source!AM1073</f>
        <v>0</v>
      </c>
      <c r="G1849" s="23" t="str">
        <f>Source!DE1073</f>
        <v>)*12</v>
      </c>
      <c r="H1849" s="9">
        <f>Source!AV1073</f>
        <v>1</v>
      </c>
      <c r="I1849" s="9">
        <f>IF(Source!BB1073&lt;&gt; 0, Source!BB1073, 1)</f>
        <v>1</v>
      </c>
      <c r="J1849" s="25">
        <f>Source!Q1073</f>
        <v>0</v>
      </c>
      <c r="K1849" s="25"/>
    </row>
    <row r="1850" spans="1:22" ht="14.25" x14ac:dyDescent="0.2">
      <c r="A1850" s="20"/>
      <c r="B1850" s="21"/>
      <c r="C1850" s="21" t="s">
        <v>1072</v>
      </c>
      <c r="D1850" s="22"/>
      <c r="E1850" s="9"/>
      <c r="F1850" s="24">
        <f>Source!AN1073</f>
        <v>0</v>
      </c>
      <c r="G1850" s="23" t="str">
        <f>Source!DF1073</f>
        <v>)*12</v>
      </c>
      <c r="H1850" s="9">
        <f>Source!AV1073</f>
        <v>1</v>
      </c>
      <c r="I1850" s="9">
        <f>IF(Source!BS1073&lt;&gt; 0, Source!BS1073, 1)</f>
        <v>1</v>
      </c>
      <c r="J1850" s="26">
        <f>Source!R1073</f>
        <v>0</v>
      </c>
      <c r="K1850" s="25"/>
    </row>
    <row r="1851" spans="1:22" ht="14.25" x14ac:dyDescent="0.2">
      <c r="A1851" s="20"/>
      <c r="B1851" s="21"/>
      <c r="C1851" s="21" t="s">
        <v>1073</v>
      </c>
      <c r="D1851" s="22"/>
      <c r="E1851" s="9"/>
      <c r="F1851" s="24">
        <f>Source!AL1073</f>
        <v>0</v>
      </c>
      <c r="G1851" s="23" t="str">
        <f>Source!DD1073</f>
        <v>)*12</v>
      </c>
      <c r="H1851" s="9">
        <f>Source!AW1073</f>
        <v>1</v>
      </c>
      <c r="I1851" s="9">
        <f>IF(Source!BC1073&lt;&gt; 0, Source!BC1073, 1)</f>
        <v>1</v>
      </c>
      <c r="J1851" s="25">
        <f>Source!P1073</f>
        <v>0</v>
      </c>
      <c r="K1851" s="25"/>
    </row>
    <row r="1852" spans="1:22" ht="14.25" x14ac:dyDescent="0.2">
      <c r="A1852" s="20"/>
      <c r="B1852" s="21"/>
      <c r="C1852" s="21" t="s">
        <v>1074</v>
      </c>
      <c r="D1852" s="22" t="s">
        <v>1075</v>
      </c>
      <c r="E1852" s="9">
        <f>Source!AT1073</f>
        <v>70</v>
      </c>
      <c r="F1852" s="24"/>
      <c r="G1852" s="23"/>
      <c r="H1852" s="9"/>
      <c r="I1852" s="9"/>
      <c r="J1852" s="25">
        <f>SUM(R1847:R1851)</f>
        <v>2887.08</v>
      </c>
      <c r="K1852" s="25"/>
    </row>
    <row r="1853" spans="1:22" ht="14.25" x14ac:dyDescent="0.2">
      <c r="A1853" s="20"/>
      <c r="B1853" s="21"/>
      <c r="C1853" s="21" t="s">
        <v>1076</v>
      </c>
      <c r="D1853" s="22" t="s">
        <v>1075</v>
      </c>
      <c r="E1853" s="9">
        <f>Source!AU1073</f>
        <v>10</v>
      </c>
      <c r="F1853" s="24"/>
      <c r="G1853" s="23"/>
      <c r="H1853" s="9"/>
      <c r="I1853" s="9"/>
      <c r="J1853" s="25">
        <f>SUM(T1847:T1852)</f>
        <v>412.44</v>
      </c>
      <c r="K1853" s="25"/>
    </row>
    <row r="1854" spans="1:22" ht="14.25" x14ac:dyDescent="0.2">
      <c r="A1854" s="20"/>
      <c r="B1854" s="21"/>
      <c r="C1854" s="21" t="s">
        <v>1077</v>
      </c>
      <c r="D1854" s="22" t="s">
        <v>1075</v>
      </c>
      <c r="E1854" s="9">
        <f>108</f>
        <v>108</v>
      </c>
      <c r="F1854" s="24"/>
      <c r="G1854" s="23"/>
      <c r="H1854" s="9"/>
      <c r="I1854" s="9"/>
      <c r="J1854" s="25">
        <f>SUM(V1847:V1853)</f>
        <v>0</v>
      </c>
      <c r="K1854" s="25"/>
    </row>
    <row r="1855" spans="1:22" ht="14.25" x14ac:dyDescent="0.2">
      <c r="A1855" s="20"/>
      <c r="B1855" s="21"/>
      <c r="C1855" s="21" t="s">
        <v>1078</v>
      </c>
      <c r="D1855" s="22" t="s">
        <v>1079</v>
      </c>
      <c r="E1855" s="9">
        <f>Source!AQ1073</f>
        <v>1</v>
      </c>
      <c r="F1855" s="24"/>
      <c r="G1855" s="23" t="str">
        <f>Source!DI1073</f>
        <v>)*12</v>
      </c>
      <c r="H1855" s="9">
        <f>Source!AV1073</f>
        <v>1</v>
      </c>
      <c r="I1855" s="9"/>
      <c r="J1855" s="25"/>
      <c r="K1855" s="25">
        <f>Source!U1073</f>
        <v>12</v>
      </c>
    </row>
    <row r="1856" spans="1:22" ht="15" x14ac:dyDescent="0.25">
      <c r="A1856" s="30"/>
      <c r="B1856" s="30"/>
      <c r="C1856" s="30"/>
      <c r="D1856" s="30"/>
      <c r="E1856" s="30"/>
      <c r="F1856" s="30"/>
      <c r="G1856" s="30"/>
      <c r="H1856" s="30"/>
      <c r="I1856" s="46">
        <f>J1848+J1849+J1851+J1852+J1853+J1854</f>
        <v>7423.9199999999992</v>
      </c>
      <c r="J1856" s="46"/>
      <c r="K1856" s="31">
        <f>IF(Source!I1073&lt;&gt;0, ROUND(I1856/Source!I1073, 2), 0)</f>
        <v>7423.92</v>
      </c>
      <c r="P1856" s="27">
        <f>I1856</f>
        <v>7423.9199999999992</v>
      </c>
    </row>
    <row r="1857" spans="1:22" ht="42.75" x14ac:dyDescent="0.2">
      <c r="A1857" s="20" t="str">
        <f>Source!E1074</f>
        <v>103</v>
      </c>
      <c r="B1857" s="21" t="str">
        <f>Source!F1074</f>
        <v>1.24-2103-20-3/1</v>
      </c>
      <c r="C1857" s="21" t="str">
        <f>Source!G1074</f>
        <v>Техническое обслуживание автоматического гидравлического шлагбаума</v>
      </c>
      <c r="D1857" s="22" t="str">
        <f>Source!H1074</f>
        <v>шт.</v>
      </c>
      <c r="E1857" s="9">
        <f>Source!I1074</f>
        <v>3</v>
      </c>
      <c r="F1857" s="24"/>
      <c r="G1857" s="23"/>
      <c r="H1857" s="9"/>
      <c r="I1857" s="9"/>
      <c r="J1857" s="25"/>
      <c r="K1857" s="25"/>
      <c r="Q1857">
        <f>ROUND((Source!BZ1074/100)*ROUND((Source!AF1074*Source!AV1074)*Source!I1074, 2), 2)</f>
        <v>6481.15</v>
      </c>
      <c r="R1857">
        <f>Source!X1074</f>
        <v>6481.15</v>
      </c>
      <c r="S1857">
        <f>ROUND((Source!CA1074/100)*ROUND((Source!AF1074*Source!AV1074)*Source!I1074, 2), 2)</f>
        <v>925.88</v>
      </c>
      <c r="T1857">
        <f>Source!Y1074</f>
        <v>925.88</v>
      </c>
      <c r="U1857">
        <f>ROUND((175/100)*ROUND((Source!AE1074*Source!AV1074)*Source!I1074, 2), 2)</f>
        <v>0</v>
      </c>
      <c r="V1857">
        <f>ROUND((108/100)*ROUND(Source!CS1074*Source!I1074, 2), 2)</f>
        <v>0</v>
      </c>
    </row>
    <row r="1858" spans="1:22" ht="14.25" x14ac:dyDescent="0.2">
      <c r="A1858" s="20"/>
      <c r="B1858" s="21"/>
      <c r="C1858" s="21" t="s">
        <v>1070</v>
      </c>
      <c r="D1858" s="22"/>
      <c r="E1858" s="9"/>
      <c r="F1858" s="24">
        <f>Source!AO1074</f>
        <v>3086.26</v>
      </c>
      <c r="G1858" s="23" t="str">
        <f>Source!DG1074</f>
        <v/>
      </c>
      <c r="H1858" s="9">
        <f>Source!AV1074</f>
        <v>1</v>
      </c>
      <c r="I1858" s="9">
        <f>IF(Source!BA1074&lt;&gt; 0, Source!BA1074, 1)</f>
        <v>1</v>
      </c>
      <c r="J1858" s="25">
        <f>Source!S1074</f>
        <v>9258.7800000000007</v>
      </c>
      <c r="K1858" s="25"/>
    </row>
    <row r="1859" spans="1:22" ht="14.25" x14ac:dyDescent="0.2">
      <c r="A1859" s="20"/>
      <c r="B1859" s="21"/>
      <c r="C1859" s="21" t="s">
        <v>1071</v>
      </c>
      <c r="D1859" s="22"/>
      <c r="E1859" s="9"/>
      <c r="F1859" s="24">
        <f>Source!AM1074</f>
        <v>0</v>
      </c>
      <c r="G1859" s="23" t="str">
        <f>Source!DE1074</f>
        <v/>
      </c>
      <c r="H1859" s="9">
        <f>Source!AV1074</f>
        <v>1</v>
      </c>
      <c r="I1859" s="9">
        <f>IF(Source!BB1074&lt;&gt; 0, Source!BB1074, 1)</f>
        <v>1</v>
      </c>
      <c r="J1859" s="25">
        <f>Source!Q1074</f>
        <v>0</v>
      </c>
      <c r="K1859" s="25"/>
    </row>
    <row r="1860" spans="1:22" ht="14.25" x14ac:dyDescent="0.2">
      <c r="A1860" s="20"/>
      <c r="B1860" s="21"/>
      <c r="C1860" s="21" t="s">
        <v>1072</v>
      </c>
      <c r="D1860" s="22"/>
      <c r="E1860" s="9"/>
      <c r="F1860" s="24">
        <f>Source!AN1074</f>
        <v>0</v>
      </c>
      <c r="G1860" s="23" t="str">
        <f>Source!DF1074</f>
        <v/>
      </c>
      <c r="H1860" s="9">
        <f>Source!AV1074</f>
        <v>1</v>
      </c>
      <c r="I1860" s="9">
        <f>IF(Source!BS1074&lt;&gt; 0, Source!BS1074, 1)</f>
        <v>1</v>
      </c>
      <c r="J1860" s="26">
        <f>Source!R1074</f>
        <v>0</v>
      </c>
      <c r="K1860" s="25"/>
    </row>
    <row r="1861" spans="1:22" ht="14.25" x14ac:dyDescent="0.2">
      <c r="A1861" s="20"/>
      <c r="B1861" s="21"/>
      <c r="C1861" s="21" t="s">
        <v>1073</v>
      </c>
      <c r="D1861" s="22"/>
      <c r="E1861" s="9"/>
      <c r="F1861" s="24">
        <f>Source!AL1074</f>
        <v>45.56</v>
      </c>
      <c r="G1861" s="23" t="str">
        <f>Source!DD1074</f>
        <v/>
      </c>
      <c r="H1861" s="9">
        <f>Source!AW1074</f>
        <v>1</v>
      </c>
      <c r="I1861" s="9">
        <f>IF(Source!BC1074&lt;&gt; 0, Source!BC1074, 1)</f>
        <v>1</v>
      </c>
      <c r="J1861" s="25">
        <f>Source!P1074</f>
        <v>136.68</v>
      </c>
      <c r="K1861" s="25"/>
    </row>
    <row r="1862" spans="1:22" ht="14.25" x14ac:dyDescent="0.2">
      <c r="A1862" s="20"/>
      <c r="B1862" s="21"/>
      <c r="C1862" s="21" t="s">
        <v>1074</v>
      </c>
      <c r="D1862" s="22" t="s">
        <v>1075</v>
      </c>
      <c r="E1862" s="9">
        <f>Source!AT1074</f>
        <v>70</v>
      </c>
      <c r="F1862" s="24"/>
      <c r="G1862" s="23"/>
      <c r="H1862" s="9"/>
      <c r="I1862" s="9"/>
      <c r="J1862" s="25">
        <f>SUM(R1857:R1861)</f>
        <v>6481.15</v>
      </c>
      <c r="K1862" s="25"/>
    </row>
    <row r="1863" spans="1:22" ht="14.25" x14ac:dyDescent="0.2">
      <c r="A1863" s="20"/>
      <c r="B1863" s="21"/>
      <c r="C1863" s="21" t="s">
        <v>1076</v>
      </c>
      <c r="D1863" s="22" t="s">
        <v>1075</v>
      </c>
      <c r="E1863" s="9">
        <f>Source!AU1074</f>
        <v>10</v>
      </c>
      <c r="F1863" s="24"/>
      <c r="G1863" s="23"/>
      <c r="H1863" s="9"/>
      <c r="I1863" s="9"/>
      <c r="J1863" s="25">
        <f>SUM(T1857:T1862)</f>
        <v>925.88</v>
      </c>
      <c r="K1863" s="25"/>
    </row>
    <row r="1864" spans="1:22" ht="14.25" x14ac:dyDescent="0.2">
      <c r="A1864" s="20"/>
      <c r="B1864" s="21"/>
      <c r="C1864" s="21" t="s">
        <v>1077</v>
      </c>
      <c r="D1864" s="22" t="s">
        <v>1075</v>
      </c>
      <c r="E1864" s="9">
        <f>108</f>
        <v>108</v>
      </c>
      <c r="F1864" s="24"/>
      <c r="G1864" s="23"/>
      <c r="H1864" s="9"/>
      <c r="I1864" s="9"/>
      <c r="J1864" s="25">
        <f>SUM(V1857:V1863)</f>
        <v>0</v>
      </c>
      <c r="K1864" s="25"/>
    </row>
    <row r="1865" spans="1:22" ht="14.25" x14ac:dyDescent="0.2">
      <c r="A1865" s="20"/>
      <c r="B1865" s="21"/>
      <c r="C1865" s="21" t="s">
        <v>1078</v>
      </c>
      <c r="D1865" s="22" t="s">
        <v>1079</v>
      </c>
      <c r="E1865" s="9">
        <f>Source!AQ1074</f>
        <v>14.44</v>
      </c>
      <c r="F1865" s="24"/>
      <c r="G1865" s="23" t="str">
        <f>Source!DI1074</f>
        <v/>
      </c>
      <c r="H1865" s="9">
        <f>Source!AV1074</f>
        <v>1</v>
      </c>
      <c r="I1865" s="9"/>
      <c r="J1865" s="25"/>
      <c r="K1865" s="25">
        <f>Source!U1074</f>
        <v>43.32</v>
      </c>
    </row>
    <row r="1866" spans="1:22" ht="15" x14ac:dyDescent="0.25">
      <c r="A1866" s="30"/>
      <c r="B1866" s="30"/>
      <c r="C1866" s="30"/>
      <c r="D1866" s="30"/>
      <c r="E1866" s="30"/>
      <c r="F1866" s="30"/>
      <c r="G1866" s="30"/>
      <c r="H1866" s="30"/>
      <c r="I1866" s="46">
        <f>J1858+J1859+J1861+J1862+J1863+J1864</f>
        <v>16802.490000000002</v>
      </c>
      <c r="J1866" s="46"/>
      <c r="K1866" s="31">
        <f>IF(Source!I1074&lt;&gt;0, ROUND(I1866/Source!I1074, 2), 0)</f>
        <v>5600.83</v>
      </c>
      <c r="P1866" s="27">
        <f>I1866</f>
        <v>16802.490000000002</v>
      </c>
    </row>
    <row r="1868" spans="1:22" ht="15" x14ac:dyDescent="0.25">
      <c r="A1868" s="41" t="str">
        <f>CONCATENATE("Итого по разделу: ",IF(Source!G1076&lt;&gt;"Новый раздел", Source!G1076, ""))</f>
        <v>Итого по разделу: СКУД</v>
      </c>
      <c r="B1868" s="41"/>
      <c r="C1868" s="41"/>
      <c r="D1868" s="41"/>
      <c r="E1868" s="41"/>
      <c r="F1868" s="41"/>
      <c r="G1868" s="41"/>
      <c r="H1868" s="41"/>
      <c r="I1868" s="42">
        <f>SUM(P1836:P1867)</f>
        <v>127418.05</v>
      </c>
      <c r="J1868" s="43"/>
      <c r="K1868" s="32"/>
    </row>
    <row r="1871" spans="1:22" ht="16.5" x14ac:dyDescent="0.25">
      <c r="A1871" s="47" t="str">
        <f>CONCATENATE("Раздел: ",IF(Source!G1105&lt;&gt;"Новый раздел", Source!G1105, ""))</f>
        <v>Раздел: АПС и СОУЭ</v>
      </c>
      <c r="B1871" s="47"/>
      <c r="C1871" s="47"/>
      <c r="D1871" s="47"/>
      <c r="E1871" s="47"/>
      <c r="F1871" s="47"/>
      <c r="G1871" s="47"/>
      <c r="H1871" s="47"/>
      <c r="I1871" s="47"/>
      <c r="J1871" s="47"/>
      <c r="K1871" s="47"/>
    </row>
    <row r="1873" spans="1:22" ht="16.5" x14ac:dyDescent="0.25">
      <c r="A1873" s="47" t="str">
        <f>CONCATENATE("Подраздел: ",IF(Source!G1109&lt;&gt;"Новый подраздел", Source!G1109, ""))</f>
        <v>Подраздел: АПС и СОУЭ, корп. 1,2,5</v>
      </c>
      <c r="B1873" s="47"/>
      <c r="C1873" s="47"/>
      <c r="D1873" s="47"/>
      <c r="E1873" s="47"/>
      <c r="F1873" s="47"/>
      <c r="G1873" s="47"/>
      <c r="H1873" s="47"/>
      <c r="I1873" s="47"/>
      <c r="J1873" s="47"/>
      <c r="K1873" s="47"/>
    </row>
    <row r="1874" spans="1:22" ht="71.25" x14ac:dyDescent="0.2">
      <c r="A1874" s="20" t="str">
        <f>Source!E1113</f>
        <v>104</v>
      </c>
      <c r="B1874" s="21" t="str">
        <f>Source!F1113</f>
        <v>1.22-2203-101-1/1</v>
      </c>
      <c r="C1874" s="21" t="str">
        <f>Source!G1113</f>
        <v>Техническое обслуживание и регулировка прибора приемно-контрольного охранно-пожарного (прибор приемно-контролльный Рубеж-20П)</v>
      </c>
      <c r="D1874" s="22" t="str">
        <f>Source!H1113</f>
        <v>шт.</v>
      </c>
      <c r="E1874" s="9">
        <f>Source!I1113</f>
        <v>5</v>
      </c>
      <c r="F1874" s="24"/>
      <c r="G1874" s="23"/>
      <c r="H1874" s="9"/>
      <c r="I1874" s="9"/>
      <c r="J1874" s="25"/>
      <c r="K1874" s="25"/>
      <c r="Q1874">
        <f>ROUND((Source!BZ1113/100)*ROUND((Source!AF1113*Source!AV1113)*Source!I1113, 2), 2)</f>
        <v>5570.88</v>
      </c>
      <c r="R1874">
        <f>Source!X1113</f>
        <v>5570.88</v>
      </c>
      <c r="S1874">
        <f>ROUND((Source!CA1113/100)*ROUND((Source!AF1113*Source!AV1113)*Source!I1113, 2), 2)</f>
        <v>795.84</v>
      </c>
      <c r="T1874">
        <f>Source!Y1113</f>
        <v>795.84</v>
      </c>
      <c r="U1874">
        <f>ROUND((175/100)*ROUND((Source!AE1113*Source!AV1113)*Source!I1113, 2), 2)</f>
        <v>0</v>
      </c>
      <c r="V1874">
        <f>ROUND((108/100)*ROUND(Source!CS1113*Source!I1113, 2), 2)</f>
        <v>0</v>
      </c>
    </row>
    <row r="1875" spans="1:22" ht="14.25" x14ac:dyDescent="0.2">
      <c r="A1875" s="20"/>
      <c r="B1875" s="21"/>
      <c r="C1875" s="21" t="s">
        <v>1070</v>
      </c>
      <c r="D1875" s="22"/>
      <c r="E1875" s="9"/>
      <c r="F1875" s="24">
        <f>Source!AO1113</f>
        <v>132.63999999999999</v>
      </c>
      <c r="G1875" s="23" t="str">
        <f>Source!DG1113</f>
        <v>)*12</v>
      </c>
      <c r="H1875" s="9">
        <f>Source!AV1113</f>
        <v>1</v>
      </c>
      <c r="I1875" s="9">
        <f>IF(Source!BA1113&lt;&gt; 0, Source!BA1113, 1)</f>
        <v>1</v>
      </c>
      <c r="J1875" s="25">
        <f>Source!S1113</f>
        <v>7958.4</v>
      </c>
      <c r="K1875" s="25"/>
    </row>
    <row r="1876" spans="1:22" ht="14.25" x14ac:dyDescent="0.2">
      <c r="A1876" s="20"/>
      <c r="B1876" s="21"/>
      <c r="C1876" s="21" t="s">
        <v>1071</v>
      </c>
      <c r="D1876" s="22"/>
      <c r="E1876" s="9"/>
      <c r="F1876" s="24">
        <f>Source!AM1113</f>
        <v>0</v>
      </c>
      <c r="G1876" s="23" t="str">
        <f>Source!DE1113</f>
        <v>)*12</v>
      </c>
      <c r="H1876" s="9">
        <f>Source!AV1113</f>
        <v>1</v>
      </c>
      <c r="I1876" s="9">
        <f>IF(Source!BB1113&lt;&gt; 0, Source!BB1113, 1)</f>
        <v>1</v>
      </c>
      <c r="J1876" s="25">
        <f>Source!Q1113</f>
        <v>0</v>
      </c>
      <c r="K1876" s="25"/>
    </row>
    <row r="1877" spans="1:22" ht="14.25" x14ac:dyDescent="0.2">
      <c r="A1877" s="20"/>
      <c r="B1877" s="21"/>
      <c r="C1877" s="21" t="s">
        <v>1072</v>
      </c>
      <c r="D1877" s="22"/>
      <c r="E1877" s="9"/>
      <c r="F1877" s="24">
        <f>Source!AN1113</f>
        <v>0</v>
      </c>
      <c r="G1877" s="23" t="str">
        <f>Source!DF1113</f>
        <v>)*12</v>
      </c>
      <c r="H1877" s="9">
        <f>Source!AV1113</f>
        <v>1</v>
      </c>
      <c r="I1877" s="9">
        <f>IF(Source!BS1113&lt;&gt; 0, Source!BS1113, 1)</f>
        <v>1</v>
      </c>
      <c r="J1877" s="26">
        <f>Source!R1113</f>
        <v>0</v>
      </c>
      <c r="K1877" s="25"/>
    </row>
    <row r="1878" spans="1:22" ht="14.25" x14ac:dyDescent="0.2">
      <c r="A1878" s="20"/>
      <c r="B1878" s="21"/>
      <c r="C1878" s="21" t="s">
        <v>1073</v>
      </c>
      <c r="D1878" s="22"/>
      <c r="E1878" s="9"/>
      <c r="F1878" s="24">
        <f>Source!AL1113</f>
        <v>1.4</v>
      </c>
      <c r="G1878" s="23" t="str">
        <f>Source!DD1113</f>
        <v>)*12</v>
      </c>
      <c r="H1878" s="9">
        <f>Source!AW1113</f>
        <v>1</v>
      </c>
      <c r="I1878" s="9">
        <f>IF(Source!BC1113&lt;&gt; 0, Source!BC1113, 1)</f>
        <v>1</v>
      </c>
      <c r="J1878" s="25">
        <f>Source!P1113</f>
        <v>84</v>
      </c>
      <c r="K1878" s="25"/>
    </row>
    <row r="1879" spans="1:22" ht="14.25" x14ac:dyDescent="0.2">
      <c r="A1879" s="20"/>
      <c r="B1879" s="21"/>
      <c r="C1879" s="21" t="s">
        <v>1074</v>
      </c>
      <c r="D1879" s="22" t="s">
        <v>1075</v>
      </c>
      <c r="E1879" s="9">
        <f>Source!AT1113</f>
        <v>70</v>
      </c>
      <c r="F1879" s="24"/>
      <c r="G1879" s="23"/>
      <c r="H1879" s="9"/>
      <c r="I1879" s="9"/>
      <c r="J1879" s="25">
        <f>SUM(R1874:R1878)</f>
        <v>5570.88</v>
      </c>
      <c r="K1879" s="25"/>
    </row>
    <row r="1880" spans="1:22" ht="14.25" x14ac:dyDescent="0.2">
      <c r="A1880" s="20"/>
      <c r="B1880" s="21"/>
      <c r="C1880" s="21" t="s">
        <v>1076</v>
      </c>
      <c r="D1880" s="22" t="s">
        <v>1075</v>
      </c>
      <c r="E1880" s="9">
        <f>Source!AU1113</f>
        <v>10</v>
      </c>
      <c r="F1880" s="24"/>
      <c r="G1880" s="23"/>
      <c r="H1880" s="9"/>
      <c r="I1880" s="9"/>
      <c r="J1880" s="25">
        <f>SUM(T1874:T1879)</f>
        <v>795.84</v>
      </c>
      <c r="K1880" s="25"/>
    </row>
    <row r="1881" spans="1:22" ht="14.25" x14ac:dyDescent="0.2">
      <c r="A1881" s="20"/>
      <c r="B1881" s="21"/>
      <c r="C1881" s="21" t="s">
        <v>1077</v>
      </c>
      <c r="D1881" s="22" t="s">
        <v>1075</v>
      </c>
      <c r="E1881" s="9">
        <f>108</f>
        <v>108</v>
      </c>
      <c r="F1881" s="24"/>
      <c r="G1881" s="23"/>
      <c r="H1881" s="9"/>
      <c r="I1881" s="9"/>
      <c r="J1881" s="25">
        <f>SUM(V1874:V1880)</f>
        <v>0</v>
      </c>
      <c r="K1881" s="25"/>
    </row>
    <row r="1882" spans="1:22" ht="14.25" x14ac:dyDescent="0.2">
      <c r="A1882" s="20"/>
      <c r="B1882" s="21"/>
      <c r="C1882" s="21" t="s">
        <v>1078</v>
      </c>
      <c r="D1882" s="22" t="s">
        <v>1079</v>
      </c>
      <c r="E1882" s="9">
        <f>Source!AQ1113</f>
        <v>0.54</v>
      </c>
      <c r="F1882" s="24"/>
      <c r="G1882" s="23" t="str">
        <f>Source!DI1113</f>
        <v>)*12</v>
      </c>
      <c r="H1882" s="9">
        <f>Source!AV1113</f>
        <v>1</v>
      </c>
      <c r="I1882" s="9"/>
      <c r="J1882" s="25"/>
      <c r="K1882" s="25">
        <f>Source!U1113</f>
        <v>32.400000000000006</v>
      </c>
    </row>
    <row r="1883" spans="1:22" ht="15" x14ac:dyDescent="0.25">
      <c r="A1883" s="30"/>
      <c r="B1883" s="30"/>
      <c r="C1883" s="30"/>
      <c r="D1883" s="30"/>
      <c r="E1883" s="30"/>
      <c r="F1883" s="30"/>
      <c r="G1883" s="30"/>
      <c r="H1883" s="30"/>
      <c r="I1883" s="46">
        <f>J1875+J1876+J1878+J1879+J1880+J1881</f>
        <v>14409.119999999999</v>
      </c>
      <c r="J1883" s="46"/>
      <c r="K1883" s="31">
        <f>IF(Source!I1113&lt;&gt;0, ROUND(I1883/Source!I1113, 2), 0)</f>
        <v>2881.82</v>
      </c>
      <c r="P1883" s="27">
        <f>I1883</f>
        <v>14409.119999999999</v>
      </c>
    </row>
    <row r="1884" spans="1:22" ht="57" x14ac:dyDescent="0.2">
      <c r="A1884" s="20" t="str">
        <f>Source!E1114</f>
        <v>105</v>
      </c>
      <c r="B1884" s="21" t="str">
        <f>Source!F1114</f>
        <v>3.1-2203-38-1/1</v>
      </c>
      <c r="C1884" s="21" t="str">
        <f>Source!G1114</f>
        <v>Техническое обслуживание извещателя пожарного дымового "ИП212-3СУ"  (извещатель пожарный адресный дымовой ИП212-64)</v>
      </c>
      <c r="D1884" s="22" t="str">
        <f>Source!H1114</f>
        <v>шт.</v>
      </c>
      <c r="E1884" s="9">
        <f>Source!I1114</f>
        <v>260</v>
      </c>
      <c r="F1884" s="24"/>
      <c r="G1884" s="23"/>
      <c r="H1884" s="9"/>
      <c r="I1884" s="9"/>
      <c r="J1884" s="25"/>
      <c r="K1884" s="25"/>
      <c r="Q1884">
        <f>ROUND((Source!BZ1114/100)*ROUND((Source!AF1114*Source!AV1114)*Source!I1114, 2), 2)</f>
        <v>48819.68</v>
      </c>
      <c r="R1884">
        <f>Source!X1114</f>
        <v>48819.68</v>
      </c>
      <c r="S1884">
        <f>ROUND((Source!CA1114/100)*ROUND((Source!AF1114*Source!AV1114)*Source!I1114, 2), 2)</f>
        <v>6974.24</v>
      </c>
      <c r="T1884">
        <f>Source!Y1114</f>
        <v>6974.24</v>
      </c>
      <c r="U1884">
        <f>ROUND((175/100)*ROUND((Source!AE1114*Source!AV1114)*Source!I1114, 2), 2)</f>
        <v>8255.52</v>
      </c>
      <c r="V1884">
        <f>ROUND((108/100)*ROUND(Source!CS1114*Source!I1114, 2), 2)</f>
        <v>5094.84</v>
      </c>
    </row>
    <row r="1885" spans="1:22" ht="14.25" x14ac:dyDescent="0.2">
      <c r="A1885" s="20"/>
      <c r="B1885" s="21"/>
      <c r="C1885" s="21" t="s">
        <v>1070</v>
      </c>
      <c r="D1885" s="22"/>
      <c r="E1885" s="9"/>
      <c r="F1885" s="24">
        <f>Source!AO1114</f>
        <v>95.8</v>
      </c>
      <c r="G1885" s="23" t="str">
        <f>Source!DG1114</f>
        <v>)*0,7)*4</v>
      </c>
      <c r="H1885" s="9">
        <f>Source!AV1114</f>
        <v>1</v>
      </c>
      <c r="I1885" s="9">
        <f>IF(Source!BA1114&lt;&gt; 0, Source!BA1114, 1)</f>
        <v>1</v>
      </c>
      <c r="J1885" s="25">
        <f>Source!S1114</f>
        <v>69742.399999999994</v>
      </c>
      <c r="K1885" s="25"/>
    </row>
    <row r="1886" spans="1:22" ht="14.25" x14ac:dyDescent="0.2">
      <c r="A1886" s="20"/>
      <c r="B1886" s="21"/>
      <c r="C1886" s="21" t="s">
        <v>1071</v>
      </c>
      <c r="D1886" s="22"/>
      <c r="E1886" s="9"/>
      <c r="F1886" s="24">
        <f>Source!AM1114</f>
        <v>9.01</v>
      </c>
      <c r="G1886" s="23" t="str">
        <f>Source!DE1114</f>
        <v>)*0,7)*4</v>
      </c>
      <c r="H1886" s="9">
        <f>Source!AV1114</f>
        <v>1</v>
      </c>
      <c r="I1886" s="9">
        <f>IF(Source!BB1114&lt;&gt; 0, Source!BB1114, 1)</f>
        <v>1</v>
      </c>
      <c r="J1886" s="25">
        <f>Source!Q1114</f>
        <v>6559.28</v>
      </c>
      <c r="K1886" s="25"/>
    </row>
    <row r="1887" spans="1:22" ht="14.25" x14ac:dyDescent="0.2">
      <c r="A1887" s="20"/>
      <c r="B1887" s="21"/>
      <c r="C1887" s="21" t="s">
        <v>1072</v>
      </c>
      <c r="D1887" s="22"/>
      <c r="E1887" s="9"/>
      <c r="F1887" s="24">
        <f>Source!AN1114</f>
        <v>6.48</v>
      </c>
      <c r="G1887" s="23" t="str">
        <f>Source!DF1114</f>
        <v>)*0,7)*4</v>
      </c>
      <c r="H1887" s="9">
        <f>Source!AV1114</f>
        <v>1</v>
      </c>
      <c r="I1887" s="9">
        <f>IF(Source!BS1114&lt;&gt; 0, Source!BS1114, 1)</f>
        <v>1</v>
      </c>
      <c r="J1887" s="26">
        <f>Source!R1114</f>
        <v>4717.4399999999996</v>
      </c>
      <c r="K1887" s="25"/>
    </row>
    <row r="1888" spans="1:22" ht="14.25" x14ac:dyDescent="0.2">
      <c r="A1888" s="20"/>
      <c r="B1888" s="21"/>
      <c r="C1888" s="21" t="s">
        <v>1073</v>
      </c>
      <c r="D1888" s="22"/>
      <c r="E1888" s="9"/>
      <c r="F1888" s="24">
        <f>Source!AL1114</f>
        <v>0</v>
      </c>
      <c r="G1888" s="23" t="str">
        <f>Source!DD1114</f>
        <v>)*4</v>
      </c>
      <c r="H1888" s="9">
        <f>Source!AW1114</f>
        <v>1</v>
      </c>
      <c r="I1888" s="9">
        <f>IF(Source!BC1114&lt;&gt; 0, Source!BC1114, 1)</f>
        <v>1</v>
      </c>
      <c r="J1888" s="25">
        <f>Source!P1114</f>
        <v>0</v>
      </c>
      <c r="K1888" s="25"/>
    </row>
    <row r="1889" spans="1:22" ht="14.25" x14ac:dyDescent="0.2">
      <c r="A1889" s="20"/>
      <c r="B1889" s="21"/>
      <c r="C1889" s="21" t="s">
        <v>1074</v>
      </c>
      <c r="D1889" s="22" t="s">
        <v>1075</v>
      </c>
      <c r="E1889" s="9">
        <f>Source!AT1114</f>
        <v>70</v>
      </c>
      <c r="F1889" s="24"/>
      <c r="G1889" s="23"/>
      <c r="H1889" s="9"/>
      <c r="I1889" s="9"/>
      <c r="J1889" s="25">
        <f>SUM(R1884:R1888)</f>
        <v>48819.68</v>
      </c>
      <c r="K1889" s="25"/>
    </row>
    <row r="1890" spans="1:22" ht="14.25" x14ac:dyDescent="0.2">
      <c r="A1890" s="20"/>
      <c r="B1890" s="21"/>
      <c r="C1890" s="21" t="s">
        <v>1076</v>
      </c>
      <c r="D1890" s="22" t="s">
        <v>1075</v>
      </c>
      <c r="E1890" s="9">
        <f>Source!AU1114</f>
        <v>10</v>
      </c>
      <c r="F1890" s="24"/>
      <c r="G1890" s="23"/>
      <c r="H1890" s="9"/>
      <c r="I1890" s="9"/>
      <c r="J1890" s="25">
        <f>SUM(T1884:T1889)</f>
        <v>6974.24</v>
      </c>
      <c r="K1890" s="25"/>
    </row>
    <row r="1891" spans="1:22" ht="14.25" x14ac:dyDescent="0.2">
      <c r="A1891" s="20"/>
      <c r="B1891" s="21"/>
      <c r="C1891" s="21" t="s">
        <v>1077</v>
      </c>
      <c r="D1891" s="22" t="s">
        <v>1075</v>
      </c>
      <c r="E1891" s="9">
        <f>108</f>
        <v>108</v>
      </c>
      <c r="F1891" s="24"/>
      <c r="G1891" s="23"/>
      <c r="H1891" s="9"/>
      <c r="I1891" s="9"/>
      <c r="J1891" s="25">
        <f>SUM(V1884:V1890)</f>
        <v>5094.84</v>
      </c>
      <c r="K1891" s="25"/>
    </row>
    <row r="1892" spans="1:22" ht="14.25" x14ac:dyDescent="0.2">
      <c r="A1892" s="20"/>
      <c r="B1892" s="21"/>
      <c r="C1892" s="21" t="s">
        <v>1078</v>
      </c>
      <c r="D1892" s="22" t="s">
        <v>1079</v>
      </c>
      <c r="E1892" s="9">
        <f>Source!AQ1114</f>
        <v>0.39</v>
      </c>
      <c r="F1892" s="24"/>
      <c r="G1892" s="23" t="str">
        <f>Source!DI1114</f>
        <v>)*0,7)*4</v>
      </c>
      <c r="H1892" s="9">
        <f>Source!AV1114</f>
        <v>1</v>
      </c>
      <c r="I1892" s="9"/>
      <c r="J1892" s="25"/>
      <c r="K1892" s="25">
        <f>Source!U1114</f>
        <v>283.91999999999996</v>
      </c>
    </row>
    <row r="1893" spans="1:22" ht="15" x14ac:dyDescent="0.25">
      <c r="A1893" s="30"/>
      <c r="B1893" s="30"/>
      <c r="C1893" s="30"/>
      <c r="D1893" s="30"/>
      <c r="E1893" s="30"/>
      <c r="F1893" s="30"/>
      <c r="G1893" s="30"/>
      <c r="H1893" s="30"/>
      <c r="I1893" s="46">
        <f>J1885+J1886+J1888+J1889+J1890+J1891</f>
        <v>137190.43999999997</v>
      </c>
      <c r="J1893" s="46"/>
      <c r="K1893" s="31">
        <f>IF(Source!I1114&lt;&gt;0, ROUND(I1893/Source!I1114, 2), 0)</f>
        <v>527.66</v>
      </c>
      <c r="P1893" s="27">
        <f>I1893</f>
        <v>137190.43999999997</v>
      </c>
    </row>
    <row r="1894" spans="1:22" ht="71.25" x14ac:dyDescent="0.2">
      <c r="A1894" s="20" t="str">
        <f>Source!E1115</f>
        <v>106</v>
      </c>
      <c r="B1894" s="21" t="str">
        <f>Source!F1115</f>
        <v>3.1-2203-32-1/1</v>
      </c>
      <c r="C1894" s="21" t="str">
        <f>Source!G1115</f>
        <v>Техническое обслуживание извещателя пожарного ручного адресного "ИПР513-3А" (извещатель пожарный адресный ручной ИП 101-29-А3R1)</v>
      </c>
      <c r="D1894" s="22" t="str">
        <f>Source!H1115</f>
        <v>шт.</v>
      </c>
      <c r="E1894" s="9">
        <f>Source!I1115</f>
        <v>5</v>
      </c>
      <c r="F1894" s="24"/>
      <c r="G1894" s="23"/>
      <c r="H1894" s="9"/>
      <c r="I1894" s="9"/>
      <c r="J1894" s="25"/>
      <c r="K1894" s="25"/>
      <c r="Q1894">
        <f>ROUND((Source!BZ1115/100)*ROUND((Source!AF1115*Source!AV1115)*Source!I1115, 2), 2)</f>
        <v>1107.3</v>
      </c>
      <c r="R1894">
        <f>Source!X1115</f>
        <v>1107.3</v>
      </c>
      <c r="S1894">
        <f>ROUND((Source!CA1115/100)*ROUND((Source!AF1115*Source!AV1115)*Source!I1115, 2), 2)</f>
        <v>158.19</v>
      </c>
      <c r="T1894">
        <f>Source!Y1115</f>
        <v>158.19</v>
      </c>
      <c r="U1894">
        <f>ROUND((175/100)*ROUND((Source!AE1115*Source!AV1115)*Source!I1115, 2), 2)</f>
        <v>158.76</v>
      </c>
      <c r="V1894">
        <f>ROUND((108/100)*ROUND(Source!CS1115*Source!I1115, 2), 2)</f>
        <v>97.98</v>
      </c>
    </row>
    <row r="1895" spans="1:22" ht="14.25" x14ac:dyDescent="0.2">
      <c r="A1895" s="20"/>
      <c r="B1895" s="21"/>
      <c r="C1895" s="21" t="s">
        <v>1070</v>
      </c>
      <c r="D1895" s="22"/>
      <c r="E1895" s="9"/>
      <c r="F1895" s="24">
        <f>Source!AO1115</f>
        <v>112.99</v>
      </c>
      <c r="G1895" s="23" t="str">
        <f>Source!DG1115</f>
        <v>)*0,7)*4</v>
      </c>
      <c r="H1895" s="9">
        <f>Source!AV1115</f>
        <v>1</v>
      </c>
      <c r="I1895" s="9">
        <f>IF(Source!BA1115&lt;&gt; 0, Source!BA1115, 1)</f>
        <v>1</v>
      </c>
      <c r="J1895" s="25">
        <f>Source!S1115</f>
        <v>1581.86</v>
      </c>
      <c r="K1895" s="25"/>
    </row>
    <row r="1896" spans="1:22" ht="14.25" x14ac:dyDescent="0.2">
      <c r="A1896" s="20"/>
      <c r="B1896" s="21"/>
      <c r="C1896" s="21" t="s">
        <v>1071</v>
      </c>
      <c r="D1896" s="22"/>
      <c r="E1896" s="9"/>
      <c r="F1896" s="24">
        <f>Source!AM1115</f>
        <v>9.01</v>
      </c>
      <c r="G1896" s="23" t="str">
        <f>Source!DE1115</f>
        <v>)*0,7)*4</v>
      </c>
      <c r="H1896" s="9">
        <f>Source!AV1115</f>
        <v>1</v>
      </c>
      <c r="I1896" s="9">
        <f>IF(Source!BB1115&lt;&gt; 0, Source!BB1115, 1)</f>
        <v>1</v>
      </c>
      <c r="J1896" s="25">
        <f>Source!Q1115</f>
        <v>126.14</v>
      </c>
      <c r="K1896" s="25"/>
    </row>
    <row r="1897" spans="1:22" ht="14.25" x14ac:dyDescent="0.2">
      <c r="A1897" s="20"/>
      <c r="B1897" s="21"/>
      <c r="C1897" s="21" t="s">
        <v>1072</v>
      </c>
      <c r="D1897" s="22"/>
      <c r="E1897" s="9"/>
      <c r="F1897" s="24">
        <f>Source!AN1115</f>
        <v>6.48</v>
      </c>
      <c r="G1897" s="23" t="str">
        <f>Source!DF1115</f>
        <v>)*0,7)*4</v>
      </c>
      <c r="H1897" s="9">
        <f>Source!AV1115</f>
        <v>1</v>
      </c>
      <c r="I1897" s="9">
        <f>IF(Source!BS1115&lt;&gt; 0, Source!BS1115, 1)</f>
        <v>1</v>
      </c>
      <c r="J1897" s="26">
        <f>Source!R1115</f>
        <v>90.72</v>
      </c>
      <c r="K1897" s="25"/>
    </row>
    <row r="1898" spans="1:22" ht="14.25" x14ac:dyDescent="0.2">
      <c r="A1898" s="20"/>
      <c r="B1898" s="21"/>
      <c r="C1898" s="21" t="s">
        <v>1073</v>
      </c>
      <c r="D1898" s="22"/>
      <c r="E1898" s="9"/>
      <c r="F1898" s="24">
        <f>Source!AL1115</f>
        <v>0.4</v>
      </c>
      <c r="G1898" s="23" t="str">
        <f>Source!DD1115</f>
        <v>)*4</v>
      </c>
      <c r="H1898" s="9">
        <f>Source!AW1115</f>
        <v>1</v>
      </c>
      <c r="I1898" s="9">
        <f>IF(Source!BC1115&lt;&gt; 0, Source!BC1115, 1)</f>
        <v>1</v>
      </c>
      <c r="J1898" s="25">
        <f>Source!P1115</f>
        <v>8</v>
      </c>
      <c r="K1898" s="25"/>
    </row>
    <row r="1899" spans="1:22" ht="14.25" x14ac:dyDescent="0.2">
      <c r="A1899" s="20"/>
      <c r="B1899" s="21"/>
      <c r="C1899" s="21" t="s">
        <v>1074</v>
      </c>
      <c r="D1899" s="22" t="s">
        <v>1075</v>
      </c>
      <c r="E1899" s="9">
        <f>Source!AT1115</f>
        <v>70</v>
      </c>
      <c r="F1899" s="24"/>
      <c r="G1899" s="23"/>
      <c r="H1899" s="9"/>
      <c r="I1899" s="9"/>
      <c r="J1899" s="25">
        <f>SUM(R1894:R1898)</f>
        <v>1107.3</v>
      </c>
      <c r="K1899" s="25"/>
    </row>
    <row r="1900" spans="1:22" ht="14.25" x14ac:dyDescent="0.2">
      <c r="A1900" s="20"/>
      <c r="B1900" s="21"/>
      <c r="C1900" s="21" t="s">
        <v>1076</v>
      </c>
      <c r="D1900" s="22" t="s">
        <v>1075</v>
      </c>
      <c r="E1900" s="9">
        <f>Source!AU1115</f>
        <v>10</v>
      </c>
      <c r="F1900" s="24"/>
      <c r="G1900" s="23"/>
      <c r="H1900" s="9"/>
      <c r="I1900" s="9"/>
      <c r="J1900" s="25">
        <f>SUM(T1894:T1899)</f>
        <v>158.19</v>
      </c>
      <c r="K1900" s="25"/>
    </row>
    <row r="1901" spans="1:22" ht="14.25" x14ac:dyDescent="0.2">
      <c r="A1901" s="20"/>
      <c r="B1901" s="21"/>
      <c r="C1901" s="21" t="s">
        <v>1077</v>
      </c>
      <c r="D1901" s="22" t="s">
        <v>1075</v>
      </c>
      <c r="E1901" s="9">
        <f>108</f>
        <v>108</v>
      </c>
      <c r="F1901" s="24"/>
      <c r="G1901" s="23"/>
      <c r="H1901" s="9"/>
      <c r="I1901" s="9"/>
      <c r="J1901" s="25">
        <f>SUM(V1894:V1900)</f>
        <v>97.98</v>
      </c>
      <c r="K1901" s="25"/>
    </row>
    <row r="1902" spans="1:22" ht="14.25" x14ac:dyDescent="0.2">
      <c r="A1902" s="20"/>
      <c r="B1902" s="21"/>
      <c r="C1902" s="21" t="s">
        <v>1078</v>
      </c>
      <c r="D1902" s="22" t="s">
        <v>1079</v>
      </c>
      <c r="E1902" s="9">
        <f>Source!AQ1115</f>
        <v>0.46</v>
      </c>
      <c r="F1902" s="24"/>
      <c r="G1902" s="23" t="str">
        <f>Source!DI1115</f>
        <v>)*0,7)*4</v>
      </c>
      <c r="H1902" s="9">
        <f>Source!AV1115</f>
        <v>1</v>
      </c>
      <c r="I1902" s="9"/>
      <c r="J1902" s="25"/>
      <c r="K1902" s="25">
        <f>Source!U1115</f>
        <v>6.44</v>
      </c>
    </row>
    <row r="1903" spans="1:22" ht="15" x14ac:dyDescent="0.25">
      <c r="A1903" s="30"/>
      <c r="B1903" s="30"/>
      <c r="C1903" s="30"/>
      <c r="D1903" s="30"/>
      <c r="E1903" s="30"/>
      <c r="F1903" s="30"/>
      <c r="G1903" s="30"/>
      <c r="H1903" s="30"/>
      <c r="I1903" s="46">
        <f>J1895+J1896+J1898+J1899+J1900+J1901</f>
        <v>3079.4700000000003</v>
      </c>
      <c r="J1903" s="46"/>
      <c r="K1903" s="31">
        <f>IF(Source!I1115&lt;&gt;0, ROUND(I1903/Source!I1115, 2), 0)</f>
        <v>615.89</v>
      </c>
      <c r="P1903" s="27">
        <f>I1903</f>
        <v>3079.4700000000003</v>
      </c>
    </row>
    <row r="1904" spans="1:22" ht="57" x14ac:dyDescent="0.2">
      <c r="A1904" s="20" t="str">
        <f>Source!E1116</f>
        <v>107</v>
      </c>
      <c r="B1904" s="21" t="str">
        <f>Source!F1116</f>
        <v>1.22-2203-102-1/1</v>
      </c>
      <c r="C1904" s="21" t="str">
        <f>Source!G1116</f>
        <v>Техническое обслуживание и регулировка извещателя пожарного ручного (извещатель пожарный ручной ИПР 513-11)</v>
      </c>
      <c r="D1904" s="22" t="str">
        <f>Source!H1116</f>
        <v>шт.</v>
      </c>
      <c r="E1904" s="9">
        <f>Source!I1116</f>
        <v>6</v>
      </c>
      <c r="F1904" s="24"/>
      <c r="G1904" s="23"/>
      <c r="H1904" s="9"/>
      <c r="I1904" s="9"/>
      <c r="J1904" s="25"/>
      <c r="K1904" s="25"/>
      <c r="Q1904">
        <f>ROUND((Source!BZ1116/100)*ROUND((Source!AF1116*Source!AV1116)*Source!I1116, 2), 2)</f>
        <v>1508.14</v>
      </c>
      <c r="R1904">
        <f>Source!X1116</f>
        <v>1508.14</v>
      </c>
      <c r="S1904">
        <f>ROUND((Source!CA1116/100)*ROUND((Source!AF1116*Source!AV1116)*Source!I1116, 2), 2)</f>
        <v>215.45</v>
      </c>
      <c r="T1904">
        <f>Source!Y1116</f>
        <v>215.45</v>
      </c>
      <c r="U1904">
        <f>ROUND((175/100)*ROUND((Source!AE1116*Source!AV1116)*Source!I1116, 2), 2)</f>
        <v>0</v>
      </c>
      <c r="V1904">
        <f>ROUND((108/100)*ROUND(Source!CS1116*Source!I1116, 2), 2)</f>
        <v>0</v>
      </c>
    </row>
    <row r="1905" spans="1:22" ht="14.25" x14ac:dyDescent="0.2">
      <c r="A1905" s="20"/>
      <c r="B1905" s="21"/>
      <c r="C1905" s="21" t="s">
        <v>1070</v>
      </c>
      <c r="D1905" s="22"/>
      <c r="E1905" s="9"/>
      <c r="F1905" s="24">
        <f>Source!AO1116</f>
        <v>89.77</v>
      </c>
      <c r="G1905" s="23" t="str">
        <f>Source!DG1116</f>
        <v>)*4</v>
      </c>
      <c r="H1905" s="9">
        <f>Source!AV1116</f>
        <v>1</v>
      </c>
      <c r="I1905" s="9">
        <f>IF(Source!BA1116&lt;&gt; 0, Source!BA1116, 1)</f>
        <v>1</v>
      </c>
      <c r="J1905" s="25">
        <f>Source!S1116</f>
        <v>2154.48</v>
      </c>
      <c r="K1905" s="25"/>
    </row>
    <row r="1906" spans="1:22" ht="14.25" x14ac:dyDescent="0.2">
      <c r="A1906" s="20"/>
      <c r="B1906" s="21"/>
      <c r="C1906" s="21" t="s">
        <v>1071</v>
      </c>
      <c r="D1906" s="22"/>
      <c r="E1906" s="9"/>
      <c r="F1906" s="24">
        <f>Source!AM1116</f>
        <v>0</v>
      </c>
      <c r="G1906" s="23" t="str">
        <f>Source!DE1116</f>
        <v>)*4</v>
      </c>
      <c r="H1906" s="9">
        <f>Source!AV1116</f>
        <v>1</v>
      </c>
      <c r="I1906" s="9">
        <f>IF(Source!BB1116&lt;&gt; 0, Source!BB1116, 1)</f>
        <v>1</v>
      </c>
      <c r="J1906" s="25">
        <f>Source!Q1116</f>
        <v>0</v>
      </c>
      <c r="K1906" s="25"/>
    </row>
    <row r="1907" spans="1:22" ht="14.25" x14ac:dyDescent="0.2">
      <c r="A1907" s="20"/>
      <c r="B1907" s="21"/>
      <c r="C1907" s="21" t="s">
        <v>1072</v>
      </c>
      <c r="D1907" s="22"/>
      <c r="E1907" s="9"/>
      <c r="F1907" s="24">
        <f>Source!AN1116</f>
        <v>0</v>
      </c>
      <c r="G1907" s="23" t="str">
        <f>Source!DF1116</f>
        <v>)*4</v>
      </c>
      <c r="H1907" s="9">
        <f>Source!AV1116</f>
        <v>1</v>
      </c>
      <c r="I1907" s="9">
        <f>IF(Source!BS1116&lt;&gt; 0, Source!BS1116, 1)</f>
        <v>1</v>
      </c>
      <c r="J1907" s="26">
        <f>Source!R1116</f>
        <v>0</v>
      </c>
      <c r="K1907" s="25"/>
    </row>
    <row r="1908" spans="1:22" ht="14.25" x14ac:dyDescent="0.2">
      <c r="A1908" s="20"/>
      <c r="B1908" s="21"/>
      <c r="C1908" s="21" t="s">
        <v>1073</v>
      </c>
      <c r="D1908" s="22"/>
      <c r="E1908" s="9"/>
      <c r="F1908" s="24">
        <f>Source!AL1116</f>
        <v>0.87</v>
      </c>
      <c r="G1908" s="23" t="str">
        <f>Source!DD1116</f>
        <v>)*4</v>
      </c>
      <c r="H1908" s="9">
        <f>Source!AW1116</f>
        <v>1</v>
      </c>
      <c r="I1908" s="9">
        <f>IF(Source!BC1116&lt;&gt; 0, Source!BC1116, 1)</f>
        <v>1</v>
      </c>
      <c r="J1908" s="25">
        <f>Source!P1116</f>
        <v>20.88</v>
      </c>
      <c r="K1908" s="25"/>
    </row>
    <row r="1909" spans="1:22" ht="14.25" x14ac:dyDescent="0.2">
      <c r="A1909" s="20"/>
      <c r="B1909" s="21"/>
      <c r="C1909" s="21" t="s">
        <v>1074</v>
      </c>
      <c r="D1909" s="22" t="s">
        <v>1075</v>
      </c>
      <c r="E1909" s="9">
        <f>Source!AT1116</f>
        <v>70</v>
      </c>
      <c r="F1909" s="24"/>
      <c r="G1909" s="23"/>
      <c r="H1909" s="9"/>
      <c r="I1909" s="9"/>
      <c r="J1909" s="25">
        <f>SUM(R1904:R1908)</f>
        <v>1508.14</v>
      </c>
      <c r="K1909" s="25"/>
    </row>
    <row r="1910" spans="1:22" ht="14.25" x14ac:dyDescent="0.2">
      <c r="A1910" s="20"/>
      <c r="B1910" s="21"/>
      <c r="C1910" s="21" t="s">
        <v>1076</v>
      </c>
      <c r="D1910" s="22" t="s">
        <v>1075</v>
      </c>
      <c r="E1910" s="9">
        <f>Source!AU1116</f>
        <v>10</v>
      </c>
      <c r="F1910" s="24"/>
      <c r="G1910" s="23"/>
      <c r="H1910" s="9"/>
      <c r="I1910" s="9"/>
      <c r="J1910" s="25">
        <f>SUM(T1904:T1909)</f>
        <v>215.45</v>
      </c>
      <c r="K1910" s="25"/>
    </row>
    <row r="1911" spans="1:22" ht="14.25" x14ac:dyDescent="0.2">
      <c r="A1911" s="20"/>
      <c r="B1911" s="21"/>
      <c r="C1911" s="21" t="s">
        <v>1077</v>
      </c>
      <c r="D1911" s="22" t="s">
        <v>1075</v>
      </c>
      <c r="E1911" s="9">
        <f>108</f>
        <v>108</v>
      </c>
      <c r="F1911" s="24"/>
      <c r="G1911" s="23"/>
      <c r="H1911" s="9"/>
      <c r="I1911" s="9"/>
      <c r="J1911" s="25">
        <f>SUM(V1904:V1910)</f>
        <v>0</v>
      </c>
      <c r="K1911" s="25"/>
    </row>
    <row r="1912" spans="1:22" ht="14.25" x14ac:dyDescent="0.2">
      <c r="A1912" s="20"/>
      <c r="B1912" s="21"/>
      <c r="C1912" s="21" t="s">
        <v>1078</v>
      </c>
      <c r="D1912" s="22" t="s">
        <v>1079</v>
      </c>
      <c r="E1912" s="9">
        <f>Source!AQ1116</f>
        <v>0.42</v>
      </c>
      <c r="F1912" s="24"/>
      <c r="G1912" s="23" t="str">
        <f>Source!DI1116</f>
        <v>)*4</v>
      </c>
      <c r="H1912" s="9">
        <f>Source!AV1116</f>
        <v>1</v>
      </c>
      <c r="I1912" s="9"/>
      <c r="J1912" s="25"/>
      <c r="K1912" s="25">
        <f>Source!U1116</f>
        <v>10.08</v>
      </c>
    </row>
    <row r="1913" spans="1:22" ht="15" x14ac:dyDescent="0.25">
      <c r="A1913" s="30"/>
      <c r="B1913" s="30"/>
      <c r="C1913" s="30"/>
      <c r="D1913" s="30"/>
      <c r="E1913" s="30"/>
      <c r="F1913" s="30"/>
      <c r="G1913" s="30"/>
      <c r="H1913" s="30"/>
      <c r="I1913" s="46">
        <f>J1905+J1906+J1908+J1909+J1910+J1911</f>
        <v>3898.95</v>
      </c>
      <c r="J1913" s="46"/>
      <c r="K1913" s="31">
        <f>IF(Source!I1116&lt;&gt;0, ROUND(I1913/Source!I1116, 2), 0)</f>
        <v>649.83000000000004</v>
      </c>
      <c r="P1913" s="27">
        <f>I1913</f>
        <v>3898.95</v>
      </c>
    </row>
    <row r="1914" spans="1:22" ht="57" x14ac:dyDescent="0.2">
      <c r="A1914" s="20" t="str">
        <f>Source!E1117</f>
        <v>108</v>
      </c>
      <c r="B1914" s="21" t="str">
        <f>Source!F1117</f>
        <v>1.22-2203-72-1/1</v>
      </c>
      <c r="C1914" s="21" t="str">
        <f>Source!G1117</f>
        <v>Техническое обслуживание извещателя магнитоконтактного типа СМК (извещатель охранный точечный магнитоконтактный ИО 102-16/2)</v>
      </c>
      <c r="D1914" s="22" t="str">
        <f>Source!H1117</f>
        <v>шт.</v>
      </c>
      <c r="E1914" s="9">
        <f>Source!I1117</f>
        <v>285</v>
      </c>
      <c r="F1914" s="24"/>
      <c r="G1914" s="23"/>
      <c r="H1914" s="9"/>
      <c r="I1914" s="9"/>
      <c r="J1914" s="25"/>
      <c r="K1914" s="25"/>
      <c r="Q1914">
        <f>ROUND((Source!BZ1117/100)*ROUND((Source!AF1117*Source!AV1117)*Source!I1117, 2), 2)</f>
        <v>65803.08</v>
      </c>
      <c r="R1914">
        <f>Source!X1117</f>
        <v>65803.08</v>
      </c>
      <c r="S1914">
        <f>ROUND((Source!CA1117/100)*ROUND((Source!AF1117*Source!AV1117)*Source!I1117, 2), 2)</f>
        <v>9400.44</v>
      </c>
      <c r="T1914">
        <f>Source!Y1117</f>
        <v>9400.44</v>
      </c>
      <c r="U1914">
        <f>ROUND((175/100)*ROUND((Source!AE1117*Source!AV1117)*Source!I1117, 2), 2)</f>
        <v>77625.45</v>
      </c>
      <c r="V1914">
        <f>ROUND((108/100)*ROUND(Source!CS1117*Source!I1117, 2), 2)</f>
        <v>47905.99</v>
      </c>
    </row>
    <row r="1915" spans="1:22" ht="14.25" x14ac:dyDescent="0.2">
      <c r="A1915" s="20"/>
      <c r="B1915" s="21"/>
      <c r="C1915" s="21" t="s">
        <v>1070</v>
      </c>
      <c r="D1915" s="22"/>
      <c r="E1915" s="9"/>
      <c r="F1915" s="24">
        <f>Source!AO1117</f>
        <v>82.46</v>
      </c>
      <c r="G1915" s="23" t="str">
        <f>Source!DG1117</f>
        <v>)*4</v>
      </c>
      <c r="H1915" s="9">
        <f>Source!AV1117</f>
        <v>1</v>
      </c>
      <c r="I1915" s="9">
        <f>IF(Source!BA1117&lt;&gt; 0, Source!BA1117, 1)</f>
        <v>1</v>
      </c>
      <c r="J1915" s="25">
        <f>Source!S1117</f>
        <v>94004.4</v>
      </c>
      <c r="K1915" s="25"/>
    </row>
    <row r="1916" spans="1:22" ht="14.25" x14ac:dyDescent="0.2">
      <c r="A1916" s="20"/>
      <c r="B1916" s="21"/>
      <c r="C1916" s="21" t="s">
        <v>1071</v>
      </c>
      <c r="D1916" s="22"/>
      <c r="E1916" s="9"/>
      <c r="F1916" s="24">
        <f>Source!AM1117</f>
        <v>54.07</v>
      </c>
      <c r="G1916" s="23" t="str">
        <f>Source!DE1117</f>
        <v>)*4</v>
      </c>
      <c r="H1916" s="9">
        <f>Source!AV1117</f>
        <v>1</v>
      </c>
      <c r="I1916" s="9">
        <f>IF(Source!BB1117&lt;&gt; 0, Source!BB1117, 1)</f>
        <v>1</v>
      </c>
      <c r="J1916" s="25">
        <f>Source!Q1117</f>
        <v>61639.8</v>
      </c>
      <c r="K1916" s="25"/>
    </row>
    <row r="1917" spans="1:22" ht="14.25" x14ac:dyDescent="0.2">
      <c r="A1917" s="20"/>
      <c r="B1917" s="21"/>
      <c r="C1917" s="21" t="s">
        <v>1072</v>
      </c>
      <c r="D1917" s="22"/>
      <c r="E1917" s="9"/>
      <c r="F1917" s="24">
        <f>Source!AN1117</f>
        <v>38.909999999999997</v>
      </c>
      <c r="G1917" s="23" t="str">
        <f>Source!DF1117</f>
        <v>)*4</v>
      </c>
      <c r="H1917" s="9">
        <f>Source!AV1117</f>
        <v>1</v>
      </c>
      <c r="I1917" s="9">
        <f>IF(Source!BS1117&lt;&gt; 0, Source!BS1117, 1)</f>
        <v>1</v>
      </c>
      <c r="J1917" s="26">
        <f>Source!R1117</f>
        <v>44357.4</v>
      </c>
      <c r="K1917" s="25"/>
    </row>
    <row r="1918" spans="1:22" ht="14.25" x14ac:dyDescent="0.2">
      <c r="A1918" s="20"/>
      <c r="B1918" s="21"/>
      <c r="C1918" s="21" t="s">
        <v>1073</v>
      </c>
      <c r="D1918" s="22"/>
      <c r="E1918" s="9"/>
      <c r="F1918" s="24">
        <f>Source!AL1117</f>
        <v>7.48</v>
      </c>
      <c r="G1918" s="23" t="str">
        <f>Source!DD1117</f>
        <v>)*4</v>
      </c>
      <c r="H1918" s="9">
        <f>Source!AW1117</f>
        <v>1</v>
      </c>
      <c r="I1918" s="9">
        <f>IF(Source!BC1117&lt;&gt; 0, Source!BC1117, 1)</f>
        <v>1</v>
      </c>
      <c r="J1918" s="25">
        <f>Source!P1117</f>
        <v>8527.2000000000007</v>
      </c>
      <c r="K1918" s="25"/>
    </row>
    <row r="1919" spans="1:22" ht="14.25" x14ac:dyDescent="0.2">
      <c r="A1919" s="20"/>
      <c r="B1919" s="21"/>
      <c r="C1919" s="21" t="s">
        <v>1074</v>
      </c>
      <c r="D1919" s="22" t="s">
        <v>1075</v>
      </c>
      <c r="E1919" s="9">
        <f>Source!AT1117</f>
        <v>70</v>
      </c>
      <c r="F1919" s="24"/>
      <c r="G1919" s="23"/>
      <c r="H1919" s="9"/>
      <c r="I1919" s="9"/>
      <c r="J1919" s="25">
        <f>SUM(R1914:R1918)</f>
        <v>65803.08</v>
      </c>
      <c r="K1919" s="25"/>
    </row>
    <row r="1920" spans="1:22" ht="14.25" x14ac:dyDescent="0.2">
      <c r="A1920" s="20"/>
      <c r="B1920" s="21"/>
      <c r="C1920" s="21" t="s">
        <v>1076</v>
      </c>
      <c r="D1920" s="22" t="s">
        <v>1075</v>
      </c>
      <c r="E1920" s="9">
        <f>Source!AU1117</f>
        <v>10</v>
      </c>
      <c r="F1920" s="24"/>
      <c r="G1920" s="23"/>
      <c r="H1920" s="9"/>
      <c r="I1920" s="9"/>
      <c r="J1920" s="25">
        <f>SUM(T1914:T1919)</f>
        <v>9400.44</v>
      </c>
      <c r="K1920" s="25"/>
    </row>
    <row r="1921" spans="1:22" ht="14.25" x14ac:dyDescent="0.2">
      <c r="A1921" s="20"/>
      <c r="B1921" s="21"/>
      <c r="C1921" s="21" t="s">
        <v>1077</v>
      </c>
      <c r="D1921" s="22" t="s">
        <v>1075</v>
      </c>
      <c r="E1921" s="9">
        <f>108</f>
        <v>108</v>
      </c>
      <c r="F1921" s="24"/>
      <c r="G1921" s="23"/>
      <c r="H1921" s="9"/>
      <c r="I1921" s="9"/>
      <c r="J1921" s="25">
        <f>SUM(V1914:V1920)</f>
        <v>47905.99</v>
      </c>
      <c r="K1921" s="25"/>
    </row>
    <row r="1922" spans="1:22" ht="14.25" x14ac:dyDescent="0.2">
      <c r="A1922" s="20"/>
      <c r="B1922" s="21"/>
      <c r="C1922" s="21" t="s">
        <v>1078</v>
      </c>
      <c r="D1922" s="22" t="s">
        <v>1079</v>
      </c>
      <c r="E1922" s="9">
        <f>Source!AQ1117</f>
        <v>0.36</v>
      </c>
      <c r="F1922" s="24"/>
      <c r="G1922" s="23" t="str">
        <f>Source!DI1117</f>
        <v>)*4</v>
      </c>
      <c r="H1922" s="9">
        <f>Source!AV1117</f>
        <v>1</v>
      </c>
      <c r="I1922" s="9"/>
      <c r="J1922" s="25"/>
      <c r="K1922" s="25">
        <f>Source!U1117</f>
        <v>410.4</v>
      </c>
    </row>
    <row r="1923" spans="1:22" ht="15" x14ac:dyDescent="0.25">
      <c r="A1923" s="30"/>
      <c r="B1923" s="30"/>
      <c r="C1923" s="30"/>
      <c r="D1923" s="30"/>
      <c r="E1923" s="30"/>
      <c r="F1923" s="30"/>
      <c r="G1923" s="30"/>
      <c r="H1923" s="30"/>
      <c r="I1923" s="46">
        <f>J1915+J1916+J1918+J1919+J1920+J1921</f>
        <v>287280.91000000003</v>
      </c>
      <c r="J1923" s="46"/>
      <c r="K1923" s="31">
        <f>IF(Source!I1117&lt;&gt;0, ROUND(I1923/Source!I1117, 2), 0)</f>
        <v>1008</v>
      </c>
      <c r="P1923" s="27">
        <f>I1923</f>
        <v>287280.91000000003</v>
      </c>
    </row>
    <row r="1924" spans="1:22" ht="99.75" x14ac:dyDescent="0.2">
      <c r="A1924" s="20" t="str">
        <f>Source!E1118</f>
        <v>109</v>
      </c>
      <c r="B1924" s="21" t="str">
        <f>Source!F1118</f>
        <v>3.1-2203-1-1/1</v>
      </c>
      <c r="C1924" s="21" t="str">
        <f>Source!G1118</f>
        <v>Техническое обслуживание извещателя охранного объемного оптико-электронного "ФОТОН-10" (извещатель охранный объемный оптико-электронный Астра 5 исп. А, извещатель охранный объемный совмещенный Астра-8)</v>
      </c>
      <c r="D1924" s="22" t="str">
        <f>Source!H1118</f>
        <v>шт.</v>
      </c>
      <c r="E1924" s="9">
        <f>Source!I1118</f>
        <v>62</v>
      </c>
      <c r="F1924" s="24"/>
      <c r="G1924" s="23"/>
      <c r="H1924" s="9"/>
      <c r="I1924" s="9"/>
      <c r="J1924" s="25"/>
      <c r="K1924" s="25"/>
      <c r="Q1924">
        <f>ROUND((Source!BZ1118/100)*ROUND((Source!AF1118*Source!AV1118)*Source!I1118, 2), 2)</f>
        <v>27162.15</v>
      </c>
      <c r="R1924">
        <f>Source!X1118</f>
        <v>27162.15</v>
      </c>
      <c r="S1924">
        <f>ROUND((Source!CA1118/100)*ROUND((Source!AF1118*Source!AV1118)*Source!I1118, 2), 2)</f>
        <v>3880.31</v>
      </c>
      <c r="T1924">
        <f>Source!Y1118</f>
        <v>3880.31</v>
      </c>
      <c r="U1924">
        <f>ROUND((175/100)*ROUND((Source!AE1118*Source!AV1118)*Source!I1118, 2), 2)</f>
        <v>4924.6099999999997</v>
      </c>
      <c r="V1924">
        <f>ROUND((108/100)*ROUND(Source!CS1118*Source!I1118, 2), 2)</f>
        <v>3039.18</v>
      </c>
    </row>
    <row r="1925" spans="1:22" ht="14.25" x14ac:dyDescent="0.2">
      <c r="A1925" s="20"/>
      <c r="B1925" s="21"/>
      <c r="C1925" s="21" t="s">
        <v>1070</v>
      </c>
      <c r="D1925" s="22"/>
      <c r="E1925" s="9"/>
      <c r="F1925" s="24">
        <f>Source!AO1118</f>
        <v>223.52</v>
      </c>
      <c r="G1925" s="23" t="str">
        <f>Source!DG1118</f>
        <v>)*0,7)*4</v>
      </c>
      <c r="H1925" s="9">
        <f>Source!AV1118</f>
        <v>1</v>
      </c>
      <c r="I1925" s="9">
        <f>IF(Source!BA1118&lt;&gt; 0, Source!BA1118, 1)</f>
        <v>1</v>
      </c>
      <c r="J1925" s="25">
        <f>Source!S1118</f>
        <v>38803.07</v>
      </c>
      <c r="K1925" s="25"/>
    </row>
    <row r="1926" spans="1:22" ht="14.25" x14ac:dyDescent="0.2">
      <c r="A1926" s="20"/>
      <c r="B1926" s="21"/>
      <c r="C1926" s="21" t="s">
        <v>1071</v>
      </c>
      <c r="D1926" s="22"/>
      <c r="E1926" s="9"/>
      <c r="F1926" s="24">
        <f>Source!AM1118</f>
        <v>22.53</v>
      </c>
      <c r="G1926" s="23" t="str">
        <f>Source!DE1118</f>
        <v>)*0,7)*4</v>
      </c>
      <c r="H1926" s="9">
        <f>Source!AV1118</f>
        <v>1</v>
      </c>
      <c r="I1926" s="9">
        <f>IF(Source!BB1118&lt;&gt; 0, Source!BB1118, 1)</f>
        <v>1</v>
      </c>
      <c r="J1926" s="25">
        <f>Source!Q1118</f>
        <v>3911.21</v>
      </c>
      <c r="K1926" s="25"/>
    </row>
    <row r="1927" spans="1:22" ht="14.25" x14ac:dyDescent="0.2">
      <c r="A1927" s="20"/>
      <c r="B1927" s="21"/>
      <c r="C1927" s="21" t="s">
        <v>1072</v>
      </c>
      <c r="D1927" s="22"/>
      <c r="E1927" s="9"/>
      <c r="F1927" s="24">
        <f>Source!AN1118</f>
        <v>16.21</v>
      </c>
      <c r="G1927" s="23" t="str">
        <f>Source!DF1118</f>
        <v>)*0,7)*4</v>
      </c>
      <c r="H1927" s="9">
        <f>Source!AV1118</f>
        <v>1</v>
      </c>
      <c r="I1927" s="9">
        <f>IF(Source!BS1118&lt;&gt; 0, Source!BS1118, 1)</f>
        <v>1</v>
      </c>
      <c r="J1927" s="26">
        <f>Source!R1118</f>
        <v>2814.06</v>
      </c>
      <c r="K1927" s="25"/>
    </row>
    <row r="1928" spans="1:22" ht="14.25" x14ac:dyDescent="0.2">
      <c r="A1928" s="20"/>
      <c r="B1928" s="21"/>
      <c r="C1928" s="21" t="s">
        <v>1073</v>
      </c>
      <c r="D1928" s="22"/>
      <c r="E1928" s="9"/>
      <c r="F1928" s="24">
        <f>Source!AL1118</f>
        <v>2.4300000000000002</v>
      </c>
      <c r="G1928" s="23" t="str">
        <f>Source!DD1118</f>
        <v>)*4</v>
      </c>
      <c r="H1928" s="9">
        <f>Source!AW1118</f>
        <v>1</v>
      </c>
      <c r="I1928" s="9">
        <f>IF(Source!BC1118&lt;&gt; 0, Source!BC1118, 1)</f>
        <v>1</v>
      </c>
      <c r="J1928" s="25">
        <f>Source!P1118</f>
        <v>602.64</v>
      </c>
      <c r="K1928" s="25"/>
    </row>
    <row r="1929" spans="1:22" ht="14.25" x14ac:dyDescent="0.2">
      <c r="A1929" s="20"/>
      <c r="B1929" s="21"/>
      <c r="C1929" s="21" t="s">
        <v>1074</v>
      </c>
      <c r="D1929" s="22" t="s">
        <v>1075</v>
      </c>
      <c r="E1929" s="9">
        <f>Source!AT1118</f>
        <v>70</v>
      </c>
      <c r="F1929" s="24"/>
      <c r="G1929" s="23"/>
      <c r="H1929" s="9"/>
      <c r="I1929" s="9"/>
      <c r="J1929" s="25">
        <f>SUM(R1924:R1928)</f>
        <v>27162.15</v>
      </c>
      <c r="K1929" s="25"/>
    </row>
    <row r="1930" spans="1:22" ht="14.25" x14ac:dyDescent="0.2">
      <c r="A1930" s="20"/>
      <c r="B1930" s="21"/>
      <c r="C1930" s="21" t="s">
        <v>1076</v>
      </c>
      <c r="D1930" s="22" t="s">
        <v>1075</v>
      </c>
      <c r="E1930" s="9">
        <f>Source!AU1118</f>
        <v>10</v>
      </c>
      <c r="F1930" s="24"/>
      <c r="G1930" s="23"/>
      <c r="H1930" s="9"/>
      <c r="I1930" s="9"/>
      <c r="J1930" s="25">
        <f>SUM(T1924:T1929)</f>
        <v>3880.31</v>
      </c>
      <c r="K1930" s="25"/>
    </row>
    <row r="1931" spans="1:22" ht="14.25" x14ac:dyDescent="0.2">
      <c r="A1931" s="20"/>
      <c r="B1931" s="21"/>
      <c r="C1931" s="21" t="s">
        <v>1077</v>
      </c>
      <c r="D1931" s="22" t="s">
        <v>1075</v>
      </c>
      <c r="E1931" s="9">
        <f>108</f>
        <v>108</v>
      </c>
      <c r="F1931" s="24"/>
      <c r="G1931" s="23"/>
      <c r="H1931" s="9"/>
      <c r="I1931" s="9"/>
      <c r="J1931" s="25">
        <f>SUM(V1924:V1930)</f>
        <v>3039.18</v>
      </c>
      <c r="K1931" s="25"/>
    </row>
    <row r="1932" spans="1:22" ht="14.25" x14ac:dyDescent="0.2">
      <c r="A1932" s="20"/>
      <c r="B1932" s="21"/>
      <c r="C1932" s="21" t="s">
        <v>1078</v>
      </c>
      <c r="D1932" s="22" t="s">
        <v>1079</v>
      </c>
      <c r="E1932" s="9">
        <f>Source!AQ1118</f>
        <v>0.91</v>
      </c>
      <c r="F1932" s="24"/>
      <c r="G1932" s="23" t="str">
        <f>Source!DI1118</f>
        <v>)*0,7)*4</v>
      </c>
      <c r="H1932" s="9">
        <f>Source!AV1118</f>
        <v>1</v>
      </c>
      <c r="I1932" s="9"/>
      <c r="J1932" s="25"/>
      <c r="K1932" s="25">
        <f>Source!U1118</f>
        <v>157.976</v>
      </c>
    </row>
    <row r="1933" spans="1:22" ht="15" x14ac:dyDescent="0.25">
      <c r="A1933" s="30"/>
      <c r="B1933" s="30"/>
      <c r="C1933" s="30"/>
      <c r="D1933" s="30"/>
      <c r="E1933" s="30"/>
      <c r="F1933" s="30"/>
      <c r="G1933" s="30"/>
      <c r="H1933" s="30"/>
      <c r="I1933" s="46">
        <f>J1925+J1926+J1928+J1929+J1930+J1931</f>
        <v>77398.559999999998</v>
      </c>
      <c r="J1933" s="46"/>
      <c r="K1933" s="31">
        <f>IF(Source!I1118&lt;&gt;0, ROUND(I1933/Source!I1118, 2), 0)</f>
        <v>1248.3599999999999</v>
      </c>
      <c r="P1933" s="27">
        <f>I1933</f>
        <v>77398.559999999998</v>
      </c>
    </row>
    <row r="1934" spans="1:22" ht="71.25" x14ac:dyDescent="0.2">
      <c r="A1934" s="20" t="str">
        <f>Source!E1119</f>
        <v>110</v>
      </c>
      <c r="B1934" s="21" t="str">
        <f>Source!F1119</f>
        <v>2.6-2103-3-3/1</v>
      </c>
      <c r="C1934" s="21" t="str">
        <f>Source!G1119</f>
        <v>Техническое обслуживание извещателей охранных разбития стекла, диспетчерская (извещатель охранный поверхностный звуковой Стекло 3)</v>
      </c>
      <c r="D1934" s="22" t="str">
        <f>Source!H1119</f>
        <v>шт.</v>
      </c>
      <c r="E1934" s="9">
        <f>Source!I1119</f>
        <v>131</v>
      </c>
      <c r="F1934" s="24"/>
      <c r="G1934" s="23"/>
      <c r="H1934" s="9"/>
      <c r="I1934" s="9"/>
      <c r="J1934" s="25"/>
      <c r="K1934" s="25"/>
      <c r="Q1934">
        <f>ROUND((Source!BZ1119/100)*ROUND((Source!AF1119*Source!AV1119)*Source!I1119, 2), 2)</f>
        <v>16461.98</v>
      </c>
      <c r="R1934">
        <f>Source!X1119</f>
        <v>16461.98</v>
      </c>
      <c r="S1934">
        <f>ROUND((Source!CA1119/100)*ROUND((Source!AF1119*Source!AV1119)*Source!I1119, 2), 2)</f>
        <v>2351.71</v>
      </c>
      <c r="T1934">
        <f>Source!Y1119</f>
        <v>2351.71</v>
      </c>
      <c r="U1934">
        <f>ROUND((175/100)*ROUND((Source!AE1119*Source!AV1119)*Source!I1119, 2), 2)</f>
        <v>0</v>
      </c>
      <c r="V1934">
        <f>ROUND((108/100)*ROUND(Source!CS1119*Source!I1119, 2), 2)</f>
        <v>0</v>
      </c>
    </row>
    <row r="1935" spans="1:22" ht="14.25" x14ac:dyDescent="0.2">
      <c r="A1935" s="20"/>
      <c r="B1935" s="21"/>
      <c r="C1935" s="21" t="s">
        <v>1070</v>
      </c>
      <c r="D1935" s="22"/>
      <c r="E1935" s="9"/>
      <c r="F1935" s="24">
        <f>Source!AO1119</f>
        <v>44.88</v>
      </c>
      <c r="G1935" s="23" t="str">
        <f>Source!DG1119</f>
        <v>)*4</v>
      </c>
      <c r="H1935" s="9">
        <f>Source!AV1119</f>
        <v>1</v>
      </c>
      <c r="I1935" s="9">
        <f>IF(Source!BA1119&lt;&gt; 0, Source!BA1119, 1)</f>
        <v>1</v>
      </c>
      <c r="J1935" s="25">
        <f>Source!S1119</f>
        <v>23517.119999999999</v>
      </c>
      <c r="K1935" s="25"/>
    </row>
    <row r="1936" spans="1:22" ht="14.25" x14ac:dyDescent="0.2">
      <c r="A1936" s="20"/>
      <c r="B1936" s="21"/>
      <c r="C1936" s="21" t="s">
        <v>1071</v>
      </c>
      <c r="D1936" s="22"/>
      <c r="E1936" s="9"/>
      <c r="F1936" s="24">
        <f>Source!AM1119</f>
        <v>0</v>
      </c>
      <c r="G1936" s="23" t="str">
        <f>Source!DE1119</f>
        <v>)*4</v>
      </c>
      <c r="H1936" s="9">
        <f>Source!AV1119</f>
        <v>1</v>
      </c>
      <c r="I1936" s="9">
        <f>IF(Source!BB1119&lt;&gt; 0, Source!BB1119, 1)</f>
        <v>1</v>
      </c>
      <c r="J1936" s="25">
        <f>Source!Q1119</f>
        <v>0</v>
      </c>
      <c r="K1936" s="25"/>
    </row>
    <row r="1937" spans="1:22" ht="14.25" x14ac:dyDescent="0.2">
      <c r="A1937" s="20"/>
      <c r="B1937" s="21"/>
      <c r="C1937" s="21" t="s">
        <v>1072</v>
      </c>
      <c r="D1937" s="22"/>
      <c r="E1937" s="9"/>
      <c r="F1937" s="24">
        <f>Source!AN1119</f>
        <v>0</v>
      </c>
      <c r="G1937" s="23" t="str">
        <f>Source!DF1119</f>
        <v>)*4</v>
      </c>
      <c r="H1937" s="9">
        <f>Source!AV1119</f>
        <v>1</v>
      </c>
      <c r="I1937" s="9">
        <f>IF(Source!BS1119&lt;&gt; 0, Source!BS1119, 1)</f>
        <v>1</v>
      </c>
      <c r="J1937" s="26">
        <f>Source!R1119</f>
        <v>0</v>
      </c>
      <c r="K1937" s="25"/>
    </row>
    <row r="1938" spans="1:22" ht="14.25" x14ac:dyDescent="0.2">
      <c r="A1938" s="20"/>
      <c r="B1938" s="21"/>
      <c r="C1938" s="21" t="s">
        <v>1073</v>
      </c>
      <c r="D1938" s="22"/>
      <c r="E1938" s="9"/>
      <c r="F1938" s="24">
        <f>Source!AL1119</f>
        <v>0</v>
      </c>
      <c r="G1938" s="23" t="str">
        <f>Source!DD1119</f>
        <v>)*4</v>
      </c>
      <c r="H1938" s="9">
        <f>Source!AW1119</f>
        <v>1</v>
      </c>
      <c r="I1938" s="9">
        <f>IF(Source!BC1119&lt;&gt; 0, Source!BC1119, 1)</f>
        <v>1</v>
      </c>
      <c r="J1938" s="25">
        <f>Source!P1119</f>
        <v>0</v>
      </c>
      <c r="K1938" s="25"/>
    </row>
    <row r="1939" spans="1:22" ht="14.25" x14ac:dyDescent="0.2">
      <c r="A1939" s="20"/>
      <c r="B1939" s="21"/>
      <c r="C1939" s="21" t="s">
        <v>1074</v>
      </c>
      <c r="D1939" s="22" t="s">
        <v>1075</v>
      </c>
      <c r="E1939" s="9">
        <f>Source!AT1119</f>
        <v>70</v>
      </c>
      <c r="F1939" s="24"/>
      <c r="G1939" s="23"/>
      <c r="H1939" s="9"/>
      <c r="I1939" s="9"/>
      <c r="J1939" s="25">
        <f>SUM(R1934:R1938)</f>
        <v>16461.98</v>
      </c>
      <c r="K1939" s="25"/>
    </row>
    <row r="1940" spans="1:22" ht="14.25" x14ac:dyDescent="0.2">
      <c r="A1940" s="20"/>
      <c r="B1940" s="21"/>
      <c r="C1940" s="21" t="s">
        <v>1076</v>
      </c>
      <c r="D1940" s="22" t="s">
        <v>1075</v>
      </c>
      <c r="E1940" s="9">
        <f>Source!AU1119</f>
        <v>10</v>
      </c>
      <c r="F1940" s="24"/>
      <c r="G1940" s="23"/>
      <c r="H1940" s="9"/>
      <c r="I1940" s="9"/>
      <c r="J1940" s="25">
        <f>SUM(T1934:T1939)</f>
        <v>2351.71</v>
      </c>
      <c r="K1940" s="25"/>
    </row>
    <row r="1941" spans="1:22" ht="14.25" x14ac:dyDescent="0.2">
      <c r="A1941" s="20"/>
      <c r="B1941" s="21"/>
      <c r="C1941" s="21" t="s">
        <v>1077</v>
      </c>
      <c r="D1941" s="22" t="s">
        <v>1075</v>
      </c>
      <c r="E1941" s="9">
        <f>108</f>
        <v>108</v>
      </c>
      <c r="F1941" s="24"/>
      <c r="G1941" s="23"/>
      <c r="H1941" s="9"/>
      <c r="I1941" s="9"/>
      <c r="J1941" s="25">
        <f>SUM(V1934:V1940)</f>
        <v>0</v>
      </c>
      <c r="K1941" s="25"/>
    </row>
    <row r="1942" spans="1:22" ht="14.25" x14ac:dyDescent="0.2">
      <c r="A1942" s="20"/>
      <c r="B1942" s="21"/>
      <c r="C1942" s="21" t="s">
        <v>1078</v>
      </c>
      <c r="D1942" s="22" t="s">
        <v>1079</v>
      </c>
      <c r="E1942" s="9">
        <f>Source!AQ1119</f>
        <v>0.21</v>
      </c>
      <c r="F1942" s="24"/>
      <c r="G1942" s="23" t="str">
        <f>Source!DI1119</f>
        <v>)*4</v>
      </c>
      <c r="H1942" s="9">
        <f>Source!AV1119</f>
        <v>1</v>
      </c>
      <c r="I1942" s="9"/>
      <c r="J1942" s="25"/>
      <c r="K1942" s="25">
        <f>Source!U1119</f>
        <v>110.03999999999999</v>
      </c>
    </row>
    <row r="1943" spans="1:22" ht="15" x14ac:dyDescent="0.25">
      <c r="A1943" s="30"/>
      <c r="B1943" s="30"/>
      <c r="C1943" s="30"/>
      <c r="D1943" s="30"/>
      <c r="E1943" s="30"/>
      <c r="F1943" s="30"/>
      <c r="G1943" s="30"/>
      <c r="H1943" s="30"/>
      <c r="I1943" s="46">
        <f>J1935+J1936+J1938+J1939+J1940+J1941</f>
        <v>42330.81</v>
      </c>
      <c r="J1943" s="46"/>
      <c r="K1943" s="31">
        <f>IF(Source!I1119&lt;&gt;0, ROUND(I1943/Source!I1119, 2), 0)</f>
        <v>323.14</v>
      </c>
      <c r="P1943" s="27">
        <f>I1943</f>
        <v>42330.81</v>
      </c>
    </row>
    <row r="1944" spans="1:22" ht="42.75" x14ac:dyDescent="0.2">
      <c r="A1944" s="20" t="str">
        <f>Source!E1120</f>
        <v>111</v>
      </c>
      <c r="B1944" s="21" t="str">
        <f>Source!F1120</f>
        <v>2.14-2103-14-3/1</v>
      </c>
      <c r="C1944" s="21" t="str">
        <f>Source!G1120</f>
        <v>Техническое сопровождение ЛВС, сопровождение и обслуживание АРМ, подключенного к локальной сети</v>
      </c>
      <c r="D1944" s="22" t="str">
        <f>Source!H1120</f>
        <v>1 АРМ</v>
      </c>
      <c r="E1944" s="9">
        <f>Source!I1120</f>
        <v>2</v>
      </c>
      <c r="F1944" s="24"/>
      <c r="G1944" s="23"/>
      <c r="H1944" s="9"/>
      <c r="I1944" s="9"/>
      <c r="J1944" s="25"/>
      <c r="K1944" s="25"/>
      <c r="Q1944">
        <f>ROUND((Source!BZ1120/100)*ROUND((Source!AF1120*Source!AV1120)*Source!I1120, 2), 2)</f>
        <v>5774.16</v>
      </c>
      <c r="R1944">
        <f>Source!X1120</f>
        <v>5774.16</v>
      </c>
      <c r="S1944">
        <f>ROUND((Source!CA1120/100)*ROUND((Source!AF1120*Source!AV1120)*Source!I1120, 2), 2)</f>
        <v>824.88</v>
      </c>
      <c r="T1944">
        <f>Source!Y1120</f>
        <v>824.88</v>
      </c>
      <c r="U1944">
        <f>ROUND((175/100)*ROUND((Source!AE1120*Source!AV1120)*Source!I1120, 2), 2)</f>
        <v>0</v>
      </c>
      <c r="V1944">
        <f>ROUND((108/100)*ROUND(Source!CS1120*Source!I1120, 2), 2)</f>
        <v>0</v>
      </c>
    </row>
    <row r="1945" spans="1:22" ht="14.25" x14ac:dyDescent="0.2">
      <c r="A1945" s="20"/>
      <c r="B1945" s="21"/>
      <c r="C1945" s="21" t="s">
        <v>1070</v>
      </c>
      <c r="D1945" s="22"/>
      <c r="E1945" s="9"/>
      <c r="F1945" s="24">
        <f>Source!AO1120</f>
        <v>343.7</v>
      </c>
      <c r="G1945" s="23" t="str">
        <f>Source!DG1120</f>
        <v>)*12</v>
      </c>
      <c r="H1945" s="9">
        <f>Source!AV1120</f>
        <v>1</v>
      </c>
      <c r="I1945" s="9">
        <f>IF(Source!BA1120&lt;&gt; 0, Source!BA1120, 1)</f>
        <v>1</v>
      </c>
      <c r="J1945" s="25">
        <f>Source!S1120</f>
        <v>8248.7999999999993</v>
      </c>
      <c r="K1945" s="25"/>
    </row>
    <row r="1946" spans="1:22" ht="14.25" x14ac:dyDescent="0.2">
      <c r="A1946" s="20"/>
      <c r="B1946" s="21"/>
      <c r="C1946" s="21" t="s">
        <v>1071</v>
      </c>
      <c r="D1946" s="22"/>
      <c r="E1946" s="9"/>
      <c r="F1946" s="24">
        <f>Source!AM1120</f>
        <v>0</v>
      </c>
      <c r="G1946" s="23" t="str">
        <f>Source!DE1120</f>
        <v>)*12</v>
      </c>
      <c r="H1946" s="9">
        <f>Source!AV1120</f>
        <v>1</v>
      </c>
      <c r="I1946" s="9">
        <f>IF(Source!BB1120&lt;&gt; 0, Source!BB1120, 1)</f>
        <v>1</v>
      </c>
      <c r="J1946" s="25">
        <f>Source!Q1120</f>
        <v>0</v>
      </c>
      <c r="K1946" s="25"/>
    </row>
    <row r="1947" spans="1:22" ht="14.25" x14ac:dyDescent="0.2">
      <c r="A1947" s="20"/>
      <c r="B1947" s="21"/>
      <c r="C1947" s="21" t="s">
        <v>1072</v>
      </c>
      <c r="D1947" s="22"/>
      <c r="E1947" s="9"/>
      <c r="F1947" s="24">
        <f>Source!AN1120</f>
        <v>0</v>
      </c>
      <c r="G1947" s="23" t="str">
        <f>Source!DF1120</f>
        <v>)*12</v>
      </c>
      <c r="H1947" s="9">
        <f>Source!AV1120</f>
        <v>1</v>
      </c>
      <c r="I1947" s="9">
        <f>IF(Source!BS1120&lt;&gt; 0, Source!BS1120, 1)</f>
        <v>1</v>
      </c>
      <c r="J1947" s="26">
        <f>Source!R1120</f>
        <v>0</v>
      </c>
      <c r="K1947" s="25"/>
    </row>
    <row r="1948" spans="1:22" ht="14.25" x14ac:dyDescent="0.2">
      <c r="A1948" s="20"/>
      <c r="B1948" s="21"/>
      <c r="C1948" s="21" t="s">
        <v>1073</v>
      </c>
      <c r="D1948" s="22"/>
      <c r="E1948" s="9"/>
      <c r="F1948" s="24">
        <f>Source!AL1120</f>
        <v>0</v>
      </c>
      <c r="G1948" s="23" t="str">
        <f>Source!DD1120</f>
        <v>)*12</v>
      </c>
      <c r="H1948" s="9">
        <f>Source!AW1120</f>
        <v>1</v>
      </c>
      <c r="I1948" s="9">
        <f>IF(Source!BC1120&lt;&gt; 0, Source!BC1120, 1)</f>
        <v>1</v>
      </c>
      <c r="J1948" s="25">
        <f>Source!P1120</f>
        <v>0</v>
      </c>
      <c r="K1948" s="25"/>
    </row>
    <row r="1949" spans="1:22" ht="14.25" x14ac:dyDescent="0.2">
      <c r="A1949" s="20"/>
      <c r="B1949" s="21"/>
      <c r="C1949" s="21" t="s">
        <v>1074</v>
      </c>
      <c r="D1949" s="22" t="s">
        <v>1075</v>
      </c>
      <c r="E1949" s="9">
        <f>Source!AT1120</f>
        <v>70</v>
      </c>
      <c r="F1949" s="24"/>
      <c r="G1949" s="23"/>
      <c r="H1949" s="9"/>
      <c r="I1949" s="9"/>
      <c r="J1949" s="25">
        <f>SUM(R1944:R1948)</f>
        <v>5774.16</v>
      </c>
      <c r="K1949" s="25"/>
    </row>
    <row r="1950" spans="1:22" ht="14.25" x14ac:dyDescent="0.2">
      <c r="A1950" s="20"/>
      <c r="B1950" s="21"/>
      <c r="C1950" s="21" t="s">
        <v>1076</v>
      </c>
      <c r="D1950" s="22" t="s">
        <v>1075</v>
      </c>
      <c r="E1950" s="9">
        <f>Source!AU1120</f>
        <v>10</v>
      </c>
      <c r="F1950" s="24"/>
      <c r="G1950" s="23"/>
      <c r="H1950" s="9"/>
      <c r="I1950" s="9"/>
      <c r="J1950" s="25">
        <f>SUM(T1944:T1949)</f>
        <v>824.88</v>
      </c>
      <c r="K1950" s="25"/>
    </row>
    <row r="1951" spans="1:22" ht="14.25" x14ac:dyDescent="0.2">
      <c r="A1951" s="20"/>
      <c r="B1951" s="21"/>
      <c r="C1951" s="21" t="s">
        <v>1077</v>
      </c>
      <c r="D1951" s="22" t="s">
        <v>1075</v>
      </c>
      <c r="E1951" s="9">
        <f>108</f>
        <v>108</v>
      </c>
      <c r="F1951" s="24"/>
      <c r="G1951" s="23"/>
      <c r="H1951" s="9"/>
      <c r="I1951" s="9"/>
      <c r="J1951" s="25">
        <f>SUM(V1944:V1950)</f>
        <v>0</v>
      </c>
      <c r="K1951" s="25"/>
    </row>
    <row r="1952" spans="1:22" ht="14.25" x14ac:dyDescent="0.2">
      <c r="A1952" s="20"/>
      <c r="B1952" s="21"/>
      <c r="C1952" s="21" t="s">
        <v>1078</v>
      </c>
      <c r="D1952" s="22" t="s">
        <v>1079</v>
      </c>
      <c r="E1952" s="9">
        <f>Source!AQ1120</f>
        <v>1</v>
      </c>
      <c r="F1952" s="24"/>
      <c r="G1952" s="23" t="str">
        <f>Source!DI1120</f>
        <v>)*12</v>
      </c>
      <c r="H1952" s="9">
        <f>Source!AV1120</f>
        <v>1</v>
      </c>
      <c r="I1952" s="9"/>
      <c r="J1952" s="25"/>
      <c r="K1952" s="25">
        <f>Source!U1120</f>
        <v>24</v>
      </c>
    </row>
    <row r="1953" spans="1:22" ht="15" x14ac:dyDescent="0.25">
      <c r="A1953" s="30"/>
      <c r="B1953" s="30"/>
      <c r="C1953" s="30"/>
      <c r="D1953" s="30"/>
      <c r="E1953" s="30"/>
      <c r="F1953" s="30"/>
      <c r="G1953" s="30"/>
      <c r="H1953" s="30"/>
      <c r="I1953" s="46">
        <f>J1945+J1946+J1948+J1949+J1950+J1951</f>
        <v>14847.839999999998</v>
      </c>
      <c r="J1953" s="46"/>
      <c r="K1953" s="31">
        <f>IF(Source!I1120&lt;&gt;0, ROUND(I1953/Source!I1120, 2), 0)</f>
        <v>7423.92</v>
      </c>
      <c r="P1953" s="27">
        <f>I1953</f>
        <v>14847.839999999998</v>
      </c>
    </row>
    <row r="1954" spans="1:22" ht="42.75" x14ac:dyDescent="0.2">
      <c r="A1954" s="20" t="str">
        <f>Source!E1121</f>
        <v>112</v>
      </c>
      <c r="B1954" s="21" t="str">
        <f>Source!F1121</f>
        <v>2.14-2103-14-4/1</v>
      </c>
      <c r="C1954" s="21" t="str">
        <f>Source!G1121</f>
        <v>Техническое сопровождение ЛВС, техническое обслуживание устройств бесперебойного питания UPS (ИБП)</v>
      </c>
      <c r="D1954" s="22" t="str">
        <f>Source!H1121</f>
        <v>устройство</v>
      </c>
      <c r="E1954" s="9">
        <f>Source!I1121</f>
        <v>2</v>
      </c>
      <c r="F1954" s="24"/>
      <c r="G1954" s="23"/>
      <c r="H1954" s="9"/>
      <c r="I1954" s="9"/>
      <c r="J1954" s="25"/>
      <c r="K1954" s="25"/>
      <c r="Q1954">
        <f>ROUND((Source!BZ1121/100)*ROUND((Source!AF1121*Source!AV1121)*Source!I1121, 2), 2)</f>
        <v>8661.24</v>
      </c>
      <c r="R1954">
        <f>Source!X1121</f>
        <v>8661.24</v>
      </c>
      <c r="S1954">
        <f>ROUND((Source!CA1121/100)*ROUND((Source!AF1121*Source!AV1121)*Source!I1121, 2), 2)</f>
        <v>1237.32</v>
      </c>
      <c r="T1954">
        <f>Source!Y1121</f>
        <v>1237.32</v>
      </c>
      <c r="U1954">
        <f>ROUND((175/100)*ROUND((Source!AE1121*Source!AV1121)*Source!I1121, 2), 2)</f>
        <v>0</v>
      </c>
      <c r="V1954">
        <f>ROUND((108/100)*ROUND(Source!CS1121*Source!I1121, 2), 2)</f>
        <v>0</v>
      </c>
    </row>
    <row r="1955" spans="1:22" ht="14.25" x14ac:dyDescent="0.2">
      <c r="A1955" s="20"/>
      <c r="B1955" s="21"/>
      <c r="C1955" s="21" t="s">
        <v>1070</v>
      </c>
      <c r="D1955" s="22"/>
      <c r="E1955" s="9"/>
      <c r="F1955" s="24">
        <f>Source!AO1121</f>
        <v>515.54999999999995</v>
      </c>
      <c r="G1955" s="23" t="str">
        <f>Source!DG1121</f>
        <v>)*12</v>
      </c>
      <c r="H1955" s="9">
        <f>Source!AV1121</f>
        <v>1</v>
      </c>
      <c r="I1955" s="9">
        <f>IF(Source!BA1121&lt;&gt; 0, Source!BA1121, 1)</f>
        <v>1</v>
      </c>
      <c r="J1955" s="25">
        <f>Source!S1121</f>
        <v>12373.2</v>
      </c>
      <c r="K1955" s="25"/>
    </row>
    <row r="1956" spans="1:22" ht="14.25" x14ac:dyDescent="0.2">
      <c r="A1956" s="20"/>
      <c r="B1956" s="21"/>
      <c r="C1956" s="21" t="s">
        <v>1071</v>
      </c>
      <c r="D1956" s="22"/>
      <c r="E1956" s="9"/>
      <c r="F1956" s="24">
        <f>Source!AM1121</f>
        <v>0</v>
      </c>
      <c r="G1956" s="23" t="str">
        <f>Source!DE1121</f>
        <v>)*12</v>
      </c>
      <c r="H1956" s="9">
        <f>Source!AV1121</f>
        <v>1</v>
      </c>
      <c r="I1956" s="9">
        <f>IF(Source!BB1121&lt;&gt; 0, Source!BB1121, 1)</f>
        <v>1</v>
      </c>
      <c r="J1956" s="25">
        <f>Source!Q1121</f>
        <v>0</v>
      </c>
      <c r="K1956" s="25"/>
    </row>
    <row r="1957" spans="1:22" ht="14.25" x14ac:dyDescent="0.2">
      <c r="A1957" s="20"/>
      <c r="B1957" s="21"/>
      <c r="C1957" s="21" t="s">
        <v>1072</v>
      </c>
      <c r="D1957" s="22"/>
      <c r="E1957" s="9"/>
      <c r="F1957" s="24">
        <f>Source!AN1121</f>
        <v>0</v>
      </c>
      <c r="G1957" s="23" t="str">
        <f>Source!DF1121</f>
        <v>)*12</v>
      </c>
      <c r="H1957" s="9">
        <f>Source!AV1121</f>
        <v>1</v>
      </c>
      <c r="I1957" s="9">
        <f>IF(Source!BS1121&lt;&gt; 0, Source!BS1121, 1)</f>
        <v>1</v>
      </c>
      <c r="J1957" s="26">
        <f>Source!R1121</f>
        <v>0</v>
      </c>
      <c r="K1957" s="25"/>
    </row>
    <row r="1958" spans="1:22" ht="14.25" x14ac:dyDescent="0.2">
      <c r="A1958" s="20"/>
      <c r="B1958" s="21"/>
      <c r="C1958" s="21" t="s">
        <v>1073</v>
      </c>
      <c r="D1958" s="22"/>
      <c r="E1958" s="9"/>
      <c r="F1958" s="24">
        <f>Source!AL1121</f>
        <v>0</v>
      </c>
      <c r="G1958" s="23" t="str">
        <f>Source!DD1121</f>
        <v>)*12</v>
      </c>
      <c r="H1958" s="9">
        <f>Source!AW1121</f>
        <v>1</v>
      </c>
      <c r="I1958" s="9">
        <f>IF(Source!BC1121&lt;&gt; 0, Source!BC1121, 1)</f>
        <v>1</v>
      </c>
      <c r="J1958" s="25">
        <f>Source!P1121</f>
        <v>0</v>
      </c>
      <c r="K1958" s="25"/>
    </row>
    <row r="1959" spans="1:22" ht="14.25" x14ac:dyDescent="0.2">
      <c r="A1959" s="20"/>
      <c r="B1959" s="21"/>
      <c r="C1959" s="21" t="s">
        <v>1074</v>
      </c>
      <c r="D1959" s="22" t="s">
        <v>1075</v>
      </c>
      <c r="E1959" s="9">
        <f>Source!AT1121</f>
        <v>70</v>
      </c>
      <c r="F1959" s="24"/>
      <c r="G1959" s="23"/>
      <c r="H1959" s="9"/>
      <c r="I1959" s="9"/>
      <c r="J1959" s="25">
        <f>SUM(R1954:R1958)</f>
        <v>8661.24</v>
      </c>
      <c r="K1959" s="25"/>
    </row>
    <row r="1960" spans="1:22" ht="14.25" x14ac:dyDescent="0.2">
      <c r="A1960" s="20"/>
      <c r="B1960" s="21"/>
      <c r="C1960" s="21" t="s">
        <v>1076</v>
      </c>
      <c r="D1960" s="22" t="s">
        <v>1075</v>
      </c>
      <c r="E1960" s="9">
        <f>Source!AU1121</f>
        <v>10</v>
      </c>
      <c r="F1960" s="24"/>
      <c r="G1960" s="23"/>
      <c r="H1960" s="9"/>
      <c r="I1960" s="9"/>
      <c r="J1960" s="25">
        <f>SUM(T1954:T1959)</f>
        <v>1237.32</v>
      </c>
      <c r="K1960" s="25"/>
    </row>
    <row r="1961" spans="1:22" ht="14.25" x14ac:dyDescent="0.2">
      <c r="A1961" s="20"/>
      <c r="B1961" s="21"/>
      <c r="C1961" s="21" t="s">
        <v>1077</v>
      </c>
      <c r="D1961" s="22" t="s">
        <v>1075</v>
      </c>
      <c r="E1961" s="9">
        <f>108</f>
        <v>108</v>
      </c>
      <c r="F1961" s="24"/>
      <c r="G1961" s="23"/>
      <c r="H1961" s="9"/>
      <c r="I1961" s="9"/>
      <c r="J1961" s="25">
        <f>SUM(V1954:V1960)</f>
        <v>0</v>
      </c>
      <c r="K1961" s="25"/>
    </row>
    <row r="1962" spans="1:22" ht="14.25" x14ac:dyDescent="0.2">
      <c r="A1962" s="20"/>
      <c r="B1962" s="21"/>
      <c r="C1962" s="21" t="s">
        <v>1078</v>
      </c>
      <c r="D1962" s="22" t="s">
        <v>1079</v>
      </c>
      <c r="E1962" s="9">
        <f>Source!AQ1121</f>
        <v>1.5</v>
      </c>
      <c r="F1962" s="24"/>
      <c r="G1962" s="23" t="str">
        <f>Source!DI1121</f>
        <v>)*12</v>
      </c>
      <c r="H1962" s="9">
        <f>Source!AV1121</f>
        <v>1</v>
      </c>
      <c r="I1962" s="9"/>
      <c r="J1962" s="25"/>
      <c r="K1962" s="25">
        <f>Source!U1121</f>
        <v>36</v>
      </c>
    </row>
    <row r="1963" spans="1:22" ht="15" x14ac:dyDescent="0.25">
      <c r="A1963" s="30"/>
      <c r="B1963" s="30"/>
      <c r="C1963" s="30"/>
      <c r="D1963" s="30"/>
      <c r="E1963" s="30"/>
      <c r="F1963" s="30"/>
      <c r="G1963" s="30"/>
      <c r="H1963" s="30"/>
      <c r="I1963" s="46">
        <f>J1955+J1956+J1958+J1959+J1960+J1961</f>
        <v>22271.760000000002</v>
      </c>
      <c r="J1963" s="46"/>
      <c r="K1963" s="31">
        <f>IF(Source!I1121&lt;&gt;0, ROUND(I1963/Source!I1121, 2), 0)</f>
        <v>11135.88</v>
      </c>
      <c r="P1963" s="27">
        <f>I1963</f>
        <v>22271.760000000002</v>
      </c>
    </row>
    <row r="1964" spans="1:22" ht="42.75" x14ac:dyDescent="0.2">
      <c r="A1964" s="20" t="str">
        <f>Source!E1122</f>
        <v>113</v>
      </c>
      <c r="B1964" s="21" t="str">
        <f>Source!F1122</f>
        <v>1.22-2203-100-1/1</v>
      </c>
      <c r="C1964" s="21" t="str">
        <f>Source!G1122</f>
        <v>Обслуживание системы передачи сообщений о пожаре на дисперчерский пункт "01" (Гранит 2А)</v>
      </c>
      <c r="D1964" s="22" t="str">
        <f>Source!H1122</f>
        <v>система</v>
      </c>
      <c r="E1964" s="9">
        <f>Source!I1122</f>
        <v>1</v>
      </c>
      <c r="F1964" s="24"/>
      <c r="G1964" s="23"/>
      <c r="H1964" s="9"/>
      <c r="I1964" s="9"/>
      <c r="J1964" s="25"/>
      <c r="K1964" s="25"/>
      <c r="Q1964">
        <f>ROUND((Source!BZ1122/100)*ROUND((Source!AF1122*Source!AV1122)*Source!I1122, 2), 2)</f>
        <v>4757</v>
      </c>
      <c r="R1964">
        <f>Source!X1122</f>
        <v>4757</v>
      </c>
      <c r="S1964">
        <f>ROUND((Source!CA1122/100)*ROUND((Source!AF1122*Source!AV1122)*Source!I1122, 2), 2)</f>
        <v>679.57</v>
      </c>
      <c r="T1964">
        <f>Source!Y1122</f>
        <v>679.57</v>
      </c>
      <c r="U1964">
        <f>ROUND((175/100)*ROUND((Source!AE1122*Source!AV1122)*Source!I1122, 2), 2)</f>
        <v>7285.53</v>
      </c>
      <c r="V1964">
        <f>ROUND((108/100)*ROUND(Source!CS1122*Source!I1122, 2), 2)</f>
        <v>4496.21</v>
      </c>
    </row>
    <row r="1965" spans="1:22" ht="14.25" x14ac:dyDescent="0.2">
      <c r="A1965" s="20"/>
      <c r="B1965" s="21"/>
      <c r="C1965" s="21" t="s">
        <v>1070</v>
      </c>
      <c r="D1965" s="22"/>
      <c r="E1965" s="9"/>
      <c r="F1965" s="24">
        <f>Source!AO1122</f>
        <v>566.30999999999995</v>
      </c>
      <c r="G1965" s="23" t="str">
        <f>Source!DG1122</f>
        <v>)*12</v>
      </c>
      <c r="H1965" s="9">
        <f>Source!AV1122</f>
        <v>1</v>
      </c>
      <c r="I1965" s="9">
        <f>IF(Source!BA1122&lt;&gt; 0, Source!BA1122, 1)</f>
        <v>1</v>
      </c>
      <c r="J1965" s="25">
        <f>Source!S1122</f>
        <v>6795.72</v>
      </c>
      <c r="K1965" s="25"/>
    </row>
    <row r="1966" spans="1:22" ht="14.25" x14ac:dyDescent="0.2">
      <c r="A1966" s="20"/>
      <c r="B1966" s="21"/>
      <c r="C1966" s="21" t="s">
        <v>1071</v>
      </c>
      <c r="D1966" s="22"/>
      <c r="E1966" s="9"/>
      <c r="F1966" s="24">
        <f>Source!AM1122</f>
        <v>482.11</v>
      </c>
      <c r="G1966" s="23" t="str">
        <f>Source!DE1122</f>
        <v>)*12</v>
      </c>
      <c r="H1966" s="9">
        <f>Source!AV1122</f>
        <v>1</v>
      </c>
      <c r="I1966" s="9">
        <f>IF(Source!BB1122&lt;&gt; 0, Source!BB1122, 1)</f>
        <v>1</v>
      </c>
      <c r="J1966" s="25">
        <f>Source!Q1122</f>
        <v>5785.32</v>
      </c>
      <c r="K1966" s="25"/>
    </row>
    <row r="1967" spans="1:22" ht="14.25" x14ac:dyDescent="0.2">
      <c r="A1967" s="20"/>
      <c r="B1967" s="21"/>
      <c r="C1967" s="21" t="s">
        <v>1072</v>
      </c>
      <c r="D1967" s="22"/>
      <c r="E1967" s="9"/>
      <c r="F1967" s="24">
        <f>Source!AN1122</f>
        <v>346.93</v>
      </c>
      <c r="G1967" s="23" t="str">
        <f>Source!DF1122</f>
        <v>)*12</v>
      </c>
      <c r="H1967" s="9">
        <f>Source!AV1122</f>
        <v>1</v>
      </c>
      <c r="I1967" s="9">
        <f>IF(Source!BS1122&lt;&gt; 0, Source!BS1122, 1)</f>
        <v>1</v>
      </c>
      <c r="J1967" s="26">
        <f>Source!R1122</f>
        <v>4163.16</v>
      </c>
      <c r="K1967" s="25"/>
    </row>
    <row r="1968" spans="1:22" ht="14.25" x14ac:dyDescent="0.2">
      <c r="A1968" s="20"/>
      <c r="B1968" s="21"/>
      <c r="C1968" s="21" t="s">
        <v>1073</v>
      </c>
      <c r="D1968" s="22"/>
      <c r="E1968" s="9"/>
      <c r="F1968" s="24">
        <f>Source!AL1122</f>
        <v>10.6</v>
      </c>
      <c r="G1968" s="23" t="str">
        <f>Source!DD1122</f>
        <v>)*12</v>
      </c>
      <c r="H1968" s="9">
        <f>Source!AW1122</f>
        <v>1</v>
      </c>
      <c r="I1968" s="9">
        <f>IF(Source!BC1122&lt;&gt; 0, Source!BC1122, 1)</f>
        <v>1</v>
      </c>
      <c r="J1968" s="25">
        <f>Source!P1122</f>
        <v>127.2</v>
      </c>
      <c r="K1968" s="25"/>
    </row>
    <row r="1969" spans="1:22" ht="14.25" x14ac:dyDescent="0.2">
      <c r="A1969" s="20"/>
      <c r="B1969" s="21"/>
      <c r="C1969" s="21" t="s">
        <v>1074</v>
      </c>
      <c r="D1969" s="22" t="s">
        <v>1075</v>
      </c>
      <c r="E1969" s="9">
        <f>Source!AT1122</f>
        <v>70</v>
      </c>
      <c r="F1969" s="24"/>
      <c r="G1969" s="23"/>
      <c r="H1969" s="9"/>
      <c r="I1969" s="9"/>
      <c r="J1969" s="25">
        <f>SUM(R1964:R1968)</f>
        <v>4757</v>
      </c>
      <c r="K1969" s="25"/>
    </row>
    <row r="1970" spans="1:22" ht="14.25" x14ac:dyDescent="0.2">
      <c r="A1970" s="20"/>
      <c r="B1970" s="21"/>
      <c r="C1970" s="21" t="s">
        <v>1076</v>
      </c>
      <c r="D1970" s="22" t="s">
        <v>1075</v>
      </c>
      <c r="E1970" s="9">
        <f>Source!AU1122</f>
        <v>10</v>
      </c>
      <c r="F1970" s="24"/>
      <c r="G1970" s="23"/>
      <c r="H1970" s="9"/>
      <c r="I1970" s="9"/>
      <c r="J1970" s="25">
        <f>SUM(T1964:T1969)</f>
        <v>679.57</v>
      </c>
      <c r="K1970" s="25"/>
    </row>
    <row r="1971" spans="1:22" ht="14.25" x14ac:dyDescent="0.2">
      <c r="A1971" s="20"/>
      <c r="B1971" s="21"/>
      <c r="C1971" s="21" t="s">
        <v>1077</v>
      </c>
      <c r="D1971" s="22" t="s">
        <v>1075</v>
      </c>
      <c r="E1971" s="9">
        <f>108</f>
        <v>108</v>
      </c>
      <c r="F1971" s="24"/>
      <c r="G1971" s="23"/>
      <c r="H1971" s="9"/>
      <c r="I1971" s="9"/>
      <c r="J1971" s="25">
        <f>SUM(V1964:V1970)</f>
        <v>4496.21</v>
      </c>
      <c r="K1971" s="25"/>
    </row>
    <row r="1972" spans="1:22" ht="14.25" x14ac:dyDescent="0.2">
      <c r="A1972" s="20"/>
      <c r="B1972" s="21"/>
      <c r="C1972" s="21" t="s">
        <v>1078</v>
      </c>
      <c r="D1972" s="22" t="s">
        <v>1079</v>
      </c>
      <c r="E1972" s="9">
        <f>Source!AQ1122</f>
        <v>5.27</v>
      </c>
      <c r="F1972" s="24"/>
      <c r="G1972" s="23" t="str">
        <f>Source!DI1122</f>
        <v>)*12</v>
      </c>
      <c r="H1972" s="9">
        <f>Source!AV1122</f>
        <v>1</v>
      </c>
      <c r="I1972" s="9"/>
      <c r="J1972" s="25"/>
      <c r="K1972" s="25">
        <f>Source!U1122</f>
        <v>63.239999999999995</v>
      </c>
    </row>
    <row r="1973" spans="1:22" ht="15" x14ac:dyDescent="0.25">
      <c r="A1973" s="30"/>
      <c r="B1973" s="30"/>
      <c r="C1973" s="30"/>
      <c r="D1973" s="30"/>
      <c r="E1973" s="30"/>
      <c r="F1973" s="30"/>
      <c r="G1973" s="30"/>
      <c r="H1973" s="30"/>
      <c r="I1973" s="46">
        <f>J1965+J1966+J1968+J1969+J1970+J1971</f>
        <v>22641.02</v>
      </c>
      <c r="J1973" s="46"/>
      <c r="K1973" s="31">
        <f>IF(Source!I1122&lt;&gt;0, ROUND(I1973/Source!I1122, 2), 0)</f>
        <v>22641.02</v>
      </c>
      <c r="P1973" s="27">
        <f>I1973</f>
        <v>22641.02</v>
      </c>
    </row>
    <row r="1974" spans="1:22" ht="42.75" x14ac:dyDescent="0.2">
      <c r="A1974" s="20" t="str">
        <f>Source!E1123</f>
        <v>114</v>
      </c>
      <c r="B1974" s="21" t="str">
        <f>Source!F1123</f>
        <v>3.1-2203-6-1/1</v>
      </c>
      <c r="C1974" s="21" t="str">
        <f>Source!G1123</f>
        <v>Техническое обслуживание настенного громкоговорителя (громкоговоритель настенный SWS-03, SWS-10)</v>
      </c>
      <c r="D1974" s="22" t="str">
        <f>Source!H1123</f>
        <v>шт.</v>
      </c>
      <c r="E1974" s="9">
        <f>Source!I1123</f>
        <v>86</v>
      </c>
      <c r="F1974" s="24"/>
      <c r="G1974" s="23"/>
      <c r="H1974" s="9"/>
      <c r="I1974" s="9"/>
      <c r="J1974" s="25"/>
      <c r="K1974" s="25"/>
      <c r="Q1974">
        <f>ROUND((Source!BZ1123/100)*ROUND((Source!AF1123*Source!AV1123)*Source!I1123, 2), 2)</f>
        <v>67073.399999999994</v>
      </c>
      <c r="R1974">
        <f>Source!X1123</f>
        <v>67073.399999999994</v>
      </c>
      <c r="S1974">
        <f>ROUND((Source!CA1123/100)*ROUND((Source!AF1123*Source!AV1123)*Source!I1123, 2), 2)</f>
        <v>9581.91</v>
      </c>
      <c r="T1974">
        <f>Source!Y1123</f>
        <v>9581.91</v>
      </c>
      <c r="U1974">
        <f>ROUND((175/100)*ROUND((Source!AE1123*Source!AV1123)*Source!I1123, 2), 2)</f>
        <v>12300.66</v>
      </c>
      <c r="V1974">
        <f>ROUND((108/100)*ROUND(Source!CS1123*Source!I1123, 2), 2)</f>
        <v>7591.27</v>
      </c>
    </row>
    <row r="1975" spans="1:22" ht="14.25" x14ac:dyDescent="0.2">
      <c r="A1975" s="20"/>
      <c r="B1975" s="21"/>
      <c r="C1975" s="21" t="s">
        <v>1070</v>
      </c>
      <c r="D1975" s="22"/>
      <c r="E1975" s="9"/>
      <c r="F1975" s="24">
        <f>Source!AO1123</f>
        <v>132.63999999999999</v>
      </c>
      <c r="G1975" s="23" t="str">
        <f>Source!DG1123</f>
        <v>)*0,7)*12</v>
      </c>
      <c r="H1975" s="9">
        <f>Source!AV1123</f>
        <v>1</v>
      </c>
      <c r="I1975" s="9">
        <f>IF(Source!BA1123&lt;&gt; 0, Source!BA1123, 1)</f>
        <v>1</v>
      </c>
      <c r="J1975" s="25">
        <f>Source!S1123</f>
        <v>95819.14</v>
      </c>
      <c r="K1975" s="25"/>
    </row>
    <row r="1976" spans="1:22" ht="14.25" x14ac:dyDescent="0.2">
      <c r="A1976" s="20"/>
      <c r="B1976" s="21"/>
      <c r="C1976" s="21" t="s">
        <v>1071</v>
      </c>
      <c r="D1976" s="22"/>
      <c r="E1976" s="9"/>
      <c r="F1976" s="24">
        <f>Source!AM1123</f>
        <v>13.52</v>
      </c>
      <c r="G1976" s="23" t="str">
        <f>Source!DE1123</f>
        <v>)*0,7)*12</v>
      </c>
      <c r="H1976" s="9">
        <f>Source!AV1123</f>
        <v>1</v>
      </c>
      <c r="I1976" s="9">
        <f>IF(Source!BB1123&lt;&gt; 0, Source!BB1123, 1)</f>
        <v>1</v>
      </c>
      <c r="J1976" s="25">
        <f>Source!Q1123</f>
        <v>9766.85</v>
      </c>
      <c r="K1976" s="25"/>
    </row>
    <row r="1977" spans="1:22" ht="14.25" x14ac:dyDescent="0.2">
      <c r="A1977" s="20"/>
      <c r="B1977" s="21"/>
      <c r="C1977" s="21" t="s">
        <v>1072</v>
      </c>
      <c r="D1977" s="22"/>
      <c r="E1977" s="9"/>
      <c r="F1977" s="24">
        <f>Source!AN1123</f>
        <v>9.73</v>
      </c>
      <c r="G1977" s="23" t="str">
        <f>Source!DF1123</f>
        <v>)*0,7)*12</v>
      </c>
      <c r="H1977" s="9">
        <f>Source!AV1123</f>
        <v>1</v>
      </c>
      <c r="I1977" s="9">
        <f>IF(Source!BS1123&lt;&gt; 0, Source!BS1123, 1)</f>
        <v>1</v>
      </c>
      <c r="J1977" s="26">
        <f>Source!R1123</f>
        <v>7028.95</v>
      </c>
      <c r="K1977" s="25"/>
    </row>
    <row r="1978" spans="1:22" ht="14.25" x14ac:dyDescent="0.2">
      <c r="A1978" s="20"/>
      <c r="B1978" s="21"/>
      <c r="C1978" s="21" t="s">
        <v>1073</v>
      </c>
      <c r="D1978" s="22"/>
      <c r="E1978" s="9"/>
      <c r="F1978" s="24">
        <f>Source!AL1123</f>
        <v>0.4</v>
      </c>
      <c r="G1978" s="23" t="str">
        <f>Source!DD1123</f>
        <v>)*12</v>
      </c>
      <c r="H1978" s="9">
        <f>Source!AW1123</f>
        <v>1</v>
      </c>
      <c r="I1978" s="9">
        <f>IF(Source!BC1123&lt;&gt; 0, Source!BC1123, 1)</f>
        <v>1</v>
      </c>
      <c r="J1978" s="25">
        <f>Source!P1123</f>
        <v>412.8</v>
      </c>
      <c r="K1978" s="25"/>
    </row>
    <row r="1979" spans="1:22" ht="14.25" x14ac:dyDescent="0.2">
      <c r="A1979" s="20"/>
      <c r="B1979" s="21"/>
      <c r="C1979" s="21" t="s">
        <v>1074</v>
      </c>
      <c r="D1979" s="22" t="s">
        <v>1075</v>
      </c>
      <c r="E1979" s="9">
        <f>Source!AT1123</f>
        <v>70</v>
      </c>
      <c r="F1979" s="24"/>
      <c r="G1979" s="23"/>
      <c r="H1979" s="9"/>
      <c r="I1979" s="9"/>
      <c r="J1979" s="25">
        <f>SUM(R1974:R1978)</f>
        <v>67073.399999999994</v>
      </c>
      <c r="K1979" s="25"/>
    </row>
    <row r="1980" spans="1:22" ht="14.25" x14ac:dyDescent="0.2">
      <c r="A1980" s="20"/>
      <c r="B1980" s="21"/>
      <c r="C1980" s="21" t="s">
        <v>1076</v>
      </c>
      <c r="D1980" s="22" t="s">
        <v>1075</v>
      </c>
      <c r="E1980" s="9">
        <f>Source!AU1123</f>
        <v>10</v>
      </c>
      <c r="F1980" s="24"/>
      <c r="G1980" s="23"/>
      <c r="H1980" s="9"/>
      <c r="I1980" s="9"/>
      <c r="J1980" s="25">
        <f>SUM(T1974:T1979)</f>
        <v>9581.91</v>
      </c>
      <c r="K1980" s="25"/>
    </row>
    <row r="1981" spans="1:22" ht="14.25" x14ac:dyDescent="0.2">
      <c r="A1981" s="20"/>
      <c r="B1981" s="21"/>
      <c r="C1981" s="21" t="s">
        <v>1077</v>
      </c>
      <c r="D1981" s="22" t="s">
        <v>1075</v>
      </c>
      <c r="E1981" s="9">
        <f>108</f>
        <v>108</v>
      </c>
      <c r="F1981" s="24"/>
      <c r="G1981" s="23"/>
      <c r="H1981" s="9"/>
      <c r="I1981" s="9"/>
      <c r="J1981" s="25">
        <f>SUM(V1974:V1980)</f>
        <v>7591.27</v>
      </c>
      <c r="K1981" s="25"/>
    </row>
    <row r="1982" spans="1:22" ht="14.25" x14ac:dyDescent="0.2">
      <c r="A1982" s="20"/>
      <c r="B1982" s="21"/>
      <c r="C1982" s="21" t="s">
        <v>1078</v>
      </c>
      <c r="D1982" s="22" t="s">
        <v>1079</v>
      </c>
      <c r="E1982" s="9">
        <f>Source!AQ1123</f>
        <v>0.54</v>
      </c>
      <c r="F1982" s="24"/>
      <c r="G1982" s="23" t="str">
        <f>Source!DI1123</f>
        <v>)*0,7)*12</v>
      </c>
      <c r="H1982" s="9">
        <f>Source!AV1123</f>
        <v>1</v>
      </c>
      <c r="I1982" s="9"/>
      <c r="J1982" s="25"/>
      <c r="K1982" s="25">
        <f>Source!U1123</f>
        <v>390.09599999999995</v>
      </c>
    </row>
    <row r="1983" spans="1:22" ht="15" x14ac:dyDescent="0.25">
      <c r="A1983" s="30"/>
      <c r="B1983" s="30"/>
      <c r="C1983" s="30"/>
      <c r="D1983" s="30"/>
      <c r="E1983" s="30"/>
      <c r="F1983" s="30"/>
      <c r="G1983" s="30"/>
      <c r="H1983" s="30"/>
      <c r="I1983" s="46">
        <f>J1975+J1976+J1978+J1979+J1980+J1981</f>
        <v>190245.37</v>
      </c>
      <c r="J1983" s="46"/>
      <c r="K1983" s="31">
        <f>IF(Source!I1123&lt;&gt;0, ROUND(I1983/Source!I1123, 2), 0)</f>
        <v>2212.16</v>
      </c>
      <c r="P1983" s="27">
        <f>I1983</f>
        <v>190245.37</v>
      </c>
    </row>
    <row r="1984" spans="1:22" ht="71.25" x14ac:dyDescent="0.2">
      <c r="A1984" s="20" t="str">
        <f>Source!E1124</f>
        <v>115</v>
      </c>
      <c r="B1984" s="21" t="str">
        <f>Source!F1124</f>
        <v>1.22-2203-103-1/1</v>
      </c>
      <c r="C1984" s="21" t="str">
        <f>Source!G1124</f>
        <v>Техническое обслуживание и регулировка светового настенного указателя (табло) "Выход" (оповещатель световой "Выход" ОПОП 1-8М)</v>
      </c>
      <c r="D1984" s="22" t="str">
        <f>Source!H1124</f>
        <v>10 шт.</v>
      </c>
      <c r="E1984" s="9">
        <f>Source!I1124</f>
        <v>2</v>
      </c>
      <c r="F1984" s="24"/>
      <c r="G1984" s="23"/>
      <c r="H1984" s="9"/>
      <c r="I1984" s="9"/>
      <c r="J1984" s="25"/>
      <c r="K1984" s="25"/>
      <c r="Q1984">
        <f>ROUND((Source!BZ1124/100)*ROUND((Source!AF1124*Source!AV1124)*Source!I1124, 2), 2)</f>
        <v>718.2</v>
      </c>
      <c r="R1984">
        <f>Source!X1124</f>
        <v>718.2</v>
      </c>
      <c r="S1984">
        <f>ROUND((Source!CA1124/100)*ROUND((Source!AF1124*Source!AV1124)*Source!I1124, 2), 2)</f>
        <v>102.6</v>
      </c>
      <c r="T1984">
        <f>Source!Y1124</f>
        <v>102.6</v>
      </c>
      <c r="U1984">
        <f>ROUND((175/100)*ROUND((Source!AE1124*Source!AV1124)*Source!I1124, 2), 2)</f>
        <v>0</v>
      </c>
      <c r="V1984">
        <f>ROUND((108/100)*ROUND(Source!CS1124*Source!I1124, 2), 2)</f>
        <v>0</v>
      </c>
    </row>
    <row r="1985" spans="1:22" ht="14.25" x14ac:dyDescent="0.2">
      <c r="A1985" s="20"/>
      <c r="B1985" s="21"/>
      <c r="C1985" s="21" t="s">
        <v>1070</v>
      </c>
      <c r="D1985" s="22"/>
      <c r="E1985" s="9"/>
      <c r="F1985" s="24">
        <f>Source!AO1124</f>
        <v>42.75</v>
      </c>
      <c r="G1985" s="23" t="str">
        <f>Source!DG1124</f>
        <v>)*12</v>
      </c>
      <c r="H1985" s="9">
        <f>Source!AV1124</f>
        <v>1</v>
      </c>
      <c r="I1985" s="9">
        <f>IF(Source!BA1124&lt;&gt; 0, Source!BA1124, 1)</f>
        <v>1</v>
      </c>
      <c r="J1985" s="25">
        <f>Source!S1124</f>
        <v>1026</v>
      </c>
      <c r="K1985" s="25"/>
    </row>
    <row r="1986" spans="1:22" ht="14.25" x14ac:dyDescent="0.2">
      <c r="A1986" s="20"/>
      <c r="B1986" s="21"/>
      <c r="C1986" s="21" t="s">
        <v>1071</v>
      </c>
      <c r="D1986" s="22"/>
      <c r="E1986" s="9"/>
      <c r="F1986" s="24">
        <f>Source!AM1124</f>
        <v>0</v>
      </c>
      <c r="G1986" s="23" t="str">
        <f>Source!DE1124</f>
        <v>)*12</v>
      </c>
      <c r="H1986" s="9">
        <f>Source!AV1124</f>
        <v>1</v>
      </c>
      <c r="I1986" s="9">
        <f>IF(Source!BB1124&lt;&gt; 0, Source!BB1124, 1)</f>
        <v>1</v>
      </c>
      <c r="J1986" s="25">
        <f>Source!Q1124</f>
        <v>0</v>
      </c>
      <c r="K1986" s="25"/>
    </row>
    <row r="1987" spans="1:22" ht="14.25" x14ac:dyDescent="0.2">
      <c r="A1987" s="20"/>
      <c r="B1987" s="21"/>
      <c r="C1987" s="21" t="s">
        <v>1072</v>
      </c>
      <c r="D1987" s="22"/>
      <c r="E1987" s="9"/>
      <c r="F1987" s="24">
        <f>Source!AN1124</f>
        <v>0</v>
      </c>
      <c r="G1987" s="23" t="str">
        <f>Source!DF1124</f>
        <v>)*12</v>
      </c>
      <c r="H1987" s="9">
        <f>Source!AV1124</f>
        <v>1</v>
      </c>
      <c r="I1987" s="9">
        <f>IF(Source!BS1124&lt;&gt; 0, Source!BS1124, 1)</f>
        <v>1</v>
      </c>
      <c r="J1987" s="26">
        <f>Source!R1124</f>
        <v>0</v>
      </c>
      <c r="K1987" s="25"/>
    </row>
    <row r="1988" spans="1:22" ht="14.25" x14ac:dyDescent="0.2">
      <c r="A1988" s="20"/>
      <c r="B1988" s="21"/>
      <c r="C1988" s="21" t="s">
        <v>1073</v>
      </c>
      <c r="D1988" s="22"/>
      <c r="E1988" s="9"/>
      <c r="F1988" s="24">
        <f>Source!AL1124</f>
        <v>4.13</v>
      </c>
      <c r="G1988" s="23" t="str">
        <f>Source!DD1124</f>
        <v>)*12</v>
      </c>
      <c r="H1988" s="9">
        <f>Source!AW1124</f>
        <v>1</v>
      </c>
      <c r="I1988" s="9">
        <f>IF(Source!BC1124&lt;&gt; 0, Source!BC1124, 1)</f>
        <v>1</v>
      </c>
      <c r="J1988" s="25">
        <f>Source!P1124</f>
        <v>99.12</v>
      </c>
      <c r="K1988" s="25"/>
    </row>
    <row r="1989" spans="1:22" ht="14.25" x14ac:dyDescent="0.2">
      <c r="A1989" s="20"/>
      <c r="B1989" s="21"/>
      <c r="C1989" s="21" t="s">
        <v>1074</v>
      </c>
      <c r="D1989" s="22" t="s">
        <v>1075</v>
      </c>
      <c r="E1989" s="9">
        <f>Source!AT1124</f>
        <v>70</v>
      </c>
      <c r="F1989" s="24"/>
      <c r="G1989" s="23"/>
      <c r="H1989" s="9"/>
      <c r="I1989" s="9"/>
      <c r="J1989" s="25">
        <f>SUM(R1984:R1988)</f>
        <v>718.2</v>
      </c>
      <c r="K1989" s="25"/>
    </row>
    <row r="1990" spans="1:22" ht="14.25" x14ac:dyDescent="0.2">
      <c r="A1990" s="20"/>
      <c r="B1990" s="21"/>
      <c r="C1990" s="21" t="s">
        <v>1076</v>
      </c>
      <c r="D1990" s="22" t="s">
        <v>1075</v>
      </c>
      <c r="E1990" s="9">
        <f>Source!AU1124</f>
        <v>10</v>
      </c>
      <c r="F1990" s="24"/>
      <c r="G1990" s="23"/>
      <c r="H1990" s="9"/>
      <c r="I1990" s="9"/>
      <c r="J1990" s="25">
        <f>SUM(T1984:T1989)</f>
        <v>102.6</v>
      </c>
      <c r="K1990" s="25"/>
    </row>
    <row r="1991" spans="1:22" ht="14.25" x14ac:dyDescent="0.2">
      <c r="A1991" s="20"/>
      <c r="B1991" s="21"/>
      <c r="C1991" s="21" t="s">
        <v>1077</v>
      </c>
      <c r="D1991" s="22" t="s">
        <v>1075</v>
      </c>
      <c r="E1991" s="9">
        <f>108</f>
        <v>108</v>
      </c>
      <c r="F1991" s="24"/>
      <c r="G1991" s="23"/>
      <c r="H1991" s="9"/>
      <c r="I1991" s="9"/>
      <c r="J1991" s="25">
        <f>SUM(V1984:V1990)</f>
        <v>0</v>
      </c>
      <c r="K1991" s="25"/>
    </row>
    <row r="1992" spans="1:22" ht="14.25" x14ac:dyDescent="0.2">
      <c r="A1992" s="20"/>
      <c r="B1992" s="21"/>
      <c r="C1992" s="21" t="s">
        <v>1078</v>
      </c>
      <c r="D1992" s="22" t="s">
        <v>1079</v>
      </c>
      <c r="E1992" s="9">
        <f>Source!AQ1124</f>
        <v>0.2</v>
      </c>
      <c r="F1992" s="24"/>
      <c r="G1992" s="23" t="str">
        <f>Source!DI1124</f>
        <v>)*12</v>
      </c>
      <c r="H1992" s="9">
        <f>Source!AV1124</f>
        <v>1</v>
      </c>
      <c r="I1992" s="9"/>
      <c r="J1992" s="25"/>
      <c r="K1992" s="25">
        <f>Source!U1124</f>
        <v>4.8000000000000007</v>
      </c>
    </row>
    <row r="1993" spans="1:22" ht="15" x14ac:dyDescent="0.25">
      <c r="A1993" s="30"/>
      <c r="B1993" s="30"/>
      <c r="C1993" s="30"/>
      <c r="D1993" s="30"/>
      <c r="E1993" s="30"/>
      <c r="F1993" s="30"/>
      <c r="G1993" s="30"/>
      <c r="H1993" s="30"/>
      <c r="I1993" s="46">
        <f>J1985+J1986+J1988+J1989+J1990+J1991</f>
        <v>1945.9199999999998</v>
      </c>
      <c r="J1993" s="46"/>
      <c r="K1993" s="31">
        <f>IF(Source!I1124&lt;&gt;0, ROUND(I1993/Source!I1124, 2), 0)</f>
        <v>972.96</v>
      </c>
      <c r="P1993" s="27">
        <f>I1993</f>
        <v>1945.9199999999998</v>
      </c>
    </row>
    <row r="1994" spans="1:22" ht="57" x14ac:dyDescent="0.2">
      <c r="A1994" s="20" t="str">
        <f>Source!E1125</f>
        <v>116</v>
      </c>
      <c r="B1994" s="21" t="str">
        <f>Source!F1125</f>
        <v>1.22-2203-72-1/1</v>
      </c>
      <c r="C1994" s="21" t="str">
        <f>Source!G1125</f>
        <v>Техническое обслуживание извещателя магнитоконтактного типа СМК (извещатель охранный точечный магнитоконтактный ИО-102-5)</v>
      </c>
      <c r="D1994" s="22" t="str">
        <f>Source!H1125</f>
        <v>шт.</v>
      </c>
      <c r="E1994" s="9">
        <f>Source!I1125</f>
        <v>40</v>
      </c>
      <c r="F1994" s="24"/>
      <c r="G1994" s="23"/>
      <c r="H1994" s="9"/>
      <c r="I1994" s="9"/>
      <c r="J1994" s="25"/>
      <c r="K1994" s="25"/>
      <c r="Q1994">
        <f>ROUND((Source!BZ1125/100)*ROUND((Source!AF1125*Source!AV1125)*Source!I1125, 2), 2)</f>
        <v>9235.52</v>
      </c>
      <c r="R1994">
        <f>Source!X1125</f>
        <v>9235.52</v>
      </c>
      <c r="S1994">
        <f>ROUND((Source!CA1125/100)*ROUND((Source!AF1125*Source!AV1125)*Source!I1125, 2), 2)</f>
        <v>1319.36</v>
      </c>
      <c r="T1994">
        <f>Source!Y1125</f>
        <v>1319.36</v>
      </c>
      <c r="U1994">
        <f>ROUND((175/100)*ROUND((Source!AE1125*Source!AV1125)*Source!I1125, 2), 2)</f>
        <v>10894.8</v>
      </c>
      <c r="V1994">
        <f>ROUND((108/100)*ROUND(Source!CS1125*Source!I1125, 2), 2)</f>
        <v>6723.65</v>
      </c>
    </row>
    <row r="1995" spans="1:22" ht="14.25" x14ac:dyDescent="0.2">
      <c r="A1995" s="20"/>
      <c r="B1995" s="21"/>
      <c r="C1995" s="21" t="s">
        <v>1070</v>
      </c>
      <c r="D1995" s="22"/>
      <c r="E1995" s="9"/>
      <c r="F1995" s="24">
        <f>Source!AO1125</f>
        <v>82.46</v>
      </c>
      <c r="G1995" s="23" t="str">
        <f>Source!DG1125</f>
        <v>)*4</v>
      </c>
      <c r="H1995" s="9">
        <f>Source!AV1125</f>
        <v>1</v>
      </c>
      <c r="I1995" s="9">
        <f>IF(Source!BA1125&lt;&gt; 0, Source!BA1125, 1)</f>
        <v>1</v>
      </c>
      <c r="J1995" s="25">
        <f>Source!S1125</f>
        <v>13193.6</v>
      </c>
      <c r="K1995" s="25"/>
    </row>
    <row r="1996" spans="1:22" ht="14.25" x14ac:dyDescent="0.2">
      <c r="A1996" s="20"/>
      <c r="B1996" s="21"/>
      <c r="C1996" s="21" t="s">
        <v>1071</v>
      </c>
      <c r="D1996" s="22"/>
      <c r="E1996" s="9"/>
      <c r="F1996" s="24">
        <f>Source!AM1125</f>
        <v>54.07</v>
      </c>
      <c r="G1996" s="23" t="str">
        <f>Source!DE1125</f>
        <v>)*4</v>
      </c>
      <c r="H1996" s="9">
        <f>Source!AV1125</f>
        <v>1</v>
      </c>
      <c r="I1996" s="9">
        <f>IF(Source!BB1125&lt;&gt; 0, Source!BB1125, 1)</f>
        <v>1</v>
      </c>
      <c r="J1996" s="25">
        <f>Source!Q1125</f>
        <v>8651.2000000000007</v>
      </c>
      <c r="K1996" s="25"/>
    </row>
    <row r="1997" spans="1:22" ht="14.25" x14ac:dyDescent="0.2">
      <c r="A1997" s="20"/>
      <c r="B1997" s="21"/>
      <c r="C1997" s="21" t="s">
        <v>1072</v>
      </c>
      <c r="D1997" s="22"/>
      <c r="E1997" s="9"/>
      <c r="F1997" s="24">
        <f>Source!AN1125</f>
        <v>38.909999999999997</v>
      </c>
      <c r="G1997" s="23" t="str">
        <f>Source!DF1125</f>
        <v>)*4</v>
      </c>
      <c r="H1997" s="9">
        <f>Source!AV1125</f>
        <v>1</v>
      </c>
      <c r="I1997" s="9">
        <f>IF(Source!BS1125&lt;&gt; 0, Source!BS1125, 1)</f>
        <v>1</v>
      </c>
      <c r="J1997" s="26">
        <f>Source!R1125</f>
        <v>6225.6</v>
      </c>
      <c r="K1997" s="25"/>
    </row>
    <row r="1998" spans="1:22" ht="14.25" x14ac:dyDescent="0.2">
      <c r="A1998" s="20"/>
      <c r="B1998" s="21"/>
      <c r="C1998" s="21" t="s">
        <v>1073</v>
      </c>
      <c r="D1998" s="22"/>
      <c r="E1998" s="9"/>
      <c r="F1998" s="24">
        <f>Source!AL1125</f>
        <v>7.48</v>
      </c>
      <c r="G1998" s="23" t="str">
        <f>Source!DD1125</f>
        <v>)*4</v>
      </c>
      <c r="H1998" s="9">
        <f>Source!AW1125</f>
        <v>1</v>
      </c>
      <c r="I1998" s="9">
        <f>IF(Source!BC1125&lt;&gt; 0, Source!BC1125, 1)</f>
        <v>1</v>
      </c>
      <c r="J1998" s="25">
        <f>Source!P1125</f>
        <v>1196.8</v>
      </c>
      <c r="K1998" s="25"/>
    </row>
    <row r="1999" spans="1:22" ht="14.25" x14ac:dyDescent="0.2">
      <c r="A1999" s="20"/>
      <c r="B1999" s="21"/>
      <c r="C1999" s="21" t="s">
        <v>1074</v>
      </c>
      <c r="D1999" s="22" t="s">
        <v>1075</v>
      </c>
      <c r="E1999" s="9">
        <f>Source!AT1125</f>
        <v>70</v>
      </c>
      <c r="F1999" s="24"/>
      <c r="G1999" s="23"/>
      <c r="H1999" s="9"/>
      <c r="I1999" s="9"/>
      <c r="J1999" s="25">
        <f>SUM(R1994:R1998)</f>
        <v>9235.52</v>
      </c>
      <c r="K1999" s="25"/>
    </row>
    <row r="2000" spans="1:22" ht="14.25" x14ac:dyDescent="0.2">
      <c r="A2000" s="20"/>
      <c r="B2000" s="21"/>
      <c r="C2000" s="21" t="s">
        <v>1076</v>
      </c>
      <c r="D2000" s="22" t="s">
        <v>1075</v>
      </c>
      <c r="E2000" s="9">
        <f>Source!AU1125</f>
        <v>10</v>
      </c>
      <c r="F2000" s="24"/>
      <c r="G2000" s="23"/>
      <c r="H2000" s="9"/>
      <c r="I2000" s="9"/>
      <c r="J2000" s="25">
        <f>SUM(T1994:T1999)</f>
        <v>1319.36</v>
      </c>
      <c r="K2000" s="25"/>
    </row>
    <row r="2001" spans="1:22" ht="14.25" x14ac:dyDescent="0.2">
      <c r="A2001" s="20"/>
      <c r="B2001" s="21"/>
      <c r="C2001" s="21" t="s">
        <v>1077</v>
      </c>
      <c r="D2001" s="22" t="s">
        <v>1075</v>
      </c>
      <c r="E2001" s="9">
        <f>108</f>
        <v>108</v>
      </c>
      <c r="F2001" s="24"/>
      <c r="G2001" s="23"/>
      <c r="H2001" s="9"/>
      <c r="I2001" s="9"/>
      <c r="J2001" s="25">
        <f>SUM(V1994:V2000)</f>
        <v>6723.65</v>
      </c>
      <c r="K2001" s="25"/>
    </row>
    <row r="2002" spans="1:22" ht="14.25" x14ac:dyDescent="0.2">
      <c r="A2002" s="20"/>
      <c r="B2002" s="21"/>
      <c r="C2002" s="21" t="s">
        <v>1078</v>
      </c>
      <c r="D2002" s="22" t="s">
        <v>1079</v>
      </c>
      <c r="E2002" s="9">
        <f>Source!AQ1125</f>
        <v>0.36</v>
      </c>
      <c r="F2002" s="24"/>
      <c r="G2002" s="23" t="str">
        <f>Source!DI1125</f>
        <v>)*4</v>
      </c>
      <c r="H2002" s="9">
        <f>Source!AV1125</f>
        <v>1</v>
      </c>
      <c r="I2002" s="9"/>
      <c r="J2002" s="25"/>
      <c r="K2002" s="25">
        <f>Source!U1125</f>
        <v>57.599999999999994</v>
      </c>
    </row>
    <row r="2003" spans="1:22" ht="15" x14ac:dyDescent="0.25">
      <c r="A2003" s="30"/>
      <c r="B2003" s="30"/>
      <c r="C2003" s="30"/>
      <c r="D2003" s="30"/>
      <c r="E2003" s="30"/>
      <c r="F2003" s="30"/>
      <c r="G2003" s="30"/>
      <c r="H2003" s="30"/>
      <c r="I2003" s="46">
        <f>J1995+J1996+J1998+J1999+J2000+J2001</f>
        <v>40320.130000000005</v>
      </c>
      <c r="J2003" s="46"/>
      <c r="K2003" s="31">
        <f>IF(Source!I1125&lt;&gt;0, ROUND(I2003/Source!I1125, 2), 0)</f>
        <v>1008</v>
      </c>
      <c r="P2003" s="27">
        <f>I2003</f>
        <v>40320.130000000005</v>
      </c>
    </row>
    <row r="2004" spans="1:22" ht="42.75" x14ac:dyDescent="0.2">
      <c r="A2004" s="20" t="str">
        <f>Source!E1126</f>
        <v>117</v>
      </c>
      <c r="B2004" s="21" t="str">
        <f>Source!F1126</f>
        <v>3.1-2203-40-1/1</v>
      </c>
      <c r="C2004" s="21" t="str">
        <f>Source!G1126</f>
        <v>Техническое обслуживание модуля адресации "АММ-4" (адресные метки АМ-1, АМП-4, АМ-4)</v>
      </c>
      <c r="D2004" s="22" t="str">
        <f>Source!H1126</f>
        <v>шт.</v>
      </c>
      <c r="E2004" s="9">
        <f>Source!I1126</f>
        <v>59</v>
      </c>
      <c r="F2004" s="24"/>
      <c r="G2004" s="23"/>
      <c r="H2004" s="9"/>
      <c r="I2004" s="9"/>
      <c r="J2004" s="25"/>
      <c r="K2004" s="25"/>
      <c r="Q2004">
        <f>ROUND((Source!BZ1126/100)*ROUND((Source!AF1126*Source!AV1126)*Source!I1126, 2), 2)</f>
        <v>19477.080000000002</v>
      </c>
      <c r="R2004">
        <f>Source!X1126</f>
        <v>19477.080000000002</v>
      </c>
      <c r="S2004">
        <f>ROUND((Source!CA1126/100)*ROUND((Source!AF1126*Source!AV1126)*Source!I1126, 2), 2)</f>
        <v>2782.44</v>
      </c>
      <c r="T2004">
        <f>Source!Y1126</f>
        <v>2782.44</v>
      </c>
      <c r="U2004">
        <f>ROUND((175/100)*ROUND((Source!AE1126*Source!AV1126)*Source!I1126, 2), 2)</f>
        <v>8028.72</v>
      </c>
      <c r="V2004">
        <f>ROUND((108/100)*ROUND(Source!CS1126*Source!I1126, 2), 2)</f>
        <v>4954.87</v>
      </c>
    </row>
    <row r="2005" spans="1:22" ht="14.25" x14ac:dyDescent="0.2">
      <c r="A2005" s="20"/>
      <c r="B2005" s="21"/>
      <c r="C2005" s="21" t="s">
        <v>1070</v>
      </c>
      <c r="D2005" s="22"/>
      <c r="E2005" s="9"/>
      <c r="F2005" s="24">
        <f>Source!AO1126</f>
        <v>39.299999999999997</v>
      </c>
      <c r="G2005" s="23" t="str">
        <f>Source!DG1126</f>
        <v>)*12</v>
      </c>
      <c r="H2005" s="9">
        <f>Source!AV1126</f>
        <v>1</v>
      </c>
      <c r="I2005" s="9">
        <f>IF(Source!BA1126&lt;&gt; 0, Source!BA1126, 1)</f>
        <v>1</v>
      </c>
      <c r="J2005" s="25">
        <f>Source!S1126</f>
        <v>27824.400000000001</v>
      </c>
      <c r="K2005" s="25"/>
    </row>
    <row r="2006" spans="1:22" ht="14.25" x14ac:dyDescent="0.2">
      <c r="A2006" s="20"/>
      <c r="B2006" s="21"/>
      <c r="C2006" s="21" t="s">
        <v>1071</v>
      </c>
      <c r="D2006" s="22"/>
      <c r="E2006" s="9"/>
      <c r="F2006" s="24">
        <f>Source!AM1126</f>
        <v>9.01</v>
      </c>
      <c r="G2006" s="23" t="str">
        <f>Source!DE1126</f>
        <v>)*12</v>
      </c>
      <c r="H2006" s="9">
        <f>Source!AV1126</f>
        <v>1</v>
      </c>
      <c r="I2006" s="9">
        <f>IF(Source!BB1126&lt;&gt; 0, Source!BB1126, 1)</f>
        <v>1</v>
      </c>
      <c r="J2006" s="25">
        <f>Source!Q1126</f>
        <v>6379.08</v>
      </c>
      <c r="K2006" s="25"/>
    </row>
    <row r="2007" spans="1:22" ht="14.25" x14ac:dyDescent="0.2">
      <c r="A2007" s="20"/>
      <c r="B2007" s="21"/>
      <c r="C2007" s="21" t="s">
        <v>1072</v>
      </c>
      <c r="D2007" s="22"/>
      <c r="E2007" s="9"/>
      <c r="F2007" s="24">
        <f>Source!AN1126</f>
        <v>6.48</v>
      </c>
      <c r="G2007" s="23" t="str">
        <f>Source!DF1126</f>
        <v>)*12</v>
      </c>
      <c r="H2007" s="9">
        <f>Source!AV1126</f>
        <v>1</v>
      </c>
      <c r="I2007" s="9">
        <f>IF(Source!BS1126&lt;&gt; 0, Source!BS1126, 1)</f>
        <v>1</v>
      </c>
      <c r="J2007" s="26">
        <f>Source!R1126</f>
        <v>4587.84</v>
      </c>
      <c r="K2007" s="25"/>
    </row>
    <row r="2008" spans="1:22" ht="14.25" x14ac:dyDescent="0.2">
      <c r="A2008" s="20"/>
      <c r="B2008" s="21"/>
      <c r="C2008" s="21" t="s">
        <v>1073</v>
      </c>
      <c r="D2008" s="22"/>
      <c r="E2008" s="9"/>
      <c r="F2008" s="24">
        <f>Source!AL1126</f>
        <v>0.4</v>
      </c>
      <c r="G2008" s="23" t="str">
        <f>Source!DD1126</f>
        <v>)*12</v>
      </c>
      <c r="H2008" s="9">
        <f>Source!AW1126</f>
        <v>1</v>
      </c>
      <c r="I2008" s="9">
        <f>IF(Source!BC1126&lt;&gt; 0, Source!BC1126, 1)</f>
        <v>1</v>
      </c>
      <c r="J2008" s="25">
        <f>Source!P1126</f>
        <v>283.2</v>
      </c>
      <c r="K2008" s="25"/>
    </row>
    <row r="2009" spans="1:22" ht="14.25" x14ac:dyDescent="0.2">
      <c r="A2009" s="20"/>
      <c r="B2009" s="21"/>
      <c r="C2009" s="21" t="s">
        <v>1074</v>
      </c>
      <c r="D2009" s="22" t="s">
        <v>1075</v>
      </c>
      <c r="E2009" s="9">
        <f>Source!AT1126</f>
        <v>70</v>
      </c>
      <c r="F2009" s="24"/>
      <c r="G2009" s="23"/>
      <c r="H2009" s="9"/>
      <c r="I2009" s="9"/>
      <c r="J2009" s="25">
        <f>SUM(R2004:R2008)</f>
        <v>19477.080000000002</v>
      </c>
      <c r="K2009" s="25"/>
    </row>
    <row r="2010" spans="1:22" ht="14.25" x14ac:dyDescent="0.2">
      <c r="A2010" s="20"/>
      <c r="B2010" s="21"/>
      <c r="C2010" s="21" t="s">
        <v>1076</v>
      </c>
      <c r="D2010" s="22" t="s">
        <v>1075</v>
      </c>
      <c r="E2010" s="9">
        <f>Source!AU1126</f>
        <v>10</v>
      </c>
      <c r="F2010" s="24"/>
      <c r="G2010" s="23"/>
      <c r="H2010" s="9"/>
      <c r="I2010" s="9"/>
      <c r="J2010" s="25">
        <f>SUM(T2004:T2009)</f>
        <v>2782.44</v>
      </c>
      <c r="K2010" s="25"/>
    </row>
    <row r="2011" spans="1:22" ht="14.25" x14ac:dyDescent="0.2">
      <c r="A2011" s="20"/>
      <c r="B2011" s="21"/>
      <c r="C2011" s="21" t="s">
        <v>1077</v>
      </c>
      <c r="D2011" s="22" t="s">
        <v>1075</v>
      </c>
      <c r="E2011" s="9">
        <f>108</f>
        <v>108</v>
      </c>
      <c r="F2011" s="24"/>
      <c r="G2011" s="23"/>
      <c r="H2011" s="9"/>
      <c r="I2011" s="9"/>
      <c r="J2011" s="25">
        <f>SUM(V2004:V2010)</f>
        <v>4954.87</v>
      </c>
      <c r="K2011" s="25"/>
    </row>
    <row r="2012" spans="1:22" ht="14.25" x14ac:dyDescent="0.2">
      <c r="A2012" s="20"/>
      <c r="B2012" s="21"/>
      <c r="C2012" s="21" t="s">
        <v>1078</v>
      </c>
      <c r="D2012" s="22" t="s">
        <v>1079</v>
      </c>
      <c r="E2012" s="9">
        <f>Source!AQ1126</f>
        <v>0.16</v>
      </c>
      <c r="F2012" s="24"/>
      <c r="G2012" s="23" t="str">
        <f>Source!DI1126</f>
        <v>)*12</v>
      </c>
      <c r="H2012" s="9">
        <f>Source!AV1126</f>
        <v>1</v>
      </c>
      <c r="I2012" s="9"/>
      <c r="J2012" s="25"/>
      <c r="K2012" s="25">
        <f>Source!U1126</f>
        <v>113.28</v>
      </c>
    </row>
    <row r="2013" spans="1:22" ht="15" x14ac:dyDescent="0.25">
      <c r="A2013" s="30"/>
      <c r="B2013" s="30"/>
      <c r="C2013" s="30"/>
      <c r="D2013" s="30"/>
      <c r="E2013" s="30"/>
      <c r="F2013" s="30"/>
      <c r="G2013" s="30"/>
      <c r="H2013" s="30"/>
      <c r="I2013" s="46">
        <f>J2005+J2006+J2008+J2009+J2010+J2011</f>
        <v>61701.070000000007</v>
      </c>
      <c r="J2013" s="46"/>
      <c r="K2013" s="31">
        <f>IF(Source!I1126&lt;&gt;0, ROUND(I2013/Source!I1126, 2), 0)</f>
        <v>1045.78</v>
      </c>
      <c r="P2013" s="27">
        <f>I2013</f>
        <v>61701.070000000007</v>
      </c>
    </row>
    <row r="2014" spans="1:22" ht="57" x14ac:dyDescent="0.2">
      <c r="A2014" s="20" t="str">
        <f>Source!E1127</f>
        <v>118</v>
      </c>
      <c r="B2014" s="21" t="str">
        <f>Source!F1127</f>
        <v>3.1-2203-22-1/1</v>
      </c>
      <c r="C2014" s="21" t="str">
        <f>Source!G1127</f>
        <v>Техническое обслуживание резервного источника питания аппаратуры ОПС "РИП-24 исп.01" (импульсный источник резервного питания ИВЭПР 12/5)</v>
      </c>
      <c r="D2014" s="22" t="str">
        <f>Source!H1127</f>
        <v>шт.</v>
      </c>
      <c r="E2014" s="9">
        <f>Source!I1127</f>
        <v>4</v>
      </c>
      <c r="F2014" s="24"/>
      <c r="G2014" s="23"/>
      <c r="H2014" s="9"/>
      <c r="I2014" s="9"/>
      <c r="J2014" s="25"/>
      <c r="K2014" s="25"/>
      <c r="Q2014">
        <f>ROUND((Source!BZ1127/100)*ROUND((Source!AF1127*Source!AV1127)*Source!I1127, 2), 2)</f>
        <v>1906.53</v>
      </c>
      <c r="R2014">
        <f>Source!X1127</f>
        <v>1906.53</v>
      </c>
      <c r="S2014">
        <f>ROUND((Source!CA1127/100)*ROUND((Source!AF1127*Source!AV1127)*Source!I1127, 2), 2)</f>
        <v>272.36</v>
      </c>
      <c r="T2014">
        <f>Source!Y1127</f>
        <v>272.36</v>
      </c>
      <c r="U2014">
        <f>ROUND((175/100)*ROUND((Source!AE1127*Source!AV1127)*Source!I1127, 2), 2)</f>
        <v>762.63</v>
      </c>
      <c r="V2014">
        <f>ROUND((108/100)*ROUND(Source!CS1127*Source!I1127, 2), 2)</f>
        <v>470.65</v>
      </c>
    </row>
    <row r="2015" spans="1:22" ht="14.25" x14ac:dyDescent="0.2">
      <c r="A2015" s="20"/>
      <c r="B2015" s="21"/>
      <c r="C2015" s="21" t="s">
        <v>1070</v>
      </c>
      <c r="D2015" s="22"/>
      <c r="E2015" s="9"/>
      <c r="F2015" s="24">
        <f>Source!AO1127</f>
        <v>81.06</v>
      </c>
      <c r="G2015" s="23" t="str">
        <f>Source!DG1127</f>
        <v>)*0,7)*12</v>
      </c>
      <c r="H2015" s="9">
        <f>Source!AV1127</f>
        <v>1</v>
      </c>
      <c r="I2015" s="9">
        <f>IF(Source!BA1127&lt;&gt; 0, Source!BA1127, 1)</f>
        <v>1</v>
      </c>
      <c r="J2015" s="25">
        <f>Source!S1127</f>
        <v>2723.62</v>
      </c>
      <c r="K2015" s="25"/>
    </row>
    <row r="2016" spans="1:22" ht="14.25" x14ac:dyDescent="0.2">
      <c r="A2016" s="20"/>
      <c r="B2016" s="21"/>
      <c r="C2016" s="21" t="s">
        <v>1071</v>
      </c>
      <c r="D2016" s="22"/>
      <c r="E2016" s="9"/>
      <c r="F2016" s="24">
        <f>Source!AM1127</f>
        <v>18.02</v>
      </c>
      <c r="G2016" s="23" t="str">
        <f>Source!DE1127</f>
        <v>)*0,7)*12</v>
      </c>
      <c r="H2016" s="9">
        <f>Source!AV1127</f>
        <v>1</v>
      </c>
      <c r="I2016" s="9">
        <f>IF(Source!BB1127&lt;&gt; 0, Source!BB1127, 1)</f>
        <v>1</v>
      </c>
      <c r="J2016" s="25">
        <f>Source!Q1127</f>
        <v>605.47</v>
      </c>
      <c r="K2016" s="25"/>
    </row>
    <row r="2017" spans="1:22" ht="14.25" x14ac:dyDescent="0.2">
      <c r="A2017" s="20"/>
      <c r="B2017" s="21"/>
      <c r="C2017" s="21" t="s">
        <v>1072</v>
      </c>
      <c r="D2017" s="22"/>
      <c r="E2017" s="9"/>
      <c r="F2017" s="24">
        <f>Source!AN1127</f>
        <v>12.97</v>
      </c>
      <c r="G2017" s="23" t="str">
        <f>Source!DF1127</f>
        <v>)*0,7)*12</v>
      </c>
      <c r="H2017" s="9">
        <f>Source!AV1127</f>
        <v>1</v>
      </c>
      <c r="I2017" s="9">
        <f>IF(Source!BS1127&lt;&gt; 0, Source!BS1127, 1)</f>
        <v>1</v>
      </c>
      <c r="J2017" s="26">
        <f>Source!R1127</f>
        <v>435.79</v>
      </c>
      <c r="K2017" s="25"/>
    </row>
    <row r="2018" spans="1:22" ht="14.25" x14ac:dyDescent="0.2">
      <c r="A2018" s="20"/>
      <c r="B2018" s="21"/>
      <c r="C2018" s="21" t="s">
        <v>1073</v>
      </c>
      <c r="D2018" s="22"/>
      <c r="E2018" s="9"/>
      <c r="F2018" s="24">
        <f>Source!AL1127</f>
        <v>5.78</v>
      </c>
      <c r="G2018" s="23" t="str">
        <f>Source!DD1127</f>
        <v>)*12</v>
      </c>
      <c r="H2018" s="9">
        <f>Source!AW1127</f>
        <v>1</v>
      </c>
      <c r="I2018" s="9">
        <f>IF(Source!BC1127&lt;&gt; 0, Source!BC1127, 1)</f>
        <v>1</v>
      </c>
      <c r="J2018" s="25">
        <f>Source!P1127</f>
        <v>277.44</v>
      </c>
      <c r="K2018" s="25"/>
    </row>
    <row r="2019" spans="1:22" ht="14.25" x14ac:dyDescent="0.2">
      <c r="A2019" s="20"/>
      <c r="B2019" s="21"/>
      <c r="C2019" s="21" t="s">
        <v>1074</v>
      </c>
      <c r="D2019" s="22" t="s">
        <v>1075</v>
      </c>
      <c r="E2019" s="9">
        <f>Source!AT1127</f>
        <v>70</v>
      </c>
      <c r="F2019" s="24"/>
      <c r="G2019" s="23"/>
      <c r="H2019" s="9"/>
      <c r="I2019" s="9"/>
      <c r="J2019" s="25">
        <f>SUM(R2014:R2018)</f>
        <v>1906.53</v>
      </c>
      <c r="K2019" s="25"/>
    </row>
    <row r="2020" spans="1:22" ht="14.25" x14ac:dyDescent="0.2">
      <c r="A2020" s="20"/>
      <c r="B2020" s="21"/>
      <c r="C2020" s="21" t="s">
        <v>1076</v>
      </c>
      <c r="D2020" s="22" t="s">
        <v>1075</v>
      </c>
      <c r="E2020" s="9">
        <f>Source!AU1127</f>
        <v>10</v>
      </c>
      <c r="F2020" s="24"/>
      <c r="G2020" s="23"/>
      <c r="H2020" s="9"/>
      <c r="I2020" s="9"/>
      <c r="J2020" s="25">
        <f>SUM(T2014:T2019)</f>
        <v>272.36</v>
      </c>
      <c r="K2020" s="25"/>
    </row>
    <row r="2021" spans="1:22" ht="14.25" x14ac:dyDescent="0.2">
      <c r="A2021" s="20"/>
      <c r="B2021" s="21"/>
      <c r="C2021" s="21" t="s">
        <v>1077</v>
      </c>
      <c r="D2021" s="22" t="s">
        <v>1075</v>
      </c>
      <c r="E2021" s="9">
        <f>108</f>
        <v>108</v>
      </c>
      <c r="F2021" s="24"/>
      <c r="G2021" s="23"/>
      <c r="H2021" s="9"/>
      <c r="I2021" s="9"/>
      <c r="J2021" s="25">
        <f>SUM(V2014:V2020)</f>
        <v>470.65</v>
      </c>
      <c r="K2021" s="25"/>
    </row>
    <row r="2022" spans="1:22" ht="14.25" x14ac:dyDescent="0.2">
      <c r="A2022" s="20"/>
      <c r="B2022" s="21"/>
      <c r="C2022" s="21" t="s">
        <v>1078</v>
      </c>
      <c r="D2022" s="22" t="s">
        <v>1079</v>
      </c>
      <c r="E2022" s="9">
        <f>Source!AQ1127</f>
        <v>0.33</v>
      </c>
      <c r="F2022" s="24"/>
      <c r="G2022" s="23" t="str">
        <f>Source!DI1127</f>
        <v>)*0,7)*12</v>
      </c>
      <c r="H2022" s="9">
        <f>Source!AV1127</f>
        <v>1</v>
      </c>
      <c r="I2022" s="9"/>
      <c r="J2022" s="25"/>
      <c r="K2022" s="25">
        <f>Source!U1127</f>
        <v>11.087999999999999</v>
      </c>
    </row>
    <row r="2023" spans="1:22" ht="15" x14ac:dyDescent="0.25">
      <c r="A2023" s="30"/>
      <c r="B2023" s="30"/>
      <c r="C2023" s="30"/>
      <c r="D2023" s="30"/>
      <c r="E2023" s="30"/>
      <c r="F2023" s="30"/>
      <c r="G2023" s="30"/>
      <c r="H2023" s="30"/>
      <c r="I2023" s="46">
        <f>J2015+J2016+J2018+J2019+J2020+J2021</f>
        <v>6256.07</v>
      </c>
      <c r="J2023" s="46"/>
      <c r="K2023" s="31">
        <f>IF(Source!I1127&lt;&gt;0, ROUND(I2023/Source!I1127, 2), 0)</f>
        <v>1564.02</v>
      </c>
      <c r="P2023" s="27">
        <f>I2023</f>
        <v>6256.07</v>
      </c>
    </row>
    <row r="2024" spans="1:22" ht="57" x14ac:dyDescent="0.2">
      <c r="A2024" s="20" t="str">
        <f>Source!E1128</f>
        <v>119</v>
      </c>
      <c r="B2024" s="21" t="str">
        <f>Source!F1128</f>
        <v>3.1-2203-25-1/1</v>
      </c>
      <c r="C2024" s="21" t="str">
        <f>Source!G1128</f>
        <v>Техническое обслуживание пульт контроля и управления охранно-пожарный "С2000" (пульт контроля и управления С2000-М)</v>
      </c>
      <c r="D2024" s="22" t="str">
        <f>Source!H1128</f>
        <v>шт.</v>
      </c>
      <c r="E2024" s="9">
        <f>Source!I1128</f>
        <v>1</v>
      </c>
      <c r="F2024" s="24"/>
      <c r="G2024" s="23"/>
      <c r="H2024" s="9"/>
      <c r="I2024" s="9"/>
      <c r="J2024" s="25"/>
      <c r="K2024" s="25"/>
      <c r="Q2024">
        <f>ROUND((Source!BZ1128/100)*ROUND((Source!AF1128*Source!AV1128)*Source!I1128, 2), 2)</f>
        <v>577.71</v>
      </c>
      <c r="R2024">
        <f>Source!X1128</f>
        <v>577.71</v>
      </c>
      <c r="S2024">
        <f>ROUND((Source!CA1128/100)*ROUND((Source!AF1128*Source!AV1128)*Source!I1128, 2), 2)</f>
        <v>82.53</v>
      </c>
      <c r="T2024">
        <f>Source!Y1128</f>
        <v>82.53</v>
      </c>
      <c r="U2024">
        <f>ROUND((175/100)*ROUND((Source!AE1128*Source!AV1128)*Source!I1128, 2), 2)</f>
        <v>238.28</v>
      </c>
      <c r="V2024">
        <f>ROUND((108/100)*ROUND(Source!CS1128*Source!I1128, 2), 2)</f>
        <v>147.05000000000001</v>
      </c>
    </row>
    <row r="2025" spans="1:22" ht="14.25" x14ac:dyDescent="0.2">
      <c r="A2025" s="20"/>
      <c r="B2025" s="21"/>
      <c r="C2025" s="21" t="s">
        <v>1070</v>
      </c>
      <c r="D2025" s="22"/>
      <c r="E2025" s="9"/>
      <c r="F2025" s="24">
        <f>Source!AO1128</f>
        <v>98.25</v>
      </c>
      <c r="G2025" s="23" t="str">
        <f>Source!DG1128</f>
        <v>)*0,7)*12</v>
      </c>
      <c r="H2025" s="9">
        <f>Source!AV1128</f>
        <v>1</v>
      </c>
      <c r="I2025" s="9">
        <f>IF(Source!BA1128&lt;&gt; 0, Source!BA1128, 1)</f>
        <v>1</v>
      </c>
      <c r="J2025" s="25">
        <f>Source!S1128</f>
        <v>825.3</v>
      </c>
      <c r="K2025" s="25"/>
    </row>
    <row r="2026" spans="1:22" ht="14.25" x14ac:dyDescent="0.2">
      <c r="A2026" s="20"/>
      <c r="B2026" s="21"/>
      <c r="C2026" s="21" t="s">
        <v>1071</v>
      </c>
      <c r="D2026" s="22"/>
      <c r="E2026" s="9"/>
      <c r="F2026" s="24">
        <f>Source!AM1128</f>
        <v>22.53</v>
      </c>
      <c r="G2026" s="23" t="str">
        <f>Source!DE1128</f>
        <v>)*0,7)*12</v>
      </c>
      <c r="H2026" s="9">
        <f>Source!AV1128</f>
        <v>1</v>
      </c>
      <c r="I2026" s="9">
        <f>IF(Source!BB1128&lt;&gt; 0, Source!BB1128, 1)</f>
        <v>1</v>
      </c>
      <c r="J2026" s="25">
        <f>Source!Q1128</f>
        <v>189.25</v>
      </c>
      <c r="K2026" s="25"/>
    </row>
    <row r="2027" spans="1:22" ht="14.25" x14ac:dyDescent="0.2">
      <c r="A2027" s="20"/>
      <c r="B2027" s="21"/>
      <c r="C2027" s="21" t="s">
        <v>1072</v>
      </c>
      <c r="D2027" s="22"/>
      <c r="E2027" s="9"/>
      <c r="F2027" s="24">
        <f>Source!AN1128</f>
        <v>16.21</v>
      </c>
      <c r="G2027" s="23" t="str">
        <f>Source!DF1128</f>
        <v>)*0,7)*12</v>
      </c>
      <c r="H2027" s="9">
        <f>Source!AV1128</f>
        <v>1</v>
      </c>
      <c r="I2027" s="9">
        <f>IF(Source!BS1128&lt;&gt; 0, Source!BS1128, 1)</f>
        <v>1</v>
      </c>
      <c r="J2027" s="26">
        <f>Source!R1128</f>
        <v>136.16</v>
      </c>
      <c r="K2027" s="25"/>
    </row>
    <row r="2028" spans="1:22" ht="14.25" x14ac:dyDescent="0.2">
      <c r="A2028" s="20"/>
      <c r="B2028" s="21"/>
      <c r="C2028" s="21" t="s">
        <v>1073</v>
      </c>
      <c r="D2028" s="22"/>
      <c r="E2028" s="9"/>
      <c r="F2028" s="24">
        <f>Source!AL1128</f>
        <v>5.78</v>
      </c>
      <c r="G2028" s="23" t="str">
        <f>Source!DD1128</f>
        <v>)*12</v>
      </c>
      <c r="H2028" s="9">
        <f>Source!AW1128</f>
        <v>1</v>
      </c>
      <c r="I2028" s="9">
        <f>IF(Source!BC1128&lt;&gt; 0, Source!BC1128, 1)</f>
        <v>1</v>
      </c>
      <c r="J2028" s="25">
        <f>Source!P1128</f>
        <v>69.36</v>
      </c>
      <c r="K2028" s="25"/>
    </row>
    <row r="2029" spans="1:22" ht="14.25" x14ac:dyDescent="0.2">
      <c r="A2029" s="20"/>
      <c r="B2029" s="21"/>
      <c r="C2029" s="21" t="s">
        <v>1074</v>
      </c>
      <c r="D2029" s="22" t="s">
        <v>1075</v>
      </c>
      <c r="E2029" s="9">
        <f>Source!AT1128</f>
        <v>70</v>
      </c>
      <c r="F2029" s="24"/>
      <c r="G2029" s="23"/>
      <c r="H2029" s="9"/>
      <c r="I2029" s="9"/>
      <c r="J2029" s="25">
        <f>SUM(R2024:R2028)</f>
        <v>577.71</v>
      </c>
      <c r="K2029" s="25"/>
    </row>
    <row r="2030" spans="1:22" ht="14.25" x14ac:dyDescent="0.2">
      <c r="A2030" s="20"/>
      <c r="B2030" s="21"/>
      <c r="C2030" s="21" t="s">
        <v>1076</v>
      </c>
      <c r="D2030" s="22" t="s">
        <v>1075</v>
      </c>
      <c r="E2030" s="9">
        <f>Source!AU1128</f>
        <v>10</v>
      </c>
      <c r="F2030" s="24"/>
      <c r="G2030" s="23"/>
      <c r="H2030" s="9"/>
      <c r="I2030" s="9"/>
      <c r="J2030" s="25">
        <f>SUM(T2024:T2029)</f>
        <v>82.53</v>
      </c>
      <c r="K2030" s="25"/>
    </row>
    <row r="2031" spans="1:22" ht="14.25" x14ac:dyDescent="0.2">
      <c r="A2031" s="20"/>
      <c r="B2031" s="21"/>
      <c r="C2031" s="21" t="s">
        <v>1077</v>
      </c>
      <c r="D2031" s="22" t="s">
        <v>1075</v>
      </c>
      <c r="E2031" s="9">
        <f>108</f>
        <v>108</v>
      </c>
      <c r="F2031" s="24"/>
      <c r="G2031" s="23"/>
      <c r="H2031" s="9"/>
      <c r="I2031" s="9"/>
      <c r="J2031" s="25">
        <f>SUM(V2024:V2030)</f>
        <v>147.05000000000001</v>
      </c>
      <c r="K2031" s="25"/>
    </row>
    <row r="2032" spans="1:22" ht="14.25" x14ac:dyDescent="0.2">
      <c r="A2032" s="20"/>
      <c r="B2032" s="21"/>
      <c r="C2032" s="21" t="s">
        <v>1078</v>
      </c>
      <c r="D2032" s="22" t="s">
        <v>1079</v>
      </c>
      <c r="E2032" s="9">
        <f>Source!AQ1128</f>
        <v>0.4</v>
      </c>
      <c r="F2032" s="24"/>
      <c r="G2032" s="23" t="str">
        <f>Source!DI1128</f>
        <v>)*0,7)*12</v>
      </c>
      <c r="H2032" s="9">
        <f>Source!AV1128</f>
        <v>1</v>
      </c>
      <c r="I2032" s="9"/>
      <c r="J2032" s="25"/>
      <c r="K2032" s="25">
        <f>Source!U1128</f>
        <v>3.3599999999999994</v>
      </c>
    </row>
    <row r="2033" spans="1:22" ht="15" x14ac:dyDescent="0.25">
      <c r="A2033" s="30"/>
      <c r="B2033" s="30"/>
      <c r="C2033" s="30"/>
      <c r="D2033" s="30"/>
      <c r="E2033" s="30"/>
      <c r="F2033" s="30"/>
      <c r="G2033" s="30"/>
      <c r="H2033" s="30"/>
      <c r="I2033" s="46">
        <f>J2025+J2026+J2028+J2029+J2030+J2031</f>
        <v>1891.1999999999998</v>
      </c>
      <c r="J2033" s="46"/>
      <c r="K2033" s="31">
        <f>IF(Source!I1128&lt;&gt;0, ROUND(I2033/Source!I1128, 2), 0)</f>
        <v>1891.2</v>
      </c>
      <c r="P2033" s="27">
        <f>I2033</f>
        <v>1891.1999999999998</v>
      </c>
    </row>
    <row r="2034" spans="1:22" ht="42.75" x14ac:dyDescent="0.2">
      <c r="A2034" s="20" t="str">
        <f>Source!E1129</f>
        <v>120</v>
      </c>
      <c r="B2034" s="21" t="str">
        <f>Source!F1129</f>
        <v>3.1-2203-22-1/1</v>
      </c>
      <c r="C2034" s="21" t="str">
        <f>Source!G1129</f>
        <v>Техническое обслуживание резервного источника питания аппаратуры ОПС "РИП-24 исп.01"</v>
      </c>
      <c r="D2034" s="22" t="str">
        <f>Source!H1129</f>
        <v>шт.</v>
      </c>
      <c r="E2034" s="9">
        <f>Source!I1129</f>
        <v>2</v>
      </c>
      <c r="F2034" s="24"/>
      <c r="G2034" s="23"/>
      <c r="H2034" s="9"/>
      <c r="I2034" s="9"/>
      <c r="J2034" s="25"/>
      <c r="K2034" s="25"/>
      <c r="Q2034">
        <f>ROUND((Source!BZ1129/100)*ROUND((Source!AF1129*Source!AV1129)*Source!I1129, 2), 2)</f>
        <v>953.27</v>
      </c>
      <c r="R2034">
        <f>Source!X1129</f>
        <v>953.27</v>
      </c>
      <c r="S2034">
        <f>ROUND((Source!CA1129/100)*ROUND((Source!AF1129*Source!AV1129)*Source!I1129, 2), 2)</f>
        <v>136.18</v>
      </c>
      <c r="T2034">
        <f>Source!Y1129</f>
        <v>136.18</v>
      </c>
      <c r="U2034">
        <f>ROUND((175/100)*ROUND((Source!AE1129*Source!AV1129)*Source!I1129, 2), 2)</f>
        <v>381.33</v>
      </c>
      <c r="V2034">
        <f>ROUND((108/100)*ROUND(Source!CS1129*Source!I1129, 2), 2)</f>
        <v>235.33</v>
      </c>
    </row>
    <row r="2035" spans="1:22" ht="14.25" x14ac:dyDescent="0.2">
      <c r="A2035" s="20"/>
      <c r="B2035" s="21"/>
      <c r="C2035" s="21" t="s">
        <v>1070</v>
      </c>
      <c r="D2035" s="22"/>
      <c r="E2035" s="9"/>
      <c r="F2035" s="24">
        <f>Source!AO1129</f>
        <v>81.06</v>
      </c>
      <c r="G2035" s="23" t="str">
        <f>Source!DG1129</f>
        <v>)*0,7)*12</v>
      </c>
      <c r="H2035" s="9">
        <f>Source!AV1129</f>
        <v>1</v>
      </c>
      <c r="I2035" s="9">
        <f>IF(Source!BA1129&lt;&gt; 0, Source!BA1129, 1)</f>
        <v>1</v>
      </c>
      <c r="J2035" s="25">
        <f>Source!S1129</f>
        <v>1361.81</v>
      </c>
      <c r="K2035" s="25"/>
    </row>
    <row r="2036" spans="1:22" ht="14.25" x14ac:dyDescent="0.2">
      <c r="A2036" s="20"/>
      <c r="B2036" s="21"/>
      <c r="C2036" s="21" t="s">
        <v>1071</v>
      </c>
      <c r="D2036" s="22"/>
      <c r="E2036" s="9"/>
      <c r="F2036" s="24">
        <f>Source!AM1129</f>
        <v>18.02</v>
      </c>
      <c r="G2036" s="23" t="str">
        <f>Source!DE1129</f>
        <v>)*0,7)*12</v>
      </c>
      <c r="H2036" s="9">
        <f>Source!AV1129</f>
        <v>1</v>
      </c>
      <c r="I2036" s="9">
        <f>IF(Source!BB1129&lt;&gt; 0, Source!BB1129, 1)</f>
        <v>1</v>
      </c>
      <c r="J2036" s="25">
        <f>Source!Q1129</f>
        <v>302.74</v>
      </c>
      <c r="K2036" s="25"/>
    </row>
    <row r="2037" spans="1:22" ht="14.25" x14ac:dyDescent="0.2">
      <c r="A2037" s="20"/>
      <c r="B2037" s="21"/>
      <c r="C2037" s="21" t="s">
        <v>1072</v>
      </c>
      <c r="D2037" s="22"/>
      <c r="E2037" s="9"/>
      <c r="F2037" s="24">
        <f>Source!AN1129</f>
        <v>12.97</v>
      </c>
      <c r="G2037" s="23" t="str">
        <f>Source!DF1129</f>
        <v>)*0,7)*12</v>
      </c>
      <c r="H2037" s="9">
        <f>Source!AV1129</f>
        <v>1</v>
      </c>
      <c r="I2037" s="9">
        <f>IF(Source!BS1129&lt;&gt; 0, Source!BS1129, 1)</f>
        <v>1</v>
      </c>
      <c r="J2037" s="26">
        <f>Source!R1129</f>
        <v>217.9</v>
      </c>
      <c r="K2037" s="25"/>
    </row>
    <row r="2038" spans="1:22" ht="14.25" x14ac:dyDescent="0.2">
      <c r="A2038" s="20"/>
      <c r="B2038" s="21"/>
      <c r="C2038" s="21" t="s">
        <v>1073</v>
      </c>
      <c r="D2038" s="22"/>
      <c r="E2038" s="9"/>
      <c r="F2038" s="24">
        <f>Source!AL1129</f>
        <v>5.78</v>
      </c>
      <c r="G2038" s="23" t="str">
        <f>Source!DD1129</f>
        <v>)*12</v>
      </c>
      <c r="H2038" s="9">
        <f>Source!AW1129</f>
        <v>1</v>
      </c>
      <c r="I2038" s="9">
        <f>IF(Source!BC1129&lt;&gt; 0, Source!BC1129, 1)</f>
        <v>1</v>
      </c>
      <c r="J2038" s="25">
        <f>Source!P1129</f>
        <v>138.72</v>
      </c>
      <c r="K2038" s="25"/>
    </row>
    <row r="2039" spans="1:22" ht="14.25" x14ac:dyDescent="0.2">
      <c r="A2039" s="20"/>
      <c r="B2039" s="21"/>
      <c r="C2039" s="21" t="s">
        <v>1074</v>
      </c>
      <c r="D2039" s="22" t="s">
        <v>1075</v>
      </c>
      <c r="E2039" s="9">
        <f>Source!AT1129</f>
        <v>70</v>
      </c>
      <c r="F2039" s="24"/>
      <c r="G2039" s="23"/>
      <c r="H2039" s="9"/>
      <c r="I2039" s="9"/>
      <c r="J2039" s="25">
        <f>SUM(R2034:R2038)</f>
        <v>953.27</v>
      </c>
      <c r="K2039" s="25"/>
    </row>
    <row r="2040" spans="1:22" ht="14.25" x14ac:dyDescent="0.2">
      <c r="A2040" s="20"/>
      <c r="B2040" s="21"/>
      <c r="C2040" s="21" t="s">
        <v>1076</v>
      </c>
      <c r="D2040" s="22" t="s">
        <v>1075</v>
      </c>
      <c r="E2040" s="9">
        <f>Source!AU1129</f>
        <v>10</v>
      </c>
      <c r="F2040" s="24"/>
      <c r="G2040" s="23"/>
      <c r="H2040" s="9"/>
      <c r="I2040" s="9"/>
      <c r="J2040" s="25">
        <f>SUM(T2034:T2039)</f>
        <v>136.18</v>
      </c>
      <c r="K2040" s="25"/>
    </row>
    <row r="2041" spans="1:22" ht="14.25" x14ac:dyDescent="0.2">
      <c r="A2041" s="20"/>
      <c r="B2041" s="21"/>
      <c r="C2041" s="21" t="s">
        <v>1077</v>
      </c>
      <c r="D2041" s="22" t="s">
        <v>1075</v>
      </c>
      <c r="E2041" s="9">
        <f>108</f>
        <v>108</v>
      </c>
      <c r="F2041" s="24"/>
      <c r="G2041" s="23"/>
      <c r="H2041" s="9"/>
      <c r="I2041" s="9"/>
      <c r="J2041" s="25">
        <f>SUM(V2034:V2040)</f>
        <v>235.33</v>
      </c>
      <c r="K2041" s="25"/>
    </row>
    <row r="2042" spans="1:22" ht="14.25" x14ac:dyDescent="0.2">
      <c r="A2042" s="20"/>
      <c r="B2042" s="21"/>
      <c r="C2042" s="21" t="s">
        <v>1078</v>
      </c>
      <c r="D2042" s="22" t="s">
        <v>1079</v>
      </c>
      <c r="E2042" s="9">
        <f>Source!AQ1129</f>
        <v>0.33</v>
      </c>
      <c r="F2042" s="24"/>
      <c r="G2042" s="23" t="str">
        <f>Source!DI1129</f>
        <v>)*0,7)*12</v>
      </c>
      <c r="H2042" s="9">
        <f>Source!AV1129</f>
        <v>1</v>
      </c>
      <c r="I2042" s="9"/>
      <c r="J2042" s="25"/>
      <c r="K2042" s="25">
        <f>Source!U1129</f>
        <v>5.5439999999999996</v>
      </c>
    </row>
    <row r="2043" spans="1:22" ht="15" x14ac:dyDescent="0.25">
      <c r="A2043" s="30"/>
      <c r="B2043" s="30"/>
      <c r="C2043" s="30"/>
      <c r="D2043" s="30"/>
      <c r="E2043" s="30"/>
      <c r="F2043" s="30"/>
      <c r="G2043" s="30"/>
      <c r="H2043" s="30"/>
      <c r="I2043" s="46">
        <f>J2035+J2036+J2038+J2039+J2040+J2041</f>
        <v>3128.0499999999997</v>
      </c>
      <c r="J2043" s="46"/>
      <c r="K2043" s="31">
        <f>IF(Source!I1129&lt;&gt;0, ROUND(I2043/Source!I1129, 2), 0)</f>
        <v>1564.03</v>
      </c>
      <c r="P2043" s="27">
        <f>I2043</f>
        <v>3128.0499999999997</v>
      </c>
    </row>
    <row r="2044" spans="1:22" ht="42.75" x14ac:dyDescent="0.2">
      <c r="A2044" s="20" t="str">
        <f>Source!E1130</f>
        <v>121</v>
      </c>
      <c r="B2044" s="21" t="str">
        <f>Source!F1130</f>
        <v>3.1-2203-56-1/1</v>
      </c>
      <c r="C2044" s="21" t="str">
        <f>Source!G1130</f>
        <v>Техническое обслуживание преобразователя интерфейсов ПИ-01 (С2000-РПИ, МС-1)</v>
      </c>
      <c r="D2044" s="22" t="str">
        <f>Source!H1130</f>
        <v>шт.</v>
      </c>
      <c r="E2044" s="9">
        <f>Source!I1130</f>
        <v>3</v>
      </c>
      <c r="F2044" s="24"/>
      <c r="G2044" s="23"/>
      <c r="H2044" s="9"/>
      <c r="I2044" s="9"/>
      <c r="J2044" s="25"/>
      <c r="K2044" s="25"/>
      <c r="Q2044">
        <f>ROUND((Source!BZ1130/100)*ROUND((Source!AF1130*Source!AV1130)*Source!I1130, 2), 2)</f>
        <v>3769.67</v>
      </c>
      <c r="R2044">
        <f>Source!X1130</f>
        <v>3769.67</v>
      </c>
      <c r="S2044">
        <f>ROUND((Source!CA1130/100)*ROUND((Source!AF1130*Source!AV1130)*Source!I1130, 2), 2)</f>
        <v>538.52</v>
      </c>
      <c r="T2044">
        <f>Source!Y1130</f>
        <v>538.52</v>
      </c>
      <c r="U2044">
        <f>ROUND((175/100)*ROUND((Source!AE1130*Source!AV1130)*Source!I1130, 2), 2)</f>
        <v>714.86</v>
      </c>
      <c r="V2044">
        <f>ROUND((108/100)*ROUND(Source!CS1130*Source!I1130, 2), 2)</f>
        <v>441.17</v>
      </c>
    </row>
    <row r="2045" spans="1:22" ht="14.25" x14ac:dyDescent="0.2">
      <c r="A2045" s="20"/>
      <c r="B2045" s="21"/>
      <c r="C2045" s="21" t="s">
        <v>1070</v>
      </c>
      <c r="D2045" s="22"/>
      <c r="E2045" s="9"/>
      <c r="F2045" s="24">
        <f>Source!AO1130</f>
        <v>213.7</v>
      </c>
      <c r="G2045" s="23" t="str">
        <f>Source!DG1130</f>
        <v>)*0,7)*12</v>
      </c>
      <c r="H2045" s="9">
        <f>Source!AV1130</f>
        <v>1</v>
      </c>
      <c r="I2045" s="9">
        <f>IF(Source!BA1130&lt;&gt; 0, Source!BA1130, 1)</f>
        <v>1</v>
      </c>
      <c r="J2045" s="25">
        <f>Source!S1130</f>
        <v>5385.24</v>
      </c>
      <c r="K2045" s="25"/>
    </row>
    <row r="2046" spans="1:22" ht="14.25" x14ac:dyDescent="0.2">
      <c r="A2046" s="20"/>
      <c r="B2046" s="21"/>
      <c r="C2046" s="21" t="s">
        <v>1071</v>
      </c>
      <c r="D2046" s="22"/>
      <c r="E2046" s="9"/>
      <c r="F2046" s="24">
        <f>Source!AM1130</f>
        <v>22.53</v>
      </c>
      <c r="G2046" s="23" t="str">
        <f>Source!DE1130</f>
        <v>)*0,7)*12</v>
      </c>
      <c r="H2046" s="9">
        <f>Source!AV1130</f>
        <v>1</v>
      </c>
      <c r="I2046" s="9">
        <f>IF(Source!BB1130&lt;&gt; 0, Source!BB1130, 1)</f>
        <v>1</v>
      </c>
      <c r="J2046" s="25">
        <f>Source!Q1130</f>
        <v>567.76</v>
      </c>
      <c r="K2046" s="25"/>
    </row>
    <row r="2047" spans="1:22" ht="14.25" x14ac:dyDescent="0.2">
      <c r="A2047" s="20"/>
      <c r="B2047" s="21"/>
      <c r="C2047" s="21" t="s">
        <v>1072</v>
      </c>
      <c r="D2047" s="22"/>
      <c r="E2047" s="9"/>
      <c r="F2047" s="24">
        <f>Source!AN1130</f>
        <v>16.21</v>
      </c>
      <c r="G2047" s="23" t="str">
        <f>Source!DF1130</f>
        <v>)*0,7)*12</v>
      </c>
      <c r="H2047" s="9">
        <f>Source!AV1130</f>
        <v>1</v>
      </c>
      <c r="I2047" s="9">
        <f>IF(Source!BS1130&lt;&gt; 0, Source!BS1130, 1)</f>
        <v>1</v>
      </c>
      <c r="J2047" s="26">
        <f>Source!R1130</f>
        <v>408.49</v>
      </c>
      <c r="K2047" s="25"/>
    </row>
    <row r="2048" spans="1:22" ht="14.25" x14ac:dyDescent="0.2">
      <c r="A2048" s="20"/>
      <c r="B2048" s="21"/>
      <c r="C2048" s="21" t="s">
        <v>1073</v>
      </c>
      <c r="D2048" s="22"/>
      <c r="E2048" s="9"/>
      <c r="F2048" s="24">
        <f>Source!AL1130</f>
        <v>0.4</v>
      </c>
      <c r="G2048" s="23" t="str">
        <f>Source!DD1130</f>
        <v>)*12</v>
      </c>
      <c r="H2048" s="9">
        <f>Source!AW1130</f>
        <v>1</v>
      </c>
      <c r="I2048" s="9">
        <f>IF(Source!BC1130&lt;&gt; 0, Source!BC1130, 1)</f>
        <v>1</v>
      </c>
      <c r="J2048" s="25">
        <f>Source!P1130</f>
        <v>14.4</v>
      </c>
      <c r="K2048" s="25"/>
    </row>
    <row r="2049" spans="1:22" ht="14.25" x14ac:dyDescent="0.2">
      <c r="A2049" s="20"/>
      <c r="B2049" s="21"/>
      <c r="C2049" s="21" t="s">
        <v>1074</v>
      </c>
      <c r="D2049" s="22" t="s">
        <v>1075</v>
      </c>
      <c r="E2049" s="9">
        <f>Source!AT1130</f>
        <v>70</v>
      </c>
      <c r="F2049" s="24"/>
      <c r="G2049" s="23"/>
      <c r="H2049" s="9"/>
      <c r="I2049" s="9"/>
      <c r="J2049" s="25">
        <f>SUM(R2044:R2048)</f>
        <v>3769.67</v>
      </c>
      <c r="K2049" s="25"/>
    </row>
    <row r="2050" spans="1:22" ht="14.25" x14ac:dyDescent="0.2">
      <c r="A2050" s="20"/>
      <c r="B2050" s="21"/>
      <c r="C2050" s="21" t="s">
        <v>1076</v>
      </c>
      <c r="D2050" s="22" t="s">
        <v>1075</v>
      </c>
      <c r="E2050" s="9">
        <f>Source!AU1130</f>
        <v>10</v>
      </c>
      <c r="F2050" s="24"/>
      <c r="G2050" s="23"/>
      <c r="H2050" s="9"/>
      <c r="I2050" s="9"/>
      <c r="J2050" s="25">
        <f>SUM(T2044:T2049)</f>
        <v>538.52</v>
      </c>
      <c r="K2050" s="25"/>
    </row>
    <row r="2051" spans="1:22" ht="14.25" x14ac:dyDescent="0.2">
      <c r="A2051" s="20"/>
      <c r="B2051" s="21"/>
      <c r="C2051" s="21" t="s">
        <v>1077</v>
      </c>
      <c r="D2051" s="22" t="s">
        <v>1075</v>
      </c>
      <c r="E2051" s="9">
        <f>108</f>
        <v>108</v>
      </c>
      <c r="F2051" s="24"/>
      <c r="G2051" s="23"/>
      <c r="H2051" s="9"/>
      <c r="I2051" s="9"/>
      <c r="J2051" s="25">
        <f>SUM(V2044:V2050)</f>
        <v>441.17</v>
      </c>
      <c r="K2051" s="25"/>
    </row>
    <row r="2052" spans="1:22" ht="14.25" x14ac:dyDescent="0.2">
      <c r="A2052" s="20"/>
      <c r="B2052" s="21"/>
      <c r="C2052" s="21" t="s">
        <v>1078</v>
      </c>
      <c r="D2052" s="22" t="s">
        <v>1079</v>
      </c>
      <c r="E2052" s="9">
        <f>Source!AQ1130</f>
        <v>0.87</v>
      </c>
      <c r="F2052" s="24"/>
      <c r="G2052" s="23" t="str">
        <f>Source!DI1130</f>
        <v>)*0,7)*12</v>
      </c>
      <c r="H2052" s="9">
        <f>Source!AV1130</f>
        <v>1</v>
      </c>
      <c r="I2052" s="9"/>
      <c r="J2052" s="25"/>
      <c r="K2052" s="25">
        <f>Source!U1130</f>
        <v>21.923999999999999</v>
      </c>
    </row>
    <row r="2053" spans="1:22" ht="15" x14ac:dyDescent="0.25">
      <c r="A2053" s="30"/>
      <c r="B2053" s="30"/>
      <c r="C2053" s="30"/>
      <c r="D2053" s="30"/>
      <c r="E2053" s="30"/>
      <c r="F2053" s="30"/>
      <c r="G2053" s="30"/>
      <c r="H2053" s="30"/>
      <c r="I2053" s="46">
        <f>J2045+J2046+J2048+J2049+J2050+J2051</f>
        <v>10716.76</v>
      </c>
      <c r="J2053" s="46"/>
      <c r="K2053" s="31">
        <f>IF(Source!I1130&lt;&gt;0, ROUND(I2053/Source!I1130, 2), 0)</f>
        <v>3572.25</v>
      </c>
      <c r="P2053" s="27">
        <f>I2053</f>
        <v>10716.76</v>
      </c>
    </row>
    <row r="2054" spans="1:22" ht="28.5" x14ac:dyDescent="0.2">
      <c r="A2054" s="20" t="str">
        <f>Source!E1131</f>
        <v>122</v>
      </c>
      <c r="B2054" s="21" t="str">
        <f>Source!F1131</f>
        <v>3.1-2203-19-1/1</v>
      </c>
      <c r="C2054" s="21" t="str">
        <f>Source!G1131</f>
        <v>Техническое обслуживание релейного модуля "РМ-1"</v>
      </c>
      <c r="D2054" s="22" t="str">
        <f>Source!H1131</f>
        <v>шт.</v>
      </c>
      <c r="E2054" s="9">
        <f>Source!I1131</f>
        <v>4</v>
      </c>
      <c r="F2054" s="24"/>
      <c r="G2054" s="23"/>
      <c r="H2054" s="9"/>
      <c r="I2054" s="9"/>
      <c r="J2054" s="25"/>
      <c r="K2054" s="25"/>
      <c r="Q2054">
        <f>ROUND((Source!BZ1131/100)*ROUND((Source!AF1131*Source!AV1131)*Source!I1131, 2), 2)</f>
        <v>924.34</v>
      </c>
      <c r="R2054">
        <f>Source!X1131</f>
        <v>924.34</v>
      </c>
      <c r="S2054">
        <f>ROUND((Source!CA1131/100)*ROUND((Source!AF1131*Source!AV1131)*Source!I1131, 2), 2)</f>
        <v>132.05000000000001</v>
      </c>
      <c r="T2054">
        <f>Source!Y1131</f>
        <v>132.05000000000001</v>
      </c>
      <c r="U2054">
        <f>ROUND((175/100)*ROUND((Source!AE1131*Source!AV1131)*Source!I1131, 2), 2)</f>
        <v>381.03</v>
      </c>
      <c r="V2054">
        <f>ROUND((108/100)*ROUND(Source!CS1131*Source!I1131, 2), 2)</f>
        <v>235.15</v>
      </c>
    </row>
    <row r="2055" spans="1:22" ht="14.25" x14ac:dyDescent="0.2">
      <c r="A2055" s="20"/>
      <c r="B2055" s="21"/>
      <c r="C2055" s="21" t="s">
        <v>1070</v>
      </c>
      <c r="D2055" s="22"/>
      <c r="E2055" s="9"/>
      <c r="F2055" s="24">
        <f>Source!AO1131</f>
        <v>39.299999999999997</v>
      </c>
      <c r="G2055" s="23" t="str">
        <f>Source!DG1131</f>
        <v>)*0,7)*12</v>
      </c>
      <c r="H2055" s="9">
        <f>Source!AV1131</f>
        <v>1</v>
      </c>
      <c r="I2055" s="9">
        <f>IF(Source!BA1131&lt;&gt; 0, Source!BA1131, 1)</f>
        <v>1</v>
      </c>
      <c r="J2055" s="25">
        <f>Source!S1131</f>
        <v>1320.48</v>
      </c>
      <c r="K2055" s="25"/>
    </row>
    <row r="2056" spans="1:22" ht="14.25" x14ac:dyDescent="0.2">
      <c r="A2056" s="20"/>
      <c r="B2056" s="21"/>
      <c r="C2056" s="21" t="s">
        <v>1071</v>
      </c>
      <c r="D2056" s="22"/>
      <c r="E2056" s="9"/>
      <c r="F2056" s="24">
        <f>Source!AM1131</f>
        <v>9.01</v>
      </c>
      <c r="G2056" s="23" t="str">
        <f>Source!DE1131</f>
        <v>)*0,7)*12</v>
      </c>
      <c r="H2056" s="9">
        <f>Source!AV1131</f>
        <v>1</v>
      </c>
      <c r="I2056" s="9">
        <f>IF(Source!BB1131&lt;&gt; 0, Source!BB1131, 1)</f>
        <v>1</v>
      </c>
      <c r="J2056" s="25">
        <f>Source!Q1131</f>
        <v>302.74</v>
      </c>
      <c r="K2056" s="25"/>
    </row>
    <row r="2057" spans="1:22" ht="14.25" x14ac:dyDescent="0.2">
      <c r="A2057" s="20"/>
      <c r="B2057" s="21"/>
      <c r="C2057" s="21" t="s">
        <v>1072</v>
      </c>
      <c r="D2057" s="22"/>
      <c r="E2057" s="9"/>
      <c r="F2057" s="24">
        <f>Source!AN1131</f>
        <v>6.48</v>
      </c>
      <c r="G2057" s="23" t="str">
        <f>Source!DF1131</f>
        <v>)*0,7)*12</v>
      </c>
      <c r="H2057" s="9">
        <f>Source!AV1131</f>
        <v>1</v>
      </c>
      <c r="I2057" s="9">
        <f>IF(Source!BS1131&lt;&gt; 0, Source!BS1131, 1)</f>
        <v>1</v>
      </c>
      <c r="J2057" s="26">
        <f>Source!R1131</f>
        <v>217.73</v>
      </c>
      <c r="K2057" s="25"/>
    </row>
    <row r="2058" spans="1:22" ht="14.25" x14ac:dyDescent="0.2">
      <c r="A2058" s="20"/>
      <c r="B2058" s="21"/>
      <c r="C2058" s="21" t="s">
        <v>1073</v>
      </c>
      <c r="D2058" s="22"/>
      <c r="E2058" s="9"/>
      <c r="F2058" s="24">
        <f>Source!AL1131</f>
        <v>0.41</v>
      </c>
      <c r="G2058" s="23" t="str">
        <f>Source!DD1131</f>
        <v>)*12</v>
      </c>
      <c r="H2058" s="9">
        <f>Source!AW1131</f>
        <v>1</v>
      </c>
      <c r="I2058" s="9">
        <f>IF(Source!BC1131&lt;&gt; 0, Source!BC1131, 1)</f>
        <v>1</v>
      </c>
      <c r="J2058" s="25">
        <f>Source!P1131</f>
        <v>19.68</v>
      </c>
      <c r="K2058" s="25"/>
    </row>
    <row r="2059" spans="1:22" ht="14.25" x14ac:dyDescent="0.2">
      <c r="A2059" s="20"/>
      <c r="B2059" s="21"/>
      <c r="C2059" s="21" t="s">
        <v>1074</v>
      </c>
      <c r="D2059" s="22" t="s">
        <v>1075</v>
      </c>
      <c r="E2059" s="9">
        <f>Source!AT1131</f>
        <v>70</v>
      </c>
      <c r="F2059" s="24"/>
      <c r="G2059" s="23"/>
      <c r="H2059" s="9"/>
      <c r="I2059" s="9"/>
      <c r="J2059" s="25">
        <f>SUM(R2054:R2058)</f>
        <v>924.34</v>
      </c>
      <c r="K2059" s="25"/>
    </row>
    <row r="2060" spans="1:22" ht="14.25" x14ac:dyDescent="0.2">
      <c r="A2060" s="20"/>
      <c r="B2060" s="21"/>
      <c r="C2060" s="21" t="s">
        <v>1076</v>
      </c>
      <c r="D2060" s="22" t="s">
        <v>1075</v>
      </c>
      <c r="E2060" s="9">
        <f>Source!AU1131</f>
        <v>10</v>
      </c>
      <c r="F2060" s="24"/>
      <c r="G2060" s="23"/>
      <c r="H2060" s="9"/>
      <c r="I2060" s="9"/>
      <c r="J2060" s="25">
        <f>SUM(T2054:T2059)</f>
        <v>132.05000000000001</v>
      </c>
      <c r="K2060" s="25"/>
    </row>
    <row r="2061" spans="1:22" ht="14.25" x14ac:dyDescent="0.2">
      <c r="A2061" s="20"/>
      <c r="B2061" s="21"/>
      <c r="C2061" s="21" t="s">
        <v>1077</v>
      </c>
      <c r="D2061" s="22" t="s">
        <v>1075</v>
      </c>
      <c r="E2061" s="9">
        <f>108</f>
        <v>108</v>
      </c>
      <c r="F2061" s="24"/>
      <c r="G2061" s="23"/>
      <c r="H2061" s="9"/>
      <c r="I2061" s="9"/>
      <c r="J2061" s="25">
        <f>SUM(V2054:V2060)</f>
        <v>235.15</v>
      </c>
      <c r="K2061" s="25"/>
    </row>
    <row r="2062" spans="1:22" ht="14.25" x14ac:dyDescent="0.2">
      <c r="A2062" s="20"/>
      <c r="B2062" s="21"/>
      <c r="C2062" s="21" t="s">
        <v>1078</v>
      </c>
      <c r="D2062" s="22" t="s">
        <v>1079</v>
      </c>
      <c r="E2062" s="9">
        <f>Source!AQ1131</f>
        <v>0.16</v>
      </c>
      <c r="F2062" s="24"/>
      <c r="G2062" s="23" t="str">
        <f>Source!DI1131</f>
        <v>)*0,7)*12</v>
      </c>
      <c r="H2062" s="9">
        <f>Source!AV1131</f>
        <v>1</v>
      </c>
      <c r="I2062" s="9"/>
      <c r="J2062" s="25"/>
      <c r="K2062" s="25">
        <f>Source!U1131</f>
        <v>5.3759999999999994</v>
      </c>
    </row>
    <row r="2063" spans="1:22" ht="15" x14ac:dyDescent="0.25">
      <c r="A2063" s="30"/>
      <c r="B2063" s="30"/>
      <c r="C2063" s="30"/>
      <c r="D2063" s="30"/>
      <c r="E2063" s="30"/>
      <c r="F2063" s="30"/>
      <c r="G2063" s="30"/>
      <c r="H2063" s="30"/>
      <c r="I2063" s="46">
        <f>J2055+J2056+J2058+J2059+J2060+J2061</f>
        <v>2934.4400000000005</v>
      </c>
      <c r="J2063" s="46"/>
      <c r="K2063" s="31">
        <f>IF(Source!I1131&lt;&gt;0, ROUND(I2063/Source!I1131, 2), 0)</f>
        <v>733.61</v>
      </c>
      <c r="P2063" s="27">
        <f>I2063</f>
        <v>2934.4400000000005</v>
      </c>
    </row>
    <row r="2064" spans="1:22" ht="42.75" x14ac:dyDescent="0.2">
      <c r="A2064" s="20" t="str">
        <f>Source!E1132</f>
        <v>123</v>
      </c>
      <c r="B2064" s="21" t="str">
        <f>Source!F1132</f>
        <v>1.23-2103-4-1/1</v>
      </c>
      <c r="C2064" s="21" t="str">
        <f>Source!G1132</f>
        <v>Техническое обслуживание реле напряжения, реле промежуточного (УК-ВК/03)</v>
      </c>
      <c r="D2064" s="22" t="str">
        <f>Source!H1132</f>
        <v>шт.</v>
      </c>
      <c r="E2064" s="9">
        <f>Source!I1132</f>
        <v>4</v>
      </c>
      <c r="F2064" s="24"/>
      <c r="G2064" s="23"/>
      <c r="H2064" s="9"/>
      <c r="I2064" s="9"/>
      <c r="J2064" s="25"/>
      <c r="K2064" s="25"/>
      <c r="Q2064">
        <f>ROUND((Source!BZ1132/100)*ROUND((Source!AF1132*Source!AV1132)*Source!I1132, 2), 2)</f>
        <v>4308.8599999999997</v>
      </c>
      <c r="R2064">
        <f>Source!X1132</f>
        <v>4308.8599999999997</v>
      </c>
      <c r="S2064">
        <f>ROUND((Source!CA1132/100)*ROUND((Source!AF1132*Source!AV1132)*Source!I1132, 2), 2)</f>
        <v>615.54999999999995</v>
      </c>
      <c r="T2064">
        <f>Source!Y1132</f>
        <v>615.54999999999995</v>
      </c>
      <c r="U2064">
        <f>ROUND((175/100)*ROUND((Source!AE1132*Source!AV1132)*Source!I1132, 2), 2)</f>
        <v>0</v>
      </c>
      <c r="V2064">
        <f>ROUND((108/100)*ROUND(Source!CS1132*Source!I1132, 2), 2)</f>
        <v>0</v>
      </c>
    </row>
    <row r="2065" spans="1:22" ht="14.25" x14ac:dyDescent="0.2">
      <c r="A2065" s="20"/>
      <c r="B2065" s="21"/>
      <c r="C2065" s="21" t="s">
        <v>1070</v>
      </c>
      <c r="D2065" s="22"/>
      <c r="E2065" s="9"/>
      <c r="F2065" s="24">
        <f>Source!AO1132</f>
        <v>128.24</v>
      </c>
      <c r="G2065" s="23" t="str">
        <f>Source!DG1132</f>
        <v>)*12</v>
      </c>
      <c r="H2065" s="9">
        <f>Source!AV1132</f>
        <v>1</v>
      </c>
      <c r="I2065" s="9">
        <f>IF(Source!BA1132&lt;&gt; 0, Source!BA1132, 1)</f>
        <v>1</v>
      </c>
      <c r="J2065" s="25">
        <f>Source!S1132</f>
        <v>6155.52</v>
      </c>
      <c r="K2065" s="25"/>
    </row>
    <row r="2066" spans="1:22" ht="14.25" x14ac:dyDescent="0.2">
      <c r="A2066" s="20"/>
      <c r="B2066" s="21"/>
      <c r="C2066" s="21" t="s">
        <v>1071</v>
      </c>
      <c r="D2066" s="22"/>
      <c r="E2066" s="9"/>
      <c r="F2066" s="24">
        <f>Source!AM1132</f>
        <v>0</v>
      </c>
      <c r="G2066" s="23" t="str">
        <f>Source!DE1132</f>
        <v>)*12</v>
      </c>
      <c r="H2066" s="9">
        <f>Source!AV1132</f>
        <v>1</v>
      </c>
      <c r="I2066" s="9">
        <f>IF(Source!BB1132&lt;&gt; 0, Source!BB1132, 1)</f>
        <v>1</v>
      </c>
      <c r="J2066" s="25">
        <f>Source!Q1132</f>
        <v>0</v>
      </c>
      <c r="K2066" s="25"/>
    </row>
    <row r="2067" spans="1:22" ht="14.25" x14ac:dyDescent="0.2">
      <c r="A2067" s="20"/>
      <c r="B2067" s="21"/>
      <c r="C2067" s="21" t="s">
        <v>1072</v>
      </c>
      <c r="D2067" s="22"/>
      <c r="E2067" s="9"/>
      <c r="F2067" s="24">
        <f>Source!AN1132</f>
        <v>0</v>
      </c>
      <c r="G2067" s="23" t="str">
        <f>Source!DF1132</f>
        <v>)*12</v>
      </c>
      <c r="H2067" s="9">
        <f>Source!AV1132</f>
        <v>1</v>
      </c>
      <c r="I2067" s="9">
        <f>IF(Source!BS1132&lt;&gt; 0, Source!BS1132, 1)</f>
        <v>1</v>
      </c>
      <c r="J2067" s="26">
        <f>Source!R1132</f>
        <v>0</v>
      </c>
      <c r="K2067" s="25"/>
    </row>
    <row r="2068" spans="1:22" ht="14.25" x14ac:dyDescent="0.2">
      <c r="A2068" s="20"/>
      <c r="B2068" s="21"/>
      <c r="C2068" s="21" t="s">
        <v>1073</v>
      </c>
      <c r="D2068" s="22"/>
      <c r="E2068" s="9"/>
      <c r="F2068" s="24">
        <f>Source!AL1132</f>
        <v>0.57999999999999996</v>
      </c>
      <c r="G2068" s="23" t="str">
        <f>Source!DD1132</f>
        <v>)*12</v>
      </c>
      <c r="H2068" s="9">
        <f>Source!AW1132</f>
        <v>1</v>
      </c>
      <c r="I2068" s="9">
        <f>IF(Source!BC1132&lt;&gt; 0, Source!BC1132, 1)</f>
        <v>1</v>
      </c>
      <c r="J2068" s="25">
        <f>Source!P1132</f>
        <v>27.84</v>
      </c>
      <c r="K2068" s="25"/>
    </row>
    <row r="2069" spans="1:22" ht="14.25" x14ac:dyDescent="0.2">
      <c r="A2069" s="20"/>
      <c r="B2069" s="21"/>
      <c r="C2069" s="21" t="s">
        <v>1074</v>
      </c>
      <c r="D2069" s="22" t="s">
        <v>1075</v>
      </c>
      <c r="E2069" s="9">
        <f>Source!AT1132</f>
        <v>70</v>
      </c>
      <c r="F2069" s="24"/>
      <c r="G2069" s="23"/>
      <c r="H2069" s="9"/>
      <c r="I2069" s="9"/>
      <c r="J2069" s="25">
        <f>SUM(R2064:R2068)</f>
        <v>4308.8599999999997</v>
      </c>
      <c r="K2069" s="25"/>
    </row>
    <row r="2070" spans="1:22" ht="14.25" x14ac:dyDescent="0.2">
      <c r="A2070" s="20"/>
      <c r="B2070" s="21"/>
      <c r="C2070" s="21" t="s">
        <v>1076</v>
      </c>
      <c r="D2070" s="22" t="s">
        <v>1075</v>
      </c>
      <c r="E2070" s="9">
        <f>Source!AU1132</f>
        <v>10</v>
      </c>
      <c r="F2070" s="24"/>
      <c r="G2070" s="23"/>
      <c r="H2070" s="9"/>
      <c r="I2070" s="9"/>
      <c r="J2070" s="25">
        <f>SUM(T2064:T2069)</f>
        <v>615.54999999999995</v>
      </c>
      <c r="K2070" s="25"/>
    </row>
    <row r="2071" spans="1:22" ht="14.25" x14ac:dyDescent="0.2">
      <c r="A2071" s="20"/>
      <c r="B2071" s="21"/>
      <c r="C2071" s="21" t="s">
        <v>1077</v>
      </c>
      <c r="D2071" s="22" t="s">
        <v>1075</v>
      </c>
      <c r="E2071" s="9">
        <f>108</f>
        <v>108</v>
      </c>
      <c r="F2071" s="24"/>
      <c r="G2071" s="23"/>
      <c r="H2071" s="9"/>
      <c r="I2071" s="9"/>
      <c r="J2071" s="25">
        <f>SUM(V2064:V2070)</f>
        <v>0</v>
      </c>
      <c r="K2071" s="25"/>
    </row>
    <row r="2072" spans="1:22" ht="14.25" x14ac:dyDescent="0.2">
      <c r="A2072" s="20"/>
      <c r="B2072" s="21"/>
      <c r="C2072" s="21" t="s">
        <v>1078</v>
      </c>
      <c r="D2072" s="22" t="s">
        <v>1079</v>
      </c>
      <c r="E2072" s="9">
        <f>Source!AQ1132</f>
        <v>0.6</v>
      </c>
      <c r="F2072" s="24"/>
      <c r="G2072" s="23" t="str">
        <f>Source!DI1132</f>
        <v>)*12</v>
      </c>
      <c r="H2072" s="9">
        <f>Source!AV1132</f>
        <v>1</v>
      </c>
      <c r="I2072" s="9"/>
      <c r="J2072" s="25"/>
      <c r="K2072" s="25">
        <f>Source!U1132</f>
        <v>28.799999999999997</v>
      </c>
    </row>
    <row r="2073" spans="1:22" ht="15" x14ac:dyDescent="0.25">
      <c r="A2073" s="30"/>
      <c r="B2073" s="30"/>
      <c r="C2073" s="30"/>
      <c r="D2073" s="30"/>
      <c r="E2073" s="30"/>
      <c r="F2073" s="30"/>
      <c r="G2073" s="30"/>
      <c r="H2073" s="30"/>
      <c r="I2073" s="46">
        <f>J2065+J2066+J2068+J2069+J2070+J2071</f>
        <v>11107.77</v>
      </c>
      <c r="J2073" s="46"/>
      <c r="K2073" s="31">
        <f>IF(Source!I1132&lt;&gt;0, ROUND(I2073/Source!I1132, 2), 0)</f>
        <v>2776.94</v>
      </c>
      <c r="P2073" s="27">
        <f>I2073</f>
        <v>11107.77</v>
      </c>
    </row>
    <row r="2074" spans="1:22" ht="42.75" x14ac:dyDescent="0.2">
      <c r="A2074" s="20" t="str">
        <f>Source!E1133</f>
        <v>124</v>
      </c>
      <c r="B2074" s="21" t="str">
        <f>Source!F1133</f>
        <v>1.21-2303-28-1/1</v>
      </c>
      <c r="C2074" s="21" t="str">
        <f>Source!G1133</f>
        <v>Техническое обслуживание автоматического выключателя до 160 А</v>
      </c>
      <c r="D2074" s="22" t="str">
        <f>Source!H1133</f>
        <v>шт.</v>
      </c>
      <c r="E2074" s="9">
        <f>Source!I1133</f>
        <v>2</v>
      </c>
      <c r="F2074" s="24"/>
      <c r="G2074" s="23"/>
      <c r="H2074" s="9"/>
      <c r="I2074" s="9"/>
      <c r="J2074" s="25"/>
      <c r="K2074" s="25"/>
      <c r="Q2074">
        <f>ROUND((Source!BZ1133/100)*ROUND((Source!AF1133*Source!AV1133)*Source!I1133, 2), 2)</f>
        <v>1237.99</v>
      </c>
      <c r="R2074">
        <f>Source!X1133</f>
        <v>1237.99</v>
      </c>
      <c r="S2074">
        <f>ROUND((Source!CA1133/100)*ROUND((Source!AF1133*Source!AV1133)*Source!I1133, 2), 2)</f>
        <v>176.86</v>
      </c>
      <c r="T2074">
        <f>Source!Y1133</f>
        <v>176.86</v>
      </c>
      <c r="U2074">
        <f>ROUND((175/100)*ROUND((Source!AE1133*Source!AV1133)*Source!I1133, 2), 2)</f>
        <v>0</v>
      </c>
      <c r="V2074">
        <f>ROUND((108/100)*ROUND(Source!CS1133*Source!I1133, 2), 2)</f>
        <v>0</v>
      </c>
    </row>
    <row r="2075" spans="1:22" ht="14.25" x14ac:dyDescent="0.2">
      <c r="A2075" s="20"/>
      <c r="B2075" s="21"/>
      <c r="C2075" s="21" t="s">
        <v>1070</v>
      </c>
      <c r="D2075" s="22"/>
      <c r="E2075" s="9"/>
      <c r="F2075" s="24">
        <f>Source!AO1133</f>
        <v>73.69</v>
      </c>
      <c r="G2075" s="23" t="str">
        <f>Source!DG1133</f>
        <v>)*12</v>
      </c>
      <c r="H2075" s="9">
        <f>Source!AV1133</f>
        <v>1</v>
      </c>
      <c r="I2075" s="9">
        <f>IF(Source!BA1133&lt;&gt; 0, Source!BA1133, 1)</f>
        <v>1</v>
      </c>
      <c r="J2075" s="25">
        <f>Source!S1133</f>
        <v>1768.56</v>
      </c>
      <c r="K2075" s="25"/>
    </row>
    <row r="2076" spans="1:22" ht="14.25" x14ac:dyDescent="0.2">
      <c r="A2076" s="20"/>
      <c r="B2076" s="21"/>
      <c r="C2076" s="21" t="s">
        <v>1071</v>
      </c>
      <c r="D2076" s="22"/>
      <c r="E2076" s="9"/>
      <c r="F2076" s="24">
        <f>Source!AM1133</f>
        <v>0</v>
      </c>
      <c r="G2076" s="23" t="str">
        <f>Source!DE1133</f>
        <v>)*12</v>
      </c>
      <c r="H2076" s="9">
        <f>Source!AV1133</f>
        <v>1</v>
      </c>
      <c r="I2076" s="9">
        <f>IF(Source!BB1133&lt;&gt; 0, Source!BB1133, 1)</f>
        <v>1</v>
      </c>
      <c r="J2076" s="25">
        <f>Source!Q1133</f>
        <v>0</v>
      </c>
      <c r="K2076" s="25"/>
    </row>
    <row r="2077" spans="1:22" ht="14.25" x14ac:dyDescent="0.2">
      <c r="A2077" s="20"/>
      <c r="B2077" s="21"/>
      <c r="C2077" s="21" t="s">
        <v>1072</v>
      </c>
      <c r="D2077" s="22"/>
      <c r="E2077" s="9"/>
      <c r="F2077" s="24">
        <f>Source!AN1133</f>
        <v>0</v>
      </c>
      <c r="G2077" s="23" t="str">
        <f>Source!DF1133</f>
        <v>)*12</v>
      </c>
      <c r="H2077" s="9">
        <f>Source!AV1133</f>
        <v>1</v>
      </c>
      <c r="I2077" s="9">
        <f>IF(Source!BS1133&lt;&gt; 0, Source!BS1133, 1)</f>
        <v>1</v>
      </c>
      <c r="J2077" s="26">
        <f>Source!R1133</f>
        <v>0</v>
      </c>
      <c r="K2077" s="25"/>
    </row>
    <row r="2078" spans="1:22" ht="14.25" x14ac:dyDescent="0.2">
      <c r="A2078" s="20"/>
      <c r="B2078" s="21"/>
      <c r="C2078" s="21" t="s">
        <v>1073</v>
      </c>
      <c r="D2078" s="22"/>
      <c r="E2078" s="9"/>
      <c r="F2078" s="24">
        <f>Source!AL1133</f>
        <v>3.31</v>
      </c>
      <c r="G2078" s="23" t="str">
        <f>Source!DD1133</f>
        <v>)*12</v>
      </c>
      <c r="H2078" s="9">
        <f>Source!AW1133</f>
        <v>1</v>
      </c>
      <c r="I2078" s="9">
        <f>IF(Source!BC1133&lt;&gt; 0, Source!BC1133, 1)</f>
        <v>1</v>
      </c>
      <c r="J2078" s="25">
        <f>Source!P1133</f>
        <v>79.44</v>
      </c>
      <c r="K2078" s="25"/>
    </row>
    <row r="2079" spans="1:22" ht="14.25" x14ac:dyDescent="0.2">
      <c r="A2079" s="20"/>
      <c r="B2079" s="21"/>
      <c r="C2079" s="21" t="s">
        <v>1074</v>
      </c>
      <c r="D2079" s="22" t="s">
        <v>1075</v>
      </c>
      <c r="E2079" s="9">
        <f>Source!AT1133</f>
        <v>70</v>
      </c>
      <c r="F2079" s="24"/>
      <c r="G2079" s="23"/>
      <c r="H2079" s="9"/>
      <c r="I2079" s="9"/>
      <c r="J2079" s="25">
        <f>SUM(R2074:R2078)</f>
        <v>1237.99</v>
      </c>
      <c r="K2079" s="25"/>
    </row>
    <row r="2080" spans="1:22" ht="14.25" x14ac:dyDescent="0.2">
      <c r="A2080" s="20"/>
      <c r="B2080" s="21"/>
      <c r="C2080" s="21" t="s">
        <v>1076</v>
      </c>
      <c r="D2080" s="22" t="s">
        <v>1075</v>
      </c>
      <c r="E2080" s="9">
        <f>Source!AU1133</f>
        <v>10</v>
      </c>
      <c r="F2080" s="24"/>
      <c r="G2080" s="23"/>
      <c r="H2080" s="9"/>
      <c r="I2080" s="9"/>
      <c r="J2080" s="25">
        <f>SUM(T2074:T2079)</f>
        <v>176.86</v>
      </c>
      <c r="K2080" s="25"/>
    </row>
    <row r="2081" spans="1:22" ht="14.25" x14ac:dyDescent="0.2">
      <c r="A2081" s="20"/>
      <c r="B2081" s="21"/>
      <c r="C2081" s="21" t="s">
        <v>1077</v>
      </c>
      <c r="D2081" s="22" t="s">
        <v>1075</v>
      </c>
      <c r="E2081" s="9">
        <f>108</f>
        <v>108</v>
      </c>
      <c r="F2081" s="24"/>
      <c r="G2081" s="23"/>
      <c r="H2081" s="9"/>
      <c r="I2081" s="9"/>
      <c r="J2081" s="25">
        <f>SUM(V2074:V2080)</f>
        <v>0</v>
      </c>
      <c r="K2081" s="25"/>
    </row>
    <row r="2082" spans="1:22" ht="14.25" x14ac:dyDescent="0.2">
      <c r="A2082" s="20"/>
      <c r="B2082" s="21"/>
      <c r="C2082" s="21" t="s">
        <v>1078</v>
      </c>
      <c r="D2082" s="22" t="s">
        <v>1079</v>
      </c>
      <c r="E2082" s="9">
        <f>Source!AQ1133</f>
        <v>0.3</v>
      </c>
      <c r="F2082" s="24"/>
      <c r="G2082" s="23" t="str">
        <f>Source!DI1133</f>
        <v>)*12</v>
      </c>
      <c r="H2082" s="9">
        <f>Source!AV1133</f>
        <v>1</v>
      </c>
      <c r="I2082" s="9"/>
      <c r="J2082" s="25"/>
      <c r="K2082" s="25">
        <f>Source!U1133</f>
        <v>7.1999999999999993</v>
      </c>
    </row>
    <row r="2083" spans="1:22" ht="15" x14ac:dyDescent="0.25">
      <c r="A2083" s="30"/>
      <c r="B2083" s="30"/>
      <c r="C2083" s="30"/>
      <c r="D2083" s="30"/>
      <c r="E2083" s="30"/>
      <c r="F2083" s="30"/>
      <c r="G2083" s="30"/>
      <c r="H2083" s="30"/>
      <c r="I2083" s="46">
        <f>J2075+J2076+J2078+J2079+J2080+J2081</f>
        <v>3262.85</v>
      </c>
      <c r="J2083" s="46"/>
      <c r="K2083" s="31">
        <f>IF(Source!I1133&lt;&gt;0, ROUND(I2083/Source!I1133, 2), 0)</f>
        <v>1631.43</v>
      </c>
      <c r="P2083" s="27">
        <f>I2083</f>
        <v>3262.85</v>
      </c>
    </row>
    <row r="2084" spans="1:22" ht="42.75" x14ac:dyDescent="0.2">
      <c r="A2084" s="20" t="str">
        <f>Source!E1134</f>
        <v>125</v>
      </c>
      <c r="B2084" s="21" t="str">
        <f>Source!F1134</f>
        <v>1.22-2103-22-1/1</v>
      </c>
      <c r="C2084" s="21" t="str">
        <f>Source!G1134</f>
        <v>Техническое обслуживание антенны на диапазон 148-173 МГц или 430-470 МГц системы радиосвязи</v>
      </c>
      <c r="D2084" s="22" t="str">
        <f>Source!H1134</f>
        <v>шт.</v>
      </c>
      <c r="E2084" s="9">
        <f>Source!I1134</f>
        <v>1</v>
      </c>
      <c r="F2084" s="24"/>
      <c r="G2084" s="23"/>
      <c r="H2084" s="9"/>
      <c r="I2084" s="9"/>
      <c r="J2084" s="25"/>
      <c r="K2084" s="25"/>
      <c r="Q2084">
        <f>ROUND((Source!BZ1134/100)*ROUND((Source!AF1134*Source!AV1134)*Source!I1134, 2), 2)</f>
        <v>2517.23</v>
      </c>
      <c r="R2084">
        <f>Source!X1134</f>
        <v>2517.23</v>
      </c>
      <c r="S2084">
        <f>ROUND((Source!CA1134/100)*ROUND((Source!AF1134*Source!AV1134)*Source!I1134, 2), 2)</f>
        <v>359.6</v>
      </c>
      <c r="T2084">
        <f>Source!Y1134</f>
        <v>359.6</v>
      </c>
      <c r="U2084">
        <f>ROUND((175/100)*ROUND((Source!AE1134*Source!AV1134)*Source!I1134, 2), 2)</f>
        <v>0</v>
      </c>
      <c r="V2084">
        <f>ROUND((108/100)*ROUND(Source!CS1134*Source!I1134, 2), 2)</f>
        <v>0</v>
      </c>
    </row>
    <row r="2085" spans="1:22" ht="14.25" x14ac:dyDescent="0.2">
      <c r="A2085" s="20"/>
      <c r="B2085" s="21"/>
      <c r="C2085" s="21" t="s">
        <v>1070</v>
      </c>
      <c r="D2085" s="22"/>
      <c r="E2085" s="9"/>
      <c r="F2085" s="24">
        <f>Source!AO1134</f>
        <v>299.67</v>
      </c>
      <c r="G2085" s="23" t="str">
        <f>Source!DG1134</f>
        <v>)*12</v>
      </c>
      <c r="H2085" s="9">
        <f>Source!AV1134</f>
        <v>1</v>
      </c>
      <c r="I2085" s="9">
        <f>IF(Source!BA1134&lt;&gt; 0, Source!BA1134, 1)</f>
        <v>1</v>
      </c>
      <c r="J2085" s="25">
        <f>Source!S1134</f>
        <v>3596.04</v>
      </c>
      <c r="K2085" s="25"/>
    </row>
    <row r="2086" spans="1:22" ht="14.25" x14ac:dyDescent="0.2">
      <c r="A2086" s="20"/>
      <c r="B2086" s="21"/>
      <c r="C2086" s="21" t="s">
        <v>1071</v>
      </c>
      <c r="D2086" s="22"/>
      <c r="E2086" s="9"/>
      <c r="F2086" s="24">
        <f>Source!AM1134</f>
        <v>0</v>
      </c>
      <c r="G2086" s="23" t="str">
        <f>Source!DE1134</f>
        <v>)*12</v>
      </c>
      <c r="H2086" s="9">
        <f>Source!AV1134</f>
        <v>1</v>
      </c>
      <c r="I2086" s="9">
        <f>IF(Source!BB1134&lt;&gt; 0, Source!BB1134, 1)</f>
        <v>1</v>
      </c>
      <c r="J2086" s="25">
        <f>Source!Q1134</f>
        <v>0</v>
      </c>
      <c r="K2086" s="25"/>
    </row>
    <row r="2087" spans="1:22" ht="14.25" x14ac:dyDescent="0.2">
      <c r="A2087" s="20"/>
      <c r="B2087" s="21"/>
      <c r="C2087" s="21" t="s">
        <v>1072</v>
      </c>
      <c r="D2087" s="22"/>
      <c r="E2087" s="9"/>
      <c r="F2087" s="24">
        <f>Source!AN1134</f>
        <v>0</v>
      </c>
      <c r="G2087" s="23" t="str">
        <f>Source!DF1134</f>
        <v>)*12</v>
      </c>
      <c r="H2087" s="9">
        <f>Source!AV1134</f>
        <v>1</v>
      </c>
      <c r="I2087" s="9">
        <f>IF(Source!BS1134&lt;&gt; 0, Source!BS1134, 1)</f>
        <v>1</v>
      </c>
      <c r="J2087" s="26">
        <f>Source!R1134</f>
        <v>0</v>
      </c>
      <c r="K2087" s="25"/>
    </row>
    <row r="2088" spans="1:22" ht="14.25" x14ac:dyDescent="0.2">
      <c r="A2088" s="20"/>
      <c r="B2088" s="21"/>
      <c r="C2088" s="21" t="s">
        <v>1073</v>
      </c>
      <c r="D2088" s="22"/>
      <c r="E2088" s="9"/>
      <c r="F2088" s="24">
        <f>Source!AL1134</f>
        <v>33.94</v>
      </c>
      <c r="G2088" s="23" t="str">
        <f>Source!DD1134</f>
        <v>)*12</v>
      </c>
      <c r="H2088" s="9">
        <f>Source!AW1134</f>
        <v>1</v>
      </c>
      <c r="I2088" s="9">
        <f>IF(Source!BC1134&lt;&gt; 0, Source!BC1134, 1)</f>
        <v>1</v>
      </c>
      <c r="J2088" s="25">
        <f>Source!P1134</f>
        <v>407.28</v>
      </c>
      <c r="K2088" s="25"/>
    </row>
    <row r="2089" spans="1:22" ht="14.25" x14ac:dyDescent="0.2">
      <c r="A2089" s="20"/>
      <c r="B2089" s="21"/>
      <c r="C2089" s="21" t="s">
        <v>1074</v>
      </c>
      <c r="D2089" s="22" t="s">
        <v>1075</v>
      </c>
      <c r="E2089" s="9">
        <f>Source!AT1134</f>
        <v>70</v>
      </c>
      <c r="F2089" s="24"/>
      <c r="G2089" s="23"/>
      <c r="H2089" s="9"/>
      <c r="I2089" s="9"/>
      <c r="J2089" s="25">
        <f>SUM(R2084:R2088)</f>
        <v>2517.23</v>
      </c>
      <c r="K2089" s="25"/>
    </row>
    <row r="2090" spans="1:22" ht="14.25" x14ac:dyDescent="0.2">
      <c r="A2090" s="20"/>
      <c r="B2090" s="21"/>
      <c r="C2090" s="21" t="s">
        <v>1076</v>
      </c>
      <c r="D2090" s="22" t="s">
        <v>1075</v>
      </c>
      <c r="E2090" s="9">
        <f>Source!AU1134</f>
        <v>10</v>
      </c>
      <c r="F2090" s="24"/>
      <c r="G2090" s="23"/>
      <c r="H2090" s="9"/>
      <c r="I2090" s="9"/>
      <c r="J2090" s="25">
        <f>SUM(T2084:T2089)</f>
        <v>359.6</v>
      </c>
      <c r="K2090" s="25"/>
    </row>
    <row r="2091" spans="1:22" ht="14.25" x14ac:dyDescent="0.2">
      <c r="A2091" s="20"/>
      <c r="B2091" s="21"/>
      <c r="C2091" s="21" t="s">
        <v>1077</v>
      </c>
      <c r="D2091" s="22" t="s">
        <v>1075</v>
      </c>
      <c r="E2091" s="9">
        <f>108</f>
        <v>108</v>
      </c>
      <c r="F2091" s="24"/>
      <c r="G2091" s="23"/>
      <c r="H2091" s="9"/>
      <c r="I2091" s="9"/>
      <c r="J2091" s="25">
        <f>SUM(V2084:V2090)</f>
        <v>0</v>
      </c>
      <c r="K2091" s="25"/>
    </row>
    <row r="2092" spans="1:22" ht="14.25" x14ac:dyDescent="0.2">
      <c r="A2092" s="20"/>
      <c r="B2092" s="21"/>
      <c r="C2092" s="21" t="s">
        <v>1078</v>
      </c>
      <c r="D2092" s="22" t="s">
        <v>1079</v>
      </c>
      <c r="E2092" s="9">
        <f>Source!AQ1134</f>
        <v>1.22</v>
      </c>
      <c r="F2092" s="24"/>
      <c r="G2092" s="23" t="str">
        <f>Source!DI1134</f>
        <v>)*12</v>
      </c>
      <c r="H2092" s="9">
        <f>Source!AV1134</f>
        <v>1</v>
      </c>
      <c r="I2092" s="9"/>
      <c r="J2092" s="25"/>
      <c r="K2092" s="25">
        <f>Source!U1134</f>
        <v>14.64</v>
      </c>
    </row>
    <row r="2093" spans="1:22" ht="15" x14ac:dyDescent="0.25">
      <c r="A2093" s="30"/>
      <c r="B2093" s="30"/>
      <c r="C2093" s="30"/>
      <c r="D2093" s="30"/>
      <c r="E2093" s="30"/>
      <c r="F2093" s="30"/>
      <c r="G2093" s="30"/>
      <c r="H2093" s="30"/>
      <c r="I2093" s="46">
        <f>J2085+J2086+J2088+J2089+J2090+J2091</f>
        <v>6880.15</v>
      </c>
      <c r="J2093" s="46"/>
      <c r="K2093" s="31">
        <f>IF(Source!I1134&lt;&gt;0, ROUND(I2093/Source!I1134, 2), 0)</f>
        <v>6880.15</v>
      </c>
      <c r="P2093" s="27">
        <f>I2093</f>
        <v>6880.15</v>
      </c>
    </row>
    <row r="2094" spans="1:22" ht="42.75" x14ac:dyDescent="0.2">
      <c r="A2094" s="20" t="str">
        <f>Source!E1135</f>
        <v>126</v>
      </c>
      <c r="B2094" s="21" t="str">
        <f>Source!F1135</f>
        <v>3.1-2203-16-1/1</v>
      </c>
      <c r="C2094" s="21" t="str">
        <f>Source!G1135</f>
        <v>Техническое обслуживание усилителя мощности "UP4ххх" (усилитель мощности JPA-48DP)</v>
      </c>
      <c r="D2094" s="22" t="str">
        <f>Source!H1135</f>
        <v>шт.</v>
      </c>
      <c r="E2094" s="9">
        <f>Source!I1135</f>
        <v>2</v>
      </c>
      <c r="F2094" s="24"/>
      <c r="G2094" s="23"/>
      <c r="H2094" s="9"/>
      <c r="I2094" s="9"/>
      <c r="J2094" s="25"/>
      <c r="K2094" s="25"/>
      <c r="Q2094">
        <f>ROUND((Source!BZ1135/100)*ROUND((Source!AF1135*Source!AV1135)*Source!I1135, 2), 2)</f>
        <v>1502.1</v>
      </c>
      <c r="R2094">
        <f>Source!X1135</f>
        <v>1502.1</v>
      </c>
      <c r="S2094">
        <f>ROUND((Source!CA1135/100)*ROUND((Source!AF1135*Source!AV1135)*Source!I1135, 2), 2)</f>
        <v>214.59</v>
      </c>
      <c r="T2094">
        <f>Source!Y1135</f>
        <v>214.59</v>
      </c>
      <c r="U2094">
        <f>ROUND((175/100)*ROUND((Source!AE1135*Source!AV1135)*Source!I1135, 2), 2)</f>
        <v>571.83000000000004</v>
      </c>
      <c r="V2094">
        <f>ROUND((108/100)*ROUND(Source!CS1135*Source!I1135, 2), 2)</f>
        <v>352.9</v>
      </c>
    </row>
    <row r="2095" spans="1:22" ht="14.25" x14ac:dyDescent="0.2">
      <c r="A2095" s="20"/>
      <c r="B2095" s="21"/>
      <c r="C2095" s="21" t="s">
        <v>1070</v>
      </c>
      <c r="D2095" s="22"/>
      <c r="E2095" s="9"/>
      <c r="F2095" s="24">
        <f>Source!AO1135</f>
        <v>127.73</v>
      </c>
      <c r="G2095" s="23" t="str">
        <f>Source!DG1135</f>
        <v>)*0,7)*12</v>
      </c>
      <c r="H2095" s="9">
        <f>Source!AV1135</f>
        <v>1</v>
      </c>
      <c r="I2095" s="9">
        <f>IF(Source!BA1135&lt;&gt; 0, Source!BA1135, 1)</f>
        <v>1</v>
      </c>
      <c r="J2095" s="25">
        <f>Source!S1135</f>
        <v>2145.86</v>
      </c>
      <c r="K2095" s="25"/>
    </row>
    <row r="2096" spans="1:22" ht="14.25" x14ac:dyDescent="0.2">
      <c r="A2096" s="20"/>
      <c r="B2096" s="21"/>
      <c r="C2096" s="21" t="s">
        <v>1071</v>
      </c>
      <c r="D2096" s="22"/>
      <c r="E2096" s="9"/>
      <c r="F2096" s="24">
        <f>Source!AM1135</f>
        <v>27.03</v>
      </c>
      <c r="G2096" s="23" t="str">
        <f>Source!DE1135</f>
        <v>)*0,7)*12</v>
      </c>
      <c r="H2096" s="9">
        <f>Source!AV1135</f>
        <v>1</v>
      </c>
      <c r="I2096" s="9">
        <f>IF(Source!BB1135&lt;&gt; 0, Source!BB1135, 1)</f>
        <v>1</v>
      </c>
      <c r="J2096" s="25">
        <f>Source!Q1135</f>
        <v>454.1</v>
      </c>
      <c r="K2096" s="25"/>
    </row>
    <row r="2097" spans="1:22" ht="14.25" x14ac:dyDescent="0.2">
      <c r="A2097" s="20"/>
      <c r="B2097" s="21"/>
      <c r="C2097" s="21" t="s">
        <v>1072</v>
      </c>
      <c r="D2097" s="22"/>
      <c r="E2097" s="9"/>
      <c r="F2097" s="24">
        <f>Source!AN1135</f>
        <v>19.45</v>
      </c>
      <c r="G2097" s="23" t="str">
        <f>Source!DF1135</f>
        <v>)*0,7)*12</v>
      </c>
      <c r="H2097" s="9">
        <f>Source!AV1135</f>
        <v>1</v>
      </c>
      <c r="I2097" s="9">
        <f>IF(Source!BS1135&lt;&gt; 0, Source!BS1135, 1)</f>
        <v>1</v>
      </c>
      <c r="J2097" s="26">
        <f>Source!R1135</f>
        <v>326.76</v>
      </c>
      <c r="K2097" s="25"/>
    </row>
    <row r="2098" spans="1:22" ht="14.25" x14ac:dyDescent="0.2">
      <c r="A2098" s="20"/>
      <c r="B2098" s="21"/>
      <c r="C2098" s="21" t="s">
        <v>1073</v>
      </c>
      <c r="D2098" s="22"/>
      <c r="E2098" s="9"/>
      <c r="F2098" s="24">
        <f>Source!AL1135</f>
        <v>0.8</v>
      </c>
      <c r="G2098" s="23" t="str">
        <f>Source!DD1135</f>
        <v>)*12</v>
      </c>
      <c r="H2098" s="9">
        <f>Source!AW1135</f>
        <v>1</v>
      </c>
      <c r="I2098" s="9">
        <f>IF(Source!BC1135&lt;&gt; 0, Source!BC1135, 1)</f>
        <v>1</v>
      </c>
      <c r="J2098" s="25">
        <f>Source!P1135</f>
        <v>19.2</v>
      </c>
      <c r="K2098" s="25"/>
    </row>
    <row r="2099" spans="1:22" ht="14.25" x14ac:dyDescent="0.2">
      <c r="A2099" s="20"/>
      <c r="B2099" s="21"/>
      <c r="C2099" s="21" t="s">
        <v>1074</v>
      </c>
      <c r="D2099" s="22" t="s">
        <v>1075</v>
      </c>
      <c r="E2099" s="9">
        <f>Source!AT1135</f>
        <v>70</v>
      </c>
      <c r="F2099" s="24"/>
      <c r="G2099" s="23"/>
      <c r="H2099" s="9"/>
      <c r="I2099" s="9"/>
      <c r="J2099" s="25">
        <f>SUM(R2094:R2098)</f>
        <v>1502.1</v>
      </c>
      <c r="K2099" s="25"/>
    </row>
    <row r="2100" spans="1:22" ht="14.25" x14ac:dyDescent="0.2">
      <c r="A2100" s="20"/>
      <c r="B2100" s="21"/>
      <c r="C2100" s="21" t="s">
        <v>1076</v>
      </c>
      <c r="D2100" s="22" t="s">
        <v>1075</v>
      </c>
      <c r="E2100" s="9">
        <f>Source!AU1135</f>
        <v>10</v>
      </c>
      <c r="F2100" s="24"/>
      <c r="G2100" s="23"/>
      <c r="H2100" s="9"/>
      <c r="I2100" s="9"/>
      <c r="J2100" s="25">
        <f>SUM(T2094:T2099)</f>
        <v>214.59</v>
      </c>
      <c r="K2100" s="25"/>
    </row>
    <row r="2101" spans="1:22" ht="14.25" x14ac:dyDescent="0.2">
      <c r="A2101" s="20"/>
      <c r="B2101" s="21"/>
      <c r="C2101" s="21" t="s">
        <v>1077</v>
      </c>
      <c r="D2101" s="22" t="s">
        <v>1075</v>
      </c>
      <c r="E2101" s="9">
        <f>108</f>
        <v>108</v>
      </c>
      <c r="F2101" s="24"/>
      <c r="G2101" s="23"/>
      <c r="H2101" s="9"/>
      <c r="I2101" s="9"/>
      <c r="J2101" s="25">
        <f>SUM(V2094:V2100)</f>
        <v>352.9</v>
      </c>
      <c r="K2101" s="25"/>
    </row>
    <row r="2102" spans="1:22" ht="14.25" x14ac:dyDescent="0.2">
      <c r="A2102" s="20"/>
      <c r="B2102" s="21"/>
      <c r="C2102" s="21" t="s">
        <v>1078</v>
      </c>
      <c r="D2102" s="22" t="s">
        <v>1079</v>
      </c>
      <c r="E2102" s="9">
        <f>Source!AQ1135</f>
        <v>0.52</v>
      </c>
      <c r="F2102" s="24"/>
      <c r="G2102" s="23" t="str">
        <f>Source!DI1135</f>
        <v>)*0,7)*12</v>
      </c>
      <c r="H2102" s="9">
        <f>Source!AV1135</f>
        <v>1</v>
      </c>
      <c r="I2102" s="9"/>
      <c r="J2102" s="25"/>
      <c r="K2102" s="25">
        <f>Source!U1135</f>
        <v>8.7360000000000007</v>
      </c>
    </row>
    <row r="2103" spans="1:22" ht="15" x14ac:dyDescent="0.25">
      <c r="A2103" s="30"/>
      <c r="B2103" s="30"/>
      <c r="C2103" s="30"/>
      <c r="D2103" s="30"/>
      <c r="E2103" s="30"/>
      <c r="F2103" s="30"/>
      <c r="G2103" s="30"/>
      <c r="H2103" s="30"/>
      <c r="I2103" s="46">
        <f>J2095+J2096+J2098+J2099+J2100+J2101</f>
        <v>4688.75</v>
      </c>
      <c r="J2103" s="46"/>
      <c r="K2103" s="31">
        <f>IF(Source!I1135&lt;&gt;0, ROUND(I2103/Source!I1135, 2), 0)</f>
        <v>2344.38</v>
      </c>
      <c r="P2103" s="27">
        <f>I2103</f>
        <v>4688.75</v>
      </c>
    </row>
    <row r="2104" spans="1:22" ht="71.25" x14ac:dyDescent="0.2">
      <c r="A2104" s="20" t="str">
        <f>Source!E1136</f>
        <v>127</v>
      </c>
      <c r="B2104" s="21" t="str">
        <f>Source!F1136</f>
        <v>3.1-2203-12-1/1</v>
      </c>
      <c r="C2104" s="21" t="str">
        <f>Source!G1136</f>
        <v>Техническое обслуживание контрольной панели "SA2096" (блок контроля целостности линий JSC-132A с картой расширений JSC-132/8, блок монитора JMU-307A)</v>
      </c>
      <c r="D2104" s="22" t="str">
        <f>Source!H1136</f>
        <v>шт.</v>
      </c>
      <c r="E2104" s="9">
        <f>Source!I1136</f>
        <v>2</v>
      </c>
      <c r="F2104" s="24"/>
      <c r="G2104" s="23"/>
      <c r="H2104" s="9"/>
      <c r="I2104" s="9"/>
      <c r="J2104" s="25"/>
      <c r="K2104" s="25"/>
      <c r="Q2104">
        <f>ROUND((Source!BZ1136/100)*ROUND((Source!AF1136*Source!AV1136)*Source!I1136, 2), 2)</f>
        <v>1271.02</v>
      </c>
      <c r="R2104">
        <f>Source!X1136</f>
        <v>1271.02</v>
      </c>
      <c r="S2104">
        <f>ROUND((Source!CA1136/100)*ROUND((Source!AF1136*Source!AV1136)*Source!I1136, 2), 2)</f>
        <v>181.57</v>
      </c>
      <c r="T2104">
        <f>Source!Y1136</f>
        <v>181.57</v>
      </c>
      <c r="U2104">
        <f>ROUND((175/100)*ROUND((Source!AE1136*Source!AV1136)*Source!I1136, 2), 2)</f>
        <v>476.58</v>
      </c>
      <c r="V2104">
        <f>ROUND((108/100)*ROUND(Source!CS1136*Source!I1136, 2), 2)</f>
        <v>294.12</v>
      </c>
    </row>
    <row r="2105" spans="1:22" ht="14.25" x14ac:dyDescent="0.2">
      <c r="A2105" s="20"/>
      <c r="B2105" s="21"/>
      <c r="C2105" s="21" t="s">
        <v>1070</v>
      </c>
      <c r="D2105" s="22"/>
      <c r="E2105" s="9"/>
      <c r="F2105" s="24">
        <f>Source!AO1136</f>
        <v>108.08</v>
      </c>
      <c r="G2105" s="23" t="str">
        <f>Source!DG1136</f>
        <v>)*0,7)*12</v>
      </c>
      <c r="H2105" s="9">
        <f>Source!AV1136</f>
        <v>1</v>
      </c>
      <c r="I2105" s="9">
        <f>IF(Source!BA1136&lt;&gt; 0, Source!BA1136, 1)</f>
        <v>1</v>
      </c>
      <c r="J2105" s="25">
        <f>Source!S1136</f>
        <v>1815.74</v>
      </c>
      <c r="K2105" s="25"/>
    </row>
    <row r="2106" spans="1:22" ht="14.25" x14ac:dyDescent="0.2">
      <c r="A2106" s="20"/>
      <c r="B2106" s="21"/>
      <c r="C2106" s="21" t="s">
        <v>1071</v>
      </c>
      <c r="D2106" s="22"/>
      <c r="E2106" s="9"/>
      <c r="F2106" s="24">
        <f>Source!AM1136</f>
        <v>22.53</v>
      </c>
      <c r="G2106" s="23" t="str">
        <f>Source!DE1136</f>
        <v>)*0,7)*12</v>
      </c>
      <c r="H2106" s="9">
        <f>Source!AV1136</f>
        <v>1</v>
      </c>
      <c r="I2106" s="9">
        <f>IF(Source!BB1136&lt;&gt; 0, Source!BB1136, 1)</f>
        <v>1</v>
      </c>
      <c r="J2106" s="25">
        <f>Source!Q1136</f>
        <v>378.5</v>
      </c>
      <c r="K2106" s="25"/>
    </row>
    <row r="2107" spans="1:22" ht="14.25" x14ac:dyDescent="0.2">
      <c r="A2107" s="20"/>
      <c r="B2107" s="21"/>
      <c r="C2107" s="21" t="s">
        <v>1072</v>
      </c>
      <c r="D2107" s="22"/>
      <c r="E2107" s="9"/>
      <c r="F2107" s="24">
        <f>Source!AN1136</f>
        <v>16.21</v>
      </c>
      <c r="G2107" s="23" t="str">
        <f>Source!DF1136</f>
        <v>)*0,7)*12</v>
      </c>
      <c r="H2107" s="9">
        <f>Source!AV1136</f>
        <v>1</v>
      </c>
      <c r="I2107" s="9">
        <f>IF(Source!BS1136&lt;&gt; 0, Source!BS1136, 1)</f>
        <v>1</v>
      </c>
      <c r="J2107" s="26">
        <f>Source!R1136</f>
        <v>272.33</v>
      </c>
      <c r="K2107" s="25"/>
    </row>
    <row r="2108" spans="1:22" ht="14.25" x14ac:dyDescent="0.2">
      <c r="A2108" s="20"/>
      <c r="B2108" s="21"/>
      <c r="C2108" s="21" t="s">
        <v>1073</v>
      </c>
      <c r="D2108" s="22"/>
      <c r="E2108" s="9"/>
      <c r="F2108" s="24">
        <f>Source!AL1136</f>
        <v>0.8</v>
      </c>
      <c r="G2108" s="23" t="str">
        <f>Source!DD1136</f>
        <v>)*12</v>
      </c>
      <c r="H2108" s="9">
        <f>Source!AW1136</f>
        <v>1</v>
      </c>
      <c r="I2108" s="9">
        <f>IF(Source!BC1136&lt;&gt; 0, Source!BC1136, 1)</f>
        <v>1</v>
      </c>
      <c r="J2108" s="25">
        <f>Source!P1136</f>
        <v>19.2</v>
      </c>
      <c r="K2108" s="25"/>
    </row>
    <row r="2109" spans="1:22" ht="14.25" x14ac:dyDescent="0.2">
      <c r="A2109" s="20"/>
      <c r="B2109" s="21"/>
      <c r="C2109" s="21" t="s">
        <v>1074</v>
      </c>
      <c r="D2109" s="22" t="s">
        <v>1075</v>
      </c>
      <c r="E2109" s="9">
        <f>Source!AT1136</f>
        <v>70</v>
      </c>
      <c r="F2109" s="24"/>
      <c r="G2109" s="23"/>
      <c r="H2109" s="9"/>
      <c r="I2109" s="9"/>
      <c r="J2109" s="25">
        <f>SUM(R2104:R2108)</f>
        <v>1271.02</v>
      </c>
      <c r="K2109" s="25"/>
    </row>
    <row r="2110" spans="1:22" ht="14.25" x14ac:dyDescent="0.2">
      <c r="A2110" s="20"/>
      <c r="B2110" s="21"/>
      <c r="C2110" s="21" t="s">
        <v>1076</v>
      </c>
      <c r="D2110" s="22" t="s">
        <v>1075</v>
      </c>
      <c r="E2110" s="9">
        <f>Source!AU1136</f>
        <v>10</v>
      </c>
      <c r="F2110" s="24"/>
      <c r="G2110" s="23"/>
      <c r="H2110" s="9"/>
      <c r="I2110" s="9"/>
      <c r="J2110" s="25">
        <f>SUM(T2104:T2109)</f>
        <v>181.57</v>
      </c>
      <c r="K2110" s="25"/>
    </row>
    <row r="2111" spans="1:22" ht="14.25" x14ac:dyDescent="0.2">
      <c r="A2111" s="20"/>
      <c r="B2111" s="21"/>
      <c r="C2111" s="21" t="s">
        <v>1077</v>
      </c>
      <c r="D2111" s="22" t="s">
        <v>1075</v>
      </c>
      <c r="E2111" s="9">
        <f>108</f>
        <v>108</v>
      </c>
      <c r="F2111" s="24"/>
      <c r="G2111" s="23"/>
      <c r="H2111" s="9"/>
      <c r="I2111" s="9"/>
      <c r="J2111" s="25">
        <f>SUM(V2104:V2110)</f>
        <v>294.12</v>
      </c>
      <c r="K2111" s="25"/>
    </row>
    <row r="2112" spans="1:22" ht="14.25" x14ac:dyDescent="0.2">
      <c r="A2112" s="20"/>
      <c r="B2112" s="21"/>
      <c r="C2112" s="21" t="s">
        <v>1078</v>
      </c>
      <c r="D2112" s="22" t="s">
        <v>1079</v>
      </c>
      <c r="E2112" s="9">
        <f>Source!AQ1136</f>
        <v>0.44</v>
      </c>
      <c r="F2112" s="24"/>
      <c r="G2112" s="23" t="str">
        <f>Source!DI1136</f>
        <v>)*0,7)*12</v>
      </c>
      <c r="H2112" s="9">
        <f>Source!AV1136</f>
        <v>1</v>
      </c>
      <c r="I2112" s="9"/>
      <c r="J2112" s="25"/>
      <c r="K2112" s="25">
        <f>Source!U1136</f>
        <v>7.3919999999999995</v>
      </c>
    </row>
    <row r="2113" spans="1:22" ht="15" x14ac:dyDescent="0.25">
      <c r="A2113" s="30"/>
      <c r="B2113" s="30"/>
      <c r="C2113" s="30"/>
      <c r="D2113" s="30"/>
      <c r="E2113" s="30"/>
      <c r="F2113" s="30"/>
      <c r="G2113" s="30"/>
      <c r="H2113" s="30"/>
      <c r="I2113" s="46">
        <f>J2105+J2106+J2108+J2109+J2110+J2111</f>
        <v>3960.1499999999996</v>
      </c>
      <c r="J2113" s="46"/>
      <c r="K2113" s="31">
        <f>IF(Source!I1136&lt;&gt;0, ROUND(I2113/Source!I1136, 2), 0)</f>
        <v>1980.08</v>
      </c>
      <c r="P2113" s="27">
        <f>I2113</f>
        <v>3960.1499999999996</v>
      </c>
    </row>
    <row r="2114" spans="1:22" ht="57" x14ac:dyDescent="0.2">
      <c r="A2114" s="20" t="str">
        <f>Source!E1137</f>
        <v>128</v>
      </c>
      <c r="B2114" s="21" t="str">
        <f>Source!F1137</f>
        <v>3.1-2203-9-1/1</v>
      </c>
      <c r="C2114" s="21" t="str">
        <f>Source!G1137</f>
        <v>Техническое обслуживание цифрового записывающего устройства "RD2008" (Блок аварийных сообщений JEU-211AMA, аварийная панель JEU-211A)</v>
      </c>
      <c r="D2114" s="22" t="str">
        <f>Source!H1137</f>
        <v>шт.</v>
      </c>
      <c r="E2114" s="9">
        <f>Source!I1137</f>
        <v>2</v>
      </c>
      <c r="F2114" s="24"/>
      <c r="G2114" s="23"/>
      <c r="H2114" s="9"/>
      <c r="I2114" s="9"/>
      <c r="J2114" s="25"/>
      <c r="K2114" s="25"/>
      <c r="Q2114">
        <f>ROUND((Source!BZ1137/100)*ROUND((Source!AF1137*Source!AV1137)*Source!I1137, 2), 2)</f>
        <v>1675.45</v>
      </c>
      <c r="R2114">
        <f>Source!X1137</f>
        <v>1675.45</v>
      </c>
      <c r="S2114">
        <f>ROUND((Source!CA1137/100)*ROUND((Source!AF1137*Source!AV1137)*Source!I1137, 2), 2)</f>
        <v>239.35</v>
      </c>
      <c r="T2114">
        <f>Source!Y1137</f>
        <v>239.35</v>
      </c>
      <c r="U2114">
        <f>ROUND((175/100)*ROUND((Source!AE1137*Source!AV1137)*Source!I1137, 2), 2)</f>
        <v>667.38</v>
      </c>
      <c r="V2114">
        <f>ROUND((108/100)*ROUND(Source!CS1137*Source!I1137, 2), 2)</f>
        <v>411.87</v>
      </c>
    </row>
    <row r="2115" spans="1:22" ht="14.25" x14ac:dyDescent="0.2">
      <c r="A2115" s="20"/>
      <c r="B2115" s="21"/>
      <c r="C2115" s="21" t="s">
        <v>1070</v>
      </c>
      <c r="D2115" s="22"/>
      <c r="E2115" s="9"/>
      <c r="F2115" s="24">
        <f>Source!AO1137</f>
        <v>142.47</v>
      </c>
      <c r="G2115" s="23" t="str">
        <f>Source!DG1137</f>
        <v>)*0,7)*12</v>
      </c>
      <c r="H2115" s="9">
        <f>Source!AV1137</f>
        <v>1</v>
      </c>
      <c r="I2115" s="9">
        <f>IF(Source!BA1137&lt;&gt; 0, Source!BA1137, 1)</f>
        <v>1</v>
      </c>
      <c r="J2115" s="25">
        <f>Source!S1137</f>
        <v>2393.5</v>
      </c>
      <c r="K2115" s="25"/>
    </row>
    <row r="2116" spans="1:22" ht="14.25" x14ac:dyDescent="0.2">
      <c r="A2116" s="20"/>
      <c r="B2116" s="21"/>
      <c r="C2116" s="21" t="s">
        <v>1071</v>
      </c>
      <c r="D2116" s="22"/>
      <c r="E2116" s="9"/>
      <c r="F2116" s="24">
        <f>Source!AM1137</f>
        <v>31.54</v>
      </c>
      <c r="G2116" s="23" t="str">
        <f>Source!DE1137</f>
        <v>)*0,7)*12</v>
      </c>
      <c r="H2116" s="9">
        <f>Source!AV1137</f>
        <v>1</v>
      </c>
      <c r="I2116" s="9">
        <f>IF(Source!BB1137&lt;&gt; 0, Source!BB1137, 1)</f>
        <v>1</v>
      </c>
      <c r="J2116" s="25">
        <f>Source!Q1137</f>
        <v>529.87</v>
      </c>
      <c r="K2116" s="25"/>
    </row>
    <row r="2117" spans="1:22" ht="14.25" x14ac:dyDescent="0.2">
      <c r="A2117" s="20"/>
      <c r="B2117" s="21"/>
      <c r="C2117" s="21" t="s">
        <v>1072</v>
      </c>
      <c r="D2117" s="22"/>
      <c r="E2117" s="9"/>
      <c r="F2117" s="24">
        <f>Source!AN1137</f>
        <v>22.7</v>
      </c>
      <c r="G2117" s="23" t="str">
        <f>Source!DF1137</f>
        <v>)*0,7)*12</v>
      </c>
      <c r="H2117" s="9">
        <f>Source!AV1137</f>
        <v>1</v>
      </c>
      <c r="I2117" s="9">
        <f>IF(Source!BS1137&lt;&gt; 0, Source!BS1137, 1)</f>
        <v>1</v>
      </c>
      <c r="J2117" s="26">
        <f>Source!R1137</f>
        <v>381.36</v>
      </c>
      <c r="K2117" s="25"/>
    </row>
    <row r="2118" spans="1:22" ht="14.25" x14ac:dyDescent="0.2">
      <c r="A2118" s="20"/>
      <c r="B2118" s="21"/>
      <c r="C2118" s="21" t="s">
        <v>1073</v>
      </c>
      <c r="D2118" s="22"/>
      <c r="E2118" s="9"/>
      <c r="F2118" s="24">
        <f>Source!AL1137</f>
        <v>0.78</v>
      </c>
      <c r="G2118" s="23" t="str">
        <f>Source!DD1137</f>
        <v>)*12</v>
      </c>
      <c r="H2118" s="9">
        <f>Source!AW1137</f>
        <v>1</v>
      </c>
      <c r="I2118" s="9">
        <f>IF(Source!BC1137&lt;&gt; 0, Source!BC1137, 1)</f>
        <v>1</v>
      </c>
      <c r="J2118" s="25">
        <f>Source!P1137</f>
        <v>18.72</v>
      </c>
      <c r="K2118" s="25"/>
    </row>
    <row r="2119" spans="1:22" ht="14.25" x14ac:dyDescent="0.2">
      <c r="A2119" s="20"/>
      <c r="B2119" s="21"/>
      <c r="C2119" s="21" t="s">
        <v>1074</v>
      </c>
      <c r="D2119" s="22" t="s">
        <v>1075</v>
      </c>
      <c r="E2119" s="9">
        <f>Source!AT1137</f>
        <v>70</v>
      </c>
      <c r="F2119" s="24"/>
      <c r="G2119" s="23"/>
      <c r="H2119" s="9"/>
      <c r="I2119" s="9"/>
      <c r="J2119" s="25">
        <f>SUM(R2114:R2118)</f>
        <v>1675.45</v>
      </c>
      <c r="K2119" s="25"/>
    </row>
    <row r="2120" spans="1:22" ht="14.25" x14ac:dyDescent="0.2">
      <c r="A2120" s="20"/>
      <c r="B2120" s="21"/>
      <c r="C2120" s="21" t="s">
        <v>1076</v>
      </c>
      <c r="D2120" s="22" t="s">
        <v>1075</v>
      </c>
      <c r="E2120" s="9">
        <f>Source!AU1137</f>
        <v>10</v>
      </c>
      <c r="F2120" s="24"/>
      <c r="G2120" s="23"/>
      <c r="H2120" s="9"/>
      <c r="I2120" s="9"/>
      <c r="J2120" s="25">
        <f>SUM(T2114:T2119)</f>
        <v>239.35</v>
      </c>
      <c r="K2120" s="25"/>
    </row>
    <row r="2121" spans="1:22" ht="14.25" x14ac:dyDescent="0.2">
      <c r="A2121" s="20"/>
      <c r="B2121" s="21"/>
      <c r="C2121" s="21" t="s">
        <v>1077</v>
      </c>
      <c r="D2121" s="22" t="s">
        <v>1075</v>
      </c>
      <c r="E2121" s="9">
        <f>108</f>
        <v>108</v>
      </c>
      <c r="F2121" s="24"/>
      <c r="G2121" s="23"/>
      <c r="H2121" s="9"/>
      <c r="I2121" s="9"/>
      <c r="J2121" s="25">
        <f>SUM(V2114:V2120)</f>
        <v>411.87</v>
      </c>
      <c r="K2121" s="25"/>
    </row>
    <row r="2122" spans="1:22" ht="14.25" x14ac:dyDescent="0.2">
      <c r="A2122" s="20"/>
      <c r="B2122" s="21"/>
      <c r="C2122" s="21" t="s">
        <v>1078</v>
      </c>
      <c r="D2122" s="22" t="s">
        <v>1079</v>
      </c>
      <c r="E2122" s="9">
        <f>Source!AQ1137</f>
        <v>0.57999999999999996</v>
      </c>
      <c r="F2122" s="24"/>
      <c r="G2122" s="23" t="str">
        <f>Source!DI1137</f>
        <v>)*0,7)*12</v>
      </c>
      <c r="H2122" s="9">
        <f>Source!AV1137</f>
        <v>1</v>
      </c>
      <c r="I2122" s="9"/>
      <c r="J2122" s="25"/>
      <c r="K2122" s="25">
        <f>Source!U1137</f>
        <v>9.7439999999999998</v>
      </c>
    </row>
    <row r="2123" spans="1:22" ht="15" x14ac:dyDescent="0.25">
      <c r="A2123" s="30"/>
      <c r="B2123" s="30"/>
      <c r="C2123" s="30"/>
      <c r="D2123" s="30"/>
      <c r="E2123" s="30"/>
      <c r="F2123" s="30"/>
      <c r="G2123" s="30"/>
      <c r="H2123" s="30"/>
      <c r="I2123" s="46">
        <f>J2115+J2116+J2118+J2119+J2120+J2121</f>
        <v>5268.76</v>
      </c>
      <c r="J2123" s="46"/>
      <c r="K2123" s="31">
        <f>IF(Source!I1137&lt;&gt;0, ROUND(I2123/Source!I1137, 2), 0)</f>
        <v>2634.38</v>
      </c>
      <c r="P2123" s="27">
        <f>I2123</f>
        <v>5268.76</v>
      </c>
    </row>
    <row r="2124" spans="1:22" ht="71.25" x14ac:dyDescent="0.2">
      <c r="A2124" s="20" t="str">
        <f>Source!E1138</f>
        <v>129</v>
      </c>
      <c r="B2124" s="21" t="str">
        <f>Source!F1138</f>
        <v>3.1-2203-11-1/1</v>
      </c>
      <c r="C2124" s="21" t="str">
        <f>Source!G1138</f>
        <v>Техническое обслуживание коммутатора 8-зонного "RU8020" (аварийный коммутатор JES-120A, блок-реле JRG-220A, автоматический селектор JSS-120A)</v>
      </c>
      <c r="D2124" s="22" t="str">
        <f>Source!H1138</f>
        <v>шт.</v>
      </c>
      <c r="E2124" s="9">
        <f>Source!I1138</f>
        <v>3</v>
      </c>
      <c r="F2124" s="24"/>
      <c r="G2124" s="23"/>
      <c r="H2124" s="9"/>
      <c r="I2124" s="9"/>
      <c r="J2124" s="25"/>
      <c r="K2124" s="25"/>
      <c r="Q2124">
        <f>ROUND((Source!BZ1138/100)*ROUND((Source!AF1138*Source!AV1138)*Source!I1138, 2), 2)</f>
        <v>5242.78</v>
      </c>
      <c r="R2124">
        <f>Source!X1138</f>
        <v>5242.78</v>
      </c>
      <c r="S2124">
        <f>ROUND((Source!CA1138/100)*ROUND((Source!AF1138*Source!AV1138)*Source!I1138, 2), 2)</f>
        <v>748.97</v>
      </c>
      <c r="T2124">
        <f>Source!Y1138</f>
        <v>748.97</v>
      </c>
      <c r="U2124">
        <f>ROUND((175/100)*ROUND((Source!AE1138*Source!AV1138)*Source!I1138, 2), 2)</f>
        <v>2144.59</v>
      </c>
      <c r="V2124">
        <f>ROUND((108/100)*ROUND(Source!CS1138*Source!I1138, 2), 2)</f>
        <v>1323.52</v>
      </c>
    </row>
    <row r="2125" spans="1:22" ht="14.25" x14ac:dyDescent="0.2">
      <c r="A2125" s="20"/>
      <c r="B2125" s="21"/>
      <c r="C2125" s="21" t="s">
        <v>1070</v>
      </c>
      <c r="D2125" s="22"/>
      <c r="E2125" s="9"/>
      <c r="F2125" s="24">
        <f>Source!AO1138</f>
        <v>297.20999999999998</v>
      </c>
      <c r="G2125" s="23" t="str">
        <f>Source!DG1138</f>
        <v>)*0,7)*12</v>
      </c>
      <c r="H2125" s="9">
        <f>Source!AV1138</f>
        <v>1</v>
      </c>
      <c r="I2125" s="9">
        <f>IF(Source!BA1138&lt;&gt; 0, Source!BA1138, 1)</f>
        <v>1</v>
      </c>
      <c r="J2125" s="25">
        <f>Source!S1138</f>
        <v>7489.69</v>
      </c>
      <c r="K2125" s="25"/>
    </row>
    <row r="2126" spans="1:22" ht="14.25" x14ac:dyDescent="0.2">
      <c r="A2126" s="20"/>
      <c r="B2126" s="21"/>
      <c r="C2126" s="21" t="s">
        <v>1071</v>
      </c>
      <c r="D2126" s="22"/>
      <c r="E2126" s="9"/>
      <c r="F2126" s="24">
        <f>Source!AM1138</f>
        <v>67.59</v>
      </c>
      <c r="G2126" s="23" t="str">
        <f>Source!DE1138</f>
        <v>)*0,7)*12</v>
      </c>
      <c r="H2126" s="9">
        <f>Source!AV1138</f>
        <v>1</v>
      </c>
      <c r="I2126" s="9">
        <f>IF(Source!BB1138&lt;&gt; 0, Source!BB1138, 1)</f>
        <v>1</v>
      </c>
      <c r="J2126" s="25">
        <f>Source!Q1138</f>
        <v>1703.27</v>
      </c>
      <c r="K2126" s="25"/>
    </row>
    <row r="2127" spans="1:22" ht="14.25" x14ac:dyDescent="0.2">
      <c r="A2127" s="20"/>
      <c r="B2127" s="21"/>
      <c r="C2127" s="21" t="s">
        <v>1072</v>
      </c>
      <c r="D2127" s="22"/>
      <c r="E2127" s="9"/>
      <c r="F2127" s="24">
        <f>Source!AN1138</f>
        <v>48.63</v>
      </c>
      <c r="G2127" s="23" t="str">
        <f>Source!DF1138</f>
        <v>)*0,7)*12</v>
      </c>
      <c r="H2127" s="9">
        <f>Source!AV1138</f>
        <v>1</v>
      </c>
      <c r="I2127" s="9">
        <f>IF(Source!BS1138&lt;&gt; 0, Source!BS1138, 1)</f>
        <v>1</v>
      </c>
      <c r="J2127" s="26">
        <f>Source!R1138</f>
        <v>1225.48</v>
      </c>
      <c r="K2127" s="25"/>
    </row>
    <row r="2128" spans="1:22" ht="14.25" x14ac:dyDescent="0.2">
      <c r="A2128" s="20"/>
      <c r="B2128" s="21"/>
      <c r="C2128" s="21" t="s">
        <v>1073</v>
      </c>
      <c r="D2128" s="22"/>
      <c r="E2128" s="9"/>
      <c r="F2128" s="24">
        <f>Source!AL1138</f>
        <v>0.8</v>
      </c>
      <c r="G2128" s="23" t="str">
        <f>Source!DD1138</f>
        <v>)*12</v>
      </c>
      <c r="H2128" s="9">
        <f>Source!AW1138</f>
        <v>1</v>
      </c>
      <c r="I2128" s="9">
        <f>IF(Source!BC1138&lt;&gt; 0, Source!BC1138, 1)</f>
        <v>1</v>
      </c>
      <c r="J2128" s="25">
        <f>Source!P1138</f>
        <v>28.8</v>
      </c>
      <c r="K2128" s="25"/>
    </row>
    <row r="2129" spans="1:22" ht="14.25" x14ac:dyDescent="0.2">
      <c r="A2129" s="20"/>
      <c r="B2129" s="21"/>
      <c r="C2129" s="21" t="s">
        <v>1074</v>
      </c>
      <c r="D2129" s="22" t="s">
        <v>1075</v>
      </c>
      <c r="E2129" s="9">
        <f>Source!AT1138</f>
        <v>70</v>
      </c>
      <c r="F2129" s="24"/>
      <c r="G2129" s="23"/>
      <c r="H2129" s="9"/>
      <c r="I2129" s="9"/>
      <c r="J2129" s="25">
        <f>SUM(R2124:R2128)</f>
        <v>5242.78</v>
      </c>
      <c r="K2129" s="25"/>
    </row>
    <row r="2130" spans="1:22" ht="14.25" x14ac:dyDescent="0.2">
      <c r="A2130" s="20"/>
      <c r="B2130" s="21"/>
      <c r="C2130" s="21" t="s">
        <v>1076</v>
      </c>
      <c r="D2130" s="22" t="s">
        <v>1075</v>
      </c>
      <c r="E2130" s="9">
        <f>Source!AU1138</f>
        <v>10</v>
      </c>
      <c r="F2130" s="24"/>
      <c r="G2130" s="23"/>
      <c r="H2130" s="9"/>
      <c r="I2130" s="9"/>
      <c r="J2130" s="25">
        <f>SUM(T2124:T2129)</f>
        <v>748.97</v>
      </c>
      <c r="K2130" s="25"/>
    </row>
    <row r="2131" spans="1:22" ht="14.25" x14ac:dyDescent="0.2">
      <c r="A2131" s="20"/>
      <c r="B2131" s="21"/>
      <c r="C2131" s="21" t="s">
        <v>1077</v>
      </c>
      <c r="D2131" s="22" t="s">
        <v>1075</v>
      </c>
      <c r="E2131" s="9">
        <f>108</f>
        <v>108</v>
      </c>
      <c r="F2131" s="24"/>
      <c r="G2131" s="23"/>
      <c r="H2131" s="9"/>
      <c r="I2131" s="9"/>
      <c r="J2131" s="25">
        <f>SUM(V2124:V2130)</f>
        <v>1323.52</v>
      </c>
      <c r="K2131" s="25"/>
    </row>
    <row r="2132" spans="1:22" ht="14.25" x14ac:dyDescent="0.2">
      <c r="A2132" s="20"/>
      <c r="B2132" s="21"/>
      <c r="C2132" s="21" t="s">
        <v>1078</v>
      </c>
      <c r="D2132" s="22" t="s">
        <v>1079</v>
      </c>
      <c r="E2132" s="9">
        <f>Source!AQ1138</f>
        <v>1.21</v>
      </c>
      <c r="F2132" s="24"/>
      <c r="G2132" s="23" t="str">
        <f>Source!DI1138</f>
        <v>)*0,7)*12</v>
      </c>
      <c r="H2132" s="9">
        <f>Source!AV1138</f>
        <v>1</v>
      </c>
      <c r="I2132" s="9"/>
      <c r="J2132" s="25"/>
      <c r="K2132" s="25">
        <f>Source!U1138</f>
        <v>30.491999999999997</v>
      </c>
    </row>
    <row r="2133" spans="1:22" ht="15" x14ac:dyDescent="0.25">
      <c r="A2133" s="30"/>
      <c r="B2133" s="30"/>
      <c r="C2133" s="30"/>
      <c r="D2133" s="30"/>
      <c r="E2133" s="30"/>
      <c r="F2133" s="30"/>
      <c r="G2133" s="30"/>
      <c r="H2133" s="30"/>
      <c r="I2133" s="46">
        <f>J2125+J2126+J2128+J2129+J2130+J2131</f>
        <v>16537.029999999995</v>
      </c>
      <c r="J2133" s="46"/>
      <c r="K2133" s="31">
        <f>IF(Source!I1138&lt;&gt;0, ROUND(I2133/Source!I1138, 2), 0)</f>
        <v>5512.34</v>
      </c>
      <c r="P2133" s="27">
        <f>I2133</f>
        <v>16537.029999999995</v>
      </c>
    </row>
    <row r="2134" spans="1:22" ht="42.75" x14ac:dyDescent="0.2">
      <c r="A2134" s="20" t="str">
        <f>Source!E1139</f>
        <v>130</v>
      </c>
      <c r="B2134" s="21" t="str">
        <f>Source!F1139</f>
        <v>3.1-2203-8-1/1</v>
      </c>
      <c r="C2134" s="21" t="str">
        <f>Source!G1139</f>
        <v>Техническое обслуживание предварительного усилителя "PR4000" (микшер-предусилитель JMA-1410)</v>
      </c>
      <c r="D2134" s="22" t="str">
        <f>Source!H1139</f>
        <v>шт.</v>
      </c>
      <c r="E2134" s="9">
        <f>Source!I1139</f>
        <v>1</v>
      </c>
      <c r="F2134" s="24"/>
      <c r="G2134" s="23"/>
      <c r="H2134" s="9"/>
      <c r="I2134" s="9"/>
      <c r="J2134" s="25"/>
      <c r="K2134" s="25"/>
      <c r="Q2134">
        <f>ROUND((Source!BZ1139/100)*ROUND((Source!AF1139*Source!AV1139)*Source!I1139, 2), 2)</f>
        <v>707.71</v>
      </c>
      <c r="R2134">
        <f>Source!X1139</f>
        <v>707.71</v>
      </c>
      <c r="S2134">
        <f>ROUND((Source!CA1139/100)*ROUND((Source!AF1139*Source!AV1139)*Source!I1139, 2), 2)</f>
        <v>101.1</v>
      </c>
      <c r="T2134">
        <f>Source!Y1139</f>
        <v>101.1</v>
      </c>
      <c r="U2134">
        <f>ROUND((175/100)*ROUND((Source!AE1139*Source!AV1139)*Source!I1139, 2), 2)</f>
        <v>285.92</v>
      </c>
      <c r="V2134">
        <f>ROUND((108/100)*ROUND(Source!CS1139*Source!I1139, 2), 2)</f>
        <v>176.45</v>
      </c>
    </row>
    <row r="2135" spans="1:22" ht="14.25" x14ac:dyDescent="0.2">
      <c r="A2135" s="20"/>
      <c r="B2135" s="21"/>
      <c r="C2135" s="21" t="s">
        <v>1070</v>
      </c>
      <c r="D2135" s="22"/>
      <c r="E2135" s="9"/>
      <c r="F2135" s="24">
        <f>Source!AO1139</f>
        <v>120.36</v>
      </c>
      <c r="G2135" s="23" t="str">
        <f>Source!DG1139</f>
        <v>)*0,7)*12</v>
      </c>
      <c r="H2135" s="9">
        <f>Source!AV1139</f>
        <v>1</v>
      </c>
      <c r="I2135" s="9">
        <f>IF(Source!BA1139&lt;&gt; 0, Source!BA1139, 1)</f>
        <v>1</v>
      </c>
      <c r="J2135" s="25">
        <f>Source!S1139</f>
        <v>1011.02</v>
      </c>
      <c r="K2135" s="25"/>
    </row>
    <row r="2136" spans="1:22" ht="14.25" x14ac:dyDescent="0.2">
      <c r="A2136" s="20"/>
      <c r="B2136" s="21"/>
      <c r="C2136" s="21" t="s">
        <v>1071</v>
      </c>
      <c r="D2136" s="22"/>
      <c r="E2136" s="9"/>
      <c r="F2136" s="24">
        <f>Source!AM1139</f>
        <v>27.03</v>
      </c>
      <c r="G2136" s="23" t="str">
        <f>Source!DE1139</f>
        <v>)*0,7)*12</v>
      </c>
      <c r="H2136" s="9">
        <f>Source!AV1139</f>
        <v>1</v>
      </c>
      <c r="I2136" s="9">
        <f>IF(Source!BB1139&lt;&gt; 0, Source!BB1139, 1)</f>
        <v>1</v>
      </c>
      <c r="J2136" s="25">
        <f>Source!Q1139</f>
        <v>227.05</v>
      </c>
      <c r="K2136" s="25"/>
    </row>
    <row r="2137" spans="1:22" ht="14.25" x14ac:dyDescent="0.2">
      <c r="A2137" s="20"/>
      <c r="B2137" s="21"/>
      <c r="C2137" s="21" t="s">
        <v>1072</v>
      </c>
      <c r="D2137" s="22"/>
      <c r="E2137" s="9"/>
      <c r="F2137" s="24">
        <f>Source!AN1139</f>
        <v>19.45</v>
      </c>
      <c r="G2137" s="23" t="str">
        <f>Source!DF1139</f>
        <v>)*0,7)*12</v>
      </c>
      <c r="H2137" s="9">
        <f>Source!AV1139</f>
        <v>1</v>
      </c>
      <c r="I2137" s="9">
        <f>IF(Source!BS1139&lt;&gt; 0, Source!BS1139, 1)</f>
        <v>1</v>
      </c>
      <c r="J2137" s="26">
        <f>Source!R1139</f>
        <v>163.38</v>
      </c>
      <c r="K2137" s="25"/>
    </row>
    <row r="2138" spans="1:22" ht="14.25" x14ac:dyDescent="0.2">
      <c r="A2138" s="20"/>
      <c r="B2138" s="21"/>
      <c r="C2138" s="21" t="s">
        <v>1073</v>
      </c>
      <c r="D2138" s="22"/>
      <c r="E2138" s="9"/>
      <c r="F2138" s="24">
        <f>Source!AL1139</f>
        <v>0.8</v>
      </c>
      <c r="G2138" s="23" t="str">
        <f>Source!DD1139</f>
        <v>)*12</v>
      </c>
      <c r="H2138" s="9">
        <f>Source!AW1139</f>
        <v>1</v>
      </c>
      <c r="I2138" s="9">
        <f>IF(Source!BC1139&lt;&gt; 0, Source!BC1139, 1)</f>
        <v>1</v>
      </c>
      <c r="J2138" s="25">
        <f>Source!P1139</f>
        <v>9.6</v>
      </c>
      <c r="K2138" s="25"/>
    </row>
    <row r="2139" spans="1:22" ht="14.25" x14ac:dyDescent="0.2">
      <c r="A2139" s="20"/>
      <c r="B2139" s="21"/>
      <c r="C2139" s="21" t="s">
        <v>1074</v>
      </c>
      <c r="D2139" s="22" t="s">
        <v>1075</v>
      </c>
      <c r="E2139" s="9">
        <f>Source!AT1139</f>
        <v>70</v>
      </c>
      <c r="F2139" s="24"/>
      <c r="G2139" s="23"/>
      <c r="H2139" s="9"/>
      <c r="I2139" s="9"/>
      <c r="J2139" s="25">
        <f>SUM(R2134:R2138)</f>
        <v>707.71</v>
      </c>
      <c r="K2139" s="25"/>
    </row>
    <row r="2140" spans="1:22" ht="14.25" x14ac:dyDescent="0.2">
      <c r="A2140" s="20"/>
      <c r="B2140" s="21"/>
      <c r="C2140" s="21" t="s">
        <v>1076</v>
      </c>
      <c r="D2140" s="22" t="s">
        <v>1075</v>
      </c>
      <c r="E2140" s="9">
        <f>Source!AU1139</f>
        <v>10</v>
      </c>
      <c r="F2140" s="24"/>
      <c r="G2140" s="23"/>
      <c r="H2140" s="9"/>
      <c r="I2140" s="9"/>
      <c r="J2140" s="25">
        <f>SUM(T2134:T2139)</f>
        <v>101.1</v>
      </c>
      <c r="K2140" s="25"/>
    </row>
    <row r="2141" spans="1:22" ht="14.25" x14ac:dyDescent="0.2">
      <c r="A2141" s="20"/>
      <c r="B2141" s="21"/>
      <c r="C2141" s="21" t="s">
        <v>1077</v>
      </c>
      <c r="D2141" s="22" t="s">
        <v>1075</v>
      </c>
      <c r="E2141" s="9">
        <f>108</f>
        <v>108</v>
      </c>
      <c r="F2141" s="24"/>
      <c r="G2141" s="23"/>
      <c r="H2141" s="9"/>
      <c r="I2141" s="9"/>
      <c r="J2141" s="25">
        <f>SUM(V2134:V2140)</f>
        <v>176.45</v>
      </c>
      <c r="K2141" s="25"/>
    </row>
    <row r="2142" spans="1:22" ht="14.25" x14ac:dyDescent="0.2">
      <c r="A2142" s="20"/>
      <c r="B2142" s="21"/>
      <c r="C2142" s="21" t="s">
        <v>1078</v>
      </c>
      <c r="D2142" s="22" t="s">
        <v>1079</v>
      </c>
      <c r="E2142" s="9">
        <f>Source!AQ1139</f>
        <v>0.49</v>
      </c>
      <c r="F2142" s="24"/>
      <c r="G2142" s="23" t="str">
        <f>Source!DI1139</f>
        <v>)*0,7)*12</v>
      </c>
      <c r="H2142" s="9">
        <f>Source!AV1139</f>
        <v>1</v>
      </c>
      <c r="I2142" s="9"/>
      <c r="J2142" s="25"/>
      <c r="K2142" s="25">
        <f>Source!U1139</f>
        <v>4.1159999999999997</v>
      </c>
    </row>
    <row r="2143" spans="1:22" ht="15" x14ac:dyDescent="0.25">
      <c r="A2143" s="30"/>
      <c r="B2143" s="30"/>
      <c r="C2143" s="30"/>
      <c r="D2143" s="30"/>
      <c r="E2143" s="30"/>
      <c r="F2143" s="30"/>
      <c r="G2143" s="30"/>
      <c r="H2143" s="30"/>
      <c r="I2143" s="46">
        <f>J2135+J2136+J2138+J2139+J2140+J2141</f>
        <v>2232.9299999999998</v>
      </c>
      <c r="J2143" s="46"/>
      <c r="K2143" s="31">
        <f>IF(Source!I1139&lt;&gt;0, ROUND(I2143/Source!I1139, 2), 0)</f>
        <v>2232.9299999999998</v>
      </c>
      <c r="P2143" s="27">
        <f>I2143</f>
        <v>2232.9299999999998</v>
      </c>
    </row>
    <row r="2144" spans="1:22" ht="57" x14ac:dyDescent="0.2">
      <c r="A2144" s="20" t="str">
        <f>Source!E1140</f>
        <v>131</v>
      </c>
      <c r="B2144" s="21" t="str">
        <f>Source!F1140</f>
        <v>2.14-2103-14-4/1</v>
      </c>
      <c r="C2144" s="21" t="str">
        <f>Source!G1140</f>
        <v>Техническое сопровождение ЛВС, техническое обслуживание устройств бесперебойного питания UPS (блок питания JPD-322A, JEP-352)</v>
      </c>
      <c r="D2144" s="22" t="str">
        <f>Source!H1140</f>
        <v>устройство</v>
      </c>
      <c r="E2144" s="9">
        <f>Source!I1140</f>
        <v>2</v>
      </c>
      <c r="F2144" s="24"/>
      <c r="G2144" s="23"/>
      <c r="H2144" s="9"/>
      <c r="I2144" s="9"/>
      <c r="J2144" s="25"/>
      <c r="K2144" s="25"/>
      <c r="Q2144">
        <f>ROUND((Source!BZ1140/100)*ROUND((Source!AF1140*Source!AV1140)*Source!I1140, 2), 2)</f>
        <v>8661.24</v>
      </c>
      <c r="R2144">
        <f>Source!X1140</f>
        <v>8661.24</v>
      </c>
      <c r="S2144">
        <f>ROUND((Source!CA1140/100)*ROUND((Source!AF1140*Source!AV1140)*Source!I1140, 2), 2)</f>
        <v>1237.32</v>
      </c>
      <c r="T2144">
        <f>Source!Y1140</f>
        <v>1237.32</v>
      </c>
      <c r="U2144">
        <f>ROUND((175/100)*ROUND((Source!AE1140*Source!AV1140)*Source!I1140, 2), 2)</f>
        <v>0</v>
      </c>
      <c r="V2144">
        <f>ROUND((108/100)*ROUND(Source!CS1140*Source!I1140, 2), 2)</f>
        <v>0</v>
      </c>
    </row>
    <row r="2145" spans="1:22" ht="14.25" x14ac:dyDescent="0.2">
      <c r="A2145" s="20"/>
      <c r="B2145" s="21"/>
      <c r="C2145" s="21" t="s">
        <v>1070</v>
      </c>
      <c r="D2145" s="22"/>
      <c r="E2145" s="9"/>
      <c r="F2145" s="24">
        <f>Source!AO1140</f>
        <v>515.54999999999995</v>
      </c>
      <c r="G2145" s="23" t="str">
        <f>Source!DG1140</f>
        <v>)*12</v>
      </c>
      <c r="H2145" s="9">
        <f>Source!AV1140</f>
        <v>1</v>
      </c>
      <c r="I2145" s="9">
        <f>IF(Source!BA1140&lt;&gt; 0, Source!BA1140, 1)</f>
        <v>1</v>
      </c>
      <c r="J2145" s="25">
        <f>Source!S1140</f>
        <v>12373.2</v>
      </c>
      <c r="K2145" s="25"/>
    </row>
    <row r="2146" spans="1:22" ht="14.25" x14ac:dyDescent="0.2">
      <c r="A2146" s="20"/>
      <c r="B2146" s="21"/>
      <c r="C2146" s="21" t="s">
        <v>1071</v>
      </c>
      <c r="D2146" s="22"/>
      <c r="E2146" s="9"/>
      <c r="F2146" s="24">
        <f>Source!AM1140</f>
        <v>0</v>
      </c>
      <c r="G2146" s="23" t="str">
        <f>Source!DE1140</f>
        <v>)*12</v>
      </c>
      <c r="H2146" s="9">
        <f>Source!AV1140</f>
        <v>1</v>
      </c>
      <c r="I2146" s="9">
        <f>IF(Source!BB1140&lt;&gt; 0, Source!BB1140, 1)</f>
        <v>1</v>
      </c>
      <c r="J2146" s="25">
        <f>Source!Q1140</f>
        <v>0</v>
      </c>
      <c r="K2146" s="25"/>
    </row>
    <row r="2147" spans="1:22" ht="14.25" x14ac:dyDescent="0.2">
      <c r="A2147" s="20"/>
      <c r="B2147" s="21"/>
      <c r="C2147" s="21" t="s">
        <v>1072</v>
      </c>
      <c r="D2147" s="22"/>
      <c r="E2147" s="9"/>
      <c r="F2147" s="24">
        <f>Source!AN1140</f>
        <v>0</v>
      </c>
      <c r="G2147" s="23" t="str">
        <f>Source!DF1140</f>
        <v>)*12</v>
      </c>
      <c r="H2147" s="9">
        <f>Source!AV1140</f>
        <v>1</v>
      </c>
      <c r="I2147" s="9">
        <f>IF(Source!BS1140&lt;&gt; 0, Source!BS1140, 1)</f>
        <v>1</v>
      </c>
      <c r="J2147" s="26">
        <f>Source!R1140</f>
        <v>0</v>
      </c>
      <c r="K2147" s="25"/>
    </row>
    <row r="2148" spans="1:22" ht="14.25" x14ac:dyDescent="0.2">
      <c r="A2148" s="20"/>
      <c r="B2148" s="21"/>
      <c r="C2148" s="21" t="s">
        <v>1073</v>
      </c>
      <c r="D2148" s="22"/>
      <c r="E2148" s="9"/>
      <c r="F2148" s="24">
        <f>Source!AL1140</f>
        <v>0</v>
      </c>
      <c r="G2148" s="23" t="str">
        <f>Source!DD1140</f>
        <v>)*12</v>
      </c>
      <c r="H2148" s="9">
        <f>Source!AW1140</f>
        <v>1</v>
      </c>
      <c r="I2148" s="9">
        <f>IF(Source!BC1140&lt;&gt; 0, Source!BC1140, 1)</f>
        <v>1</v>
      </c>
      <c r="J2148" s="25">
        <f>Source!P1140</f>
        <v>0</v>
      </c>
      <c r="K2148" s="25"/>
    </row>
    <row r="2149" spans="1:22" ht="14.25" x14ac:dyDescent="0.2">
      <c r="A2149" s="20"/>
      <c r="B2149" s="21"/>
      <c r="C2149" s="21" t="s">
        <v>1074</v>
      </c>
      <c r="D2149" s="22" t="s">
        <v>1075</v>
      </c>
      <c r="E2149" s="9">
        <f>Source!AT1140</f>
        <v>70</v>
      </c>
      <c r="F2149" s="24"/>
      <c r="G2149" s="23"/>
      <c r="H2149" s="9"/>
      <c r="I2149" s="9"/>
      <c r="J2149" s="25">
        <f>SUM(R2144:R2148)</f>
        <v>8661.24</v>
      </c>
      <c r="K2149" s="25"/>
    </row>
    <row r="2150" spans="1:22" ht="14.25" x14ac:dyDescent="0.2">
      <c r="A2150" s="20"/>
      <c r="B2150" s="21"/>
      <c r="C2150" s="21" t="s">
        <v>1076</v>
      </c>
      <c r="D2150" s="22" t="s">
        <v>1075</v>
      </c>
      <c r="E2150" s="9">
        <f>Source!AU1140</f>
        <v>10</v>
      </c>
      <c r="F2150" s="24"/>
      <c r="G2150" s="23"/>
      <c r="H2150" s="9"/>
      <c r="I2150" s="9"/>
      <c r="J2150" s="25">
        <f>SUM(T2144:T2149)</f>
        <v>1237.32</v>
      </c>
      <c r="K2150" s="25"/>
    </row>
    <row r="2151" spans="1:22" ht="14.25" x14ac:dyDescent="0.2">
      <c r="A2151" s="20"/>
      <c r="B2151" s="21"/>
      <c r="C2151" s="21" t="s">
        <v>1077</v>
      </c>
      <c r="D2151" s="22" t="s">
        <v>1075</v>
      </c>
      <c r="E2151" s="9">
        <f>108</f>
        <v>108</v>
      </c>
      <c r="F2151" s="24"/>
      <c r="G2151" s="23"/>
      <c r="H2151" s="9"/>
      <c r="I2151" s="9"/>
      <c r="J2151" s="25">
        <f>SUM(V2144:V2150)</f>
        <v>0</v>
      </c>
      <c r="K2151" s="25"/>
    </row>
    <row r="2152" spans="1:22" ht="14.25" x14ac:dyDescent="0.2">
      <c r="A2152" s="20"/>
      <c r="B2152" s="21"/>
      <c r="C2152" s="21" t="s">
        <v>1078</v>
      </c>
      <c r="D2152" s="22" t="s">
        <v>1079</v>
      </c>
      <c r="E2152" s="9">
        <f>Source!AQ1140</f>
        <v>1.5</v>
      </c>
      <c r="F2152" s="24"/>
      <c r="G2152" s="23" t="str">
        <f>Source!DI1140</f>
        <v>)*12</v>
      </c>
      <c r="H2152" s="9">
        <f>Source!AV1140</f>
        <v>1</v>
      </c>
      <c r="I2152" s="9"/>
      <c r="J2152" s="25"/>
      <c r="K2152" s="25">
        <f>Source!U1140</f>
        <v>36</v>
      </c>
    </row>
    <row r="2153" spans="1:22" ht="15" x14ac:dyDescent="0.25">
      <c r="A2153" s="30"/>
      <c r="B2153" s="30"/>
      <c r="C2153" s="30"/>
      <c r="D2153" s="30"/>
      <c r="E2153" s="30"/>
      <c r="F2153" s="30"/>
      <c r="G2153" s="30"/>
      <c r="H2153" s="30"/>
      <c r="I2153" s="46">
        <f>J2145+J2146+J2148+J2149+J2150+J2151</f>
        <v>22271.760000000002</v>
      </c>
      <c r="J2153" s="46"/>
      <c r="K2153" s="31">
        <f>IF(Source!I1140&lt;&gt;0, ROUND(I2153/Source!I1140, 2), 0)</f>
        <v>11135.88</v>
      </c>
      <c r="P2153" s="27">
        <f>I2153</f>
        <v>22271.760000000002</v>
      </c>
    </row>
    <row r="2155" spans="1:22" ht="15" x14ac:dyDescent="0.25">
      <c r="A2155" s="41" t="str">
        <f>CONCATENATE("Итого по подразделу: ",IF(Source!G1142&lt;&gt;"Новый подраздел", Source!G1142, ""))</f>
        <v>Итого по подразделу: АПС и СОУЭ, корп. 1,2,5</v>
      </c>
      <c r="B2155" s="41"/>
      <c r="C2155" s="41"/>
      <c r="D2155" s="41"/>
      <c r="E2155" s="41"/>
      <c r="F2155" s="41"/>
      <c r="G2155" s="41"/>
      <c r="H2155" s="41"/>
      <c r="I2155" s="42">
        <f>SUM(P1873:P2154)</f>
        <v>1020698.0400000002</v>
      </c>
      <c r="J2155" s="43"/>
      <c r="K2155" s="32"/>
    </row>
    <row r="2158" spans="1:22" ht="16.5" x14ac:dyDescent="0.25">
      <c r="A2158" s="47" t="str">
        <f>CONCATENATE("Подраздел: ",IF(Source!G1171&lt;&gt;"Новый подраздел", Source!G1171, ""))</f>
        <v>Подраздел: АПС и СОУЭ, стр. 1-11</v>
      </c>
      <c r="B2158" s="47"/>
      <c r="C2158" s="47"/>
      <c r="D2158" s="47"/>
      <c r="E2158" s="47"/>
      <c r="F2158" s="47"/>
      <c r="G2158" s="47"/>
      <c r="H2158" s="47"/>
      <c r="I2158" s="47"/>
      <c r="J2158" s="47"/>
      <c r="K2158" s="47"/>
    </row>
    <row r="2159" spans="1:22" ht="71.25" x14ac:dyDescent="0.2">
      <c r="A2159" s="20" t="str">
        <f>Source!E1175</f>
        <v>132</v>
      </c>
      <c r="B2159" s="21" t="str">
        <f>Source!F1175</f>
        <v>3.1-2203-2-1/1</v>
      </c>
      <c r="C2159" s="21" t="str">
        <f>Source!G1175</f>
        <v>Техническое обслуживание оповещателя пожарного комбинированного светозвукового "HE-8S/STW" (оповещатель свето-звуковой Маяк-24КП)</v>
      </c>
      <c r="D2159" s="22" t="str">
        <f>Source!H1175</f>
        <v>шт.</v>
      </c>
      <c r="E2159" s="9">
        <f>Source!I1175</f>
        <v>22</v>
      </c>
      <c r="F2159" s="24"/>
      <c r="G2159" s="23"/>
      <c r="H2159" s="9"/>
      <c r="I2159" s="9"/>
      <c r="J2159" s="25"/>
      <c r="K2159" s="25"/>
      <c r="Q2159">
        <f>ROUND((Source!BZ1175/100)*ROUND((Source!AF1175*Source!AV1175)*Source!I1175, 2), 2)</f>
        <v>5401.64</v>
      </c>
      <c r="R2159">
        <f>Source!X1175</f>
        <v>5401.64</v>
      </c>
      <c r="S2159">
        <f>ROUND((Source!CA1175/100)*ROUND((Source!AF1175*Source!AV1175)*Source!I1175, 2), 2)</f>
        <v>771.66</v>
      </c>
      <c r="T2159">
        <f>Source!Y1175</f>
        <v>771.66</v>
      </c>
      <c r="U2159">
        <f>ROUND((175/100)*ROUND((Source!AE1175*Source!AV1175)*Source!I1175, 2), 2)</f>
        <v>1048.9000000000001</v>
      </c>
      <c r="V2159">
        <f>ROUND((108/100)*ROUND(Source!CS1175*Source!I1175, 2), 2)</f>
        <v>647.32000000000005</v>
      </c>
    </row>
    <row r="2160" spans="1:22" ht="14.25" x14ac:dyDescent="0.2">
      <c r="A2160" s="20"/>
      <c r="B2160" s="21"/>
      <c r="C2160" s="21" t="s">
        <v>1070</v>
      </c>
      <c r="D2160" s="22"/>
      <c r="E2160" s="9"/>
      <c r="F2160" s="24">
        <f>Source!AO1175</f>
        <v>125.27</v>
      </c>
      <c r="G2160" s="23" t="str">
        <f>Source!DG1175</f>
        <v>)*0,7)*4</v>
      </c>
      <c r="H2160" s="9">
        <f>Source!AV1175</f>
        <v>1</v>
      </c>
      <c r="I2160" s="9">
        <f>IF(Source!BA1175&lt;&gt; 0, Source!BA1175, 1)</f>
        <v>1</v>
      </c>
      <c r="J2160" s="25">
        <f>Source!S1175</f>
        <v>7716.63</v>
      </c>
      <c r="K2160" s="25"/>
    </row>
    <row r="2161" spans="1:22" ht="14.25" x14ac:dyDescent="0.2">
      <c r="A2161" s="20"/>
      <c r="B2161" s="21"/>
      <c r="C2161" s="21" t="s">
        <v>1071</v>
      </c>
      <c r="D2161" s="22"/>
      <c r="E2161" s="9"/>
      <c r="F2161" s="24">
        <f>Source!AM1175</f>
        <v>13.52</v>
      </c>
      <c r="G2161" s="23" t="str">
        <f>Source!DE1175</f>
        <v>)*0,7)*4</v>
      </c>
      <c r="H2161" s="9">
        <f>Source!AV1175</f>
        <v>1</v>
      </c>
      <c r="I2161" s="9">
        <f>IF(Source!BB1175&lt;&gt; 0, Source!BB1175, 1)</f>
        <v>1</v>
      </c>
      <c r="J2161" s="25">
        <f>Source!Q1175</f>
        <v>832.83</v>
      </c>
      <c r="K2161" s="25"/>
    </row>
    <row r="2162" spans="1:22" ht="14.25" x14ac:dyDescent="0.2">
      <c r="A2162" s="20"/>
      <c r="B2162" s="21"/>
      <c r="C2162" s="21" t="s">
        <v>1072</v>
      </c>
      <c r="D2162" s="22"/>
      <c r="E2162" s="9"/>
      <c r="F2162" s="24">
        <f>Source!AN1175</f>
        <v>9.73</v>
      </c>
      <c r="G2162" s="23" t="str">
        <f>Source!DF1175</f>
        <v>)*0,7)*4</v>
      </c>
      <c r="H2162" s="9">
        <f>Source!AV1175</f>
        <v>1</v>
      </c>
      <c r="I2162" s="9">
        <f>IF(Source!BS1175&lt;&gt; 0, Source!BS1175, 1)</f>
        <v>1</v>
      </c>
      <c r="J2162" s="26">
        <f>Source!R1175</f>
        <v>599.37</v>
      </c>
      <c r="K2162" s="25"/>
    </row>
    <row r="2163" spans="1:22" ht="14.25" x14ac:dyDescent="0.2">
      <c r="A2163" s="20"/>
      <c r="B2163" s="21"/>
      <c r="C2163" s="21" t="s">
        <v>1073</v>
      </c>
      <c r="D2163" s="22"/>
      <c r="E2163" s="9"/>
      <c r="F2163" s="24">
        <f>Source!AL1175</f>
        <v>0.4</v>
      </c>
      <c r="G2163" s="23" t="str">
        <f>Source!DD1175</f>
        <v>)*4</v>
      </c>
      <c r="H2163" s="9">
        <f>Source!AW1175</f>
        <v>1</v>
      </c>
      <c r="I2163" s="9">
        <f>IF(Source!BC1175&lt;&gt; 0, Source!BC1175, 1)</f>
        <v>1</v>
      </c>
      <c r="J2163" s="25">
        <f>Source!P1175</f>
        <v>35.200000000000003</v>
      </c>
      <c r="K2163" s="25"/>
    </row>
    <row r="2164" spans="1:22" ht="14.25" x14ac:dyDescent="0.2">
      <c r="A2164" s="20"/>
      <c r="B2164" s="21"/>
      <c r="C2164" s="21" t="s">
        <v>1074</v>
      </c>
      <c r="D2164" s="22" t="s">
        <v>1075</v>
      </c>
      <c r="E2164" s="9">
        <f>Source!AT1175</f>
        <v>70</v>
      </c>
      <c r="F2164" s="24"/>
      <c r="G2164" s="23"/>
      <c r="H2164" s="9"/>
      <c r="I2164" s="9"/>
      <c r="J2164" s="25">
        <f>SUM(R2159:R2163)</f>
        <v>5401.64</v>
      </c>
      <c r="K2164" s="25"/>
    </row>
    <row r="2165" spans="1:22" ht="14.25" x14ac:dyDescent="0.2">
      <c r="A2165" s="20"/>
      <c r="B2165" s="21"/>
      <c r="C2165" s="21" t="s">
        <v>1076</v>
      </c>
      <c r="D2165" s="22" t="s">
        <v>1075</v>
      </c>
      <c r="E2165" s="9">
        <f>Source!AU1175</f>
        <v>10</v>
      </c>
      <c r="F2165" s="24"/>
      <c r="G2165" s="23"/>
      <c r="H2165" s="9"/>
      <c r="I2165" s="9"/>
      <c r="J2165" s="25">
        <f>SUM(T2159:T2164)</f>
        <v>771.66</v>
      </c>
      <c r="K2165" s="25"/>
    </row>
    <row r="2166" spans="1:22" ht="14.25" x14ac:dyDescent="0.2">
      <c r="A2166" s="20"/>
      <c r="B2166" s="21"/>
      <c r="C2166" s="21" t="s">
        <v>1077</v>
      </c>
      <c r="D2166" s="22" t="s">
        <v>1075</v>
      </c>
      <c r="E2166" s="9">
        <f>108</f>
        <v>108</v>
      </c>
      <c r="F2166" s="24"/>
      <c r="G2166" s="23"/>
      <c r="H2166" s="9"/>
      <c r="I2166" s="9"/>
      <c r="J2166" s="25">
        <f>SUM(V2159:V2165)</f>
        <v>647.32000000000005</v>
      </c>
      <c r="K2166" s="25"/>
    </row>
    <row r="2167" spans="1:22" ht="14.25" x14ac:dyDescent="0.2">
      <c r="A2167" s="20"/>
      <c r="B2167" s="21"/>
      <c r="C2167" s="21" t="s">
        <v>1078</v>
      </c>
      <c r="D2167" s="22" t="s">
        <v>1079</v>
      </c>
      <c r="E2167" s="9">
        <f>Source!AQ1175</f>
        <v>0.51</v>
      </c>
      <c r="F2167" s="24"/>
      <c r="G2167" s="23" t="str">
        <f>Source!DI1175</f>
        <v>)*0,7)*4</v>
      </c>
      <c r="H2167" s="9">
        <f>Source!AV1175</f>
        <v>1</v>
      </c>
      <c r="I2167" s="9"/>
      <c r="J2167" s="25"/>
      <c r="K2167" s="25">
        <f>Source!U1175</f>
        <v>31.415999999999997</v>
      </c>
    </row>
    <row r="2168" spans="1:22" ht="15" x14ac:dyDescent="0.25">
      <c r="A2168" s="30"/>
      <c r="B2168" s="30"/>
      <c r="C2168" s="30"/>
      <c r="D2168" s="30"/>
      <c r="E2168" s="30"/>
      <c r="F2168" s="30"/>
      <c r="G2168" s="30"/>
      <c r="H2168" s="30"/>
      <c r="I2168" s="46">
        <f>J2160+J2161+J2163+J2164+J2165+J2166</f>
        <v>15405.280000000002</v>
      </c>
      <c r="J2168" s="46"/>
      <c r="K2168" s="31">
        <f>IF(Source!I1175&lt;&gt;0, ROUND(I2168/Source!I1175, 2), 0)</f>
        <v>700.24</v>
      </c>
      <c r="P2168" s="27">
        <f>I2168</f>
        <v>15405.280000000002</v>
      </c>
    </row>
    <row r="2169" spans="1:22" ht="42.75" x14ac:dyDescent="0.2">
      <c r="A2169" s="20" t="str">
        <f>Source!E1176</f>
        <v>133</v>
      </c>
      <c r="B2169" s="21" t="str">
        <f>Source!F1176</f>
        <v>3.1-2203-37-1/1</v>
      </c>
      <c r="C2169" s="21" t="str">
        <f>Source!G1176</f>
        <v>Техническое обслуживание извещателя пожарного дымового аналогово-адресного "ДИП-34А"</v>
      </c>
      <c r="D2169" s="22" t="str">
        <f>Source!H1176</f>
        <v>шт.</v>
      </c>
      <c r="E2169" s="9">
        <f>Source!I1176</f>
        <v>293</v>
      </c>
      <c r="F2169" s="24"/>
      <c r="G2169" s="23"/>
      <c r="H2169" s="9"/>
      <c r="I2169" s="9"/>
      <c r="J2169" s="25"/>
      <c r="K2169" s="25"/>
      <c r="Q2169">
        <f>ROUND((Source!BZ1176/100)*ROUND((Source!AF1176*Source!AV1176)*Source!I1176, 2), 2)</f>
        <v>57835.74</v>
      </c>
      <c r="R2169">
        <f>Source!X1176</f>
        <v>57835.74</v>
      </c>
      <c r="S2169">
        <f>ROUND((Source!CA1176/100)*ROUND((Source!AF1176*Source!AV1176)*Source!I1176, 2), 2)</f>
        <v>8262.25</v>
      </c>
      <c r="T2169">
        <f>Source!Y1176</f>
        <v>8262.25</v>
      </c>
      <c r="U2169">
        <f>ROUND((175/100)*ROUND((Source!AE1176*Source!AV1176)*Source!I1176, 2), 2)</f>
        <v>9303.33</v>
      </c>
      <c r="V2169">
        <f>ROUND((108/100)*ROUND(Source!CS1176*Source!I1176, 2), 2)</f>
        <v>5741.49</v>
      </c>
    </row>
    <row r="2170" spans="1:22" ht="14.25" x14ac:dyDescent="0.2">
      <c r="A2170" s="20"/>
      <c r="B2170" s="21"/>
      <c r="C2170" s="21" t="s">
        <v>1070</v>
      </c>
      <c r="D2170" s="22"/>
      <c r="E2170" s="9"/>
      <c r="F2170" s="24">
        <f>Source!AO1176</f>
        <v>100.71</v>
      </c>
      <c r="G2170" s="23" t="str">
        <f>Source!DG1176</f>
        <v>)*0,7)*4</v>
      </c>
      <c r="H2170" s="9">
        <f>Source!AV1176</f>
        <v>1</v>
      </c>
      <c r="I2170" s="9">
        <f>IF(Source!BA1176&lt;&gt; 0, Source!BA1176, 1)</f>
        <v>1</v>
      </c>
      <c r="J2170" s="25">
        <f>Source!S1176</f>
        <v>82622.48</v>
      </c>
      <c r="K2170" s="25"/>
    </row>
    <row r="2171" spans="1:22" ht="14.25" x14ac:dyDescent="0.2">
      <c r="A2171" s="20"/>
      <c r="B2171" s="21"/>
      <c r="C2171" s="21" t="s">
        <v>1071</v>
      </c>
      <c r="D2171" s="22"/>
      <c r="E2171" s="9"/>
      <c r="F2171" s="24">
        <f>Source!AM1176</f>
        <v>9.01</v>
      </c>
      <c r="G2171" s="23" t="str">
        <f>Source!DE1176</f>
        <v>)*0,7)*4</v>
      </c>
      <c r="H2171" s="9">
        <f>Source!AV1176</f>
        <v>1</v>
      </c>
      <c r="I2171" s="9">
        <f>IF(Source!BB1176&lt;&gt; 0, Source!BB1176, 1)</f>
        <v>1</v>
      </c>
      <c r="J2171" s="25">
        <f>Source!Q1176</f>
        <v>7391.8</v>
      </c>
      <c r="K2171" s="25"/>
    </row>
    <row r="2172" spans="1:22" ht="14.25" x14ac:dyDescent="0.2">
      <c r="A2172" s="20"/>
      <c r="B2172" s="21"/>
      <c r="C2172" s="21" t="s">
        <v>1072</v>
      </c>
      <c r="D2172" s="22"/>
      <c r="E2172" s="9"/>
      <c r="F2172" s="24">
        <f>Source!AN1176</f>
        <v>6.48</v>
      </c>
      <c r="G2172" s="23" t="str">
        <f>Source!DF1176</f>
        <v>)*0,7)*4</v>
      </c>
      <c r="H2172" s="9">
        <f>Source!AV1176</f>
        <v>1</v>
      </c>
      <c r="I2172" s="9">
        <f>IF(Source!BS1176&lt;&gt; 0, Source!BS1176, 1)</f>
        <v>1</v>
      </c>
      <c r="J2172" s="26">
        <f>Source!R1176</f>
        <v>5316.19</v>
      </c>
      <c r="K2172" s="25"/>
    </row>
    <row r="2173" spans="1:22" ht="14.25" x14ac:dyDescent="0.2">
      <c r="A2173" s="20"/>
      <c r="B2173" s="21"/>
      <c r="C2173" s="21" t="s">
        <v>1073</v>
      </c>
      <c r="D2173" s="22"/>
      <c r="E2173" s="9"/>
      <c r="F2173" s="24">
        <f>Source!AL1176</f>
        <v>0</v>
      </c>
      <c r="G2173" s="23" t="str">
        <f>Source!DD1176</f>
        <v>)*4</v>
      </c>
      <c r="H2173" s="9">
        <f>Source!AW1176</f>
        <v>1</v>
      </c>
      <c r="I2173" s="9">
        <f>IF(Source!BC1176&lt;&gt; 0, Source!BC1176, 1)</f>
        <v>1</v>
      </c>
      <c r="J2173" s="25">
        <f>Source!P1176</f>
        <v>0</v>
      </c>
      <c r="K2173" s="25"/>
    </row>
    <row r="2174" spans="1:22" ht="14.25" x14ac:dyDescent="0.2">
      <c r="A2174" s="20"/>
      <c r="B2174" s="21"/>
      <c r="C2174" s="21" t="s">
        <v>1074</v>
      </c>
      <c r="D2174" s="22" t="s">
        <v>1075</v>
      </c>
      <c r="E2174" s="9">
        <f>Source!AT1176</f>
        <v>70</v>
      </c>
      <c r="F2174" s="24"/>
      <c r="G2174" s="23"/>
      <c r="H2174" s="9"/>
      <c r="I2174" s="9"/>
      <c r="J2174" s="25">
        <f>SUM(R2169:R2173)</f>
        <v>57835.74</v>
      </c>
      <c r="K2174" s="25"/>
    </row>
    <row r="2175" spans="1:22" ht="14.25" x14ac:dyDescent="0.2">
      <c r="A2175" s="20"/>
      <c r="B2175" s="21"/>
      <c r="C2175" s="21" t="s">
        <v>1076</v>
      </c>
      <c r="D2175" s="22" t="s">
        <v>1075</v>
      </c>
      <c r="E2175" s="9">
        <f>Source!AU1176</f>
        <v>10</v>
      </c>
      <c r="F2175" s="24"/>
      <c r="G2175" s="23"/>
      <c r="H2175" s="9"/>
      <c r="I2175" s="9"/>
      <c r="J2175" s="25">
        <f>SUM(T2169:T2174)</f>
        <v>8262.25</v>
      </c>
      <c r="K2175" s="25"/>
    </row>
    <row r="2176" spans="1:22" ht="14.25" x14ac:dyDescent="0.2">
      <c r="A2176" s="20"/>
      <c r="B2176" s="21"/>
      <c r="C2176" s="21" t="s">
        <v>1077</v>
      </c>
      <c r="D2176" s="22" t="s">
        <v>1075</v>
      </c>
      <c r="E2176" s="9">
        <f>108</f>
        <v>108</v>
      </c>
      <c r="F2176" s="24"/>
      <c r="G2176" s="23"/>
      <c r="H2176" s="9"/>
      <c r="I2176" s="9"/>
      <c r="J2176" s="25">
        <f>SUM(V2169:V2175)</f>
        <v>5741.49</v>
      </c>
      <c r="K2176" s="25"/>
    </row>
    <row r="2177" spans="1:22" ht="14.25" x14ac:dyDescent="0.2">
      <c r="A2177" s="20"/>
      <c r="B2177" s="21"/>
      <c r="C2177" s="21" t="s">
        <v>1078</v>
      </c>
      <c r="D2177" s="22" t="s">
        <v>1079</v>
      </c>
      <c r="E2177" s="9">
        <f>Source!AQ1176</f>
        <v>0.41</v>
      </c>
      <c r="F2177" s="24"/>
      <c r="G2177" s="23" t="str">
        <f>Source!DI1176</f>
        <v>)*0,7)*4</v>
      </c>
      <c r="H2177" s="9">
        <f>Source!AV1176</f>
        <v>1</v>
      </c>
      <c r="I2177" s="9"/>
      <c r="J2177" s="25"/>
      <c r="K2177" s="25">
        <f>Source!U1176</f>
        <v>336.36399999999998</v>
      </c>
    </row>
    <row r="2178" spans="1:22" ht="15" x14ac:dyDescent="0.25">
      <c r="A2178" s="30"/>
      <c r="B2178" s="30"/>
      <c r="C2178" s="30"/>
      <c r="D2178" s="30"/>
      <c r="E2178" s="30"/>
      <c r="F2178" s="30"/>
      <c r="G2178" s="30"/>
      <c r="H2178" s="30"/>
      <c r="I2178" s="46">
        <f>J2170+J2171+J2173+J2174+J2175+J2176</f>
        <v>161853.75999999998</v>
      </c>
      <c r="J2178" s="46"/>
      <c r="K2178" s="31">
        <f>IF(Source!I1176&lt;&gt;0, ROUND(I2178/Source!I1176, 2), 0)</f>
        <v>552.4</v>
      </c>
      <c r="P2178" s="27">
        <f>I2178</f>
        <v>161853.75999999998</v>
      </c>
    </row>
    <row r="2179" spans="1:22" ht="57" x14ac:dyDescent="0.2">
      <c r="A2179" s="20" t="str">
        <f>Source!E1177</f>
        <v>134</v>
      </c>
      <c r="B2179" s="21" t="str">
        <f>Source!F1177</f>
        <v>1.22-2203-102-2/1</v>
      </c>
      <c r="C2179" s="21" t="str">
        <f>Source!G1177</f>
        <v>Техническое обслуживание и регулировка извещателя пожарного теплового (извещатель пожарный тепловой С2000-ИП-02-02)</v>
      </c>
      <c r="D2179" s="22" t="str">
        <f>Source!H1177</f>
        <v>шт.</v>
      </c>
      <c r="E2179" s="9">
        <f>Source!I1177</f>
        <v>2</v>
      </c>
      <c r="F2179" s="24"/>
      <c r="G2179" s="23"/>
      <c r="H2179" s="9"/>
      <c r="I2179" s="9"/>
      <c r="J2179" s="25"/>
      <c r="K2179" s="25"/>
      <c r="Q2179">
        <f>ROUND((Source!BZ1177/100)*ROUND((Source!AF1177*Source!AV1177)*Source!I1177, 2), 2)</f>
        <v>962.86</v>
      </c>
      <c r="R2179">
        <f>Source!X1177</f>
        <v>962.86</v>
      </c>
      <c r="S2179">
        <f>ROUND((Source!CA1177/100)*ROUND((Source!AF1177*Source!AV1177)*Source!I1177, 2), 2)</f>
        <v>137.55000000000001</v>
      </c>
      <c r="T2179">
        <f>Source!Y1177</f>
        <v>137.55000000000001</v>
      </c>
      <c r="U2179">
        <f>ROUND((175/100)*ROUND((Source!AE1177*Source!AV1177)*Source!I1177, 2), 2)</f>
        <v>0</v>
      </c>
      <c r="V2179">
        <f>ROUND((108/100)*ROUND(Source!CS1177*Source!I1177, 2), 2)</f>
        <v>0</v>
      </c>
    </row>
    <row r="2180" spans="1:22" ht="14.25" x14ac:dyDescent="0.2">
      <c r="A2180" s="20"/>
      <c r="B2180" s="21"/>
      <c r="C2180" s="21" t="s">
        <v>1070</v>
      </c>
      <c r="D2180" s="22"/>
      <c r="E2180" s="9"/>
      <c r="F2180" s="24">
        <f>Source!AO1177</f>
        <v>171.94</v>
      </c>
      <c r="G2180" s="23" t="str">
        <f>Source!DG1177</f>
        <v>)*4</v>
      </c>
      <c r="H2180" s="9">
        <f>Source!AV1177</f>
        <v>1</v>
      </c>
      <c r="I2180" s="9">
        <f>IF(Source!BA1177&lt;&gt; 0, Source!BA1177, 1)</f>
        <v>1</v>
      </c>
      <c r="J2180" s="25">
        <f>Source!S1177</f>
        <v>1375.52</v>
      </c>
      <c r="K2180" s="25"/>
    </row>
    <row r="2181" spans="1:22" ht="14.25" x14ac:dyDescent="0.2">
      <c r="A2181" s="20"/>
      <c r="B2181" s="21"/>
      <c r="C2181" s="21" t="s">
        <v>1071</v>
      </c>
      <c r="D2181" s="22"/>
      <c r="E2181" s="9"/>
      <c r="F2181" s="24">
        <f>Source!AM1177</f>
        <v>0</v>
      </c>
      <c r="G2181" s="23" t="str">
        <f>Source!DE1177</f>
        <v>)*4</v>
      </c>
      <c r="H2181" s="9">
        <f>Source!AV1177</f>
        <v>1</v>
      </c>
      <c r="I2181" s="9">
        <f>IF(Source!BB1177&lt;&gt; 0, Source!BB1177, 1)</f>
        <v>1</v>
      </c>
      <c r="J2181" s="25">
        <f>Source!Q1177</f>
        <v>0</v>
      </c>
      <c r="K2181" s="25"/>
    </row>
    <row r="2182" spans="1:22" ht="14.25" x14ac:dyDescent="0.2">
      <c r="A2182" s="20"/>
      <c r="B2182" s="21"/>
      <c r="C2182" s="21" t="s">
        <v>1072</v>
      </c>
      <c r="D2182" s="22"/>
      <c r="E2182" s="9"/>
      <c r="F2182" s="24">
        <f>Source!AN1177</f>
        <v>0</v>
      </c>
      <c r="G2182" s="23" t="str">
        <f>Source!DF1177</f>
        <v>)*4</v>
      </c>
      <c r="H2182" s="9">
        <f>Source!AV1177</f>
        <v>1</v>
      </c>
      <c r="I2182" s="9">
        <f>IF(Source!BS1177&lt;&gt; 0, Source!BS1177, 1)</f>
        <v>1</v>
      </c>
      <c r="J2182" s="26">
        <f>Source!R1177</f>
        <v>0</v>
      </c>
      <c r="K2182" s="25"/>
    </row>
    <row r="2183" spans="1:22" ht="14.25" x14ac:dyDescent="0.2">
      <c r="A2183" s="20"/>
      <c r="B2183" s="21"/>
      <c r="C2183" s="21" t="s">
        <v>1073</v>
      </c>
      <c r="D2183" s="22"/>
      <c r="E2183" s="9"/>
      <c r="F2183" s="24">
        <f>Source!AL1177</f>
        <v>0.87</v>
      </c>
      <c r="G2183" s="23" t="str">
        <f>Source!DD1177</f>
        <v>)*4</v>
      </c>
      <c r="H2183" s="9">
        <f>Source!AW1177</f>
        <v>1</v>
      </c>
      <c r="I2183" s="9">
        <f>IF(Source!BC1177&lt;&gt; 0, Source!BC1177, 1)</f>
        <v>1</v>
      </c>
      <c r="J2183" s="25">
        <f>Source!P1177</f>
        <v>6.96</v>
      </c>
      <c r="K2183" s="25"/>
    </row>
    <row r="2184" spans="1:22" ht="14.25" x14ac:dyDescent="0.2">
      <c r="A2184" s="20"/>
      <c r="B2184" s="21"/>
      <c r="C2184" s="21" t="s">
        <v>1074</v>
      </c>
      <c r="D2184" s="22" t="s">
        <v>1075</v>
      </c>
      <c r="E2184" s="9">
        <f>Source!AT1177</f>
        <v>70</v>
      </c>
      <c r="F2184" s="24"/>
      <c r="G2184" s="23"/>
      <c r="H2184" s="9"/>
      <c r="I2184" s="9"/>
      <c r="J2184" s="25">
        <f>SUM(R2179:R2183)</f>
        <v>962.86</v>
      </c>
      <c r="K2184" s="25"/>
    </row>
    <row r="2185" spans="1:22" ht="14.25" x14ac:dyDescent="0.2">
      <c r="A2185" s="20"/>
      <c r="B2185" s="21"/>
      <c r="C2185" s="21" t="s">
        <v>1076</v>
      </c>
      <c r="D2185" s="22" t="s">
        <v>1075</v>
      </c>
      <c r="E2185" s="9">
        <f>Source!AU1177</f>
        <v>10</v>
      </c>
      <c r="F2185" s="24"/>
      <c r="G2185" s="23"/>
      <c r="H2185" s="9"/>
      <c r="I2185" s="9"/>
      <c r="J2185" s="25">
        <f>SUM(T2179:T2184)</f>
        <v>137.55000000000001</v>
      </c>
      <c r="K2185" s="25"/>
    </row>
    <row r="2186" spans="1:22" ht="14.25" x14ac:dyDescent="0.2">
      <c r="A2186" s="20"/>
      <c r="B2186" s="21"/>
      <c r="C2186" s="21" t="s">
        <v>1077</v>
      </c>
      <c r="D2186" s="22" t="s">
        <v>1075</v>
      </c>
      <c r="E2186" s="9">
        <f>108</f>
        <v>108</v>
      </c>
      <c r="F2186" s="24"/>
      <c r="G2186" s="23"/>
      <c r="H2186" s="9"/>
      <c r="I2186" s="9"/>
      <c r="J2186" s="25">
        <f>SUM(V2179:V2185)</f>
        <v>0</v>
      </c>
      <c r="K2186" s="25"/>
    </row>
    <row r="2187" spans="1:22" ht="14.25" x14ac:dyDescent="0.2">
      <c r="A2187" s="20"/>
      <c r="B2187" s="21"/>
      <c r="C2187" s="21" t="s">
        <v>1078</v>
      </c>
      <c r="D2187" s="22" t="s">
        <v>1079</v>
      </c>
      <c r="E2187" s="9">
        <f>Source!AQ1177</f>
        <v>0.7</v>
      </c>
      <c r="F2187" s="24"/>
      <c r="G2187" s="23" t="str">
        <f>Source!DI1177</f>
        <v>)*4</v>
      </c>
      <c r="H2187" s="9">
        <f>Source!AV1177</f>
        <v>1</v>
      </c>
      <c r="I2187" s="9"/>
      <c r="J2187" s="25"/>
      <c r="K2187" s="25">
        <f>Source!U1177</f>
        <v>5.6</v>
      </c>
    </row>
    <row r="2188" spans="1:22" ht="15" x14ac:dyDescent="0.25">
      <c r="A2188" s="30"/>
      <c r="B2188" s="30"/>
      <c r="C2188" s="30"/>
      <c r="D2188" s="30"/>
      <c r="E2188" s="30"/>
      <c r="F2188" s="30"/>
      <c r="G2188" s="30"/>
      <c r="H2188" s="30"/>
      <c r="I2188" s="46">
        <f>J2180+J2181+J2183+J2184+J2185+J2186</f>
        <v>2482.8900000000003</v>
      </c>
      <c r="J2188" s="46"/>
      <c r="K2188" s="31">
        <f>IF(Source!I1177&lt;&gt;0, ROUND(I2188/Source!I1177, 2), 0)</f>
        <v>1241.45</v>
      </c>
      <c r="P2188" s="27">
        <f>I2188</f>
        <v>2482.8900000000003</v>
      </c>
    </row>
    <row r="2189" spans="1:22" ht="28.5" x14ac:dyDescent="0.2">
      <c r="A2189" s="20" t="str">
        <f>Source!E1178</f>
        <v>135</v>
      </c>
      <c r="B2189" s="21" t="str">
        <f>Source!F1178</f>
        <v>3.1-2203-56-1/1</v>
      </c>
      <c r="C2189" s="21" t="str">
        <f>Source!G1178</f>
        <v>Техническое обслуживание преобразователя интерфейсов ПИ-01</v>
      </c>
      <c r="D2189" s="22" t="str">
        <f>Source!H1178</f>
        <v>шт.</v>
      </c>
      <c r="E2189" s="9">
        <f>Source!I1178</f>
        <v>11</v>
      </c>
      <c r="F2189" s="24"/>
      <c r="G2189" s="23"/>
      <c r="H2189" s="9"/>
      <c r="I2189" s="9"/>
      <c r="J2189" s="25"/>
      <c r="K2189" s="25"/>
      <c r="Q2189">
        <f>ROUND((Source!BZ1178/100)*ROUND((Source!AF1178*Source!AV1178)*Source!I1178, 2), 2)</f>
        <v>13822.12</v>
      </c>
      <c r="R2189">
        <f>Source!X1178</f>
        <v>13822.12</v>
      </c>
      <c r="S2189">
        <f>ROUND((Source!CA1178/100)*ROUND((Source!AF1178*Source!AV1178)*Source!I1178, 2), 2)</f>
        <v>1974.59</v>
      </c>
      <c r="T2189">
        <f>Source!Y1178</f>
        <v>1974.59</v>
      </c>
      <c r="U2189">
        <f>ROUND((175/100)*ROUND((Source!AE1178*Source!AV1178)*Source!I1178, 2), 2)</f>
        <v>2621.15</v>
      </c>
      <c r="V2189">
        <f>ROUND((108/100)*ROUND(Source!CS1178*Source!I1178, 2), 2)</f>
        <v>1617.62</v>
      </c>
    </row>
    <row r="2190" spans="1:22" ht="14.25" x14ac:dyDescent="0.2">
      <c r="A2190" s="20"/>
      <c r="B2190" s="21"/>
      <c r="C2190" s="21" t="s">
        <v>1070</v>
      </c>
      <c r="D2190" s="22"/>
      <c r="E2190" s="9"/>
      <c r="F2190" s="24">
        <f>Source!AO1178</f>
        <v>213.7</v>
      </c>
      <c r="G2190" s="23" t="str">
        <f>Source!DG1178</f>
        <v>)*0,7)*12</v>
      </c>
      <c r="H2190" s="9">
        <f>Source!AV1178</f>
        <v>1</v>
      </c>
      <c r="I2190" s="9">
        <f>IF(Source!BA1178&lt;&gt; 0, Source!BA1178, 1)</f>
        <v>1</v>
      </c>
      <c r="J2190" s="25">
        <f>Source!S1178</f>
        <v>19745.88</v>
      </c>
      <c r="K2190" s="25"/>
    </row>
    <row r="2191" spans="1:22" ht="14.25" x14ac:dyDescent="0.2">
      <c r="A2191" s="20"/>
      <c r="B2191" s="21"/>
      <c r="C2191" s="21" t="s">
        <v>1071</v>
      </c>
      <c r="D2191" s="22"/>
      <c r="E2191" s="9"/>
      <c r="F2191" s="24">
        <f>Source!AM1178</f>
        <v>22.53</v>
      </c>
      <c r="G2191" s="23" t="str">
        <f>Source!DE1178</f>
        <v>)*0,7)*12</v>
      </c>
      <c r="H2191" s="9">
        <f>Source!AV1178</f>
        <v>1</v>
      </c>
      <c r="I2191" s="9">
        <f>IF(Source!BB1178&lt;&gt; 0, Source!BB1178, 1)</f>
        <v>1</v>
      </c>
      <c r="J2191" s="25">
        <f>Source!Q1178</f>
        <v>2081.77</v>
      </c>
      <c r="K2191" s="25"/>
    </row>
    <row r="2192" spans="1:22" ht="14.25" x14ac:dyDescent="0.2">
      <c r="A2192" s="20"/>
      <c r="B2192" s="21"/>
      <c r="C2192" s="21" t="s">
        <v>1072</v>
      </c>
      <c r="D2192" s="22"/>
      <c r="E2192" s="9"/>
      <c r="F2192" s="24">
        <f>Source!AN1178</f>
        <v>16.21</v>
      </c>
      <c r="G2192" s="23" t="str">
        <f>Source!DF1178</f>
        <v>)*0,7)*12</v>
      </c>
      <c r="H2192" s="9">
        <f>Source!AV1178</f>
        <v>1</v>
      </c>
      <c r="I2192" s="9">
        <f>IF(Source!BS1178&lt;&gt; 0, Source!BS1178, 1)</f>
        <v>1</v>
      </c>
      <c r="J2192" s="26">
        <f>Source!R1178</f>
        <v>1497.8</v>
      </c>
      <c r="K2192" s="25"/>
    </row>
    <row r="2193" spans="1:22" ht="14.25" x14ac:dyDescent="0.2">
      <c r="A2193" s="20"/>
      <c r="B2193" s="21"/>
      <c r="C2193" s="21" t="s">
        <v>1073</v>
      </c>
      <c r="D2193" s="22"/>
      <c r="E2193" s="9"/>
      <c r="F2193" s="24">
        <f>Source!AL1178</f>
        <v>0.4</v>
      </c>
      <c r="G2193" s="23" t="str">
        <f>Source!DD1178</f>
        <v>)*12</v>
      </c>
      <c r="H2193" s="9">
        <f>Source!AW1178</f>
        <v>1</v>
      </c>
      <c r="I2193" s="9">
        <f>IF(Source!BC1178&lt;&gt; 0, Source!BC1178, 1)</f>
        <v>1</v>
      </c>
      <c r="J2193" s="25">
        <f>Source!P1178</f>
        <v>52.8</v>
      </c>
      <c r="K2193" s="25"/>
    </row>
    <row r="2194" spans="1:22" ht="14.25" x14ac:dyDescent="0.2">
      <c r="A2194" s="20"/>
      <c r="B2194" s="21"/>
      <c r="C2194" s="21" t="s">
        <v>1074</v>
      </c>
      <c r="D2194" s="22" t="s">
        <v>1075</v>
      </c>
      <c r="E2194" s="9">
        <f>Source!AT1178</f>
        <v>70</v>
      </c>
      <c r="F2194" s="24"/>
      <c r="G2194" s="23"/>
      <c r="H2194" s="9"/>
      <c r="I2194" s="9"/>
      <c r="J2194" s="25">
        <f>SUM(R2189:R2193)</f>
        <v>13822.12</v>
      </c>
      <c r="K2194" s="25"/>
    </row>
    <row r="2195" spans="1:22" ht="14.25" x14ac:dyDescent="0.2">
      <c r="A2195" s="20"/>
      <c r="B2195" s="21"/>
      <c r="C2195" s="21" t="s">
        <v>1076</v>
      </c>
      <c r="D2195" s="22" t="s">
        <v>1075</v>
      </c>
      <c r="E2195" s="9">
        <f>Source!AU1178</f>
        <v>10</v>
      </c>
      <c r="F2195" s="24"/>
      <c r="G2195" s="23"/>
      <c r="H2195" s="9"/>
      <c r="I2195" s="9"/>
      <c r="J2195" s="25">
        <f>SUM(T2189:T2194)</f>
        <v>1974.59</v>
      </c>
      <c r="K2195" s="25"/>
    </row>
    <row r="2196" spans="1:22" ht="14.25" x14ac:dyDescent="0.2">
      <c r="A2196" s="20"/>
      <c r="B2196" s="21"/>
      <c r="C2196" s="21" t="s">
        <v>1077</v>
      </c>
      <c r="D2196" s="22" t="s">
        <v>1075</v>
      </c>
      <c r="E2196" s="9">
        <f>108</f>
        <v>108</v>
      </c>
      <c r="F2196" s="24"/>
      <c r="G2196" s="23"/>
      <c r="H2196" s="9"/>
      <c r="I2196" s="9"/>
      <c r="J2196" s="25">
        <f>SUM(V2189:V2195)</f>
        <v>1617.62</v>
      </c>
      <c r="K2196" s="25"/>
    </row>
    <row r="2197" spans="1:22" ht="14.25" x14ac:dyDescent="0.2">
      <c r="A2197" s="20"/>
      <c r="B2197" s="21"/>
      <c r="C2197" s="21" t="s">
        <v>1078</v>
      </c>
      <c r="D2197" s="22" t="s">
        <v>1079</v>
      </c>
      <c r="E2197" s="9">
        <f>Source!AQ1178</f>
        <v>0.87</v>
      </c>
      <c r="F2197" s="24"/>
      <c r="G2197" s="23" t="str">
        <f>Source!DI1178</f>
        <v>)*0,7)*12</v>
      </c>
      <c r="H2197" s="9">
        <f>Source!AV1178</f>
        <v>1</v>
      </c>
      <c r="I2197" s="9"/>
      <c r="J2197" s="25"/>
      <c r="K2197" s="25">
        <f>Source!U1178</f>
        <v>80.388000000000005</v>
      </c>
    </row>
    <row r="2198" spans="1:22" ht="15" x14ac:dyDescent="0.25">
      <c r="A2198" s="30"/>
      <c r="B2198" s="30"/>
      <c r="C2198" s="30"/>
      <c r="D2198" s="30"/>
      <c r="E2198" s="30"/>
      <c r="F2198" s="30"/>
      <c r="G2198" s="30"/>
      <c r="H2198" s="30"/>
      <c r="I2198" s="46">
        <f>J2190+J2191+J2193+J2194+J2195+J2196</f>
        <v>39294.78</v>
      </c>
      <c r="J2198" s="46"/>
      <c r="K2198" s="31">
        <f>IF(Source!I1178&lt;&gt;0, ROUND(I2198/Source!I1178, 2), 0)</f>
        <v>3572.25</v>
      </c>
      <c r="P2198" s="27">
        <f>I2198</f>
        <v>39294.78</v>
      </c>
    </row>
    <row r="2199" spans="1:22" ht="71.25" x14ac:dyDescent="0.2">
      <c r="A2199" s="20" t="str">
        <f>Source!E1179</f>
        <v>136</v>
      </c>
      <c r="B2199" s="21" t="str">
        <f>Source!F1179</f>
        <v>3.1-2203-22-1/1</v>
      </c>
      <c r="C2199" s="21" t="str">
        <f>Source!G1179</f>
        <v>Техническое обслуживание резервного источника питания аппаратуры ОПС "РИП-24 исп.01" (источник беспоребойного питания РИП-24 исп.01)</v>
      </c>
      <c r="D2199" s="22" t="str">
        <f>Source!H1179</f>
        <v>шт.</v>
      </c>
      <c r="E2199" s="9">
        <f>Source!I1179</f>
        <v>11</v>
      </c>
      <c r="F2199" s="24"/>
      <c r="G2199" s="23"/>
      <c r="H2199" s="9"/>
      <c r="I2199" s="9"/>
      <c r="J2199" s="25"/>
      <c r="K2199" s="25"/>
      <c r="Q2199">
        <f>ROUND((Source!BZ1179/100)*ROUND((Source!AF1179*Source!AV1179)*Source!I1179, 2), 2)</f>
        <v>5242.96</v>
      </c>
      <c r="R2199">
        <f>Source!X1179</f>
        <v>5242.96</v>
      </c>
      <c r="S2199">
        <f>ROUND((Source!CA1179/100)*ROUND((Source!AF1179*Source!AV1179)*Source!I1179, 2), 2)</f>
        <v>748.99</v>
      </c>
      <c r="T2199">
        <f>Source!Y1179</f>
        <v>748.99</v>
      </c>
      <c r="U2199">
        <f>ROUND((175/100)*ROUND((Source!AE1179*Source!AV1179)*Source!I1179, 2), 2)</f>
        <v>2097.25</v>
      </c>
      <c r="V2199">
        <f>ROUND((108/100)*ROUND(Source!CS1179*Source!I1179, 2), 2)</f>
        <v>1294.3</v>
      </c>
    </row>
    <row r="2200" spans="1:22" ht="14.25" x14ac:dyDescent="0.2">
      <c r="A2200" s="20"/>
      <c r="B2200" s="21"/>
      <c r="C2200" s="21" t="s">
        <v>1070</v>
      </c>
      <c r="D2200" s="22"/>
      <c r="E2200" s="9"/>
      <c r="F2200" s="24">
        <f>Source!AO1179</f>
        <v>81.06</v>
      </c>
      <c r="G2200" s="23" t="str">
        <f>Source!DG1179</f>
        <v>)*0,7)*12</v>
      </c>
      <c r="H2200" s="9">
        <f>Source!AV1179</f>
        <v>1</v>
      </c>
      <c r="I2200" s="9">
        <f>IF(Source!BA1179&lt;&gt; 0, Source!BA1179, 1)</f>
        <v>1</v>
      </c>
      <c r="J2200" s="25">
        <f>Source!S1179</f>
        <v>7489.94</v>
      </c>
      <c r="K2200" s="25"/>
    </row>
    <row r="2201" spans="1:22" ht="14.25" x14ac:dyDescent="0.2">
      <c r="A2201" s="20"/>
      <c r="B2201" s="21"/>
      <c r="C2201" s="21" t="s">
        <v>1071</v>
      </c>
      <c r="D2201" s="22"/>
      <c r="E2201" s="9"/>
      <c r="F2201" s="24">
        <f>Source!AM1179</f>
        <v>18.02</v>
      </c>
      <c r="G2201" s="23" t="str">
        <f>Source!DE1179</f>
        <v>)*0,7)*12</v>
      </c>
      <c r="H2201" s="9">
        <f>Source!AV1179</f>
        <v>1</v>
      </c>
      <c r="I2201" s="9">
        <f>IF(Source!BB1179&lt;&gt; 0, Source!BB1179, 1)</f>
        <v>1</v>
      </c>
      <c r="J2201" s="25">
        <f>Source!Q1179</f>
        <v>1665.05</v>
      </c>
      <c r="K2201" s="25"/>
    </row>
    <row r="2202" spans="1:22" ht="14.25" x14ac:dyDescent="0.2">
      <c r="A2202" s="20"/>
      <c r="B2202" s="21"/>
      <c r="C2202" s="21" t="s">
        <v>1072</v>
      </c>
      <c r="D2202" s="22"/>
      <c r="E2202" s="9"/>
      <c r="F2202" s="24">
        <f>Source!AN1179</f>
        <v>12.97</v>
      </c>
      <c r="G2202" s="23" t="str">
        <f>Source!DF1179</f>
        <v>)*0,7)*12</v>
      </c>
      <c r="H2202" s="9">
        <f>Source!AV1179</f>
        <v>1</v>
      </c>
      <c r="I2202" s="9">
        <f>IF(Source!BS1179&lt;&gt; 0, Source!BS1179, 1)</f>
        <v>1</v>
      </c>
      <c r="J2202" s="26">
        <f>Source!R1179</f>
        <v>1198.43</v>
      </c>
      <c r="K2202" s="25"/>
    </row>
    <row r="2203" spans="1:22" ht="14.25" x14ac:dyDescent="0.2">
      <c r="A2203" s="20"/>
      <c r="B2203" s="21"/>
      <c r="C2203" s="21" t="s">
        <v>1073</v>
      </c>
      <c r="D2203" s="22"/>
      <c r="E2203" s="9"/>
      <c r="F2203" s="24">
        <f>Source!AL1179</f>
        <v>5.78</v>
      </c>
      <c r="G2203" s="23" t="str">
        <f>Source!DD1179</f>
        <v>)*12</v>
      </c>
      <c r="H2203" s="9">
        <f>Source!AW1179</f>
        <v>1</v>
      </c>
      <c r="I2203" s="9">
        <f>IF(Source!BC1179&lt;&gt; 0, Source!BC1179, 1)</f>
        <v>1</v>
      </c>
      <c r="J2203" s="25">
        <f>Source!P1179</f>
        <v>762.96</v>
      </c>
      <c r="K2203" s="25"/>
    </row>
    <row r="2204" spans="1:22" ht="14.25" x14ac:dyDescent="0.2">
      <c r="A2204" s="20"/>
      <c r="B2204" s="21"/>
      <c r="C2204" s="21" t="s">
        <v>1074</v>
      </c>
      <c r="D2204" s="22" t="s">
        <v>1075</v>
      </c>
      <c r="E2204" s="9">
        <f>Source!AT1179</f>
        <v>70</v>
      </c>
      <c r="F2204" s="24"/>
      <c r="G2204" s="23"/>
      <c r="H2204" s="9"/>
      <c r="I2204" s="9"/>
      <c r="J2204" s="25">
        <f>SUM(R2199:R2203)</f>
        <v>5242.96</v>
      </c>
      <c r="K2204" s="25"/>
    </row>
    <row r="2205" spans="1:22" ht="14.25" x14ac:dyDescent="0.2">
      <c r="A2205" s="20"/>
      <c r="B2205" s="21"/>
      <c r="C2205" s="21" t="s">
        <v>1076</v>
      </c>
      <c r="D2205" s="22" t="s">
        <v>1075</v>
      </c>
      <c r="E2205" s="9">
        <f>Source!AU1179</f>
        <v>10</v>
      </c>
      <c r="F2205" s="24"/>
      <c r="G2205" s="23"/>
      <c r="H2205" s="9"/>
      <c r="I2205" s="9"/>
      <c r="J2205" s="25">
        <f>SUM(T2199:T2204)</f>
        <v>748.99</v>
      </c>
      <c r="K2205" s="25"/>
    </row>
    <row r="2206" spans="1:22" ht="14.25" x14ac:dyDescent="0.2">
      <c r="A2206" s="20"/>
      <c r="B2206" s="21"/>
      <c r="C2206" s="21" t="s">
        <v>1077</v>
      </c>
      <c r="D2206" s="22" t="s">
        <v>1075</v>
      </c>
      <c r="E2206" s="9">
        <f>108</f>
        <v>108</v>
      </c>
      <c r="F2206" s="24"/>
      <c r="G2206" s="23"/>
      <c r="H2206" s="9"/>
      <c r="I2206" s="9"/>
      <c r="J2206" s="25">
        <f>SUM(V2199:V2205)</f>
        <v>1294.3</v>
      </c>
      <c r="K2206" s="25"/>
    </row>
    <row r="2207" spans="1:22" ht="14.25" x14ac:dyDescent="0.2">
      <c r="A2207" s="20"/>
      <c r="B2207" s="21"/>
      <c r="C2207" s="21" t="s">
        <v>1078</v>
      </c>
      <c r="D2207" s="22" t="s">
        <v>1079</v>
      </c>
      <c r="E2207" s="9">
        <f>Source!AQ1179</f>
        <v>0.33</v>
      </c>
      <c r="F2207" s="24"/>
      <c r="G2207" s="23" t="str">
        <f>Source!DI1179</f>
        <v>)*0,7)*12</v>
      </c>
      <c r="H2207" s="9">
        <f>Source!AV1179</f>
        <v>1</v>
      </c>
      <c r="I2207" s="9"/>
      <c r="J2207" s="25"/>
      <c r="K2207" s="25">
        <f>Source!U1179</f>
        <v>30.491999999999997</v>
      </c>
    </row>
    <row r="2208" spans="1:22" ht="15" x14ac:dyDescent="0.25">
      <c r="A2208" s="30"/>
      <c r="B2208" s="30"/>
      <c r="C2208" s="30"/>
      <c r="D2208" s="30"/>
      <c r="E2208" s="30"/>
      <c r="F2208" s="30"/>
      <c r="G2208" s="30"/>
      <c r="H2208" s="30"/>
      <c r="I2208" s="46">
        <f>J2200+J2201+J2203+J2204+J2205+J2206</f>
        <v>17204.2</v>
      </c>
      <c r="J2208" s="46"/>
      <c r="K2208" s="31">
        <f>IF(Source!I1179&lt;&gt;0, ROUND(I2208/Source!I1179, 2), 0)</f>
        <v>1564.02</v>
      </c>
      <c r="P2208" s="27">
        <f>I2208</f>
        <v>17204.2</v>
      </c>
    </row>
    <row r="2209" spans="1:22" ht="71.25" x14ac:dyDescent="0.2">
      <c r="A2209" s="20" t="str">
        <f>Source!E1180</f>
        <v>137</v>
      </c>
      <c r="B2209" s="21" t="str">
        <f>Source!F1180</f>
        <v>3.1-2203-32-1/1</v>
      </c>
      <c r="C2209" s="21" t="str">
        <f>Source!G1180</f>
        <v>Техническое обслуживание извещателя пожарного ручного адресного "ИПР513-3А" (извещатель пожарный адресный ручной ИПР 513-3А)</v>
      </c>
      <c r="D2209" s="22" t="str">
        <f>Source!H1180</f>
        <v>шт.</v>
      </c>
      <c r="E2209" s="9">
        <f>Source!I1180</f>
        <v>33</v>
      </c>
      <c r="F2209" s="24"/>
      <c r="G2209" s="23"/>
      <c r="H2209" s="9"/>
      <c r="I2209" s="9"/>
      <c r="J2209" s="25"/>
      <c r="K2209" s="25"/>
      <c r="Q2209">
        <f>ROUND((Source!BZ1180/100)*ROUND((Source!AF1180*Source!AV1180)*Source!I1180, 2), 2)</f>
        <v>7308.2</v>
      </c>
      <c r="R2209">
        <f>Source!X1180</f>
        <v>7308.2</v>
      </c>
      <c r="S2209">
        <f>ROUND((Source!CA1180/100)*ROUND((Source!AF1180*Source!AV1180)*Source!I1180, 2), 2)</f>
        <v>1044.03</v>
      </c>
      <c r="T2209">
        <f>Source!Y1180</f>
        <v>1044.03</v>
      </c>
      <c r="U2209">
        <f>ROUND((175/100)*ROUND((Source!AE1180*Source!AV1180)*Source!I1180, 2), 2)</f>
        <v>1047.81</v>
      </c>
      <c r="V2209">
        <f>ROUND((108/100)*ROUND(Source!CS1180*Source!I1180, 2), 2)</f>
        <v>646.65</v>
      </c>
    </row>
    <row r="2210" spans="1:22" ht="14.25" x14ac:dyDescent="0.2">
      <c r="A2210" s="20"/>
      <c r="B2210" s="21"/>
      <c r="C2210" s="21" t="s">
        <v>1070</v>
      </c>
      <c r="D2210" s="22"/>
      <c r="E2210" s="9"/>
      <c r="F2210" s="24">
        <f>Source!AO1180</f>
        <v>112.99</v>
      </c>
      <c r="G2210" s="23" t="str">
        <f>Source!DG1180</f>
        <v>)*0,7)*4</v>
      </c>
      <c r="H2210" s="9">
        <f>Source!AV1180</f>
        <v>1</v>
      </c>
      <c r="I2210" s="9">
        <f>IF(Source!BA1180&lt;&gt; 0, Source!BA1180, 1)</f>
        <v>1</v>
      </c>
      <c r="J2210" s="25">
        <f>Source!S1180</f>
        <v>10440.280000000001</v>
      </c>
      <c r="K2210" s="25"/>
    </row>
    <row r="2211" spans="1:22" ht="14.25" x14ac:dyDescent="0.2">
      <c r="A2211" s="20"/>
      <c r="B2211" s="21"/>
      <c r="C2211" s="21" t="s">
        <v>1071</v>
      </c>
      <c r="D2211" s="22"/>
      <c r="E2211" s="9"/>
      <c r="F2211" s="24">
        <f>Source!AM1180</f>
        <v>9.01</v>
      </c>
      <c r="G2211" s="23" t="str">
        <f>Source!DE1180</f>
        <v>)*0,7)*4</v>
      </c>
      <c r="H2211" s="9">
        <f>Source!AV1180</f>
        <v>1</v>
      </c>
      <c r="I2211" s="9">
        <f>IF(Source!BB1180&lt;&gt; 0, Source!BB1180, 1)</f>
        <v>1</v>
      </c>
      <c r="J2211" s="25">
        <f>Source!Q1180</f>
        <v>832.52</v>
      </c>
      <c r="K2211" s="25"/>
    </row>
    <row r="2212" spans="1:22" ht="14.25" x14ac:dyDescent="0.2">
      <c r="A2212" s="20"/>
      <c r="B2212" s="21"/>
      <c r="C2212" s="21" t="s">
        <v>1072</v>
      </c>
      <c r="D2212" s="22"/>
      <c r="E2212" s="9"/>
      <c r="F2212" s="24">
        <f>Source!AN1180</f>
        <v>6.48</v>
      </c>
      <c r="G2212" s="23" t="str">
        <f>Source!DF1180</f>
        <v>)*0,7)*4</v>
      </c>
      <c r="H2212" s="9">
        <f>Source!AV1180</f>
        <v>1</v>
      </c>
      <c r="I2212" s="9">
        <f>IF(Source!BS1180&lt;&gt; 0, Source!BS1180, 1)</f>
        <v>1</v>
      </c>
      <c r="J2212" s="26">
        <f>Source!R1180</f>
        <v>598.75</v>
      </c>
      <c r="K2212" s="25"/>
    </row>
    <row r="2213" spans="1:22" ht="14.25" x14ac:dyDescent="0.2">
      <c r="A2213" s="20"/>
      <c r="B2213" s="21"/>
      <c r="C2213" s="21" t="s">
        <v>1073</v>
      </c>
      <c r="D2213" s="22"/>
      <c r="E2213" s="9"/>
      <c r="F2213" s="24">
        <f>Source!AL1180</f>
        <v>0.4</v>
      </c>
      <c r="G2213" s="23" t="str">
        <f>Source!DD1180</f>
        <v>)*4</v>
      </c>
      <c r="H2213" s="9">
        <f>Source!AW1180</f>
        <v>1</v>
      </c>
      <c r="I2213" s="9">
        <f>IF(Source!BC1180&lt;&gt; 0, Source!BC1180, 1)</f>
        <v>1</v>
      </c>
      <c r="J2213" s="25">
        <f>Source!P1180</f>
        <v>52.8</v>
      </c>
      <c r="K2213" s="25"/>
    </row>
    <row r="2214" spans="1:22" ht="14.25" x14ac:dyDescent="0.2">
      <c r="A2214" s="20"/>
      <c r="B2214" s="21"/>
      <c r="C2214" s="21" t="s">
        <v>1074</v>
      </c>
      <c r="D2214" s="22" t="s">
        <v>1075</v>
      </c>
      <c r="E2214" s="9">
        <f>Source!AT1180</f>
        <v>70</v>
      </c>
      <c r="F2214" s="24"/>
      <c r="G2214" s="23"/>
      <c r="H2214" s="9"/>
      <c r="I2214" s="9"/>
      <c r="J2214" s="25">
        <f>SUM(R2209:R2213)</f>
        <v>7308.2</v>
      </c>
      <c r="K2214" s="25"/>
    </row>
    <row r="2215" spans="1:22" ht="14.25" x14ac:dyDescent="0.2">
      <c r="A2215" s="20"/>
      <c r="B2215" s="21"/>
      <c r="C2215" s="21" t="s">
        <v>1076</v>
      </c>
      <c r="D2215" s="22" t="s">
        <v>1075</v>
      </c>
      <c r="E2215" s="9">
        <f>Source!AU1180</f>
        <v>10</v>
      </c>
      <c r="F2215" s="24"/>
      <c r="G2215" s="23"/>
      <c r="H2215" s="9"/>
      <c r="I2215" s="9"/>
      <c r="J2215" s="25">
        <f>SUM(T2209:T2214)</f>
        <v>1044.03</v>
      </c>
      <c r="K2215" s="25"/>
    </row>
    <row r="2216" spans="1:22" ht="14.25" x14ac:dyDescent="0.2">
      <c r="A2216" s="20"/>
      <c r="B2216" s="21"/>
      <c r="C2216" s="21" t="s">
        <v>1077</v>
      </c>
      <c r="D2216" s="22" t="s">
        <v>1075</v>
      </c>
      <c r="E2216" s="9">
        <f>108</f>
        <v>108</v>
      </c>
      <c r="F2216" s="24"/>
      <c r="G2216" s="23"/>
      <c r="H2216" s="9"/>
      <c r="I2216" s="9"/>
      <c r="J2216" s="25">
        <f>SUM(V2209:V2215)</f>
        <v>646.65</v>
      </c>
      <c r="K2216" s="25"/>
    </row>
    <row r="2217" spans="1:22" ht="14.25" x14ac:dyDescent="0.2">
      <c r="A2217" s="20"/>
      <c r="B2217" s="21"/>
      <c r="C2217" s="21" t="s">
        <v>1078</v>
      </c>
      <c r="D2217" s="22" t="s">
        <v>1079</v>
      </c>
      <c r="E2217" s="9">
        <f>Source!AQ1180</f>
        <v>0.46</v>
      </c>
      <c r="F2217" s="24"/>
      <c r="G2217" s="23" t="str">
        <f>Source!DI1180</f>
        <v>)*0,7)*4</v>
      </c>
      <c r="H2217" s="9">
        <f>Source!AV1180</f>
        <v>1</v>
      </c>
      <c r="I2217" s="9"/>
      <c r="J2217" s="25"/>
      <c r="K2217" s="25">
        <f>Source!U1180</f>
        <v>42.503999999999998</v>
      </c>
    </row>
    <row r="2218" spans="1:22" ht="15" x14ac:dyDescent="0.25">
      <c r="A2218" s="30"/>
      <c r="B2218" s="30"/>
      <c r="C2218" s="30"/>
      <c r="D2218" s="30"/>
      <c r="E2218" s="30"/>
      <c r="F2218" s="30"/>
      <c r="G2218" s="30"/>
      <c r="H2218" s="30"/>
      <c r="I2218" s="46">
        <f>J2210+J2211+J2213+J2214+J2215+J2216</f>
        <v>20324.48</v>
      </c>
      <c r="J2218" s="46"/>
      <c r="K2218" s="31">
        <f>IF(Source!I1180&lt;&gt;0, ROUND(I2218/Source!I1180, 2), 0)</f>
        <v>615.89</v>
      </c>
      <c r="P2218" s="27">
        <f>I2218</f>
        <v>20324.48</v>
      </c>
    </row>
    <row r="2219" spans="1:22" ht="71.25" x14ac:dyDescent="0.2">
      <c r="A2219" s="20" t="str">
        <f>Source!E1181</f>
        <v>138</v>
      </c>
      <c r="B2219" s="21" t="str">
        <f>Source!F1181</f>
        <v>1.22-2203-103-1/1</v>
      </c>
      <c r="C2219" s="21" t="str">
        <f>Source!G1181</f>
        <v>Техническое обслуживание и регулировка светового настенного указателя (табло) "Выход" (оповещатель световой "Выход" ЛЮКС-24)</v>
      </c>
      <c r="D2219" s="22" t="str">
        <f>Source!H1181</f>
        <v>10 шт.</v>
      </c>
      <c r="E2219" s="9">
        <f>Source!I1181</f>
        <v>6.6</v>
      </c>
      <c r="F2219" s="24"/>
      <c r="G2219" s="23"/>
      <c r="H2219" s="9"/>
      <c r="I2219" s="9"/>
      <c r="J2219" s="25"/>
      <c r="K2219" s="25"/>
      <c r="Q2219">
        <f>ROUND((Source!BZ1181/100)*ROUND((Source!AF1181*Source!AV1181)*Source!I1181, 2), 2)</f>
        <v>2370.06</v>
      </c>
      <c r="R2219">
        <f>Source!X1181</f>
        <v>2370.06</v>
      </c>
      <c r="S2219">
        <f>ROUND((Source!CA1181/100)*ROUND((Source!AF1181*Source!AV1181)*Source!I1181, 2), 2)</f>
        <v>338.58</v>
      </c>
      <c r="T2219">
        <f>Source!Y1181</f>
        <v>338.58</v>
      </c>
      <c r="U2219">
        <f>ROUND((175/100)*ROUND((Source!AE1181*Source!AV1181)*Source!I1181, 2), 2)</f>
        <v>0</v>
      </c>
      <c r="V2219">
        <f>ROUND((108/100)*ROUND(Source!CS1181*Source!I1181, 2), 2)</f>
        <v>0</v>
      </c>
    </row>
    <row r="2220" spans="1:22" ht="14.25" x14ac:dyDescent="0.2">
      <c r="A2220" s="20"/>
      <c r="B2220" s="21"/>
      <c r="C2220" s="21" t="s">
        <v>1070</v>
      </c>
      <c r="D2220" s="22"/>
      <c r="E2220" s="9"/>
      <c r="F2220" s="24">
        <f>Source!AO1181</f>
        <v>42.75</v>
      </c>
      <c r="G2220" s="23" t="str">
        <f>Source!DG1181</f>
        <v>)*12</v>
      </c>
      <c r="H2220" s="9">
        <f>Source!AV1181</f>
        <v>1</v>
      </c>
      <c r="I2220" s="9">
        <f>IF(Source!BA1181&lt;&gt; 0, Source!BA1181, 1)</f>
        <v>1</v>
      </c>
      <c r="J2220" s="25">
        <f>Source!S1181</f>
        <v>3385.8</v>
      </c>
      <c r="K2220" s="25"/>
    </row>
    <row r="2221" spans="1:22" ht="14.25" x14ac:dyDescent="0.2">
      <c r="A2221" s="20"/>
      <c r="B2221" s="21"/>
      <c r="C2221" s="21" t="s">
        <v>1071</v>
      </c>
      <c r="D2221" s="22"/>
      <c r="E2221" s="9"/>
      <c r="F2221" s="24">
        <f>Source!AM1181</f>
        <v>0</v>
      </c>
      <c r="G2221" s="23" t="str">
        <f>Source!DE1181</f>
        <v>)*12</v>
      </c>
      <c r="H2221" s="9">
        <f>Source!AV1181</f>
        <v>1</v>
      </c>
      <c r="I2221" s="9">
        <f>IF(Source!BB1181&lt;&gt; 0, Source!BB1181, 1)</f>
        <v>1</v>
      </c>
      <c r="J2221" s="25">
        <f>Source!Q1181</f>
        <v>0</v>
      </c>
      <c r="K2221" s="25"/>
    </row>
    <row r="2222" spans="1:22" ht="14.25" x14ac:dyDescent="0.2">
      <c r="A2222" s="20"/>
      <c r="B2222" s="21"/>
      <c r="C2222" s="21" t="s">
        <v>1072</v>
      </c>
      <c r="D2222" s="22"/>
      <c r="E2222" s="9"/>
      <c r="F2222" s="24">
        <f>Source!AN1181</f>
        <v>0</v>
      </c>
      <c r="G2222" s="23" t="str">
        <f>Source!DF1181</f>
        <v>)*12</v>
      </c>
      <c r="H2222" s="9">
        <f>Source!AV1181</f>
        <v>1</v>
      </c>
      <c r="I2222" s="9">
        <f>IF(Source!BS1181&lt;&gt; 0, Source!BS1181, 1)</f>
        <v>1</v>
      </c>
      <c r="J2222" s="26">
        <f>Source!R1181</f>
        <v>0</v>
      </c>
      <c r="K2222" s="25"/>
    </row>
    <row r="2223" spans="1:22" ht="14.25" x14ac:dyDescent="0.2">
      <c r="A2223" s="20"/>
      <c r="B2223" s="21"/>
      <c r="C2223" s="21" t="s">
        <v>1073</v>
      </c>
      <c r="D2223" s="22"/>
      <c r="E2223" s="9"/>
      <c r="F2223" s="24">
        <f>Source!AL1181</f>
        <v>4.13</v>
      </c>
      <c r="G2223" s="23" t="str">
        <f>Source!DD1181</f>
        <v>)*12</v>
      </c>
      <c r="H2223" s="9">
        <f>Source!AW1181</f>
        <v>1</v>
      </c>
      <c r="I2223" s="9">
        <f>IF(Source!BC1181&lt;&gt; 0, Source!BC1181, 1)</f>
        <v>1</v>
      </c>
      <c r="J2223" s="25">
        <f>Source!P1181</f>
        <v>327.10000000000002</v>
      </c>
      <c r="K2223" s="25"/>
    </row>
    <row r="2224" spans="1:22" ht="14.25" x14ac:dyDescent="0.2">
      <c r="A2224" s="20"/>
      <c r="B2224" s="21"/>
      <c r="C2224" s="21" t="s">
        <v>1074</v>
      </c>
      <c r="D2224" s="22" t="s">
        <v>1075</v>
      </c>
      <c r="E2224" s="9">
        <f>Source!AT1181</f>
        <v>70</v>
      </c>
      <c r="F2224" s="24"/>
      <c r="G2224" s="23"/>
      <c r="H2224" s="9"/>
      <c r="I2224" s="9"/>
      <c r="J2224" s="25">
        <f>SUM(R2219:R2223)</f>
        <v>2370.06</v>
      </c>
      <c r="K2224" s="25"/>
    </row>
    <row r="2225" spans="1:22" ht="14.25" x14ac:dyDescent="0.2">
      <c r="A2225" s="20"/>
      <c r="B2225" s="21"/>
      <c r="C2225" s="21" t="s">
        <v>1076</v>
      </c>
      <c r="D2225" s="22" t="s">
        <v>1075</v>
      </c>
      <c r="E2225" s="9">
        <f>Source!AU1181</f>
        <v>10</v>
      </c>
      <c r="F2225" s="24"/>
      <c r="G2225" s="23"/>
      <c r="H2225" s="9"/>
      <c r="I2225" s="9"/>
      <c r="J2225" s="25">
        <f>SUM(T2219:T2224)</f>
        <v>338.58</v>
      </c>
      <c r="K2225" s="25"/>
    </row>
    <row r="2226" spans="1:22" ht="14.25" x14ac:dyDescent="0.2">
      <c r="A2226" s="20"/>
      <c r="B2226" s="21"/>
      <c r="C2226" s="21" t="s">
        <v>1077</v>
      </c>
      <c r="D2226" s="22" t="s">
        <v>1075</v>
      </c>
      <c r="E2226" s="9">
        <f>108</f>
        <v>108</v>
      </c>
      <c r="F2226" s="24"/>
      <c r="G2226" s="23"/>
      <c r="H2226" s="9"/>
      <c r="I2226" s="9"/>
      <c r="J2226" s="25">
        <f>SUM(V2219:V2225)</f>
        <v>0</v>
      </c>
      <c r="K2226" s="25"/>
    </row>
    <row r="2227" spans="1:22" ht="14.25" x14ac:dyDescent="0.2">
      <c r="A2227" s="20"/>
      <c r="B2227" s="21"/>
      <c r="C2227" s="21" t="s">
        <v>1078</v>
      </c>
      <c r="D2227" s="22" t="s">
        <v>1079</v>
      </c>
      <c r="E2227" s="9">
        <f>Source!AQ1181</f>
        <v>0.2</v>
      </c>
      <c r="F2227" s="24"/>
      <c r="G2227" s="23" t="str">
        <f>Source!DI1181</f>
        <v>)*12</v>
      </c>
      <c r="H2227" s="9">
        <f>Source!AV1181</f>
        <v>1</v>
      </c>
      <c r="I2227" s="9"/>
      <c r="J2227" s="25"/>
      <c r="K2227" s="25">
        <f>Source!U1181</f>
        <v>15.840000000000002</v>
      </c>
    </row>
    <row r="2228" spans="1:22" ht="15" x14ac:dyDescent="0.25">
      <c r="A2228" s="30"/>
      <c r="B2228" s="30"/>
      <c r="C2228" s="30"/>
      <c r="D2228" s="30"/>
      <c r="E2228" s="30"/>
      <c r="F2228" s="30"/>
      <c r="G2228" s="30"/>
      <c r="H2228" s="30"/>
      <c r="I2228" s="46">
        <f>J2220+J2221+J2223+J2224+J2225+J2226</f>
        <v>6421.54</v>
      </c>
      <c r="J2228" s="46"/>
      <c r="K2228" s="31">
        <f>IF(Source!I1181&lt;&gt;0, ROUND(I2228/Source!I1181, 2), 0)</f>
        <v>972.96</v>
      </c>
      <c r="P2228" s="27">
        <f>I2228</f>
        <v>6421.54</v>
      </c>
    </row>
    <row r="2229" spans="1:22" ht="99.75" x14ac:dyDescent="0.2">
      <c r="A2229" s="20" t="str">
        <f>Source!E1182</f>
        <v>139</v>
      </c>
      <c r="B2229" s="21" t="str">
        <f>Source!F1182</f>
        <v>2.6-2103-25-7/1</v>
      </c>
      <c r="C2229" s="21" t="str">
        <f>Source!G1182</f>
        <v>Техническое обслуживание аппаратуры контроля газо-воздушной среды и систем диспетчерского управления и контроля, датчики метана аппаратуры контроля метана типа АТ3-1 (ДМТ-3, ДМТ-4, ДМТ-6) (извещатель утечки метана)</v>
      </c>
      <c r="D2229" s="22" t="str">
        <f>Source!H1182</f>
        <v>устройство</v>
      </c>
      <c r="E2229" s="9">
        <f>Source!I1182</f>
        <v>11</v>
      </c>
      <c r="F2229" s="24"/>
      <c r="G2229" s="23"/>
      <c r="H2229" s="9"/>
      <c r="I2229" s="9"/>
      <c r="J2229" s="25"/>
      <c r="K2229" s="25"/>
      <c r="Q2229">
        <f>ROUND((Source!BZ1182/100)*ROUND((Source!AF1182*Source!AV1182)*Source!I1182, 2), 2)</f>
        <v>15461.29</v>
      </c>
      <c r="R2229">
        <f>Source!X1182</f>
        <v>15461.29</v>
      </c>
      <c r="S2229">
        <f>ROUND((Source!CA1182/100)*ROUND((Source!AF1182*Source!AV1182)*Source!I1182, 2), 2)</f>
        <v>2208.7600000000002</v>
      </c>
      <c r="T2229">
        <f>Source!Y1182</f>
        <v>2208.7600000000002</v>
      </c>
      <c r="U2229">
        <f>ROUND((175/100)*ROUND((Source!AE1182*Source!AV1182)*Source!I1182, 2), 2)</f>
        <v>0</v>
      </c>
      <c r="V2229">
        <f>ROUND((108/100)*ROUND(Source!CS1182*Source!I1182, 2), 2)</f>
        <v>0</v>
      </c>
    </row>
    <row r="2230" spans="1:22" ht="14.25" x14ac:dyDescent="0.2">
      <c r="A2230" s="20"/>
      <c r="B2230" s="21"/>
      <c r="C2230" s="21" t="s">
        <v>1070</v>
      </c>
      <c r="D2230" s="22"/>
      <c r="E2230" s="9"/>
      <c r="F2230" s="24">
        <f>Source!AO1182</f>
        <v>167.33</v>
      </c>
      <c r="G2230" s="23" t="str">
        <f>Source!DG1182</f>
        <v>)*12</v>
      </c>
      <c r="H2230" s="9">
        <f>Source!AV1182</f>
        <v>1</v>
      </c>
      <c r="I2230" s="9">
        <f>IF(Source!BA1182&lt;&gt; 0, Source!BA1182, 1)</f>
        <v>1</v>
      </c>
      <c r="J2230" s="25">
        <f>Source!S1182</f>
        <v>22087.56</v>
      </c>
      <c r="K2230" s="25"/>
    </row>
    <row r="2231" spans="1:22" ht="14.25" x14ac:dyDescent="0.2">
      <c r="A2231" s="20"/>
      <c r="B2231" s="21"/>
      <c r="C2231" s="21" t="s">
        <v>1071</v>
      </c>
      <c r="D2231" s="22"/>
      <c r="E2231" s="9"/>
      <c r="F2231" s="24">
        <f>Source!AM1182</f>
        <v>0</v>
      </c>
      <c r="G2231" s="23" t="str">
        <f>Source!DE1182</f>
        <v>)*12</v>
      </c>
      <c r="H2231" s="9">
        <f>Source!AV1182</f>
        <v>1</v>
      </c>
      <c r="I2231" s="9">
        <f>IF(Source!BB1182&lt;&gt; 0, Source!BB1182, 1)</f>
        <v>1</v>
      </c>
      <c r="J2231" s="25">
        <f>Source!Q1182</f>
        <v>0</v>
      </c>
      <c r="K2231" s="25"/>
    </row>
    <row r="2232" spans="1:22" ht="14.25" x14ac:dyDescent="0.2">
      <c r="A2232" s="20"/>
      <c r="B2232" s="21"/>
      <c r="C2232" s="21" t="s">
        <v>1072</v>
      </c>
      <c r="D2232" s="22"/>
      <c r="E2232" s="9"/>
      <c r="F2232" s="24">
        <f>Source!AN1182</f>
        <v>0</v>
      </c>
      <c r="G2232" s="23" t="str">
        <f>Source!DF1182</f>
        <v>)*12</v>
      </c>
      <c r="H2232" s="9">
        <f>Source!AV1182</f>
        <v>1</v>
      </c>
      <c r="I2232" s="9">
        <f>IF(Source!BS1182&lt;&gt; 0, Source!BS1182, 1)</f>
        <v>1</v>
      </c>
      <c r="J2232" s="26">
        <f>Source!R1182</f>
        <v>0</v>
      </c>
      <c r="K2232" s="25"/>
    </row>
    <row r="2233" spans="1:22" ht="14.25" x14ac:dyDescent="0.2">
      <c r="A2233" s="20"/>
      <c r="B2233" s="21"/>
      <c r="C2233" s="21" t="s">
        <v>1073</v>
      </c>
      <c r="D2233" s="22"/>
      <c r="E2233" s="9"/>
      <c r="F2233" s="24">
        <f>Source!AL1182</f>
        <v>0</v>
      </c>
      <c r="G2233" s="23" t="str">
        <f>Source!DD1182</f>
        <v>)*12</v>
      </c>
      <c r="H2233" s="9">
        <f>Source!AW1182</f>
        <v>1</v>
      </c>
      <c r="I2233" s="9">
        <f>IF(Source!BC1182&lt;&gt; 0, Source!BC1182, 1)</f>
        <v>1</v>
      </c>
      <c r="J2233" s="25">
        <f>Source!P1182</f>
        <v>0</v>
      </c>
      <c r="K2233" s="25"/>
    </row>
    <row r="2234" spans="1:22" ht="14.25" x14ac:dyDescent="0.2">
      <c r="A2234" s="20"/>
      <c r="B2234" s="21"/>
      <c r="C2234" s="21" t="s">
        <v>1074</v>
      </c>
      <c r="D2234" s="22" t="s">
        <v>1075</v>
      </c>
      <c r="E2234" s="9">
        <f>Source!AT1182</f>
        <v>70</v>
      </c>
      <c r="F2234" s="24"/>
      <c r="G2234" s="23"/>
      <c r="H2234" s="9"/>
      <c r="I2234" s="9"/>
      <c r="J2234" s="25">
        <f>SUM(R2229:R2233)</f>
        <v>15461.29</v>
      </c>
      <c r="K2234" s="25"/>
    </row>
    <row r="2235" spans="1:22" ht="14.25" x14ac:dyDescent="0.2">
      <c r="A2235" s="20"/>
      <c r="B2235" s="21"/>
      <c r="C2235" s="21" t="s">
        <v>1076</v>
      </c>
      <c r="D2235" s="22" t="s">
        <v>1075</v>
      </c>
      <c r="E2235" s="9">
        <f>Source!AU1182</f>
        <v>10</v>
      </c>
      <c r="F2235" s="24"/>
      <c r="G2235" s="23"/>
      <c r="H2235" s="9"/>
      <c r="I2235" s="9"/>
      <c r="J2235" s="25">
        <f>SUM(T2229:T2234)</f>
        <v>2208.7600000000002</v>
      </c>
      <c r="K2235" s="25"/>
    </row>
    <row r="2236" spans="1:22" ht="14.25" x14ac:dyDescent="0.2">
      <c r="A2236" s="20"/>
      <c r="B2236" s="21"/>
      <c r="C2236" s="21" t="s">
        <v>1077</v>
      </c>
      <c r="D2236" s="22" t="s">
        <v>1075</v>
      </c>
      <c r="E2236" s="9">
        <f>108</f>
        <v>108</v>
      </c>
      <c r="F2236" s="24"/>
      <c r="G2236" s="23"/>
      <c r="H2236" s="9"/>
      <c r="I2236" s="9"/>
      <c r="J2236" s="25">
        <f>SUM(V2229:V2235)</f>
        <v>0</v>
      </c>
      <c r="K2236" s="25"/>
    </row>
    <row r="2237" spans="1:22" ht="14.25" x14ac:dyDescent="0.2">
      <c r="A2237" s="20"/>
      <c r="B2237" s="21"/>
      <c r="C2237" s="21" t="s">
        <v>1078</v>
      </c>
      <c r="D2237" s="22" t="s">
        <v>1079</v>
      </c>
      <c r="E2237" s="9">
        <f>Source!AQ1182</f>
        <v>0.86</v>
      </c>
      <c r="F2237" s="24"/>
      <c r="G2237" s="23" t="str">
        <f>Source!DI1182</f>
        <v>)*12</v>
      </c>
      <c r="H2237" s="9">
        <f>Source!AV1182</f>
        <v>1</v>
      </c>
      <c r="I2237" s="9"/>
      <c r="J2237" s="25"/>
      <c r="K2237" s="25">
        <f>Source!U1182</f>
        <v>113.52000000000001</v>
      </c>
    </row>
    <row r="2238" spans="1:22" ht="15" x14ac:dyDescent="0.25">
      <c r="A2238" s="30"/>
      <c r="B2238" s="30"/>
      <c r="C2238" s="30"/>
      <c r="D2238" s="30"/>
      <c r="E2238" s="30"/>
      <c r="F2238" s="30"/>
      <c r="G2238" s="30"/>
      <c r="H2238" s="30"/>
      <c r="I2238" s="46">
        <f>J2230+J2231+J2233+J2234+J2235+J2236</f>
        <v>39757.610000000008</v>
      </c>
      <c r="J2238" s="46"/>
      <c r="K2238" s="31">
        <f>IF(Source!I1182&lt;&gt;0, ROUND(I2238/Source!I1182, 2), 0)</f>
        <v>3614.33</v>
      </c>
      <c r="P2238" s="27">
        <f>I2238</f>
        <v>39757.610000000008</v>
      </c>
    </row>
    <row r="2239" spans="1:22" ht="42.75" x14ac:dyDescent="0.2">
      <c r="A2239" s="20" t="str">
        <f>Source!E1183</f>
        <v>140</v>
      </c>
      <c r="B2239" s="21" t="str">
        <f>Source!F1183</f>
        <v>1.21-2303-28-1/1</v>
      </c>
      <c r="C2239" s="21" t="str">
        <f>Source!G1183</f>
        <v>Техническое обслуживание автоматического выключателя до 160 А</v>
      </c>
      <c r="D2239" s="22" t="str">
        <f>Source!H1183</f>
        <v>шт.</v>
      </c>
      <c r="E2239" s="9">
        <f>Source!I1183</f>
        <v>7</v>
      </c>
      <c r="F2239" s="24"/>
      <c r="G2239" s="23"/>
      <c r="H2239" s="9"/>
      <c r="I2239" s="9"/>
      <c r="J2239" s="25"/>
      <c r="K2239" s="25"/>
      <c r="Q2239">
        <f>ROUND((Source!BZ1183/100)*ROUND((Source!AF1183*Source!AV1183)*Source!I1183, 2), 2)</f>
        <v>4332.97</v>
      </c>
      <c r="R2239">
        <f>Source!X1183</f>
        <v>4332.97</v>
      </c>
      <c r="S2239">
        <f>ROUND((Source!CA1183/100)*ROUND((Source!AF1183*Source!AV1183)*Source!I1183, 2), 2)</f>
        <v>619</v>
      </c>
      <c r="T2239">
        <f>Source!Y1183</f>
        <v>619</v>
      </c>
      <c r="U2239">
        <f>ROUND((175/100)*ROUND((Source!AE1183*Source!AV1183)*Source!I1183, 2), 2)</f>
        <v>0</v>
      </c>
      <c r="V2239">
        <f>ROUND((108/100)*ROUND(Source!CS1183*Source!I1183, 2), 2)</f>
        <v>0</v>
      </c>
    </row>
    <row r="2240" spans="1:22" ht="14.25" x14ac:dyDescent="0.2">
      <c r="A2240" s="20"/>
      <c r="B2240" s="21"/>
      <c r="C2240" s="21" t="s">
        <v>1070</v>
      </c>
      <c r="D2240" s="22"/>
      <c r="E2240" s="9"/>
      <c r="F2240" s="24">
        <f>Source!AO1183</f>
        <v>73.69</v>
      </c>
      <c r="G2240" s="23" t="str">
        <f>Source!DG1183</f>
        <v>)*12</v>
      </c>
      <c r="H2240" s="9">
        <f>Source!AV1183</f>
        <v>1</v>
      </c>
      <c r="I2240" s="9">
        <f>IF(Source!BA1183&lt;&gt; 0, Source!BA1183, 1)</f>
        <v>1</v>
      </c>
      <c r="J2240" s="25">
        <f>Source!S1183</f>
        <v>6189.96</v>
      </c>
      <c r="K2240" s="25"/>
    </row>
    <row r="2241" spans="1:22" ht="14.25" x14ac:dyDescent="0.2">
      <c r="A2241" s="20"/>
      <c r="B2241" s="21"/>
      <c r="C2241" s="21" t="s">
        <v>1071</v>
      </c>
      <c r="D2241" s="22"/>
      <c r="E2241" s="9"/>
      <c r="F2241" s="24">
        <f>Source!AM1183</f>
        <v>0</v>
      </c>
      <c r="G2241" s="23" t="str">
        <f>Source!DE1183</f>
        <v>)*12</v>
      </c>
      <c r="H2241" s="9">
        <f>Source!AV1183</f>
        <v>1</v>
      </c>
      <c r="I2241" s="9">
        <f>IF(Source!BB1183&lt;&gt; 0, Source!BB1183, 1)</f>
        <v>1</v>
      </c>
      <c r="J2241" s="25">
        <f>Source!Q1183</f>
        <v>0</v>
      </c>
      <c r="K2241" s="25"/>
    </row>
    <row r="2242" spans="1:22" ht="14.25" x14ac:dyDescent="0.2">
      <c r="A2242" s="20"/>
      <c r="B2242" s="21"/>
      <c r="C2242" s="21" t="s">
        <v>1072</v>
      </c>
      <c r="D2242" s="22"/>
      <c r="E2242" s="9"/>
      <c r="F2242" s="24">
        <f>Source!AN1183</f>
        <v>0</v>
      </c>
      <c r="G2242" s="23" t="str">
        <f>Source!DF1183</f>
        <v>)*12</v>
      </c>
      <c r="H2242" s="9">
        <f>Source!AV1183</f>
        <v>1</v>
      </c>
      <c r="I2242" s="9">
        <f>IF(Source!BS1183&lt;&gt; 0, Source!BS1183, 1)</f>
        <v>1</v>
      </c>
      <c r="J2242" s="26">
        <f>Source!R1183</f>
        <v>0</v>
      </c>
      <c r="K2242" s="25"/>
    </row>
    <row r="2243" spans="1:22" ht="14.25" x14ac:dyDescent="0.2">
      <c r="A2243" s="20"/>
      <c r="B2243" s="21"/>
      <c r="C2243" s="21" t="s">
        <v>1073</v>
      </c>
      <c r="D2243" s="22"/>
      <c r="E2243" s="9"/>
      <c r="F2243" s="24">
        <f>Source!AL1183</f>
        <v>3.31</v>
      </c>
      <c r="G2243" s="23" t="str">
        <f>Source!DD1183</f>
        <v>)*12</v>
      </c>
      <c r="H2243" s="9">
        <f>Source!AW1183</f>
        <v>1</v>
      </c>
      <c r="I2243" s="9">
        <f>IF(Source!BC1183&lt;&gt; 0, Source!BC1183, 1)</f>
        <v>1</v>
      </c>
      <c r="J2243" s="25">
        <f>Source!P1183</f>
        <v>278.04000000000002</v>
      </c>
      <c r="K2243" s="25"/>
    </row>
    <row r="2244" spans="1:22" ht="14.25" x14ac:dyDescent="0.2">
      <c r="A2244" s="20"/>
      <c r="B2244" s="21"/>
      <c r="C2244" s="21" t="s">
        <v>1074</v>
      </c>
      <c r="D2244" s="22" t="s">
        <v>1075</v>
      </c>
      <c r="E2244" s="9">
        <f>Source!AT1183</f>
        <v>70</v>
      </c>
      <c r="F2244" s="24"/>
      <c r="G2244" s="23"/>
      <c r="H2244" s="9"/>
      <c r="I2244" s="9"/>
      <c r="J2244" s="25">
        <f>SUM(R2239:R2243)</f>
        <v>4332.97</v>
      </c>
      <c r="K2244" s="25"/>
    </row>
    <row r="2245" spans="1:22" ht="14.25" x14ac:dyDescent="0.2">
      <c r="A2245" s="20"/>
      <c r="B2245" s="21"/>
      <c r="C2245" s="21" t="s">
        <v>1076</v>
      </c>
      <c r="D2245" s="22" t="s">
        <v>1075</v>
      </c>
      <c r="E2245" s="9">
        <f>Source!AU1183</f>
        <v>10</v>
      </c>
      <c r="F2245" s="24"/>
      <c r="G2245" s="23"/>
      <c r="H2245" s="9"/>
      <c r="I2245" s="9"/>
      <c r="J2245" s="25">
        <f>SUM(T2239:T2244)</f>
        <v>619</v>
      </c>
      <c r="K2245" s="25"/>
    </row>
    <row r="2246" spans="1:22" ht="14.25" x14ac:dyDescent="0.2">
      <c r="A2246" s="20"/>
      <c r="B2246" s="21"/>
      <c r="C2246" s="21" t="s">
        <v>1077</v>
      </c>
      <c r="D2246" s="22" t="s">
        <v>1075</v>
      </c>
      <c r="E2246" s="9">
        <f>108</f>
        <v>108</v>
      </c>
      <c r="F2246" s="24"/>
      <c r="G2246" s="23"/>
      <c r="H2246" s="9"/>
      <c r="I2246" s="9"/>
      <c r="J2246" s="25">
        <f>SUM(V2239:V2245)</f>
        <v>0</v>
      </c>
      <c r="K2246" s="25"/>
    </row>
    <row r="2247" spans="1:22" ht="14.25" x14ac:dyDescent="0.2">
      <c r="A2247" s="20"/>
      <c r="B2247" s="21"/>
      <c r="C2247" s="21" t="s">
        <v>1078</v>
      </c>
      <c r="D2247" s="22" t="s">
        <v>1079</v>
      </c>
      <c r="E2247" s="9">
        <f>Source!AQ1183</f>
        <v>0.3</v>
      </c>
      <c r="F2247" s="24"/>
      <c r="G2247" s="23" t="str">
        <f>Source!DI1183</f>
        <v>)*12</v>
      </c>
      <c r="H2247" s="9">
        <f>Source!AV1183</f>
        <v>1</v>
      </c>
      <c r="I2247" s="9"/>
      <c r="J2247" s="25"/>
      <c r="K2247" s="25">
        <f>Source!U1183</f>
        <v>25.199999999999996</v>
      </c>
    </row>
    <row r="2248" spans="1:22" ht="15" x14ac:dyDescent="0.25">
      <c r="A2248" s="30"/>
      <c r="B2248" s="30"/>
      <c r="C2248" s="30"/>
      <c r="D2248" s="30"/>
      <c r="E2248" s="30"/>
      <c r="F2248" s="30"/>
      <c r="G2248" s="30"/>
      <c r="H2248" s="30"/>
      <c r="I2248" s="46">
        <f>J2240+J2241+J2243+J2244+J2245+J2246</f>
        <v>11419.970000000001</v>
      </c>
      <c r="J2248" s="46"/>
      <c r="K2248" s="31">
        <f>IF(Source!I1183&lt;&gt;0, ROUND(I2248/Source!I1183, 2), 0)</f>
        <v>1631.42</v>
      </c>
      <c r="P2248" s="27">
        <f>I2248</f>
        <v>11419.970000000001</v>
      </c>
    </row>
    <row r="2249" spans="1:22" ht="57" x14ac:dyDescent="0.2">
      <c r="A2249" s="20" t="str">
        <f>Source!E1184</f>
        <v>141</v>
      </c>
      <c r="B2249" s="21" t="str">
        <f>Source!F1184</f>
        <v>3.1-2203-25-1/1</v>
      </c>
      <c r="C2249" s="21" t="str">
        <f>Source!G1184</f>
        <v>Техническое обслуживание пульт контроля и управления охранно-пожарный "С2000" (Контроллер С2000-КДЛ)</v>
      </c>
      <c r="D2249" s="22" t="str">
        <f>Source!H1184</f>
        <v>шт.</v>
      </c>
      <c r="E2249" s="9">
        <f>Source!I1184</f>
        <v>11</v>
      </c>
      <c r="F2249" s="24"/>
      <c r="G2249" s="23"/>
      <c r="H2249" s="9"/>
      <c r="I2249" s="9"/>
      <c r="J2249" s="25"/>
      <c r="K2249" s="25"/>
      <c r="Q2249">
        <f>ROUND((Source!BZ1184/100)*ROUND((Source!AF1184*Source!AV1184)*Source!I1184, 2), 2)</f>
        <v>6354.81</v>
      </c>
      <c r="R2249">
        <f>Source!X1184</f>
        <v>6354.81</v>
      </c>
      <c r="S2249">
        <f>ROUND((Source!CA1184/100)*ROUND((Source!AF1184*Source!AV1184)*Source!I1184, 2), 2)</f>
        <v>907.83</v>
      </c>
      <c r="T2249">
        <f>Source!Y1184</f>
        <v>907.83</v>
      </c>
      <c r="U2249">
        <f>ROUND((175/100)*ROUND((Source!AE1184*Source!AV1184)*Source!I1184, 2), 2)</f>
        <v>2621.15</v>
      </c>
      <c r="V2249">
        <f>ROUND((108/100)*ROUND(Source!CS1184*Source!I1184, 2), 2)</f>
        <v>1617.62</v>
      </c>
    </row>
    <row r="2250" spans="1:22" ht="14.25" x14ac:dyDescent="0.2">
      <c r="A2250" s="20"/>
      <c r="B2250" s="21"/>
      <c r="C2250" s="21" t="s">
        <v>1070</v>
      </c>
      <c r="D2250" s="22"/>
      <c r="E2250" s="9"/>
      <c r="F2250" s="24">
        <f>Source!AO1184</f>
        <v>98.25</v>
      </c>
      <c r="G2250" s="23" t="str">
        <f>Source!DG1184</f>
        <v>)*0,7)*12</v>
      </c>
      <c r="H2250" s="9">
        <f>Source!AV1184</f>
        <v>1</v>
      </c>
      <c r="I2250" s="9">
        <f>IF(Source!BA1184&lt;&gt; 0, Source!BA1184, 1)</f>
        <v>1</v>
      </c>
      <c r="J2250" s="25">
        <f>Source!S1184</f>
        <v>9078.2999999999993</v>
      </c>
      <c r="K2250" s="25"/>
    </row>
    <row r="2251" spans="1:22" ht="14.25" x14ac:dyDescent="0.2">
      <c r="A2251" s="20"/>
      <c r="B2251" s="21"/>
      <c r="C2251" s="21" t="s">
        <v>1071</v>
      </c>
      <c r="D2251" s="22"/>
      <c r="E2251" s="9"/>
      <c r="F2251" s="24">
        <f>Source!AM1184</f>
        <v>22.53</v>
      </c>
      <c r="G2251" s="23" t="str">
        <f>Source!DE1184</f>
        <v>)*0,7)*12</v>
      </c>
      <c r="H2251" s="9">
        <f>Source!AV1184</f>
        <v>1</v>
      </c>
      <c r="I2251" s="9">
        <f>IF(Source!BB1184&lt;&gt; 0, Source!BB1184, 1)</f>
        <v>1</v>
      </c>
      <c r="J2251" s="25">
        <f>Source!Q1184</f>
        <v>2081.77</v>
      </c>
      <c r="K2251" s="25"/>
    </row>
    <row r="2252" spans="1:22" ht="14.25" x14ac:dyDescent="0.2">
      <c r="A2252" s="20"/>
      <c r="B2252" s="21"/>
      <c r="C2252" s="21" t="s">
        <v>1072</v>
      </c>
      <c r="D2252" s="22"/>
      <c r="E2252" s="9"/>
      <c r="F2252" s="24">
        <f>Source!AN1184</f>
        <v>16.21</v>
      </c>
      <c r="G2252" s="23" t="str">
        <f>Source!DF1184</f>
        <v>)*0,7)*12</v>
      </c>
      <c r="H2252" s="9">
        <f>Source!AV1184</f>
        <v>1</v>
      </c>
      <c r="I2252" s="9">
        <f>IF(Source!BS1184&lt;&gt; 0, Source!BS1184, 1)</f>
        <v>1</v>
      </c>
      <c r="J2252" s="26">
        <f>Source!R1184</f>
        <v>1497.8</v>
      </c>
      <c r="K2252" s="25"/>
    </row>
    <row r="2253" spans="1:22" ht="14.25" x14ac:dyDescent="0.2">
      <c r="A2253" s="20"/>
      <c r="B2253" s="21"/>
      <c r="C2253" s="21" t="s">
        <v>1073</v>
      </c>
      <c r="D2253" s="22"/>
      <c r="E2253" s="9"/>
      <c r="F2253" s="24">
        <f>Source!AL1184</f>
        <v>5.78</v>
      </c>
      <c r="G2253" s="23" t="str">
        <f>Source!DD1184</f>
        <v>)*12</v>
      </c>
      <c r="H2253" s="9">
        <f>Source!AW1184</f>
        <v>1</v>
      </c>
      <c r="I2253" s="9">
        <f>IF(Source!BC1184&lt;&gt; 0, Source!BC1184, 1)</f>
        <v>1</v>
      </c>
      <c r="J2253" s="25">
        <f>Source!P1184</f>
        <v>762.96</v>
      </c>
      <c r="K2253" s="25"/>
    </row>
    <row r="2254" spans="1:22" ht="14.25" x14ac:dyDescent="0.2">
      <c r="A2254" s="20"/>
      <c r="B2254" s="21"/>
      <c r="C2254" s="21" t="s">
        <v>1074</v>
      </c>
      <c r="D2254" s="22" t="s">
        <v>1075</v>
      </c>
      <c r="E2254" s="9">
        <f>Source!AT1184</f>
        <v>70</v>
      </c>
      <c r="F2254" s="24"/>
      <c r="G2254" s="23"/>
      <c r="H2254" s="9"/>
      <c r="I2254" s="9"/>
      <c r="J2254" s="25">
        <f>SUM(R2249:R2253)</f>
        <v>6354.81</v>
      </c>
      <c r="K2254" s="25"/>
    </row>
    <row r="2255" spans="1:22" ht="14.25" x14ac:dyDescent="0.2">
      <c r="A2255" s="20"/>
      <c r="B2255" s="21"/>
      <c r="C2255" s="21" t="s">
        <v>1076</v>
      </c>
      <c r="D2255" s="22" t="s">
        <v>1075</v>
      </c>
      <c r="E2255" s="9">
        <f>Source!AU1184</f>
        <v>10</v>
      </c>
      <c r="F2255" s="24"/>
      <c r="G2255" s="23"/>
      <c r="H2255" s="9"/>
      <c r="I2255" s="9"/>
      <c r="J2255" s="25">
        <f>SUM(T2249:T2254)</f>
        <v>907.83</v>
      </c>
      <c r="K2255" s="25"/>
    </row>
    <row r="2256" spans="1:22" ht="14.25" x14ac:dyDescent="0.2">
      <c r="A2256" s="20"/>
      <c r="B2256" s="21"/>
      <c r="C2256" s="21" t="s">
        <v>1077</v>
      </c>
      <c r="D2256" s="22" t="s">
        <v>1075</v>
      </c>
      <c r="E2256" s="9">
        <f>108</f>
        <v>108</v>
      </c>
      <c r="F2256" s="24"/>
      <c r="G2256" s="23"/>
      <c r="H2256" s="9"/>
      <c r="I2256" s="9"/>
      <c r="J2256" s="25">
        <f>SUM(V2249:V2255)</f>
        <v>1617.62</v>
      </c>
      <c r="K2256" s="25"/>
    </row>
    <row r="2257" spans="1:22" ht="14.25" x14ac:dyDescent="0.2">
      <c r="A2257" s="20"/>
      <c r="B2257" s="21"/>
      <c r="C2257" s="21" t="s">
        <v>1078</v>
      </c>
      <c r="D2257" s="22" t="s">
        <v>1079</v>
      </c>
      <c r="E2257" s="9">
        <f>Source!AQ1184</f>
        <v>0.4</v>
      </c>
      <c r="F2257" s="24"/>
      <c r="G2257" s="23" t="str">
        <f>Source!DI1184</f>
        <v>)*0,7)*12</v>
      </c>
      <c r="H2257" s="9">
        <f>Source!AV1184</f>
        <v>1</v>
      </c>
      <c r="I2257" s="9"/>
      <c r="J2257" s="25"/>
      <c r="K2257" s="25">
        <f>Source!U1184</f>
        <v>36.959999999999994</v>
      </c>
    </row>
    <row r="2258" spans="1:22" ht="15" x14ac:dyDescent="0.25">
      <c r="A2258" s="30"/>
      <c r="B2258" s="30"/>
      <c r="C2258" s="30"/>
      <c r="D2258" s="30"/>
      <c r="E2258" s="30"/>
      <c r="F2258" s="30"/>
      <c r="G2258" s="30"/>
      <c r="H2258" s="30"/>
      <c r="I2258" s="46">
        <f>J2250+J2251+J2253+J2254+J2255+J2256</f>
        <v>20803.29</v>
      </c>
      <c r="J2258" s="46"/>
      <c r="K2258" s="31">
        <f>IF(Source!I1184&lt;&gt;0, ROUND(I2258/Source!I1184, 2), 0)</f>
        <v>1891.21</v>
      </c>
      <c r="P2258" s="27">
        <f>I2258</f>
        <v>20803.29</v>
      </c>
    </row>
    <row r="2259" spans="1:22" ht="42.75" x14ac:dyDescent="0.2">
      <c r="A2259" s="20" t="str">
        <f>Source!E1185</f>
        <v>142</v>
      </c>
      <c r="B2259" s="21" t="str">
        <f>Source!F1185</f>
        <v>3.1-2203-39-1/1</v>
      </c>
      <c r="C2259" s="21" t="str">
        <f>Source!G1185</f>
        <v>Техническое обслуживание модуля адресации "АММ-2" (адресный 2-зонный расширитель С2000-АР2)</v>
      </c>
      <c r="D2259" s="22" t="str">
        <f>Source!H1185</f>
        <v>шт.</v>
      </c>
      <c r="E2259" s="9">
        <f>Source!I1185</f>
        <v>11</v>
      </c>
      <c r="F2259" s="24"/>
      <c r="G2259" s="23"/>
      <c r="H2259" s="9"/>
      <c r="I2259" s="9"/>
      <c r="J2259" s="25"/>
      <c r="K2259" s="25"/>
      <c r="Q2259">
        <f>ROUND((Source!BZ1185/100)*ROUND((Source!AF1185*Source!AV1185)*Source!I1185, 2), 2)</f>
        <v>3631.32</v>
      </c>
      <c r="R2259">
        <f>Source!X1185</f>
        <v>3631.32</v>
      </c>
      <c r="S2259">
        <f>ROUND((Source!CA1185/100)*ROUND((Source!AF1185*Source!AV1185)*Source!I1185, 2), 2)</f>
        <v>518.76</v>
      </c>
      <c r="T2259">
        <f>Source!Y1185</f>
        <v>518.76</v>
      </c>
      <c r="U2259">
        <f>ROUND((175/100)*ROUND((Source!AE1185*Source!AV1185)*Source!I1185, 2), 2)</f>
        <v>1496.88</v>
      </c>
      <c r="V2259">
        <f>ROUND((108/100)*ROUND(Source!CS1185*Source!I1185, 2), 2)</f>
        <v>923.79</v>
      </c>
    </row>
    <row r="2260" spans="1:22" ht="14.25" x14ac:dyDescent="0.2">
      <c r="A2260" s="20"/>
      <c r="B2260" s="21"/>
      <c r="C2260" s="21" t="s">
        <v>1070</v>
      </c>
      <c r="D2260" s="22"/>
      <c r="E2260" s="9"/>
      <c r="F2260" s="24">
        <f>Source!AO1185</f>
        <v>39.299999999999997</v>
      </c>
      <c r="G2260" s="23" t="str">
        <f>Source!DG1185</f>
        <v>)*12</v>
      </c>
      <c r="H2260" s="9">
        <f>Source!AV1185</f>
        <v>1</v>
      </c>
      <c r="I2260" s="9">
        <f>IF(Source!BA1185&lt;&gt; 0, Source!BA1185, 1)</f>
        <v>1</v>
      </c>
      <c r="J2260" s="25">
        <f>Source!S1185</f>
        <v>5187.6000000000004</v>
      </c>
      <c r="K2260" s="25"/>
    </row>
    <row r="2261" spans="1:22" ht="14.25" x14ac:dyDescent="0.2">
      <c r="A2261" s="20"/>
      <c r="B2261" s="21"/>
      <c r="C2261" s="21" t="s">
        <v>1071</v>
      </c>
      <c r="D2261" s="22"/>
      <c r="E2261" s="9"/>
      <c r="F2261" s="24">
        <f>Source!AM1185</f>
        <v>9.01</v>
      </c>
      <c r="G2261" s="23" t="str">
        <f>Source!DE1185</f>
        <v>)*12</v>
      </c>
      <c r="H2261" s="9">
        <f>Source!AV1185</f>
        <v>1</v>
      </c>
      <c r="I2261" s="9">
        <f>IF(Source!BB1185&lt;&gt; 0, Source!BB1185, 1)</f>
        <v>1</v>
      </c>
      <c r="J2261" s="25">
        <f>Source!Q1185</f>
        <v>1189.32</v>
      </c>
      <c r="K2261" s="25"/>
    </row>
    <row r="2262" spans="1:22" ht="14.25" x14ac:dyDescent="0.2">
      <c r="A2262" s="20"/>
      <c r="B2262" s="21"/>
      <c r="C2262" s="21" t="s">
        <v>1072</v>
      </c>
      <c r="D2262" s="22"/>
      <c r="E2262" s="9"/>
      <c r="F2262" s="24">
        <f>Source!AN1185</f>
        <v>6.48</v>
      </c>
      <c r="G2262" s="23" t="str">
        <f>Source!DF1185</f>
        <v>)*12</v>
      </c>
      <c r="H2262" s="9">
        <f>Source!AV1185</f>
        <v>1</v>
      </c>
      <c r="I2262" s="9">
        <f>IF(Source!BS1185&lt;&gt; 0, Source!BS1185, 1)</f>
        <v>1</v>
      </c>
      <c r="J2262" s="26">
        <f>Source!R1185</f>
        <v>855.36</v>
      </c>
      <c r="K2262" s="25"/>
    </row>
    <row r="2263" spans="1:22" ht="14.25" x14ac:dyDescent="0.2">
      <c r="A2263" s="20"/>
      <c r="B2263" s="21"/>
      <c r="C2263" s="21" t="s">
        <v>1073</v>
      </c>
      <c r="D2263" s="22"/>
      <c r="E2263" s="9"/>
      <c r="F2263" s="24">
        <f>Source!AL1185</f>
        <v>0.4</v>
      </c>
      <c r="G2263" s="23" t="str">
        <f>Source!DD1185</f>
        <v>)*12</v>
      </c>
      <c r="H2263" s="9">
        <f>Source!AW1185</f>
        <v>1</v>
      </c>
      <c r="I2263" s="9">
        <f>IF(Source!BC1185&lt;&gt; 0, Source!BC1185, 1)</f>
        <v>1</v>
      </c>
      <c r="J2263" s="25">
        <f>Source!P1185</f>
        <v>52.8</v>
      </c>
      <c r="K2263" s="25"/>
    </row>
    <row r="2264" spans="1:22" ht="14.25" x14ac:dyDescent="0.2">
      <c r="A2264" s="20"/>
      <c r="B2264" s="21"/>
      <c r="C2264" s="21" t="s">
        <v>1074</v>
      </c>
      <c r="D2264" s="22" t="s">
        <v>1075</v>
      </c>
      <c r="E2264" s="9">
        <f>Source!AT1185</f>
        <v>70</v>
      </c>
      <c r="F2264" s="24"/>
      <c r="G2264" s="23"/>
      <c r="H2264" s="9"/>
      <c r="I2264" s="9"/>
      <c r="J2264" s="25">
        <f>SUM(R2259:R2263)</f>
        <v>3631.32</v>
      </c>
      <c r="K2264" s="25"/>
    </row>
    <row r="2265" spans="1:22" ht="14.25" x14ac:dyDescent="0.2">
      <c r="A2265" s="20"/>
      <c r="B2265" s="21"/>
      <c r="C2265" s="21" t="s">
        <v>1076</v>
      </c>
      <c r="D2265" s="22" t="s">
        <v>1075</v>
      </c>
      <c r="E2265" s="9">
        <f>Source!AU1185</f>
        <v>10</v>
      </c>
      <c r="F2265" s="24"/>
      <c r="G2265" s="23"/>
      <c r="H2265" s="9"/>
      <c r="I2265" s="9"/>
      <c r="J2265" s="25">
        <f>SUM(T2259:T2264)</f>
        <v>518.76</v>
      </c>
      <c r="K2265" s="25"/>
    </row>
    <row r="2266" spans="1:22" ht="14.25" x14ac:dyDescent="0.2">
      <c r="A2266" s="20"/>
      <c r="B2266" s="21"/>
      <c r="C2266" s="21" t="s">
        <v>1077</v>
      </c>
      <c r="D2266" s="22" t="s">
        <v>1075</v>
      </c>
      <c r="E2266" s="9">
        <f>108</f>
        <v>108</v>
      </c>
      <c r="F2266" s="24"/>
      <c r="G2266" s="23"/>
      <c r="H2266" s="9"/>
      <c r="I2266" s="9"/>
      <c r="J2266" s="25">
        <f>SUM(V2259:V2265)</f>
        <v>923.79</v>
      </c>
      <c r="K2266" s="25"/>
    </row>
    <row r="2267" spans="1:22" ht="14.25" x14ac:dyDescent="0.2">
      <c r="A2267" s="20"/>
      <c r="B2267" s="21"/>
      <c r="C2267" s="21" t="s">
        <v>1078</v>
      </c>
      <c r="D2267" s="22" t="s">
        <v>1079</v>
      </c>
      <c r="E2267" s="9">
        <f>Source!AQ1185</f>
        <v>0.16</v>
      </c>
      <c r="F2267" s="24"/>
      <c r="G2267" s="23" t="str">
        <f>Source!DI1185</f>
        <v>)*12</v>
      </c>
      <c r="H2267" s="9">
        <f>Source!AV1185</f>
        <v>1</v>
      </c>
      <c r="I2267" s="9"/>
      <c r="J2267" s="25"/>
      <c r="K2267" s="25">
        <f>Source!U1185</f>
        <v>21.119999999999997</v>
      </c>
    </row>
    <row r="2268" spans="1:22" ht="15" x14ac:dyDescent="0.25">
      <c r="A2268" s="30"/>
      <c r="B2268" s="30"/>
      <c r="C2268" s="30"/>
      <c r="D2268" s="30"/>
      <c r="E2268" s="30"/>
      <c r="F2268" s="30"/>
      <c r="G2268" s="30"/>
      <c r="H2268" s="30"/>
      <c r="I2268" s="46">
        <f>J2260+J2261+J2263+J2264+J2265+J2266</f>
        <v>11503.59</v>
      </c>
      <c r="J2268" s="46"/>
      <c r="K2268" s="31">
        <f>IF(Source!I1185&lt;&gt;0, ROUND(I2268/Source!I1185, 2), 0)</f>
        <v>1045.78</v>
      </c>
      <c r="P2268" s="27">
        <f>I2268</f>
        <v>11503.59</v>
      </c>
    </row>
    <row r="2269" spans="1:22" ht="42.75" x14ac:dyDescent="0.2">
      <c r="A2269" s="20" t="str">
        <f>Source!E1186</f>
        <v>143</v>
      </c>
      <c r="B2269" s="21" t="str">
        <f>Source!F1186</f>
        <v>1.23-2103-4-1/1</v>
      </c>
      <c r="C2269" s="21" t="str">
        <f>Source!G1186</f>
        <v>Техническое обслуживание реле напряжения, реле промежуточного (УК-ВК/04)</v>
      </c>
      <c r="D2269" s="22" t="str">
        <f>Source!H1186</f>
        <v>шт.</v>
      </c>
      <c r="E2269" s="9">
        <f>Source!I1186</f>
        <v>5</v>
      </c>
      <c r="F2269" s="24"/>
      <c r="G2269" s="23"/>
      <c r="H2269" s="9"/>
      <c r="I2269" s="9"/>
      <c r="J2269" s="25"/>
      <c r="K2269" s="25"/>
      <c r="Q2269">
        <f>ROUND((Source!BZ1186/100)*ROUND((Source!AF1186*Source!AV1186)*Source!I1186, 2), 2)</f>
        <v>5386.08</v>
      </c>
      <c r="R2269">
        <f>Source!X1186</f>
        <v>5386.08</v>
      </c>
      <c r="S2269">
        <f>ROUND((Source!CA1186/100)*ROUND((Source!AF1186*Source!AV1186)*Source!I1186, 2), 2)</f>
        <v>769.44</v>
      </c>
      <c r="T2269">
        <f>Source!Y1186</f>
        <v>769.44</v>
      </c>
      <c r="U2269">
        <f>ROUND((175/100)*ROUND((Source!AE1186*Source!AV1186)*Source!I1186, 2), 2)</f>
        <v>0</v>
      </c>
      <c r="V2269">
        <f>ROUND((108/100)*ROUND(Source!CS1186*Source!I1186, 2), 2)</f>
        <v>0</v>
      </c>
    </row>
    <row r="2270" spans="1:22" ht="14.25" x14ac:dyDescent="0.2">
      <c r="A2270" s="20"/>
      <c r="B2270" s="21"/>
      <c r="C2270" s="21" t="s">
        <v>1070</v>
      </c>
      <c r="D2270" s="22"/>
      <c r="E2270" s="9"/>
      <c r="F2270" s="24">
        <f>Source!AO1186</f>
        <v>128.24</v>
      </c>
      <c r="G2270" s="23" t="str">
        <f>Source!DG1186</f>
        <v>)*12</v>
      </c>
      <c r="H2270" s="9">
        <f>Source!AV1186</f>
        <v>1</v>
      </c>
      <c r="I2270" s="9">
        <f>IF(Source!BA1186&lt;&gt; 0, Source!BA1186, 1)</f>
        <v>1</v>
      </c>
      <c r="J2270" s="25">
        <f>Source!S1186</f>
        <v>7694.4</v>
      </c>
      <c r="K2270" s="25"/>
    </row>
    <row r="2271" spans="1:22" ht="14.25" x14ac:dyDescent="0.2">
      <c r="A2271" s="20"/>
      <c r="B2271" s="21"/>
      <c r="C2271" s="21" t="s">
        <v>1071</v>
      </c>
      <c r="D2271" s="22"/>
      <c r="E2271" s="9"/>
      <c r="F2271" s="24">
        <f>Source!AM1186</f>
        <v>0</v>
      </c>
      <c r="G2271" s="23" t="str">
        <f>Source!DE1186</f>
        <v>)*12</v>
      </c>
      <c r="H2271" s="9">
        <f>Source!AV1186</f>
        <v>1</v>
      </c>
      <c r="I2271" s="9">
        <f>IF(Source!BB1186&lt;&gt; 0, Source!BB1186, 1)</f>
        <v>1</v>
      </c>
      <c r="J2271" s="25">
        <f>Source!Q1186</f>
        <v>0</v>
      </c>
      <c r="K2271" s="25"/>
    </row>
    <row r="2272" spans="1:22" ht="14.25" x14ac:dyDescent="0.2">
      <c r="A2272" s="20"/>
      <c r="B2272" s="21"/>
      <c r="C2272" s="21" t="s">
        <v>1072</v>
      </c>
      <c r="D2272" s="22"/>
      <c r="E2272" s="9"/>
      <c r="F2272" s="24">
        <f>Source!AN1186</f>
        <v>0</v>
      </c>
      <c r="G2272" s="23" t="str">
        <f>Source!DF1186</f>
        <v>)*12</v>
      </c>
      <c r="H2272" s="9">
        <f>Source!AV1186</f>
        <v>1</v>
      </c>
      <c r="I2272" s="9">
        <f>IF(Source!BS1186&lt;&gt; 0, Source!BS1186, 1)</f>
        <v>1</v>
      </c>
      <c r="J2272" s="26">
        <f>Source!R1186</f>
        <v>0</v>
      </c>
      <c r="K2272" s="25"/>
    </row>
    <row r="2273" spans="1:22" ht="14.25" x14ac:dyDescent="0.2">
      <c r="A2273" s="20"/>
      <c r="B2273" s="21"/>
      <c r="C2273" s="21" t="s">
        <v>1073</v>
      </c>
      <c r="D2273" s="22"/>
      <c r="E2273" s="9"/>
      <c r="F2273" s="24">
        <f>Source!AL1186</f>
        <v>0.57999999999999996</v>
      </c>
      <c r="G2273" s="23" t="str">
        <f>Source!DD1186</f>
        <v>)*12</v>
      </c>
      <c r="H2273" s="9">
        <f>Source!AW1186</f>
        <v>1</v>
      </c>
      <c r="I2273" s="9">
        <f>IF(Source!BC1186&lt;&gt; 0, Source!BC1186, 1)</f>
        <v>1</v>
      </c>
      <c r="J2273" s="25">
        <f>Source!P1186</f>
        <v>34.799999999999997</v>
      </c>
      <c r="K2273" s="25"/>
    </row>
    <row r="2274" spans="1:22" ht="14.25" x14ac:dyDescent="0.2">
      <c r="A2274" s="20"/>
      <c r="B2274" s="21"/>
      <c r="C2274" s="21" t="s">
        <v>1074</v>
      </c>
      <c r="D2274" s="22" t="s">
        <v>1075</v>
      </c>
      <c r="E2274" s="9">
        <f>Source!AT1186</f>
        <v>70</v>
      </c>
      <c r="F2274" s="24"/>
      <c r="G2274" s="23"/>
      <c r="H2274" s="9"/>
      <c r="I2274" s="9"/>
      <c r="J2274" s="25">
        <f>SUM(R2269:R2273)</f>
        <v>5386.08</v>
      </c>
      <c r="K2274" s="25"/>
    </row>
    <row r="2275" spans="1:22" ht="14.25" x14ac:dyDescent="0.2">
      <c r="A2275" s="20"/>
      <c r="B2275" s="21"/>
      <c r="C2275" s="21" t="s">
        <v>1076</v>
      </c>
      <c r="D2275" s="22" t="s">
        <v>1075</v>
      </c>
      <c r="E2275" s="9">
        <f>Source!AU1186</f>
        <v>10</v>
      </c>
      <c r="F2275" s="24"/>
      <c r="G2275" s="23"/>
      <c r="H2275" s="9"/>
      <c r="I2275" s="9"/>
      <c r="J2275" s="25">
        <f>SUM(T2269:T2274)</f>
        <v>769.44</v>
      </c>
      <c r="K2275" s="25"/>
    </row>
    <row r="2276" spans="1:22" ht="14.25" x14ac:dyDescent="0.2">
      <c r="A2276" s="20"/>
      <c r="B2276" s="21"/>
      <c r="C2276" s="21" t="s">
        <v>1077</v>
      </c>
      <c r="D2276" s="22" t="s">
        <v>1075</v>
      </c>
      <c r="E2276" s="9">
        <f>108</f>
        <v>108</v>
      </c>
      <c r="F2276" s="24"/>
      <c r="G2276" s="23"/>
      <c r="H2276" s="9"/>
      <c r="I2276" s="9"/>
      <c r="J2276" s="25">
        <f>SUM(V2269:V2275)</f>
        <v>0</v>
      </c>
      <c r="K2276" s="25"/>
    </row>
    <row r="2277" spans="1:22" ht="14.25" x14ac:dyDescent="0.2">
      <c r="A2277" s="20"/>
      <c r="B2277" s="21"/>
      <c r="C2277" s="21" t="s">
        <v>1078</v>
      </c>
      <c r="D2277" s="22" t="s">
        <v>1079</v>
      </c>
      <c r="E2277" s="9">
        <f>Source!AQ1186</f>
        <v>0.6</v>
      </c>
      <c r="F2277" s="24"/>
      <c r="G2277" s="23" t="str">
        <f>Source!DI1186</f>
        <v>)*12</v>
      </c>
      <c r="H2277" s="9">
        <f>Source!AV1186</f>
        <v>1</v>
      </c>
      <c r="I2277" s="9"/>
      <c r="J2277" s="25"/>
      <c r="K2277" s="25">
        <f>Source!U1186</f>
        <v>36</v>
      </c>
    </row>
    <row r="2278" spans="1:22" ht="15" x14ac:dyDescent="0.25">
      <c r="A2278" s="30"/>
      <c r="B2278" s="30"/>
      <c r="C2278" s="30"/>
      <c r="D2278" s="30"/>
      <c r="E2278" s="30"/>
      <c r="F2278" s="30"/>
      <c r="G2278" s="30"/>
      <c r="H2278" s="30"/>
      <c r="I2278" s="46">
        <f>J2270+J2271+J2273+J2274+J2275+J2276</f>
        <v>13884.72</v>
      </c>
      <c r="J2278" s="46"/>
      <c r="K2278" s="31">
        <f>IF(Source!I1186&lt;&gt;0, ROUND(I2278/Source!I1186, 2), 0)</f>
        <v>2776.94</v>
      </c>
      <c r="P2278" s="27">
        <f>I2278</f>
        <v>13884.72</v>
      </c>
    </row>
    <row r="2279" spans="1:22" ht="42.75" x14ac:dyDescent="0.2">
      <c r="A2279" s="20" t="str">
        <f>Source!E1187</f>
        <v>144</v>
      </c>
      <c r="B2279" s="21" t="str">
        <f>Source!F1187</f>
        <v>1.22-2103-22-1/1</v>
      </c>
      <c r="C2279" s="21" t="str">
        <f>Source!G1187</f>
        <v>Техническое обслуживание антенны на диапазон 148-173 МГц или 430-470 МГц системы радиосвязи</v>
      </c>
      <c r="D2279" s="22" t="str">
        <f>Source!H1187</f>
        <v>шт.</v>
      </c>
      <c r="E2279" s="9">
        <f>Source!I1187</f>
        <v>12</v>
      </c>
      <c r="F2279" s="24"/>
      <c r="G2279" s="23"/>
      <c r="H2279" s="9"/>
      <c r="I2279" s="9"/>
      <c r="J2279" s="25"/>
      <c r="K2279" s="25"/>
      <c r="Q2279">
        <f>ROUND((Source!BZ1187/100)*ROUND((Source!AF1187*Source!AV1187)*Source!I1187, 2), 2)</f>
        <v>30206.74</v>
      </c>
      <c r="R2279">
        <f>Source!X1187</f>
        <v>30206.74</v>
      </c>
      <c r="S2279">
        <f>ROUND((Source!CA1187/100)*ROUND((Source!AF1187*Source!AV1187)*Source!I1187, 2), 2)</f>
        <v>4315.25</v>
      </c>
      <c r="T2279">
        <f>Source!Y1187</f>
        <v>4315.25</v>
      </c>
      <c r="U2279">
        <f>ROUND((175/100)*ROUND((Source!AE1187*Source!AV1187)*Source!I1187, 2), 2)</f>
        <v>0</v>
      </c>
      <c r="V2279">
        <f>ROUND((108/100)*ROUND(Source!CS1187*Source!I1187, 2), 2)</f>
        <v>0</v>
      </c>
    </row>
    <row r="2280" spans="1:22" ht="14.25" x14ac:dyDescent="0.2">
      <c r="A2280" s="20"/>
      <c r="B2280" s="21"/>
      <c r="C2280" s="21" t="s">
        <v>1070</v>
      </c>
      <c r="D2280" s="22"/>
      <c r="E2280" s="9"/>
      <c r="F2280" s="24">
        <f>Source!AO1187</f>
        <v>299.67</v>
      </c>
      <c r="G2280" s="23" t="str">
        <f>Source!DG1187</f>
        <v>)*12</v>
      </c>
      <c r="H2280" s="9">
        <f>Source!AV1187</f>
        <v>1</v>
      </c>
      <c r="I2280" s="9">
        <f>IF(Source!BA1187&lt;&gt; 0, Source!BA1187, 1)</f>
        <v>1</v>
      </c>
      <c r="J2280" s="25">
        <f>Source!S1187</f>
        <v>43152.480000000003</v>
      </c>
      <c r="K2280" s="25"/>
    </row>
    <row r="2281" spans="1:22" ht="14.25" x14ac:dyDescent="0.2">
      <c r="A2281" s="20"/>
      <c r="B2281" s="21"/>
      <c r="C2281" s="21" t="s">
        <v>1071</v>
      </c>
      <c r="D2281" s="22"/>
      <c r="E2281" s="9"/>
      <c r="F2281" s="24">
        <f>Source!AM1187</f>
        <v>0</v>
      </c>
      <c r="G2281" s="23" t="str">
        <f>Source!DE1187</f>
        <v>)*12</v>
      </c>
      <c r="H2281" s="9">
        <f>Source!AV1187</f>
        <v>1</v>
      </c>
      <c r="I2281" s="9">
        <f>IF(Source!BB1187&lt;&gt; 0, Source!BB1187, 1)</f>
        <v>1</v>
      </c>
      <c r="J2281" s="25">
        <f>Source!Q1187</f>
        <v>0</v>
      </c>
      <c r="K2281" s="25"/>
    </row>
    <row r="2282" spans="1:22" ht="14.25" x14ac:dyDescent="0.2">
      <c r="A2282" s="20"/>
      <c r="B2282" s="21"/>
      <c r="C2282" s="21" t="s">
        <v>1072</v>
      </c>
      <c r="D2282" s="22"/>
      <c r="E2282" s="9"/>
      <c r="F2282" s="24">
        <f>Source!AN1187</f>
        <v>0</v>
      </c>
      <c r="G2282" s="23" t="str">
        <f>Source!DF1187</f>
        <v>)*12</v>
      </c>
      <c r="H2282" s="9">
        <f>Source!AV1187</f>
        <v>1</v>
      </c>
      <c r="I2282" s="9">
        <f>IF(Source!BS1187&lt;&gt; 0, Source!BS1187, 1)</f>
        <v>1</v>
      </c>
      <c r="J2282" s="26">
        <f>Source!R1187</f>
        <v>0</v>
      </c>
      <c r="K2282" s="25"/>
    </row>
    <row r="2283" spans="1:22" ht="14.25" x14ac:dyDescent="0.2">
      <c r="A2283" s="20"/>
      <c r="B2283" s="21"/>
      <c r="C2283" s="21" t="s">
        <v>1073</v>
      </c>
      <c r="D2283" s="22"/>
      <c r="E2283" s="9"/>
      <c r="F2283" s="24">
        <f>Source!AL1187</f>
        <v>33.94</v>
      </c>
      <c r="G2283" s="23" t="str">
        <f>Source!DD1187</f>
        <v>)*12</v>
      </c>
      <c r="H2283" s="9">
        <f>Source!AW1187</f>
        <v>1</v>
      </c>
      <c r="I2283" s="9">
        <f>IF(Source!BC1187&lt;&gt; 0, Source!BC1187, 1)</f>
        <v>1</v>
      </c>
      <c r="J2283" s="25">
        <f>Source!P1187</f>
        <v>4887.3599999999997</v>
      </c>
      <c r="K2283" s="25"/>
    </row>
    <row r="2284" spans="1:22" ht="14.25" x14ac:dyDescent="0.2">
      <c r="A2284" s="20"/>
      <c r="B2284" s="21"/>
      <c r="C2284" s="21" t="s">
        <v>1074</v>
      </c>
      <c r="D2284" s="22" t="s">
        <v>1075</v>
      </c>
      <c r="E2284" s="9">
        <f>Source!AT1187</f>
        <v>70</v>
      </c>
      <c r="F2284" s="24"/>
      <c r="G2284" s="23"/>
      <c r="H2284" s="9"/>
      <c r="I2284" s="9"/>
      <c r="J2284" s="25">
        <f>SUM(R2279:R2283)</f>
        <v>30206.74</v>
      </c>
      <c r="K2284" s="25"/>
    </row>
    <row r="2285" spans="1:22" ht="14.25" x14ac:dyDescent="0.2">
      <c r="A2285" s="20"/>
      <c r="B2285" s="21"/>
      <c r="C2285" s="21" t="s">
        <v>1076</v>
      </c>
      <c r="D2285" s="22" t="s">
        <v>1075</v>
      </c>
      <c r="E2285" s="9">
        <f>Source!AU1187</f>
        <v>10</v>
      </c>
      <c r="F2285" s="24"/>
      <c r="G2285" s="23"/>
      <c r="H2285" s="9"/>
      <c r="I2285" s="9"/>
      <c r="J2285" s="25">
        <f>SUM(T2279:T2284)</f>
        <v>4315.25</v>
      </c>
      <c r="K2285" s="25"/>
    </row>
    <row r="2286" spans="1:22" ht="14.25" x14ac:dyDescent="0.2">
      <c r="A2286" s="20"/>
      <c r="B2286" s="21"/>
      <c r="C2286" s="21" t="s">
        <v>1077</v>
      </c>
      <c r="D2286" s="22" t="s">
        <v>1075</v>
      </c>
      <c r="E2286" s="9">
        <f>108</f>
        <v>108</v>
      </c>
      <c r="F2286" s="24"/>
      <c r="G2286" s="23"/>
      <c r="H2286" s="9"/>
      <c r="I2286" s="9"/>
      <c r="J2286" s="25">
        <f>SUM(V2279:V2285)</f>
        <v>0</v>
      </c>
      <c r="K2286" s="25"/>
    </row>
    <row r="2287" spans="1:22" ht="14.25" x14ac:dyDescent="0.2">
      <c r="A2287" s="20"/>
      <c r="B2287" s="21"/>
      <c r="C2287" s="21" t="s">
        <v>1078</v>
      </c>
      <c r="D2287" s="22" t="s">
        <v>1079</v>
      </c>
      <c r="E2287" s="9">
        <f>Source!AQ1187</f>
        <v>1.22</v>
      </c>
      <c r="F2287" s="24"/>
      <c r="G2287" s="23" t="str">
        <f>Source!DI1187</f>
        <v>)*12</v>
      </c>
      <c r="H2287" s="9">
        <f>Source!AV1187</f>
        <v>1</v>
      </c>
      <c r="I2287" s="9"/>
      <c r="J2287" s="25"/>
      <c r="K2287" s="25">
        <f>Source!U1187</f>
        <v>175.68</v>
      </c>
    </row>
    <row r="2288" spans="1:22" ht="15" x14ac:dyDescent="0.25">
      <c r="A2288" s="30"/>
      <c r="B2288" s="30"/>
      <c r="C2288" s="30"/>
      <c r="D2288" s="30"/>
      <c r="E2288" s="30"/>
      <c r="F2288" s="30"/>
      <c r="G2288" s="30"/>
      <c r="H2288" s="30"/>
      <c r="I2288" s="46">
        <f>J2280+J2281+J2283+J2284+J2285+J2286</f>
        <v>82561.83</v>
      </c>
      <c r="J2288" s="46"/>
      <c r="K2288" s="31">
        <f>IF(Source!I1187&lt;&gt;0, ROUND(I2288/Source!I1187, 2), 0)</f>
        <v>6880.15</v>
      </c>
      <c r="P2288" s="27">
        <f>I2288</f>
        <v>82561.83</v>
      </c>
    </row>
    <row r="2289" spans="1:22" ht="57" x14ac:dyDescent="0.2">
      <c r="A2289" s="20" t="str">
        <f>Source!E1188</f>
        <v>145</v>
      </c>
      <c r="B2289" s="21" t="str">
        <f>Source!F1188</f>
        <v>3.1-2203-45-1/1</v>
      </c>
      <c r="C2289" s="21" t="str">
        <f>Source!G1188</f>
        <v>Техническое обслуживание блока сигнально-пускового "С2000-СП1" (контрольно-пусковой блок С2000-КПБ)</v>
      </c>
      <c r="D2289" s="22" t="str">
        <f>Source!H1188</f>
        <v>шт.</v>
      </c>
      <c r="E2289" s="9">
        <f>Source!I1188</f>
        <v>11</v>
      </c>
      <c r="F2289" s="24"/>
      <c r="G2289" s="23"/>
      <c r="H2289" s="9"/>
      <c r="I2289" s="9"/>
      <c r="J2289" s="25"/>
      <c r="K2289" s="25"/>
      <c r="Q2289">
        <f>ROUND((Source!BZ1188/100)*ROUND((Source!AF1188*Source!AV1188)*Source!I1188, 2), 2)</f>
        <v>4766.2700000000004</v>
      </c>
      <c r="R2289">
        <f>Source!X1188</f>
        <v>4766.2700000000004</v>
      </c>
      <c r="S2289">
        <f>ROUND((Source!CA1188/100)*ROUND((Source!AF1188*Source!AV1188)*Source!I1188, 2), 2)</f>
        <v>680.9</v>
      </c>
      <c r="T2289">
        <f>Source!Y1188</f>
        <v>680.9</v>
      </c>
      <c r="U2289">
        <f>ROUND((175/100)*ROUND((Source!AE1188*Source!AV1188)*Source!I1188, 2), 2)</f>
        <v>2097.25</v>
      </c>
      <c r="V2289">
        <f>ROUND((108/100)*ROUND(Source!CS1188*Source!I1188, 2), 2)</f>
        <v>1294.3</v>
      </c>
    </row>
    <row r="2290" spans="1:22" ht="14.25" x14ac:dyDescent="0.2">
      <c r="A2290" s="20"/>
      <c r="B2290" s="21"/>
      <c r="C2290" s="21" t="s">
        <v>1070</v>
      </c>
      <c r="D2290" s="22"/>
      <c r="E2290" s="9"/>
      <c r="F2290" s="24">
        <f>Source!AO1188</f>
        <v>73.69</v>
      </c>
      <c r="G2290" s="23" t="str">
        <f>Source!DG1188</f>
        <v>)*0,7)*12</v>
      </c>
      <c r="H2290" s="9">
        <f>Source!AV1188</f>
        <v>1</v>
      </c>
      <c r="I2290" s="9">
        <f>IF(Source!BA1188&lt;&gt; 0, Source!BA1188, 1)</f>
        <v>1</v>
      </c>
      <c r="J2290" s="25">
        <f>Source!S1188</f>
        <v>6808.96</v>
      </c>
      <c r="K2290" s="25"/>
    </row>
    <row r="2291" spans="1:22" ht="14.25" x14ac:dyDescent="0.2">
      <c r="A2291" s="20"/>
      <c r="B2291" s="21"/>
      <c r="C2291" s="21" t="s">
        <v>1071</v>
      </c>
      <c r="D2291" s="22"/>
      <c r="E2291" s="9"/>
      <c r="F2291" s="24">
        <f>Source!AM1188</f>
        <v>18.02</v>
      </c>
      <c r="G2291" s="23" t="str">
        <f>Source!DE1188</f>
        <v>)*0,7)*12</v>
      </c>
      <c r="H2291" s="9">
        <f>Source!AV1188</f>
        <v>1</v>
      </c>
      <c r="I2291" s="9">
        <f>IF(Source!BB1188&lt;&gt; 0, Source!BB1188, 1)</f>
        <v>1</v>
      </c>
      <c r="J2291" s="25">
        <f>Source!Q1188</f>
        <v>1665.05</v>
      </c>
      <c r="K2291" s="25"/>
    </row>
    <row r="2292" spans="1:22" ht="14.25" x14ac:dyDescent="0.2">
      <c r="A2292" s="20"/>
      <c r="B2292" s="21"/>
      <c r="C2292" s="21" t="s">
        <v>1072</v>
      </c>
      <c r="D2292" s="22"/>
      <c r="E2292" s="9"/>
      <c r="F2292" s="24">
        <f>Source!AN1188</f>
        <v>12.97</v>
      </c>
      <c r="G2292" s="23" t="str">
        <f>Source!DF1188</f>
        <v>)*0,7)*12</v>
      </c>
      <c r="H2292" s="9">
        <f>Source!AV1188</f>
        <v>1</v>
      </c>
      <c r="I2292" s="9">
        <f>IF(Source!BS1188&lt;&gt; 0, Source!BS1188, 1)</f>
        <v>1</v>
      </c>
      <c r="J2292" s="26">
        <f>Source!R1188</f>
        <v>1198.43</v>
      </c>
      <c r="K2292" s="25"/>
    </row>
    <row r="2293" spans="1:22" ht="14.25" x14ac:dyDescent="0.2">
      <c r="A2293" s="20"/>
      <c r="B2293" s="21"/>
      <c r="C2293" s="21" t="s">
        <v>1073</v>
      </c>
      <c r="D2293" s="22"/>
      <c r="E2293" s="9"/>
      <c r="F2293" s="24">
        <f>Source!AL1188</f>
        <v>5.78</v>
      </c>
      <c r="G2293" s="23" t="str">
        <f>Source!DD1188</f>
        <v>)*12</v>
      </c>
      <c r="H2293" s="9">
        <f>Source!AW1188</f>
        <v>1</v>
      </c>
      <c r="I2293" s="9">
        <f>IF(Source!BC1188&lt;&gt; 0, Source!BC1188, 1)</f>
        <v>1</v>
      </c>
      <c r="J2293" s="25">
        <f>Source!P1188</f>
        <v>762.96</v>
      </c>
      <c r="K2293" s="25"/>
    </row>
    <row r="2294" spans="1:22" ht="14.25" x14ac:dyDescent="0.2">
      <c r="A2294" s="20"/>
      <c r="B2294" s="21"/>
      <c r="C2294" s="21" t="s">
        <v>1074</v>
      </c>
      <c r="D2294" s="22" t="s">
        <v>1075</v>
      </c>
      <c r="E2294" s="9">
        <f>Source!AT1188</f>
        <v>70</v>
      </c>
      <c r="F2294" s="24"/>
      <c r="G2294" s="23"/>
      <c r="H2294" s="9"/>
      <c r="I2294" s="9"/>
      <c r="J2294" s="25">
        <f>SUM(R2289:R2293)</f>
        <v>4766.2700000000004</v>
      </c>
      <c r="K2294" s="25"/>
    </row>
    <row r="2295" spans="1:22" ht="14.25" x14ac:dyDescent="0.2">
      <c r="A2295" s="20"/>
      <c r="B2295" s="21"/>
      <c r="C2295" s="21" t="s">
        <v>1076</v>
      </c>
      <c r="D2295" s="22" t="s">
        <v>1075</v>
      </c>
      <c r="E2295" s="9">
        <f>Source!AU1188</f>
        <v>10</v>
      </c>
      <c r="F2295" s="24"/>
      <c r="G2295" s="23"/>
      <c r="H2295" s="9"/>
      <c r="I2295" s="9"/>
      <c r="J2295" s="25">
        <f>SUM(T2289:T2294)</f>
        <v>680.9</v>
      </c>
      <c r="K2295" s="25"/>
    </row>
    <row r="2296" spans="1:22" ht="14.25" x14ac:dyDescent="0.2">
      <c r="A2296" s="20"/>
      <c r="B2296" s="21"/>
      <c r="C2296" s="21" t="s">
        <v>1077</v>
      </c>
      <c r="D2296" s="22" t="s">
        <v>1075</v>
      </c>
      <c r="E2296" s="9">
        <f>108</f>
        <v>108</v>
      </c>
      <c r="F2296" s="24"/>
      <c r="G2296" s="23"/>
      <c r="H2296" s="9"/>
      <c r="I2296" s="9"/>
      <c r="J2296" s="25">
        <f>SUM(V2289:V2295)</f>
        <v>1294.3</v>
      </c>
      <c r="K2296" s="25"/>
    </row>
    <row r="2297" spans="1:22" ht="14.25" x14ac:dyDescent="0.2">
      <c r="A2297" s="20"/>
      <c r="B2297" s="21"/>
      <c r="C2297" s="21" t="s">
        <v>1078</v>
      </c>
      <c r="D2297" s="22" t="s">
        <v>1079</v>
      </c>
      <c r="E2297" s="9">
        <f>Source!AQ1188</f>
        <v>0.3</v>
      </c>
      <c r="F2297" s="24"/>
      <c r="G2297" s="23" t="str">
        <f>Source!DI1188</f>
        <v>)*0,7)*12</v>
      </c>
      <c r="H2297" s="9">
        <f>Source!AV1188</f>
        <v>1</v>
      </c>
      <c r="I2297" s="9"/>
      <c r="J2297" s="25"/>
      <c r="K2297" s="25">
        <f>Source!U1188</f>
        <v>27.72</v>
      </c>
    </row>
    <row r="2298" spans="1:22" ht="15" x14ac:dyDescent="0.25">
      <c r="A2298" s="30"/>
      <c r="B2298" s="30"/>
      <c r="C2298" s="30"/>
      <c r="D2298" s="30"/>
      <c r="E2298" s="30"/>
      <c r="F2298" s="30"/>
      <c r="G2298" s="30"/>
      <c r="H2298" s="30"/>
      <c r="I2298" s="46">
        <f>J2290+J2291+J2293+J2294+J2295+J2296</f>
        <v>15978.44</v>
      </c>
      <c r="J2298" s="46"/>
      <c r="K2298" s="31">
        <f>IF(Source!I1188&lt;&gt;0, ROUND(I2298/Source!I1188, 2), 0)</f>
        <v>1452.59</v>
      </c>
      <c r="P2298" s="27">
        <f>I2298</f>
        <v>15978.44</v>
      </c>
    </row>
    <row r="2300" spans="1:22" ht="15" x14ac:dyDescent="0.25">
      <c r="A2300" s="41" t="str">
        <f>CONCATENATE("Итого по подразделу: ",IF(Source!G1190&lt;&gt;"Новый подраздел", Source!G1190, ""))</f>
        <v>Итого по подразделу: АПС и СОУЭ, стр. 1-11</v>
      </c>
      <c r="B2300" s="41"/>
      <c r="C2300" s="41"/>
      <c r="D2300" s="41"/>
      <c r="E2300" s="41"/>
      <c r="F2300" s="41"/>
      <c r="G2300" s="41"/>
      <c r="H2300" s="41"/>
      <c r="I2300" s="42">
        <f>SUM(P2158:P2299)</f>
        <v>458896.38</v>
      </c>
      <c r="J2300" s="43"/>
      <c r="K2300" s="32"/>
    </row>
    <row r="2303" spans="1:22" ht="15" x14ac:dyDescent="0.25">
      <c r="A2303" s="41" t="str">
        <f>CONCATENATE("Итого по разделу: ",IF(Source!G1219&lt;&gt;"Новый раздел", Source!G1219, ""))</f>
        <v>Итого по разделу: АПС и СОУЭ</v>
      </c>
      <c r="B2303" s="41"/>
      <c r="C2303" s="41"/>
      <c r="D2303" s="41"/>
      <c r="E2303" s="41"/>
      <c r="F2303" s="41"/>
      <c r="G2303" s="41"/>
      <c r="H2303" s="41"/>
      <c r="I2303" s="42">
        <f>SUM(P1871:P2302)</f>
        <v>1479594.4200000002</v>
      </c>
      <c r="J2303" s="43"/>
      <c r="K2303" s="32"/>
    </row>
    <row r="2306" spans="1:22" ht="16.5" x14ac:dyDescent="0.25">
      <c r="A2306" s="47" t="str">
        <f>CONCATENATE("Раздел: ",IF(Source!G1248&lt;&gt;"Новый раздел", Source!G1248, ""))</f>
        <v>Раздел: Система охранного видеонаблюдения (СОВ)</v>
      </c>
      <c r="B2306" s="47"/>
      <c r="C2306" s="47"/>
      <c r="D2306" s="47"/>
      <c r="E2306" s="47"/>
      <c r="F2306" s="47"/>
      <c r="G2306" s="47"/>
      <c r="H2306" s="47"/>
      <c r="I2306" s="47"/>
      <c r="J2306" s="47"/>
      <c r="K2306" s="47"/>
    </row>
    <row r="2308" spans="1:22" ht="16.5" x14ac:dyDescent="0.25">
      <c r="A2308" s="47" t="str">
        <f>CONCATENATE("Подраздел: ",IF(Source!G1252&lt;&gt;"Новый подраздел", Source!G1252, ""))</f>
        <v>Подраздел: Внутреннее видеонаблюдение</v>
      </c>
      <c r="B2308" s="47"/>
      <c r="C2308" s="47"/>
      <c r="D2308" s="47"/>
      <c r="E2308" s="47"/>
      <c r="F2308" s="47"/>
      <c r="G2308" s="47"/>
      <c r="H2308" s="47"/>
      <c r="I2308" s="47"/>
      <c r="J2308" s="47"/>
      <c r="K2308" s="47"/>
    </row>
    <row r="2309" spans="1:22" ht="28.5" x14ac:dyDescent="0.2">
      <c r="A2309" s="20" t="str">
        <f>Source!E1256</f>
        <v>146</v>
      </c>
      <c r="B2309" s="21" t="str">
        <f>Source!F1256</f>
        <v>1.22-2203-2-2/1</v>
      </c>
      <c r="C2309" s="21" t="str">
        <f>Source!G1256</f>
        <v>Техническое обслуживание камеры видеонаблюдения (корпус 1,2,3,5)</v>
      </c>
      <c r="D2309" s="22" t="str">
        <f>Source!H1256</f>
        <v>шт.</v>
      </c>
      <c r="E2309" s="9">
        <f>Source!I1256</f>
        <v>47</v>
      </c>
      <c r="F2309" s="24"/>
      <c r="G2309" s="23"/>
      <c r="H2309" s="9"/>
      <c r="I2309" s="9"/>
      <c r="J2309" s="25"/>
      <c r="K2309" s="25"/>
      <c r="Q2309">
        <f>ROUND((Source!BZ1256/100)*ROUND((Source!AF1256*Source!AV1256)*Source!I1256, 2), 2)</f>
        <v>59154.2</v>
      </c>
      <c r="R2309">
        <f>Source!X1256</f>
        <v>59154.2</v>
      </c>
      <c r="S2309">
        <f>ROUND((Source!CA1256/100)*ROUND((Source!AF1256*Source!AV1256)*Source!I1256, 2), 2)</f>
        <v>8450.6</v>
      </c>
      <c r="T2309">
        <f>Source!Y1256</f>
        <v>8450.6</v>
      </c>
      <c r="U2309">
        <f>ROUND((175/100)*ROUND((Source!AE1256*Source!AV1256)*Source!I1256, 2), 2)</f>
        <v>0</v>
      </c>
      <c r="V2309">
        <f>ROUND((108/100)*ROUND(Source!CS1256*Source!I1256, 2), 2)</f>
        <v>0</v>
      </c>
    </row>
    <row r="2310" spans="1:22" ht="14.25" x14ac:dyDescent="0.2">
      <c r="A2310" s="20"/>
      <c r="B2310" s="21"/>
      <c r="C2310" s="21" t="s">
        <v>1070</v>
      </c>
      <c r="D2310" s="22"/>
      <c r="E2310" s="9"/>
      <c r="F2310" s="24">
        <f>Source!AO1256</f>
        <v>449.5</v>
      </c>
      <c r="G2310" s="23" t="str">
        <f>Source!DG1256</f>
        <v>)*4</v>
      </c>
      <c r="H2310" s="9">
        <f>Source!AV1256</f>
        <v>1</v>
      </c>
      <c r="I2310" s="9">
        <f>IF(Source!BA1256&lt;&gt; 0, Source!BA1256, 1)</f>
        <v>1</v>
      </c>
      <c r="J2310" s="25">
        <f>Source!S1256</f>
        <v>84506</v>
      </c>
      <c r="K2310" s="25"/>
    </row>
    <row r="2311" spans="1:22" ht="14.25" x14ac:dyDescent="0.2">
      <c r="A2311" s="20"/>
      <c r="B2311" s="21"/>
      <c r="C2311" s="21" t="s">
        <v>1071</v>
      </c>
      <c r="D2311" s="22"/>
      <c r="E2311" s="9"/>
      <c r="F2311" s="24">
        <f>Source!AM1256</f>
        <v>0</v>
      </c>
      <c r="G2311" s="23" t="str">
        <f>Source!DE1256</f>
        <v>)*4</v>
      </c>
      <c r="H2311" s="9">
        <f>Source!AV1256</f>
        <v>1</v>
      </c>
      <c r="I2311" s="9">
        <f>IF(Source!BB1256&lt;&gt; 0, Source!BB1256, 1)</f>
        <v>1</v>
      </c>
      <c r="J2311" s="25">
        <f>Source!Q1256</f>
        <v>0</v>
      </c>
      <c r="K2311" s="25"/>
    </row>
    <row r="2312" spans="1:22" ht="14.25" x14ac:dyDescent="0.2">
      <c r="A2312" s="20"/>
      <c r="B2312" s="21"/>
      <c r="C2312" s="21" t="s">
        <v>1072</v>
      </c>
      <c r="D2312" s="22"/>
      <c r="E2312" s="9"/>
      <c r="F2312" s="24">
        <f>Source!AN1256</f>
        <v>0</v>
      </c>
      <c r="G2312" s="23" t="str">
        <f>Source!DF1256</f>
        <v>)*4</v>
      </c>
      <c r="H2312" s="9">
        <f>Source!AV1256</f>
        <v>1</v>
      </c>
      <c r="I2312" s="9">
        <f>IF(Source!BS1256&lt;&gt; 0, Source!BS1256, 1)</f>
        <v>1</v>
      </c>
      <c r="J2312" s="26">
        <f>Source!R1256</f>
        <v>0</v>
      </c>
      <c r="K2312" s="25"/>
    </row>
    <row r="2313" spans="1:22" ht="14.25" x14ac:dyDescent="0.2">
      <c r="A2313" s="20"/>
      <c r="B2313" s="21"/>
      <c r="C2313" s="21" t="s">
        <v>1073</v>
      </c>
      <c r="D2313" s="22"/>
      <c r="E2313" s="9"/>
      <c r="F2313" s="24">
        <f>Source!AL1256</f>
        <v>6.76</v>
      </c>
      <c r="G2313" s="23" t="str">
        <f>Source!DD1256</f>
        <v>)*4</v>
      </c>
      <c r="H2313" s="9">
        <f>Source!AW1256</f>
        <v>1</v>
      </c>
      <c r="I2313" s="9">
        <f>IF(Source!BC1256&lt;&gt; 0, Source!BC1256, 1)</f>
        <v>1</v>
      </c>
      <c r="J2313" s="25">
        <f>Source!P1256</f>
        <v>1270.8800000000001</v>
      </c>
      <c r="K2313" s="25"/>
    </row>
    <row r="2314" spans="1:22" ht="14.25" x14ac:dyDescent="0.2">
      <c r="A2314" s="20"/>
      <c r="B2314" s="21"/>
      <c r="C2314" s="21" t="s">
        <v>1074</v>
      </c>
      <c r="D2314" s="22" t="s">
        <v>1075</v>
      </c>
      <c r="E2314" s="9">
        <f>Source!AT1256</f>
        <v>70</v>
      </c>
      <c r="F2314" s="24"/>
      <c r="G2314" s="23"/>
      <c r="H2314" s="9"/>
      <c r="I2314" s="9"/>
      <c r="J2314" s="25">
        <f>SUM(R2309:R2313)</f>
        <v>59154.2</v>
      </c>
      <c r="K2314" s="25"/>
    </row>
    <row r="2315" spans="1:22" ht="14.25" x14ac:dyDescent="0.2">
      <c r="A2315" s="20"/>
      <c r="B2315" s="21"/>
      <c r="C2315" s="21" t="s">
        <v>1076</v>
      </c>
      <c r="D2315" s="22" t="s">
        <v>1075</v>
      </c>
      <c r="E2315" s="9">
        <f>Source!AU1256</f>
        <v>10</v>
      </c>
      <c r="F2315" s="24"/>
      <c r="G2315" s="23"/>
      <c r="H2315" s="9"/>
      <c r="I2315" s="9"/>
      <c r="J2315" s="25">
        <f>SUM(T2309:T2314)</f>
        <v>8450.6</v>
      </c>
      <c r="K2315" s="25"/>
    </row>
    <row r="2316" spans="1:22" ht="14.25" x14ac:dyDescent="0.2">
      <c r="A2316" s="20"/>
      <c r="B2316" s="21"/>
      <c r="C2316" s="21" t="s">
        <v>1077</v>
      </c>
      <c r="D2316" s="22" t="s">
        <v>1075</v>
      </c>
      <c r="E2316" s="9">
        <f>108</f>
        <v>108</v>
      </c>
      <c r="F2316" s="24"/>
      <c r="G2316" s="23"/>
      <c r="H2316" s="9"/>
      <c r="I2316" s="9"/>
      <c r="J2316" s="25">
        <f>SUM(V2309:V2315)</f>
        <v>0</v>
      </c>
      <c r="K2316" s="25"/>
    </row>
    <row r="2317" spans="1:22" ht="14.25" x14ac:dyDescent="0.2">
      <c r="A2317" s="20"/>
      <c r="B2317" s="21"/>
      <c r="C2317" s="21" t="s">
        <v>1078</v>
      </c>
      <c r="D2317" s="22" t="s">
        <v>1079</v>
      </c>
      <c r="E2317" s="9">
        <f>Source!AQ1256</f>
        <v>1.83</v>
      </c>
      <c r="F2317" s="24"/>
      <c r="G2317" s="23" t="str">
        <f>Source!DI1256</f>
        <v>)*4</v>
      </c>
      <c r="H2317" s="9">
        <f>Source!AV1256</f>
        <v>1</v>
      </c>
      <c r="I2317" s="9"/>
      <c r="J2317" s="25"/>
      <c r="K2317" s="25">
        <f>Source!U1256</f>
        <v>344.04</v>
      </c>
    </row>
    <row r="2318" spans="1:22" ht="15" x14ac:dyDescent="0.25">
      <c r="A2318" s="30"/>
      <c r="B2318" s="30"/>
      <c r="C2318" s="30"/>
      <c r="D2318" s="30"/>
      <c r="E2318" s="30"/>
      <c r="F2318" s="30"/>
      <c r="G2318" s="30"/>
      <c r="H2318" s="30"/>
      <c r="I2318" s="46">
        <f>J2310+J2311+J2313+J2314+J2315+J2316</f>
        <v>153381.68000000002</v>
      </c>
      <c r="J2318" s="46"/>
      <c r="K2318" s="31">
        <f>IF(Source!I1256&lt;&gt;0, ROUND(I2318/Source!I1256, 2), 0)</f>
        <v>3263.44</v>
      </c>
      <c r="P2318" s="27">
        <f>I2318</f>
        <v>153381.68000000002</v>
      </c>
    </row>
    <row r="2319" spans="1:22" ht="42.75" x14ac:dyDescent="0.2">
      <c r="A2319" s="20" t="str">
        <f>Source!E1257</f>
        <v>147</v>
      </c>
      <c r="B2319" s="21" t="str">
        <f>Source!F1257</f>
        <v>3.1-2303-2-1/1</v>
      </c>
      <c r="C2319" s="21" t="str">
        <f>Source!G1257</f>
        <v>Техническое обслуживание видеокамеры с термокожухом (фасады корпусов 1,2,3,5)</v>
      </c>
      <c r="D2319" s="22" t="str">
        <f>Source!H1257</f>
        <v>шт.</v>
      </c>
      <c r="E2319" s="9">
        <f>Source!I1257</f>
        <v>25</v>
      </c>
      <c r="F2319" s="24"/>
      <c r="G2319" s="23"/>
      <c r="H2319" s="9"/>
      <c r="I2319" s="9"/>
      <c r="J2319" s="25"/>
      <c r="K2319" s="25"/>
      <c r="Q2319">
        <f>ROUND((Source!BZ1257/100)*ROUND((Source!AF1257*Source!AV1257)*Source!I1257, 2), 2)</f>
        <v>24673.46</v>
      </c>
      <c r="R2319">
        <f>Source!X1257</f>
        <v>24673.46</v>
      </c>
      <c r="S2319">
        <f>ROUND((Source!CA1257/100)*ROUND((Source!AF1257*Source!AV1257)*Source!I1257, 2), 2)</f>
        <v>3524.78</v>
      </c>
      <c r="T2319">
        <f>Source!Y1257</f>
        <v>3524.78</v>
      </c>
      <c r="U2319">
        <f>ROUND((175/100)*ROUND((Source!AE1257*Source!AV1257)*Source!I1257, 2), 2)</f>
        <v>4369.58</v>
      </c>
      <c r="V2319">
        <f>ROUND((108/100)*ROUND(Source!CS1257*Source!I1257, 2), 2)</f>
        <v>2696.65</v>
      </c>
    </row>
    <row r="2320" spans="1:22" ht="14.25" x14ac:dyDescent="0.2">
      <c r="A2320" s="20"/>
      <c r="B2320" s="21"/>
      <c r="C2320" s="21" t="s">
        <v>1070</v>
      </c>
      <c r="D2320" s="22"/>
      <c r="E2320" s="9"/>
      <c r="F2320" s="24">
        <f>Source!AO1257</f>
        <v>503.54</v>
      </c>
      <c r="G2320" s="23" t="str">
        <f>Source!DG1257</f>
        <v>)*0,7)*4</v>
      </c>
      <c r="H2320" s="9">
        <f>Source!AV1257</f>
        <v>1</v>
      </c>
      <c r="I2320" s="9">
        <f>IF(Source!BA1257&lt;&gt; 0, Source!BA1257, 1)</f>
        <v>1</v>
      </c>
      <c r="J2320" s="25">
        <f>Source!S1257</f>
        <v>35247.800000000003</v>
      </c>
      <c r="K2320" s="25"/>
    </row>
    <row r="2321" spans="1:22" ht="14.25" x14ac:dyDescent="0.2">
      <c r="A2321" s="20"/>
      <c r="B2321" s="21"/>
      <c r="C2321" s="21" t="s">
        <v>1071</v>
      </c>
      <c r="D2321" s="22"/>
      <c r="E2321" s="9"/>
      <c r="F2321" s="24">
        <f>Source!AM1257</f>
        <v>49.56</v>
      </c>
      <c r="G2321" s="23" t="str">
        <f>Source!DE1257</f>
        <v>)*0,7)*4</v>
      </c>
      <c r="H2321" s="9">
        <f>Source!AV1257</f>
        <v>1</v>
      </c>
      <c r="I2321" s="9">
        <f>IF(Source!BB1257&lt;&gt; 0, Source!BB1257, 1)</f>
        <v>1</v>
      </c>
      <c r="J2321" s="25">
        <f>Source!Q1257</f>
        <v>3469.2</v>
      </c>
      <c r="K2321" s="25"/>
    </row>
    <row r="2322" spans="1:22" ht="14.25" x14ac:dyDescent="0.2">
      <c r="A2322" s="20"/>
      <c r="B2322" s="21"/>
      <c r="C2322" s="21" t="s">
        <v>1072</v>
      </c>
      <c r="D2322" s="22"/>
      <c r="E2322" s="9"/>
      <c r="F2322" s="24">
        <f>Source!AN1257</f>
        <v>35.67</v>
      </c>
      <c r="G2322" s="23" t="str">
        <f>Source!DF1257</f>
        <v>)*0,7)*4</v>
      </c>
      <c r="H2322" s="9">
        <f>Source!AV1257</f>
        <v>1</v>
      </c>
      <c r="I2322" s="9">
        <f>IF(Source!BS1257&lt;&gt; 0, Source!BS1257, 1)</f>
        <v>1</v>
      </c>
      <c r="J2322" s="26">
        <f>Source!R1257</f>
        <v>2496.9</v>
      </c>
      <c r="K2322" s="25"/>
    </row>
    <row r="2323" spans="1:22" ht="14.25" x14ac:dyDescent="0.2">
      <c r="A2323" s="20"/>
      <c r="B2323" s="21"/>
      <c r="C2323" s="21" t="s">
        <v>1073</v>
      </c>
      <c r="D2323" s="22"/>
      <c r="E2323" s="9"/>
      <c r="F2323" s="24">
        <f>Source!AL1257</f>
        <v>23.6</v>
      </c>
      <c r="G2323" s="23" t="str">
        <f>Source!DD1257</f>
        <v>)*4</v>
      </c>
      <c r="H2323" s="9">
        <f>Source!AW1257</f>
        <v>1</v>
      </c>
      <c r="I2323" s="9">
        <f>IF(Source!BC1257&lt;&gt; 0, Source!BC1257, 1)</f>
        <v>1</v>
      </c>
      <c r="J2323" s="25">
        <f>Source!P1257</f>
        <v>2360</v>
      </c>
      <c r="K2323" s="25"/>
    </row>
    <row r="2324" spans="1:22" ht="14.25" x14ac:dyDescent="0.2">
      <c r="A2324" s="20"/>
      <c r="B2324" s="21"/>
      <c r="C2324" s="21" t="s">
        <v>1074</v>
      </c>
      <c r="D2324" s="22" t="s">
        <v>1075</v>
      </c>
      <c r="E2324" s="9">
        <f>Source!AT1257</f>
        <v>70</v>
      </c>
      <c r="F2324" s="24"/>
      <c r="G2324" s="23"/>
      <c r="H2324" s="9"/>
      <c r="I2324" s="9"/>
      <c r="J2324" s="25">
        <f>SUM(R2319:R2323)</f>
        <v>24673.46</v>
      </c>
      <c r="K2324" s="25"/>
    </row>
    <row r="2325" spans="1:22" ht="14.25" x14ac:dyDescent="0.2">
      <c r="A2325" s="20"/>
      <c r="B2325" s="21"/>
      <c r="C2325" s="21" t="s">
        <v>1076</v>
      </c>
      <c r="D2325" s="22" t="s">
        <v>1075</v>
      </c>
      <c r="E2325" s="9">
        <f>Source!AU1257</f>
        <v>10</v>
      </c>
      <c r="F2325" s="24"/>
      <c r="G2325" s="23"/>
      <c r="H2325" s="9"/>
      <c r="I2325" s="9"/>
      <c r="J2325" s="25">
        <f>SUM(T2319:T2324)</f>
        <v>3524.78</v>
      </c>
      <c r="K2325" s="25"/>
    </row>
    <row r="2326" spans="1:22" ht="14.25" x14ac:dyDescent="0.2">
      <c r="A2326" s="20"/>
      <c r="B2326" s="21"/>
      <c r="C2326" s="21" t="s">
        <v>1077</v>
      </c>
      <c r="D2326" s="22" t="s">
        <v>1075</v>
      </c>
      <c r="E2326" s="9">
        <f>108</f>
        <v>108</v>
      </c>
      <c r="F2326" s="24"/>
      <c r="G2326" s="23"/>
      <c r="H2326" s="9"/>
      <c r="I2326" s="9"/>
      <c r="J2326" s="25">
        <f>SUM(V2319:V2325)</f>
        <v>2696.65</v>
      </c>
      <c r="K2326" s="25"/>
    </row>
    <row r="2327" spans="1:22" ht="14.25" x14ac:dyDescent="0.2">
      <c r="A2327" s="20"/>
      <c r="B2327" s="21"/>
      <c r="C2327" s="21" t="s">
        <v>1078</v>
      </c>
      <c r="D2327" s="22" t="s">
        <v>1079</v>
      </c>
      <c r="E2327" s="9">
        <f>Source!AQ1257</f>
        <v>2.0499999999999998</v>
      </c>
      <c r="F2327" s="24"/>
      <c r="G2327" s="23" t="str">
        <f>Source!DI1257</f>
        <v>)*0,7)*4</v>
      </c>
      <c r="H2327" s="9">
        <f>Source!AV1257</f>
        <v>1</v>
      </c>
      <c r="I2327" s="9"/>
      <c r="J2327" s="25"/>
      <c r="K2327" s="25">
        <f>Source!U1257</f>
        <v>143.49999999999997</v>
      </c>
    </row>
    <row r="2328" spans="1:22" ht="15" x14ac:dyDescent="0.25">
      <c r="A2328" s="30"/>
      <c r="B2328" s="30"/>
      <c r="C2328" s="30"/>
      <c r="D2328" s="30"/>
      <c r="E2328" s="30"/>
      <c r="F2328" s="30"/>
      <c r="G2328" s="30"/>
      <c r="H2328" s="30"/>
      <c r="I2328" s="46">
        <f>J2320+J2321+J2323+J2324+J2325+J2326</f>
        <v>71971.889999999985</v>
      </c>
      <c r="J2328" s="46"/>
      <c r="K2328" s="31">
        <f>IF(Source!I1257&lt;&gt;0, ROUND(I2328/Source!I1257, 2), 0)</f>
        <v>2878.88</v>
      </c>
      <c r="P2328" s="27">
        <f>I2328</f>
        <v>71971.889999999985</v>
      </c>
    </row>
    <row r="2329" spans="1:22" ht="28.5" x14ac:dyDescent="0.2">
      <c r="A2329" s="20" t="str">
        <f>Source!E1258</f>
        <v>148</v>
      </c>
      <c r="B2329" s="21" t="str">
        <f>Source!F1258</f>
        <v>3.1-2303-4-1/1</v>
      </c>
      <c r="C2329" s="21" t="str">
        <f>Source!G1258</f>
        <v>Техническое обслуживание сойки 22U (сетевой шкаф)</v>
      </c>
      <c r="D2329" s="22" t="str">
        <f>Source!H1258</f>
        <v>шт.</v>
      </c>
      <c r="E2329" s="9">
        <f>Source!I1258</f>
        <v>4</v>
      </c>
      <c r="F2329" s="24"/>
      <c r="G2329" s="23"/>
      <c r="H2329" s="9"/>
      <c r="I2329" s="9"/>
      <c r="J2329" s="25"/>
      <c r="K2329" s="25"/>
      <c r="Q2329">
        <f>ROUND((Source!BZ1258/100)*ROUND((Source!AF1258*Source!AV1258)*Source!I1258, 2), 2)</f>
        <v>3273.75</v>
      </c>
      <c r="R2329">
        <f>Source!X1258</f>
        <v>3273.75</v>
      </c>
      <c r="S2329">
        <f>ROUND((Source!CA1258/100)*ROUND((Source!AF1258*Source!AV1258)*Source!I1258, 2), 2)</f>
        <v>467.68</v>
      </c>
      <c r="T2329">
        <f>Source!Y1258</f>
        <v>467.68</v>
      </c>
      <c r="U2329">
        <f>ROUND((175/100)*ROUND((Source!AE1258*Source!AV1258)*Source!I1258, 2), 2)</f>
        <v>571.94000000000005</v>
      </c>
      <c r="V2329">
        <f>ROUND((108/100)*ROUND(Source!CS1258*Source!I1258, 2), 2)</f>
        <v>352.97</v>
      </c>
    </row>
    <row r="2330" spans="1:22" ht="14.25" x14ac:dyDescent="0.2">
      <c r="A2330" s="20"/>
      <c r="B2330" s="21"/>
      <c r="C2330" s="21" t="s">
        <v>1070</v>
      </c>
      <c r="D2330" s="22"/>
      <c r="E2330" s="9"/>
      <c r="F2330" s="24">
        <f>Source!AO1258</f>
        <v>417.57</v>
      </c>
      <c r="G2330" s="23" t="str">
        <f>Source!DG1258</f>
        <v>)*0,7)*4</v>
      </c>
      <c r="H2330" s="9">
        <f>Source!AV1258</f>
        <v>1</v>
      </c>
      <c r="I2330" s="9">
        <f>IF(Source!BA1258&lt;&gt; 0, Source!BA1258, 1)</f>
        <v>1</v>
      </c>
      <c r="J2330" s="25">
        <f>Source!S1258</f>
        <v>4676.78</v>
      </c>
      <c r="K2330" s="25"/>
    </row>
    <row r="2331" spans="1:22" ht="14.25" x14ac:dyDescent="0.2">
      <c r="A2331" s="20"/>
      <c r="B2331" s="21"/>
      <c r="C2331" s="21" t="s">
        <v>1071</v>
      </c>
      <c r="D2331" s="22"/>
      <c r="E2331" s="9"/>
      <c r="F2331" s="24">
        <f>Source!AM1258</f>
        <v>40.549999999999997</v>
      </c>
      <c r="G2331" s="23" t="str">
        <f>Source!DE1258</f>
        <v>)*0,7)*4</v>
      </c>
      <c r="H2331" s="9">
        <f>Source!AV1258</f>
        <v>1</v>
      </c>
      <c r="I2331" s="9">
        <f>IF(Source!BB1258&lt;&gt; 0, Source!BB1258, 1)</f>
        <v>1</v>
      </c>
      <c r="J2331" s="25">
        <f>Source!Q1258</f>
        <v>454.16</v>
      </c>
      <c r="K2331" s="25"/>
    </row>
    <row r="2332" spans="1:22" ht="14.25" x14ac:dyDescent="0.2">
      <c r="A2332" s="20"/>
      <c r="B2332" s="21"/>
      <c r="C2332" s="21" t="s">
        <v>1072</v>
      </c>
      <c r="D2332" s="22"/>
      <c r="E2332" s="9"/>
      <c r="F2332" s="24">
        <f>Source!AN1258</f>
        <v>29.18</v>
      </c>
      <c r="G2332" s="23" t="str">
        <f>Source!DF1258</f>
        <v>)*0,7)*4</v>
      </c>
      <c r="H2332" s="9">
        <f>Source!AV1258</f>
        <v>1</v>
      </c>
      <c r="I2332" s="9">
        <f>IF(Source!BS1258&lt;&gt; 0, Source!BS1258, 1)</f>
        <v>1</v>
      </c>
      <c r="J2332" s="26">
        <f>Source!R1258</f>
        <v>326.82</v>
      </c>
      <c r="K2332" s="25"/>
    </row>
    <row r="2333" spans="1:22" ht="14.25" x14ac:dyDescent="0.2">
      <c r="A2333" s="20"/>
      <c r="B2333" s="21"/>
      <c r="C2333" s="21" t="s">
        <v>1073</v>
      </c>
      <c r="D2333" s="22"/>
      <c r="E2333" s="9"/>
      <c r="F2333" s="24">
        <f>Source!AL1258</f>
        <v>3.47</v>
      </c>
      <c r="G2333" s="23" t="str">
        <f>Source!DD1258</f>
        <v>)*4</v>
      </c>
      <c r="H2333" s="9">
        <f>Source!AW1258</f>
        <v>1</v>
      </c>
      <c r="I2333" s="9">
        <f>IF(Source!BC1258&lt;&gt; 0, Source!BC1258, 1)</f>
        <v>1</v>
      </c>
      <c r="J2333" s="25">
        <f>Source!P1258</f>
        <v>55.52</v>
      </c>
      <c r="K2333" s="25"/>
    </row>
    <row r="2334" spans="1:22" ht="14.25" x14ac:dyDescent="0.2">
      <c r="A2334" s="20"/>
      <c r="B2334" s="21"/>
      <c r="C2334" s="21" t="s">
        <v>1074</v>
      </c>
      <c r="D2334" s="22" t="s">
        <v>1075</v>
      </c>
      <c r="E2334" s="9">
        <f>Source!AT1258</f>
        <v>70</v>
      </c>
      <c r="F2334" s="24"/>
      <c r="G2334" s="23"/>
      <c r="H2334" s="9"/>
      <c r="I2334" s="9"/>
      <c r="J2334" s="25">
        <f>SUM(R2329:R2333)</f>
        <v>3273.75</v>
      </c>
      <c r="K2334" s="25"/>
    </row>
    <row r="2335" spans="1:22" ht="14.25" x14ac:dyDescent="0.2">
      <c r="A2335" s="20"/>
      <c r="B2335" s="21"/>
      <c r="C2335" s="21" t="s">
        <v>1076</v>
      </c>
      <c r="D2335" s="22" t="s">
        <v>1075</v>
      </c>
      <c r="E2335" s="9">
        <f>Source!AU1258</f>
        <v>10</v>
      </c>
      <c r="F2335" s="24"/>
      <c r="G2335" s="23"/>
      <c r="H2335" s="9"/>
      <c r="I2335" s="9"/>
      <c r="J2335" s="25">
        <f>SUM(T2329:T2334)</f>
        <v>467.68</v>
      </c>
      <c r="K2335" s="25"/>
    </row>
    <row r="2336" spans="1:22" ht="14.25" x14ac:dyDescent="0.2">
      <c r="A2336" s="20"/>
      <c r="B2336" s="21"/>
      <c r="C2336" s="21" t="s">
        <v>1077</v>
      </c>
      <c r="D2336" s="22" t="s">
        <v>1075</v>
      </c>
      <c r="E2336" s="9">
        <f>108</f>
        <v>108</v>
      </c>
      <c r="F2336" s="24"/>
      <c r="G2336" s="23"/>
      <c r="H2336" s="9"/>
      <c r="I2336" s="9"/>
      <c r="J2336" s="25">
        <f>SUM(V2329:V2335)</f>
        <v>352.97</v>
      </c>
      <c r="K2336" s="25"/>
    </row>
    <row r="2337" spans="1:22" ht="14.25" x14ac:dyDescent="0.2">
      <c r="A2337" s="20"/>
      <c r="B2337" s="21"/>
      <c r="C2337" s="21" t="s">
        <v>1078</v>
      </c>
      <c r="D2337" s="22" t="s">
        <v>1079</v>
      </c>
      <c r="E2337" s="9">
        <f>Source!AQ1258</f>
        <v>1.7</v>
      </c>
      <c r="F2337" s="24"/>
      <c r="G2337" s="23" t="str">
        <f>Source!DI1258</f>
        <v>)*0,7)*4</v>
      </c>
      <c r="H2337" s="9">
        <f>Source!AV1258</f>
        <v>1</v>
      </c>
      <c r="I2337" s="9"/>
      <c r="J2337" s="25"/>
      <c r="K2337" s="25">
        <f>Source!U1258</f>
        <v>19.04</v>
      </c>
    </row>
    <row r="2338" spans="1:22" ht="15" x14ac:dyDescent="0.25">
      <c r="A2338" s="30"/>
      <c r="B2338" s="30"/>
      <c r="C2338" s="30"/>
      <c r="D2338" s="30"/>
      <c r="E2338" s="30"/>
      <c r="F2338" s="30"/>
      <c r="G2338" s="30"/>
      <c r="H2338" s="30"/>
      <c r="I2338" s="46">
        <f>J2330+J2331+J2333+J2334+J2335+J2336</f>
        <v>9280.8599999999988</v>
      </c>
      <c r="J2338" s="46"/>
      <c r="K2338" s="31">
        <f>IF(Source!I1258&lt;&gt;0, ROUND(I2338/Source!I1258, 2), 0)</f>
        <v>2320.2199999999998</v>
      </c>
      <c r="P2338" s="27">
        <f>I2338</f>
        <v>9280.8599999999988</v>
      </c>
    </row>
    <row r="2339" spans="1:22" ht="57" x14ac:dyDescent="0.2">
      <c r="A2339" s="20" t="str">
        <f>Source!E1259</f>
        <v>149</v>
      </c>
      <c r="B2339" s="21" t="str">
        <f>Source!F1259</f>
        <v>2.14-2103-14-4/1</v>
      </c>
      <c r="C2339" s="21" t="str">
        <f>Source!G1259</f>
        <v>Техническое сопровождение ЛВС, техническое обслуживание устройств бесперебойного питания UPS (ИБП, дополнительный батарейный модуль)</v>
      </c>
      <c r="D2339" s="22" t="str">
        <f>Source!H1259</f>
        <v>устройство</v>
      </c>
      <c r="E2339" s="9">
        <f>Source!I1259</f>
        <v>12</v>
      </c>
      <c r="F2339" s="24"/>
      <c r="G2339" s="23"/>
      <c r="H2339" s="9"/>
      <c r="I2339" s="9"/>
      <c r="J2339" s="25"/>
      <c r="K2339" s="25"/>
      <c r="Q2339">
        <f>ROUND((Source!BZ1259/100)*ROUND((Source!AF1259*Source!AV1259)*Source!I1259, 2), 2)</f>
        <v>17322.48</v>
      </c>
      <c r="R2339">
        <f>Source!X1259</f>
        <v>17322.48</v>
      </c>
      <c r="S2339">
        <f>ROUND((Source!CA1259/100)*ROUND((Source!AF1259*Source!AV1259)*Source!I1259, 2), 2)</f>
        <v>2474.64</v>
      </c>
      <c r="T2339">
        <f>Source!Y1259</f>
        <v>2474.64</v>
      </c>
      <c r="U2339">
        <f>ROUND((175/100)*ROUND((Source!AE1259*Source!AV1259)*Source!I1259, 2), 2)</f>
        <v>0</v>
      </c>
      <c r="V2339">
        <f>ROUND((108/100)*ROUND(Source!CS1259*Source!I1259, 2), 2)</f>
        <v>0</v>
      </c>
    </row>
    <row r="2340" spans="1:22" ht="14.25" x14ac:dyDescent="0.2">
      <c r="A2340" s="20"/>
      <c r="B2340" s="21"/>
      <c r="C2340" s="21" t="s">
        <v>1070</v>
      </c>
      <c r="D2340" s="22"/>
      <c r="E2340" s="9"/>
      <c r="F2340" s="24">
        <f>Source!AO1259</f>
        <v>515.54999999999995</v>
      </c>
      <c r="G2340" s="23" t="str">
        <f>Source!DG1259</f>
        <v>)*4</v>
      </c>
      <c r="H2340" s="9">
        <f>Source!AV1259</f>
        <v>1</v>
      </c>
      <c r="I2340" s="9">
        <f>IF(Source!BA1259&lt;&gt; 0, Source!BA1259, 1)</f>
        <v>1</v>
      </c>
      <c r="J2340" s="25">
        <f>Source!S1259</f>
        <v>24746.400000000001</v>
      </c>
      <c r="K2340" s="25"/>
    </row>
    <row r="2341" spans="1:22" ht="14.25" x14ac:dyDescent="0.2">
      <c r="A2341" s="20"/>
      <c r="B2341" s="21"/>
      <c r="C2341" s="21" t="s">
        <v>1071</v>
      </c>
      <c r="D2341" s="22"/>
      <c r="E2341" s="9"/>
      <c r="F2341" s="24">
        <f>Source!AM1259</f>
        <v>0</v>
      </c>
      <c r="G2341" s="23" t="str">
        <f>Source!DE1259</f>
        <v>)*4</v>
      </c>
      <c r="H2341" s="9">
        <f>Source!AV1259</f>
        <v>1</v>
      </c>
      <c r="I2341" s="9">
        <f>IF(Source!BB1259&lt;&gt; 0, Source!BB1259, 1)</f>
        <v>1</v>
      </c>
      <c r="J2341" s="25">
        <f>Source!Q1259</f>
        <v>0</v>
      </c>
      <c r="K2341" s="25"/>
    </row>
    <row r="2342" spans="1:22" ht="14.25" x14ac:dyDescent="0.2">
      <c r="A2342" s="20"/>
      <c r="B2342" s="21"/>
      <c r="C2342" s="21" t="s">
        <v>1072</v>
      </c>
      <c r="D2342" s="22"/>
      <c r="E2342" s="9"/>
      <c r="F2342" s="24">
        <f>Source!AN1259</f>
        <v>0</v>
      </c>
      <c r="G2342" s="23" t="str">
        <f>Source!DF1259</f>
        <v>)*4</v>
      </c>
      <c r="H2342" s="9">
        <f>Source!AV1259</f>
        <v>1</v>
      </c>
      <c r="I2342" s="9">
        <f>IF(Source!BS1259&lt;&gt; 0, Source!BS1259, 1)</f>
        <v>1</v>
      </c>
      <c r="J2342" s="26">
        <f>Source!R1259</f>
        <v>0</v>
      </c>
      <c r="K2342" s="25"/>
    </row>
    <row r="2343" spans="1:22" ht="14.25" x14ac:dyDescent="0.2">
      <c r="A2343" s="20"/>
      <c r="B2343" s="21"/>
      <c r="C2343" s="21" t="s">
        <v>1073</v>
      </c>
      <c r="D2343" s="22"/>
      <c r="E2343" s="9"/>
      <c r="F2343" s="24">
        <f>Source!AL1259</f>
        <v>0</v>
      </c>
      <c r="G2343" s="23" t="str">
        <f>Source!DD1259</f>
        <v>)*4</v>
      </c>
      <c r="H2343" s="9">
        <f>Source!AW1259</f>
        <v>1</v>
      </c>
      <c r="I2343" s="9">
        <f>IF(Source!BC1259&lt;&gt; 0, Source!BC1259, 1)</f>
        <v>1</v>
      </c>
      <c r="J2343" s="25">
        <f>Source!P1259</f>
        <v>0</v>
      </c>
      <c r="K2343" s="25"/>
    </row>
    <row r="2344" spans="1:22" ht="14.25" x14ac:dyDescent="0.2">
      <c r="A2344" s="20"/>
      <c r="B2344" s="21"/>
      <c r="C2344" s="21" t="s">
        <v>1074</v>
      </c>
      <c r="D2344" s="22" t="s">
        <v>1075</v>
      </c>
      <c r="E2344" s="9">
        <f>Source!AT1259</f>
        <v>70</v>
      </c>
      <c r="F2344" s="24"/>
      <c r="G2344" s="23"/>
      <c r="H2344" s="9"/>
      <c r="I2344" s="9"/>
      <c r="J2344" s="25">
        <f>SUM(R2339:R2343)</f>
        <v>17322.48</v>
      </c>
      <c r="K2344" s="25"/>
    </row>
    <row r="2345" spans="1:22" ht="14.25" x14ac:dyDescent="0.2">
      <c r="A2345" s="20"/>
      <c r="B2345" s="21"/>
      <c r="C2345" s="21" t="s">
        <v>1076</v>
      </c>
      <c r="D2345" s="22" t="s">
        <v>1075</v>
      </c>
      <c r="E2345" s="9">
        <f>Source!AU1259</f>
        <v>10</v>
      </c>
      <c r="F2345" s="24"/>
      <c r="G2345" s="23"/>
      <c r="H2345" s="9"/>
      <c r="I2345" s="9"/>
      <c r="J2345" s="25">
        <f>SUM(T2339:T2344)</f>
        <v>2474.64</v>
      </c>
      <c r="K2345" s="25"/>
    </row>
    <row r="2346" spans="1:22" ht="14.25" x14ac:dyDescent="0.2">
      <c r="A2346" s="20"/>
      <c r="B2346" s="21"/>
      <c r="C2346" s="21" t="s">
        <v>1077</v>
      </c>
      <c r="D2346" s="22" t="s">
        <v>1075</v>
      </c>
      <c r="E2346" s="9">
        <f>108</f>
        <v>108</v>
      </c>
      <c r="F2346" s="24"/>
      <c r="G2346" s="23"/>
      <c r="H2346" s="9"/>
      <c r="I2346" s="9"/>
      <c r="J2346" s="25">
        <f>SUM(V2339:V2345)</f>
        <v>0</v>
      </c>
      <c r="K2346" s="25"/>
    </row>
    <row r="2347" spans="1:22" ht="14.25" x14ac:dyDescent="0.2">
      <c r="A2347" s="20"/>
      <c r="B2347" s="21"/>
      <c r="C2347" s="21" t="s">
        <v>1078</v>
      </c>
      <c r="D2347" s="22" t="s">
        <v>1079</v>
      </c>
      <c r="E2347" s="9">
        <f>Source!AQ1259</f>
        <v>1.5</v>
      </c>
      <c r="F2347" s="24"/>
      <c r="G2347" s="23" t="str">
        <f>Source!DI1259</f>
        <v>)*4</v>
      </c>
      <c r="H2347" s="9">
        <f>Source!AV1259</f>
        <v>1</v>
      </c>
      <c r="I2347" s="9"/>
      <c r="J2347" s="25"/>
      <c r="K2347" s="25">
        <f>Source!U1259</f>
        <v>72</v>
      </c>
    </row>
    <row r="2348" spans="1:22" ht="15" x14ac:dyDescent="0.25">
      <c r="A2348" s="30"/>
      <c r="B2348" s="30"/>
      <c r="C2348" s="30"/>
      <c r="D2348" s="30"/>
      <c r="E2348" s="30"/>
      <c r="F2348" s="30"/>
      <c r="G2348" s="30"/>
      <c r="H2348" s="30"/>
      <c r="I2348" s="46">
        <f>J2340+J2341+J2343+J2344+J2345+J2346</f>
        <v>44543.520000000004</v>
      </c>
      <c r="J2348" s="46"/>
      <c r="K2348" s="31">
        <f>IF(Source!I1259&lt;&gt;0, ROUND(I2348/Source!I1259, 2), 0)</f>
        <v>3711.96</v>
      </c>
      <c r="P2348" s="27">
        <f>I2348</f>
        <v>44543.520000000004</v>
      </c>
    </row>
    <row r="2349" spans="1:22" ht="42.75" x14ac:dyDescent="0.2">
      <c r="A2349" s="20" t="str">
        <f>Source!E1260</f>
        <v>150</v>
      </c>
      <c r="B2349" s="21" t="str">
        <f>Source!F1260</f>
        <v>1.22-2103-5-1/1</v>
      </c>
      <c r="C2349" s="21" t="str">
        <f>Source!G1260</f>
        <v>Техническое обслуживание распаячной коробки оптоволоконной линии связи (оптический бокс)</v>
      </c>
      <c r="D2349" s="22" t="str">
        <f>Source!H1260</f>
        <v>шт.</v>
      </c>
      <c r="E2349" s="9">
        <f>Source!I1260</f>
        <v>6</v>
      </c>
      <c r="F2349" s="24"/>
      <c r="G2349" s="23"/>
      <c r="H2349" s="9"/>
      <c r="I2349" s="9"/>
      <c r="J2349" s="25"/>
      <c r="K2349" s="25"/>
      <c r="Q2349">
        <f>ROUND((Source!BZ1260/100)*ROUND((Source!AF1260*Source!AV1260)*Source!I1260, 2), 2)</f>
        <v>1155.5</v>
      </c>
      <c r="R2349">
        <f>Source!X1260</f>
        <v>1155.5</v>
      </c>
      <c r="S2349">
        <f>ROUND((Source!CA1260/100)*ROUND((Source!AF1260*Source!AV1260)*Source!I1260, 2), 2)</f>
        <v>165.07</v>
      </c>
      <c r="T2349">
        <f>Source!Y1260</f>
        <v>165.07</v>
      </c>
      <c r="U2349">
        <f>ROUND((175/100)*ROUND((Source!AE1260*Source!AV1260)*Source!I1260, 2), 2)</f>
        <v>0</v>
      </c>
      <c r="V2349">
        <f>ROUND((108/100)*ROUND(Source!CS1260*Source!I1260, 2), 2)</f>
        <v>0</v>
      </c>
    </row>
    <row r="2350" spans="1:22" ht="14.25" x14ac:dyDescent="0.2">
      <c r="A2350" s="20"/>
      <c r="B2350" s="21"/>
      <c r="C2350" s="21" t="s">
        <v>1070</v>
      </c>
      <c r="D2350" s="22"/>
      <c r="E2350" s="9"/>
      <c r="F2350" s="24">
        <f>Source!AO1260</f>
        <v>68.78</v>
      </c>
      <c r="G2350" s="23" t="str">
        <f>Source!DG1260</f>
        <v>)*4</v>
      </c>
      <c r="H2350" s="9">
        <f>Source!AV1260</f>
        <v>1</v>
      </c>
      <c r="I2350" s="9">
        <f>IF(Source!BA1260&lt;&gt; 0, Source!BA1260, 1)</f>
        <v>1</v>
      </c>
      <c r="J2350" s="25">
        <f>Source!S1260</f>
        <v>1650.72</v>
      </c>
      <c r="K2350" s="25"/>
    </row>
    <row r="2351" spans="1:22" ht="14.25" x14ac:dyDescent="0.2">
      <c r="A2351" s="20"/>
      <c r="B2351" s="21"/>
      <c r="C2351" s="21" t="s">
        <v>1071</v>
      </c>
      <c r="D2351" s="22"/>
      <c r="E2351" s="9"/>
      <c r="F2351" s="24">
        <f>Source!AM1260</f>
        <v>0</v>
      </c>
      <c r="G2351" s="23" t="str">
        <f>Source!DE1260</f>
        <v>)*4</v>
      </c>
      <c r="H2351" s="9">
        <f>Source!AV1260</f>
        <v>1</v>
      </c>
      <c r="I2351" s="9">
        <f>IF(Source!BB1260&lt;&gt; 0, Source!BB1260, 1)</f>
        <v>1</v>
      </c>
      <c r="J2351" s="25">
        <f>Source!Q1260</f>
        <v>0</v>
      </c>
      <c r="K2351" s="25"/>
    </row>
    <row r="2352" spans="1:22" ht="14.25" x14ac:dyDescent="0.2">
      <c r="A2352" s="20"/>
      <c r="B2352" s="21"/>
      <c r="C2352" s="21" t="s">
        <v>1072</v>
      </c>
      <c r="D2352" s="22"/>
      <c r="E2352" s="9"/>
      <c r="F2352" s="24">
        <f>Source!AN1260</f>
        <v>0</v>
      </c>
      <c r="G2352" s="23" t="str">
        <f>Source!DF1260</f>
        <v>)*4</v>
      </c>
      <c r="H2352" s="9">
        <f>Source!AV1260</f>
        <v>1</v>
      </c>
      <c r="I2352" s="9">
        <f>IF(Source!BS1260&lt;&gt; 0, Source!BS1260, 1)</f>
        <v>1</v>
      </c>
      <c r="J2352" s="26">
        <f>Source!R1260</f>
        <v>0</v>
      </c>
      <c r="K2352" s="25"/>
    </row>
    <row r="2353" spans="1:22" ht="14.25" x14ac:dyDescent="0.2">
      <c r="A2353" s="20"/>
      <c r="B2353" s="21"/>
      <c r="C2353" s="21" t="s">
        <v>1073</v>
      </c>
      <c r="D2353" s="22"/>
      <c r="E2353" s="9"/>
      <c r="F2353" s="24">
        <f>Source!AL1260</f>
        <v>5.53</v>
      </c>
      <c r="G2353" s="23" t="str">
        <f>Source!DD1260</f>
        <v>)*4</v>
      </c>
      <c r="H2353" s="9">
        <f>Source!AW1260</f>
        <v>1</v>
      </c>
      <c r="I2353" s="9">
        <f>IF(Source!BC1260&lt;&gt; 0, Source!BC1260, 1)</f>
        <v>1</v>
      </c>
      <c r="J2353" s="25">
        <f>Source!P1260</f>
        <v>132.72</v>
      </c>
      <c r="K2353" s="25"/>
    </row>
    <row r="2354" spans="1:22" ht="14.25" x14ac:dyDescent="0.2">
      <c r="A2354" s="20"/>
      <c r="B2354" s="21"/>
      <c r="C2354" s="21" t="s">
        <v>1074</v>
      </c>
      <c r="D2354" s="22" t="s">
        <v>1075</v>
      </c>
      <c r="E2354" s="9">
        <f>Source!AT1260</f>
        <v>70</v>
      </c>
      <c r="F2354" s="24"/>
      <c r="G2354" s="23"/>
      <c r="H2354" s="9"/>
      <c r="I2354" s="9"/>
      <c r="J2354" s="25">
        <f>SUM(R2349:R2353)</f>
        <v>1155.5</v>
      </c>
      <c r="K2354" s="25"/>
    </row>
    <row r="2355" spans="1:22" ht="14.25" x14ac:dyDescent="0.2">
      <c r="A2355" s="20"/>
      <c r="B2355" s="21"/>
      <c r="C2355" s="21" t="s">
        <v>1076</v>
      </c>
      <c r="D2355" s="22" t="s">
        <v>1075</v>
      </c>
      <c r="E2355" s="9">
        <f>Source!AU1260</f>
        <v>10</v>
      </c>
      <c r="F2355" s="24"/>
      <c r="G2355" s="23"/>
      <c r="H2355" s="9"/>
      <c r="I2355" s="9"/>
      <c r="J2355" s="25">
        <f>SUM(T2349:T2354)</f>
        <v>165.07</v>
      </c>
      <c r="K2355" s="25"/>
    </row>
    <row r="2356" spans="1:22" ht="14.25" x14ac:dyDescent="0.2">
      <c r="A2356" s="20"/>
      <c r="B2356" s="21"/>
      <c r="C2356" s="21" t="s">
        <v>1077</v>
      </c>
      <c r="D2356" s="22" t="s">
        <v>1075</v>
      </c>
      <c r="E2356" s="9">
        <f>108</f>
        <v>108</v>
      </c>
      <c r="F2356" s="24"/>
      <c r="G2356" s="23"/>
      <c r="H2356" s="9"/>
      <c r="I2356" s="9"/>
      <c r="J2356" s="25">
        <f>SUM(V2349:V2355)</f>
        <v>0</v>
      </c>
      <c r="K2356" s="25"/>
    </row>
    <row r="2357" spans="1:22" ht="14.25" x14ac:dyDescent="0.2">
      <c r="A2357" s="20"/>
      <c r="B2357" s="21"/>
      <c r="C2357" s="21" t="s">
        <v>1078</v>
      </c>
      <c r="D2357" s="22" t="s">
        <v>1079</v>
      </c>
      <c r="E2357" s="9">
        <f>Source!AQ1260</f>
        <v>0.28000000000000003</v>
      </c>
      <c r="F2357" s="24"/>
      <c r="G2357" s="23" t="str">
        <f>Source!DI1260</f>
        <v>)*4</v>
      </c>
      <c r="H2357" s="9">
        <f>Source!AV1260</f>
        <v>1</v>
      </c>
      <c r="I2357" s="9"/>
      <c r="J2357" s="25"/>
      <c r="K2357" s="25">
        <f>Source!U1260</f>
        <v>6.7200000000000006</v>
      </c>
    </row>
    <row r="2358" spans="1:22" ht="15" x14ac:dyDescent="0.25">
      <c r="A2358" s="30"/>
      <c r="B2358" s="30"/>
      <c r="C2358" s="30"/>
      <c r="D2358" s="30"/>
      <c r="E2358" s="30"/>
      <c r="F2358" s="30"/>
      <c r="G2358" s="30"/>
      <c r="H2358" s="30"/>
      <c r="I2358" s="46">
        <f>J2350+J2351+J2353+J2354+J2355+J2356</f>
        <v>3104.01</v>
      </c>
      <c r="J2358" s="46"/>
      <c r="K2358" s="31">
        <f>IF(Source!I1260&lt;&gt;0, ROUND(I2358/Source!I1260, 2), 0)</f>
        <v>517.34</v>
      </c>
      <c r="P2358" s="27">
        <f>I2358</f>
        <v>3104.01</v>
      </c>
    </row>
    <row r="2359" spans="1:22" ht="57" x14ac:dyDescent="0.2">
      <c r="A2359" s="20" t="str">
        <f>Source!E1261</f>
        <v>151</v>
      </c>
      <c r="B2359" s="21" t="str">
        <f>Source!F1261</f>
        <v>2.14-2103-14-3/1</v>
      </c>
      <c r="C2359" s="21" t="str">
        <f>Source!G1261</f>
        <v>Техническое сопровождение ЛВС, сопровождение и обслуживание АРМ, подключенного к локальной сети (корп. 1, ПТСО)</v>
      </c>
      <c r="D2359" s="22" t="str">
        <f>Source!H1261</f>
        <v>1 АРМ</v>
      </c>
      <c r="E2359" s="9">
        <f>Source!I1261</f>
        <v>3</v>
      </c>
      <c r="F2359" s="24"/>
      <c r="G2359" s="23"/>
      <c r="H2359" s="9"/>
      <c r="I2359" s="9"/>
      <c r="J2359" s="25"/>
      <c r="K2359" s="25"/>
      <c r="Q2359">
        <f>ROUND((Source!BZ1261/100)*ROUND((Source!AF1261*Source!AV1261)*Source!I1261, 2), 2)</f>
        <v>2887.08</v>
      </c>
      <c r="R2359">
        <f>Source!X1261</f>
        <v>2887.08</v>
      </c>
      <c r="S2359">
        <f>ROUND((Source!CA1261/100)*ROUND((Source!AF1261*Source!AV1261)*Source!I1261, 2), 2)</f>
        <v>412.44</v>
      </c>
      <c r="T2359">
        <f>Source!Y1261</f>
        <v>412.44</v>
      </c>
      <c r="U2359">
        <f>ROUND((175/100)*ROUND((Source!AE1261*Source!AV1261)*Source!I1261, 2), 2)</f>
        <v>0</v>
      </c>
      <c r="V2359">
        <f>ROUND((108/100)*ROUND(Source!CS1261*Source!I1261, 2), 2)</f>
        <v>0</v>
      </c>
    </row>
    <row r="2360" spans="1:22" ht="14.25" x14ac:dyDescent="0.2">
      <c r="A2360" s="20"/>
      <c r="B2360" s="21"/>
      <c r="C2360" s="21" t="s">
        <v>1070</v>
      </c>
      <c r="D2360" s="22"/>
      <c r="E2360" s="9"/>
      <c r="F2360" s="24">
        <f>Source!AO1261</f>
        <v>343.7</v>
      </c>
      <c r="G2360" s="23" t="str">
        <f>Source!DG1261</f>
        <v>)*4</v>
      </c>
      <c r="H2360" s="9">
        <f>Source!AV1261</f>
        <v>1</v>
      </c>
      <c r="I2360" s="9">
        <f>IF(Source!BA1261&lt;&gt; 0, Source!BA1261, 1)</f>
        <v>1</v>
      </c>
      <c r="J2360" s="25">
        <f>Source!S1261</f>
        <v>4124.3999999999996</v>
      </c>
      <c r="K2360" s="25"/>
    </row>
    <row r="2361" spans="1:22" ht="14.25" x14ac:dyDescent="0.2">
      <c r="A2361" s="20"/>
      <c r="B2361" s="21"/>
      <c r="C2361" s="21" t="s">
        <v>1071</v>
      </c>
      <c r="D2361" s="22"/>
      <c r="E2361" s="9"/>
      <c r="F2361" s="24">
        <f>Source!AM1261</f>
        <v>0</v>
      </c>
      <c r="G2361" s="23" t="str">
        <f>Source!DE1261</f>
        <v>)*4</v>
      </c>
      <c r="H2361" s="9">
        <f>Source!AV1261</f>
        <v>1</v>
      </c>
      <c r="I2361" s="9">
        <f>IF(Source!BB1261&lt;&gt; 0, Source!BB1261, 1)</f>
        <v>1</v>
      </c>
      <c r="J2361" s="25">
        <f>Source!Q1261</f>
        <v>0</v>
      </c>
      <c r="K2361" s="25"/>
    </row>
    <row r="2362" spans="1:22" ht="14.25" x14ac:dyDescent="0.2">
      <c r="A2362" s="20"/>
      <c r="B2362" s="21"/>
      <c r="C2362" s="21" t="s">
        <v>1072</v>
      </c>
      <c r="D2362" s="22"/>
      <c r="E2362" s="9"/>
      <c r="F2362" s="24">
        <f>Source!AN1261</f>
        <v>0</v>
      </c>
      <c r="G2362" s="23" t="str">
        <f>Source!DF1261</f>
        <v>)*4</v>
      </c>
      <c r="H2362" s="9">
        <f>Source!AV1261</f>
        <v>1</v>
      </c>
      <c r="I2362" s="9">
        <f>IF(Source!BS1261&lt;&gt; 0, Source!BS1261, 1)</f>
        <v>1</v>
      </c>
      <c r="J2362" s="26">
        <f>Source!R1261</f>
        <v>0</v>
      </c>
      <c r="K2362" s="25"/>
    </row>
    <row r="2363" spans="1:22" ht="14.25" x14ac:dyDescent="0.2">
      <c r="A2363" s="20"/>
      <c r="B2363" s="21"/>
      <c r="C2363" s="21" t="s">
        <v>1073</v>
      </c>
      <c r="D2363" s="22"/>
      <c r="E2363" s="9"/>
      <c r="F2363" s="24">
        <f>Source!AL1261</f>
        <v>0</v>
      </c>
      <c r="G2363" s="23" t="str">
        <f>Source!DD1261</f>
        <v>)*4</v>
      </c>
      <c r="H2363" s="9">
        <f>Source!AW1261</f>
        <v>1</v>
      </c>
      <c r="I2363" s="9">
        <f>IF(Source!BC1261&lt;&gt; 0, Source!BC1261, 1)</f>
        <v>1</v>
      </c>
      <c r="J2363" s="25">
        <f>Source!P1261</f>
        <v>0</v>
      </c>
      <c r="K2363" s="25"/>
    </row>
    <row r="2364" spans="1:22" ht="14.25" x14ac:dyDescent="0.2">
      <c r="A2364" s="20"/>
      <c r="B2364" s="21"/>
      <c r="C2364" s="21" t="s">
        <v>1074</v>
      </c>
      <c r="D2364" s="22" t="s">
        <v>1075</v>
      </c>
      <c r="E2364" s="9">
        <f>Source!AT1261</f>
        <v>70</v>
      </c>
      <c r="F2364" s="24"/>
      <c r="G2364" s="23"/>
      <c r="H2364" s="9"/>
      <c r="I2364" s="9"/>
      <c r="J2364" s="25">
        <f>SUM(R2359:R2363)</f>
        <v>2887.08</v>
      </c>
      <c r="K2364" s="25"/>
    </row>
    <row r="2365" spans="1:22" ht="14.25" x14ac:dyDescent="0.2">
      <c r="A2365" s="20"/>
      <c r="B2365" s="21"/>
      <c r="C2365" s="21" t="s">
        <v>1076</v>
      </c>
      <c r="D2365" s="22" t="s">
        <v>1075</v>
      </c>
      <c r="E2365" s="9">
        <f>Source!AU1261</f>
        <v>10</v>
      </c>
      <c r="F2365" s="24"/>
      <c r="G2365" s="23"/>
      <c r="H2365" s="9"/>
      <c r="I2365" s="9"/>
      <c r="J2365" s="25">
        <f>SUM(T2359:T2364)</f>
        <v>412.44</v>
      </c>
      <c r="K2365" s="25"/>
    </row>
    <row r="2366" spans="1:22" ht="14.25" x14ac:dyDescent="0.2">
      <c r="A2366" s="20"/>
      <c r="B2366" s="21"/>
      <c r="C2366" s="21" t="s">
        <v>1077</v>
      </c>
      <c r="D2366" s="22" t="s">
        <v>1075</v>
      </c>
      <c r="E2366" s="9">
        <f>108</f>
        <v>108</v>
      </c>
      <c r="F2366" s="24"/>
      <c r="G2366" s="23"/>
      <c r="H2366" s="9"/>
      <c r="I2366" s="9"/>
      <c r="J2366" s="25">
        <f>SUM(V2359:V2365)</f>
        <v>0</v>
      </c>
      <c r="K2366" s="25"/>
    </row>
    <row r="2367" spans="1:22" ht="14.25" x14ac:dyDescent="0.2">
      <c r="A2367" s="20"/>
      <c r="B2367" s="21"/>
      <c r="C2367" s="21" t="s">
        <v>1078</v>
      </c>
      <c r="D2367" s="22" t="s">
        <v>1079</v>
      </c>
      <c r="E2367" s="9">
        <f>Source!AQ1261</f>
        <v>1</v>
      </c>
      <c r="F2367" s="24"/>
      <c r="G2367" s="23" t="str">
        <f>Source!DI1261</f>
        <v>)*4</v>
      </c>
      <c r="H2367" s="9">
        <f>Source!AV1261</f>
        <v>1</v>
      </c>
      <c r="I2367" s="9"/>
      <c r="J2367" s="25"/>
      <c r="K2367" s="25">
        <f>Source!U1261</f>
        <v>12</v>
      </c>
    </row>
    <row r="2368" spans="1:22" ht="15" x14ac:dyDescent="0.25">
      <c r="A2368" s="30"/>
      <c r="B2368" s="30"/>
      <c r="C2368" s="30"/>
      <c r="D2368" s="30"/>
      <c r="E2368" s="30"/>
      <c r="F2368" s="30"/>
      <c r="G2368" s="30"/>
      <c r="H2368" s="30"/>
      <c r="I2368" s="46">
        <f>J2360+J2361+J2363+J2364+J2365+J2366</f>
        <v>7423.9199999999992</v>
      </c>
      <c r="J2368" s="46"/>
      <c r="K2368" s="31">
        <f>IF(Source!I1261&lt;&gt;0, ROUND(I2368/Source!I1261, 2), 0)</f>
        <v>2474.64</v>
      </c>
      <c r="P2368" s="27">
        <f>I2368</f>
        <v>7423.9199999999992</v>
      </c>
    </row>
    <row r="2369" spans="1:22" ht="71.25" x14ac:dyDescent="0.2">
      <c r="A2369" s="20" t="str">
        <f>Source!E1262</f>
        <v>152</v>
      </c>
      <c r="B2369" s="21" t="str">
        <f>Source!F1262</f>
        <v>2.14-2103-14-1/1</v>
      </c>
      <c r="C2369" s="21" t="str">
        <f>Source!G1262</f>
        <v>Техническое сопровождение ЛВС, настройка и техническая поддержка активного сетевого оборудования (коммутатор 48-портовый, 24-портовый)</v>
      </c>
      <c r="D2369" s="22" t="str">
        <f>Source!H1262</f>
        <v>устройство</v>
      </c>
      <c r="E2369" s="9">
        <f>Source!I1262</f>
        <v>5</v>
      </c>
      <c r="F2369" s="24"/>
      <c r="G2369" s="23"/>
      <c r="H2369" s="9"/>
      <c r="I2369" s="9"/>
      <c r="J2369" s="25"/>
      <c r="K2369" s="25"/>
      <c r="Q2369">
        <f>ROUND((Source!BZ1262/100)*ROUND((Source!AF1262*Source!AV1262)*Source!I1262, 2), 2)</f>
        <v>19247.2</v>
      </c>
      <c r="R2369">
        <f>Source!X1262</f>
        <v>19247.2</v>
      </c>
      <c r="S2369">
        <f>ROUND((Source!CA1262/100)*ROUND((Source!AF1262*Source!AV1262)*Source!I1262, 2), 2)</f>
        <v>2749.6</v>
      </c>
      <c r="T2369">
        <f>Source!Y1262</f>
        <v>2749.6</v>
      </c>
      <c r="U2369">
        <f>ROUND((175/100)*ROUND((Source!AE1262*Source!AV1262)*Source!I1262, 2), 2)</f>
        <v>0</v>
      </c>
      <c r="V2369">
        <f>ROUND((108/100)*ROUND(Source!CS1262*Source!I1262, 2), 2)</f>
        <v>0</v>
      </c>
    </row>
    <row r="2370" spans="1:22" ht="14.25" x14ac:dyDescent="0.2">
      <c r="A2370" s="20"/>
      <c r="B2370" s="21"/>
      <c r="C2370" s="21" t="s">
        <v>1070</v>
      </c>
      <c r="D2370" s="22"/>
      <c r="E2370" s="9"/>
      <c r="F2370" s="24">
        <f>Source!AO1262</f>
        <v>1374.8</v>
      </c>
      <c r="G2370" s="23" t="str">
        <f>Source!DG1262</f>
        <v>)*4</v>
      </c>
      <c r="H2370" s="9">
        <f>Source!AV1262</f>
        <v>1</v>
      </c>
      <c r="I2370" s="9">
        <f>IF(Source!BA1262&lt;&gt; 0, Source!BA1262, 1)</f>
        <v>1</v>
      </c>
      <c r="J2370" s="25">
        <f>Source!S1262</f>
        <v>27496</v>
      </c>
      <c r="K2370" s="25"/>
    </row>
    <row r="2371" spans="1:22" ht="14.25" x14ac:dyDescent="0.2">
      <c r="A2371" s="20"/>
      <c r="B2371" s="21"/>
      <c r="C2371" s="21" t="s">
        <v>1071</v>
      </c>
      <c r="D2371" s="22"/>
      <c r="E2371" s="9"/>
      <c r="F2371" s="24">
        <f>Source!AM1262</f>
        <v>0</v>
      </c>
      <c r="G2371" s="23" t="str">
        <f>Source!DE1262</f>
        <v>)*4</v>
      </c>
      <c r="H2371" s="9">
        <f>Source!AV1262</f>
        <v>1</v>
      </c>
      <c r="I2371" s="9">
        <f>IF(Source!BB1262&lt;&gt; 0, Source!BB1262, 1)</f>
        <v>1</v>
      </c>
      <c r="J2371" s="25">
        <f>Source!Q1262</f>
        <v>0</v>
      </c>
      <c r="K2371" s="25"/>
    </row>
    <row r="2372" spans="1:22" ht="14.25" x14ac:dyDescent="0.2">
      <c r="A2372" s="20"/>
      <c r="B2372" s="21"/>
      <c r="C2372" s="21" t="s">
        <v>1072</v>
      </c>
      <c r="D2372" s="22"/>
      <c r="E2372" s="9"/>
      <c r="F2372" s="24">
        <f>Source!AN1262</f>
        <v>0</v>
      </c>
      <c r="G2372" s="23" t="str">
        <f>Source!DF1262</f>
        <v>)*4</v>
      </c>
      <c r="H2372" s="9">
        <f>Source!AV1262</f>
        <v>1</v>
      </c>
      <c r="I2372" s="9">
        <f>IF(Source!BS1262&lt;&gt; 0, Source!BS1262, 1)</f>
        <v>1</v>
      </c>
      <c r="J2372" s="26">
        <f>Source!R1262</f>
        <v>0</v>
      </c>
      <c r="K2372" s="25"/>
    </row>
    <row r="2373" spans="1:22" ht="14.25" x14ac:dyDescent="0.2">
      <c r="A2373" s="20"/>
      <c r="B2373" s="21"/>
      <c r="C2373" s="21" t="s">
        <v>1073</v>
      </c>
      <c r="D2373" s="22"/>
      <c r="E2373" s="9"/>
      <c r="F2373" s="24">
        <f>Source!AL1262</f>
        <v>0</v>
      </c>
      <c r="G2373" s="23" t="str">
        <f>Source!DD1262</f>
        <v>)*4</v>
      </c>
      <c r="H2373" s="9">
        <f>Source!AW1262</f>
        <v>1</v>
      </c>
      <c r="I2373" s="9">
        <f>IF(Source!BC1262&lt;&gt; 0, Source!BC1262, 1)</f>
        <v>1</v>
      </c>
      <c r="J2373" s="25">
        <f>Source!P1262</f>
        <v>0</v>
      </c>
      <c r="K2373" s="25"/>
    </row>
    <row r="2374" spans="1:22" ht="14.25" x14ac:dyDescent="0.2">
      <c r="A2374" s="20"/>
      <c r="B2374" s="21"/>
      <c r="C2374" s="21" t="s">
        <v>1074</v>
      </c>
      <c r="D2374" s="22" t="s">
        <v>1075</v>
      </c>
      <c r="E2374" s="9">
        <f>Source!AT1262</f>
        <v>70</v>
      </c>
      <c r="F2374" s="24"/>
      <c r="G2374" s="23"/>
      <c r="H2374" s="9"/>
      <c r="I2374" s="9"/>
      <c r="J2374" s="25">
        <f>SUM(R2369:R2373)</f>
        <v>19247.2</v>
      </c>
      <c r="K2374" s="25"/>
    </row>
    <row r="2375" spans="1:22" ht="14.25" x14ac:dyDescent="0.2">
      <c r="A2375" s="20"/>
      <c r="B2375" s="21"/>
      <c r="C2375" s="21" t="s">
        <v>1076</v>
      </c>
      <c r="D2375" s="22" t="s">
        <v>1075</v>
      </c>
      <c r="E2375" s="9">
        <f>Source!AU1262</f>
        <v>10</v>
      </c>
      <c r="F2375" s="24"/>
      <c r="G2375" s="23"/>
      <c r="H2375" s="9"/>
      <c r="I2375" s="9"/>
      <c r="J2375" s="25">
        <f>SUM(T2369:T2374)</f>
        <v>2749.6</v>
      </c>
      <c r="K2375" s="25"/>
    </row>
    <row r="2376" spans="1:22" ht="14.25" x14ac:dyDescent="0.2">
      <c r="A2376" s="20"/>
      <c r="B2376" s="21"/>
      <c r="C2376" s="21" t="s">
        <v>1077</v>
      </c>
      <c r="D2376" s="22" t="s">
        <v>1075</v>
      </c>
      <c r="E2376" s="9">
        <f>108</f>
        <v>108</v>
      </c>
      <c r="F2376" s="24"/>
      <c r="G2376" s="23"/>
      <c r="H2376" s="9"/>
      <c r="I2376" s="9"/>
      <c r="J2376" s="25">
        <f>SUM(V2369:V2375)</f>
        <v>0</v>
      </c>
      <c r="K2376" s="25"/>
    </row>
    <row r="2377" spans="1:22" ht="14.25" x14ac:dyDescent="0.2">
      <c r="A2377" s="20"/>
      <c r="B2377" s="21"/>
      <c r="C2377" s="21" t="s">
        <v>1078</v>
      </c>
      <c r="D2377" s="22" t="s">
        <v>1079</v>
      </c>
      <c r="E2377" s="9">
        <f>Source!AQ1262</f>
        <v>4</v>
      </c>
      <c r="F2377" s="24"/>
      <c r="G2377" s="23" t="str">
        <f>Source!DI1262</f>
        <v>)*4</v>
      </c>
      <c r="H2377" s="9">
        <f>Source!AV1262</f>
        <v>1</v>
      </c>
      <c r="I2377" s="9"/>
      <c r="J2377" s="25"/>
      <c r="K2377" s="25">
        <f>Source!U1262</f>
        <v>80</v>
      </c>
    </row>
    <row r="2378" spans="1:22" ht="15" x14ac:dyDescent="0.25">
      <c r="A2378" s="30"/>
      <c r="B2378" s="30"/>
      <c r="C2378" s="30"/>
      <c r="D2378" s="30"/>
      <c r="E2378" s="30"/>
      <c r="F2378" s="30"/>
      <c r="G2378" s="30"/>
      <c r="H2378" s="30"/>
      <c r="I2378" s="46">
        <f>J2370+J2371+J2373+J2374+J2375+J2376</f>
        <v>49492.799999999996</v>
      </c>
      <c r="J2378" s="46"/>
      <c r="K2378" s="31">
        <f>IF(Source!I1262&lt;&gt;0, ROUND(I2378/Source!I1262, 2), 0)</f>
        <v>9898.56</v>
      </c>
      <c r="P2378" s="27">
        <f>I2378</f>
        <v>49492.799999999996</v>
      </c>
    </row>
    <row r="2379" spans="1:22" ht="42.75" x14ac:dyDescent="0.2">
      <c r="A2379" s="20" t="str">
        <f>Source!E1263</f>
        <v>153</v>
      </c>
      <c r="B2379" s="21" t="str">
        <f>Source!F1263</f>
        <v>2.14-2103-14-2/1</v>
      </c>
      <c r="C2379" s="21" t="str">
        <f>Source!G1263</f>
        <v>Техническое сопровождение ЛВС, техническое обслуживание серверов (корп. 2, серверная, RAID массив)</v>
      </c>
      <c r="D2379" s="22" t="str">
        <f>Source!H1263</f>
        <v>1 сервер</v>
      </c>
      <c r="E2379" s="9">
        <f>Source!I1263</f>
        <v>5</v>
      </c>
      <c r="F2379" s="24"/>
      <c r="G2379" s="23"/>
      <c r="H2379" s="9"/>
      <c r="I2379" s="9"/>
      <c r="J2379" s="25"/>
      <c r="K2379" s="25"/>
      <c r="Q2379">
        <f>ROUND((Source!BZ1263/100)*ROUND((Source!AF1263*Source!AV1263)*Source!I1263, 2), 2)</f>
        <v>19247.2</v>
      </c>
      <c r="R2379">
        <f>Source!X1263</f>
        <v>19247.2</v>
      </c>
      <c r="S2379">
        <f>ROUND((Source!CA1263/100)*ROUND((Source!AF1263*Source!AV1263)*Source!I1263, 2), 2)</f>
        <v>2749.6</v>
      </c>
      <c r="T2379">
        <f>Source!Y1263</f>
        <v>2749.6</v>
      </c>
      <c r="U2379">
        <f>ROUND((175/100)*ROUND((Source!AE1263*Source!AV1263)*Source!I1263, 2), 2)</f>
        <v>0</v>
      </c>
      <c r="V2379">
        <f>ROUND((108/100)*ROUND(Source!CS1263*Source!I1263, 2), 2)</f>
        <v>0</v>
      </c>
    </row>
    <row r="2380" spans="1:22" ht="14.25" x14ac:dyDescent="0.2">
      <c r="A2380" s="20"/>
      <c r="B2380" s="21"/>
      <c r="C2380" s="21" t="s">
        <v>1070</v>
      </c>
      <c r="D2380" s="22"/>
      <c r="E2380" s="9"/>
      <c r="F2380" s="24">
        <f>Source!AO1263</f>
        <v>1374.8</v>
      </c>
      <c r="G2380" s="23" t="str">
        <f>Source!DG1263</f>
        <v>)*4</v>
      </c>
      <c r="H2380" s="9">
        <f>Source!AV1263</f>
        <v>1</v>
      </c>
      <c r="I2380" s="9">
        <f>IF(Source!BA1263&lt;&gt; 0, Source!BA1263, 1)</f>
        <v>1</v>
      </c>
      <c r="J2380" s="25">
        <f>Source!S1263</f>
        <v>27496</v>
      </c>
      <c r="K2380" s="25"/>
    </row>
    <row r="2381" spans="1:22" ht="14.25" x14ac:dyDescent="0.2">
      <c r="A2381" s="20"/>
      <c r="B2381" s="21"/>
      <c r="C2381" s="21" t="s">
        <v>1071</v>
      </c>
      <c r="D2381" s="22"/>
      <c r="E2381" s="9"/>
      <c r="F2381" s="24">
        <f>Source!AM1263</f>
        <v>0</v>
      </c>
      <c r="G2381" s="23" t="str">
        <f>Source!DE1263</f>
        <v>)*4</v>
      </c>
      <c r="H2381" s="9">
        <f>Source!AV1263</f>
        <v>1</v>
      </c>
      <c r="I2381" s="9">
        <f>IF(Source!BB1263&lt;&gt; 0, Source!BB1263, 1)</f>
        <v>1</v>
      </c>
      <c r="J2381" s="25">
        <f>Source!Q1263</f>
        <v>0</v>
      </c>
      <c r="K2381" s="25"/>
    </row>
    <row r="2382" spans="1:22" ht="14.25" x14ac:dyDescent="0.2">
      <c r="A2382" s="20"/>
      <c r="B2382" s="21"/>
      <c r="C2382" s="21" t="s">
        <v>1072</v>
      </c>
      <c r="D2382" s="22"/>
      <c r="E2382" s="9"/>
      <c r="F2382" s="24">
        <f>Source!AN1263</f>
        <v>0</v>
      </c>
      <c r="G2382" s="23" t="str">
        <f>Source!DF1263</f>
        <v>)*4</v>
      </c>
      <c r="H2382" s="9">
        <f>Source!AV1263</f>
        <v>1</v>
      </c>
      <c r="I2382" s="9">
        <f>IF(Source!BS1263&lt;&gt; 0, Source!BS1263, 1)</f>
        <v>1</v>
      </c>
      <c r="J2382" s="26">
        <f>Source!R1263</f>
        <v>0</v>
      </c>
      <c r="K2382" s="25"/>
    </row>
    <row r="2383" spans="1:22" ht="14.25" x14ac:dyDescent="0.2">
      <c r="A2383" s="20"/>
      <c r="B2383" s="21"/>
      <c r="C2383" s="21" t="s">
        <v>1073</v>
      </c>
      <c r="D2383" s="22"/>
      <c r="E2383" s="9"/>
      <c r="F2383" s="24">
        <f>Source!AL1263</f>
        <v>0</v>
      </c>
      <c r="G2383" s="23" t="str">
        <f>Source!DD1263</f>
        <v>)*4</v>
      </c>
      <c r="H2383" s="9">
        <f>Source!AW1263</f>
        <v>1</v>
      </c>
      <c r="I2383" s="9">
        <f>IF(Source!BC1263&lt;&gt; 0, Source!BC1263, 1)</f>
        <v>1</v>
      </c>
      <c r="J2383" s="25">
        <f>Source!P1263</f>
        <v>0</v>
      </c>
      <c r="K2383" s="25"/>
    </row>
    <row r="2384" spans="1:22" ht="14.25" x14ac:dyDescent="0.2">
      <c r="A2384" s="20"/>
      <c r="B2384" s="21"/>
      <c r="C2384" s="21" t="s">
        <v>1074</v>
      </c>
      <c r="D2384" s="22" t="s">
        <v>1075</v>
      </c>
      <c r="E2384" s="9">
        <f>Source!AT1263</f>
        <v>70</v>
      </c>
      <c r="F2384" s="24"/>
      <c r="G2384" s="23"/>
      <c r="H2384" s="9"/>
      <c r="I2384" s="9"/>
      <c r="J2384" s="25">
        <f>SUM(R2379:R2383)</f>
        <v>19247.2</v>
      </c>
      <c r="K2384" s="25"/>
    </row>
    <row r="2385" spans="1:22" ht="14.25" x14ac:dyDescent="0.2">
      <c r="A2385" s="20"/>
      <c r="B2385" s="21"/>
      <c r="C2385" s="21" t="s">
        <v>1076</v>
      </c>
      <c r="D2385" s="22" t="s">
        <v>1075</v>
      </c>
      <c r="E2385" s="9">
        <f>Source!AU1263</f>
        <v>10</v>
      </c>
      <c r="F2385" s="24"/>
      <c r="G2385" s="23"/>
      <c r="H2385" s="9"/>
      <c r="I2385" s="9"/>
      <c r="J2385" s="25">
        <f>SUM(T2379:T2384)</f>
        <v>2749.6</v>
      </c>
      <c r="K2385" s="25"/>
    </row>
    <row r="2386" spans="1:22" ht="14.25" x14ac:dyDescent="0.2">
      <c r="A2386" s="20"/>
      <c r="B2386" s="21"/>
      <c r="C2386" s="21" t="s">
        <v>1077</v>
      </c>
      <c r="D2386" s="22" t="s">
        <v>1075</v>
      </c>
      <c r="E2386" s="9">
        <f>108</f>
        <v>108</v>
      </c>
      <c r="F2386" s="24"/>
      <c r="G2386" s="23"/>
      <c r="H2386" s="9"/>
      <c r="I2386" s="9"/>
      <c r="J2386" s="25">
        <f>SUM(V2379:V2385)</f>
        <v>0</v>
      </c>
      <c r="K2386" s="25"/>
    </row>
    <row r="2387" spans="1:22" ht="14.25" x14ac:dyDescent="0.2">
      <c r="A2387" s="20"/>
      <c r="B2387" s="21"/>
      <c r="C2387" s="21" t="s">
        <v>1078</v>
      </c>
      <c r="D2387" s="22" t="s">
        <v>1079</v>
      </c>
      <c r="E2387" s="9">
        <f>Source!AQ1263</f>
        <v>4</v>
      </c>
      <c r="F2387" s="24"/>
      <c r="G2387" s="23" t="str">
        <f>Source!DI1263</f>
        <v>)*4</v>
      </c>
      <c r="H2387" s="9">
        <f>Source!AV1263</f>
        <v>1</v>
      </c>
      <c r="I2387" s="9"/>
      <c r="J2387" s="25"/>
      <c r="K2387" s="25">
        <f>Source!U1263</f>
        <v>80</v>
      </c>
    </row>
    <row r="2388" spans="1:22" ht="15" x14ac:dyDescent="0.25">
      <c r="A2388" s="30"/>
      <c r="B2388" s="30"/>
      <c r="C2388" s="30"/>
      <c r="D2388" s="30"/>
      <c r="E2388" s="30"/>
      <c r="F2388" s="30"/>
      <c r="G2388" s="30"/>
      <c r="H2388" s="30"/>
      <c r="I2388" s="46">
        <f>J2380+J2381+J2383+J2384+J2385+J2386</f>
        <v>49492.799999999996</v>
      </c>
      <c r="J2388" s="46"/>
      <c r="K2388" s="31">
        <f>IF(Source!I1263&lt;&gt;0, ROUND(I2388/Source!I1263, 2), 0)</f>
        <v>9898.56</v>
      </c>
      <c r="P2388" s="27">
        <f>I2388</f>
        <v>49492.799999999996</v>
      </c>
    </row>
    <row r="2389" spans="1:22" ht="42.75" x14ac:dyDescent="0.2">
      <c r="A2389" s="20" t="str">
        <f>Source!E1264</f>
        <v>154</v>
      </c>
      <c r="B2389" s="21" t="str">
        <f>Source!F1264</f>
        <v>1.22-2103-4-1/1</v>
      </c>
      <c r="C2389" s="21" t="str">
        <f>Source!G1264</f>
        <v>Техническое обслуживание конвертора (оптоволокно-витая пара) (преобразователь интерфейсов)</v>
      </c>
      <c r="D2389" s="22" t="str">
        <f>Source!H1264</f>
        <v>шт.</v>
      </c>
      <c r="E2389" s="9">
        <f>Source!I1264</f>
        <v>1</v>
      </c>
      <c r="F2389" s="24"/>
      <c r="G2389" s="23"/>
      <c r="H2389" s="9"/>
      <c r="I2389" s="9"/>
      <c r="J2389" s="25"/>
      <c r="K2389" s="25"/>
      <c r="Q2389">
        <f>ROUND((Source!BZ1264/100)*ROUND((Source!AF1264*Source!AV1264)*Source!I1264, 2), 2)</f>
        <v>988.76</v>
      </c>
      <c r="R2389">
        <f>Source!X1264</f>
        <v>988.76</v>
      </c>
      <c r="S2389">
        <f>ROUND((Source!CA1264/100)*ROUND((Source!AF1264*Source!AV1264)*Source!I1264, 2), 2)</f>
        <v>141.25</v>
      </c>
      <c r="T2389">
        <f>Source!Y1264</f>
        <v>141.25</v>
      </c>
      <c r="U2389">
        <f>ROUND((175/100)*ROUND((Source!AE1264*Source!AV1264)*Source!I1264, 2), 2)</f>
        <v>0</v>
      </c>
      <c r="V2389">
        <f>ROUND((108/100)*ROUND(Source!CS1264*Source!I1264, 2), 2)</f>
        <v>0</v>
      </c>
    </row>
    <row r="2390" spans="1:22" ht="14.25" x14ac:dyDescent="0.2">
      <c r="A2390" s="20"/>
      <c r="B2390" s="21"/>
      <c r="C2390" s="21" t="s">
        <v>1070</v>
      </c>
      <c r="D2390" s="22"/>
      <c r="E2390" s="9"/>
      <c r="F2390" s="24">
        <f>Source!AO1264</f>
        <v>353.13</v>
      </c>
      <c r="G2390" s="23" t="str">
        <f>Source!DG1264</f>
        <v>)*4</v>
      </c>
      <c r="H2390" s="9">
        <f>Source!AV1264</f>
        <v>1</v>
      </c>
      <c r="I2390" s="9">
        <f>IF(Source!BA1264&lt;&gt; 0, Source!BA1264, 1)</f>
        <v>1</v>
      </c>
      <c r="J2390" s="25">
        <f>Source!S1264</f>
        <v>1412.52</v>
      </c>
      <c r="K2390" s="25"/>
    </row>
    <row r="2391" spans="1:22" ht="14.25" x14ac:dyDescent="0.2">
      <c r="A2391" s="20"/>
      <c r="B2391" s="21"/>
      <c r="C2391" s="21" t="s">
        <v>1071</v>
      </c>
      <c r="D2391" s="22"/>
      <c r="E2391" s="9"/>
      <c r="F2391" s="24">
        <f>Source!AM1264</f>
        <v>0</v>
      </c>
      <c r="G2391" s="23" t="str">
        <f>Source!DE1264</f>
        <v>)*4</v>
      </c>
      <c r="H2391" s="9">
        <f>Source!AV1264</f>
        <v>1</v>
      </c>
      <c r="I2391" s="9">
        <f>IF(Source!BB1264&lt;&gt; 0, Source!BB1264, 1)</f>
        <v>1</v>
      </c>
      <c r="J2391" s="25">
        <f>Source!Q1264</f>
        <v>0</v>
      </c>
      <c r="K2391" s="25"/>
    </row>
    <row r="2392" spans="1:22" ht="14.25" x14ac:dyDescent="0.2">
      <c r="A2392" s="20"/>
      <c r="B2392" s="21"/>
      <c r="C2392" s="21" t="s">
        <v>1072</v>
      </c>
      <c r="D2392" s="22"/>
      <c r="E2392" s="9"/>
      <c r="F2392" s="24">
        <f>Source!AN1264</f>
        <v>0</v>
      </c>
      <c r="G2392" s="23" t="str">
        <f>Source!DF1264</f>
        <v>)*4</v>
      </c>
      <c r="H2392" s="9">
        <f>Source!AV1264</f>
        <v>1</v>
      </c>
      <c r="I2392" s="9">
        <f>IF(Source!BS1264&lt;&gt; 0, Source!BS1264, 1)</f>
        <v>1</v>
      </c>
      <c r="J2392" s="26">
        <f>Source!R1264</f>
        <v>0</v>
      </c>
      <c r="K2392" s="25"/>
    </row>
    <row r="2393" spans="1:22" ht="14.25" x14ac:dyDescent="0.2">
      <c r="A2393" s="20"/>
      <c r="B2393" s="21"/>
      <c r="C2393" s="21" t="s">
        <v>1073</v>
      </c>
      <c r="D2393" s="22"/>
      <c r="E2393" s="9"/>
      <c r="F2393" s="24">
        <f>Source!AL1264</f>
        <v>21.31</v>
      </c>
      <c r="G2393" s="23" t="str">
        <f>Source!DD1264</f>
        <v>)*4</v>
      </c>
      <c r="H2393" s="9">
        <f>Source!AW1264</f>
        <v>1</v>
      </c>
      <c r="I2393" s="9">
        <f>IF(Source!BC1264&lt;&gt; 0, Source!BC1264, 1)</f>
        <v>1</v>
      </c>
      <c r="J2393" s="25">
        <f>Source!P1264</f>
        <v>85.24</v>
      </c>
      <c r="K2393" s="25"/>
    </row>
    <row r="2394" spans="1:22" ht="14.25" x14ac:dyDescent="0.2">
      <c r="A2394" s="20"/>
      <c r="B2394" s="21"/>
      <c r="C2394" s="21" t="s">
        <v>1074</v>
      </c>
      <c r="D2394" s="22" t="s">
        <v>1075</v>
      </c>
      <c r="E2394" s="9">
        <f>Source!AT1264</f>
        <v>70</v>
      </c>
      <c r="F2394" s="24"/>
      <c r="G2394" s="23"/>
      <c r="H2394" s="9"/>
      <c r="I2394" s="9"/>
      <c r="J2394" s="25">
        <f>SUM(R2389:R2393)</f>
        <v>988.76</v>
      </c>
      <c r="K2394" s="25"/>
    </row>
    <row r="2395" spans="1:22" ht="14.25" x14ac:dyDescent="0.2">
      <c r="A2395" s="20"/>
      <c r="B2395" s="21"/>
      <c r="C2395" s="21" t="s">
        <v>1076</v>
      </c>
      <c r="D2395" s="22" t="s">
        <v>1075</v>
      </c>
      <c r="E2395" s="9">
        <f>Source!AU1264</f>
        <v>10</v>
      </c>
      <c r="F2395" s="24"/>
      <c r="G2395" s="23"/>
      <c r="H2395" s="9"/>
      <c r="I2395" s="9"/>
      <c r="J2395" s="25">
        <f>SUM(T2389:T2394)</f>
        <v>141.25</v>
      </c>
      <c r="K2395" s="25"/>
    </row>
    <row r="2396" spans="1:22" ht="14.25" x14ac:dyDescent="0.2">
      <c r="A2396" s="20"/>
      <c r="B2396" s="21"/>
      <c r="C2396" s="21" t="s">
        <v>1077</v>
      </c>
      <c r="D2396" s="22" t="s">
        <v>1075</v>
      </c>
      <c r="E2396" s="9">
        <f>108</f>
        <v>108</v>
      </c>
      <c r="F2396" s="24"/>
      <c r="G2396" s="23"/>
      <c r="H2396" s="9"/>
      <c r="I2396" s="9"/>
      <c r="J2396" s="25">
        <f>SUM(V2389:V2395)</f>
        <v>0</v>
      </c>
      <c r="K2396" s="25"/>
    </row>
    <row r="2397" spans="1:22" ht="14.25" x14ac:dyDescent="0.2">
      <c r="A2397" s="20"/>
      <c r="B2397" s="21"/>
      <c r="C2397" s="21" t="s">
        <v>1078</v>
      </c>
      <c r="D2397" s="22" t="s">
        <v>1079</v>
      </c>
      <c r="E2397" s="9">
        <f>Source!AQ1264</f>
        <v>1.23</v>
      </c>
      <c r="F2397" s="24"/>
      <c r="G2397" s="23" t="str">
        <f>Source!DI1264</f>
        <v>)*4</v>
      </c>
      <c r="H2397" s="9">
        <f>Source!AV1264</f>
        <v>1</v>
      </c>
      <c r="I2397" s="9"/>
      <c r="J2397" s="25"/>
      <c r="K2397" s="25">
        <f>Source!U1264</f>
        <v>4.92</v>
      </c>
    </row>
    <row r="2398" spans="1:22" ht="15" x14ac:dyDescent="0.25">
      <c r="A2398" s="30"/>
      <c r="B2398" s="30"/>
      <c r="C2398" s="30"/>
      <c r="D2398" s="30"/>
      <c r="E2398" s="30"/>
      <c r="F2398" s="30"/>
      <c r="G2398" s="30"/>
      <c r="H2398" s="30"/>
      <c r="I2398" s="46">
        <f>J2390+J2391+J2393+J2394+J2395+J2396</f>
        <v>2627.77</v>
      </c>
      <c r="J2398" s="46"/>
      <c r="K2398" s="31">
        <f>IF(Source!I1264&lt;&gt;0, ROUND(I2398/Source!I1264, 2), 0)</f>
        <v>2627.77</v>
      </c>
      <c r="P2398" s="27">
        <f>I2398</f>
        <v>2627.77</v>
      </c>
    </row>
    <row r="2399" spans="1:22" ht="28.5" x14ac:dyDescent="0.2">
      <c r="A2399" s="20" t="str">
        <f>Source!E1265</f>
        <v>155</v>
      </c>
      <c r="B2399" s="21" t="str">
        <f>Source!F1265</f>
        <v>3.1-2103-3-1/1</v>
      </c>
      <c r="C2399" s="21" t="str">
        <f>Source!G1265</f>
        <v>Техническое обслуживание панелей кроссовых на 100 пар (патч-панели)</v>
      </c>
      <c r="D2399" s="22" t="str">
        <f>Source!H1265</f>
        <v>шт.</v>
      </c>
      <c r="E2399" s="9">
        <f>Source!I1265</f>
        <v>5</v>
      </c>
      <c r="F2399" s="24"/>
      <c r="G2399" s="23"/>
      <c r="H2399" s="9"/>
      <c r="I2399" s="9"/>
      <c r="J2399" s="25"/>
      <c r="K2399" s="25"/>
      <c r="Q2399">
        <f>ROUND((Source!BZ1265/100)*ROUND((Source!AF1265*Source!AV1265)*Source!I1265, 2), 2)</f>
        <v>1010.97</v>
      </c>
      <c r="R2399">
        <f>Source!X1265</f>
        <v>1010.97</v>
      </c>
      <c r="S2399">
        <f>ROUND((Source!CA1265/100)*ROUND((Source!AF1265*Source!AV1265)*Source!I1265, 2), 2)</f>
        <v>144.41999999999999</v>
      </c>
      <c r="T2399">
        <f>Source!Y1265</f>
        <v>144.41999999999999</v>
      </c>
      <c r="U2399">
        <f>ROUND((175/100)*ROUND((Source!AE1265*Source!AV1265)*Source!I1265, 2), 2)</f>
        <v>158.76</v>
      </c>
      <c r="V2399">
        <f>ROUND((108/100)*ROUND(Source!CS1265*Source!I1265, 2), 2)</f>
        <v>97.98</v>
      </c>
    </row>
    <row r="2400" spans="1:22" ht="14.25" x14ac:dyDescent="0.2">
      <c r="A2400" s="20"/>
      <c r="B2400" s="21"/>
      <c r="C2400" s="21" t="s">
        <v>1070</v>
      </c>
      <c r="D2400" s="22"/>
      <c r="E2400" s="9"/>
      <c r="F2400" s="24">
        <f>Source!AO1265</f>
        <v>103.16</v>
      </c>
      <c r="G2400" s="23" t="str">
        <f>Source!DG1265</f>
        <v>)*0,7)*4</v>
      </c>
      <c r="H2400" s="9">
        <f>Source!AV1265</f>
        <v>1</v>
      </c>
      <c r="I2400" s="9">
        <f>IF(Source!BA1265&lt;&gt; 0, Source!BA1265, 1)</f>
        <v>1</v>
      </c>
      <c r="J2400" s="25">
        <f>Source!S1265</f>
        <v>1444.24</v>
      </c>
      <c r="K2400" s="25"/>
    </row>
    <row r="2401" spans="1:22" ht="14.25" x14ac:dyDescent="0.2">
      <c r="A2401" s="20"/>
      <c r="B2401" s="21"/>
      <c r="C2401" s="21" t="s">
        <v>1071</v>
      </c>
      <c r="D2401" s="22"/>
      <c r="E2401" s="9"/>
      <c r="F2401" s="24">
        <f>Source!AM1265</f>
        <v>9.01</v>
      </c>
      <c r="G2401" s="23" t="str">
        <f>Source!DE1265</f>
        <v>)*0,7)*4</v>
      </c>
      <c r="H2401" s="9">
        <f>Source!AV1265</f>
        <v>1</v>
      </c>
      <c r="I2401" s="9">
        <f>IF(Source!BB1265&lt;&gt; 0, Source!BB1265, 1)</f>
        <v>1</v>
      </c>
      <c r="J2401" s="25">
        <f>Source!Q1265</f>
        <v>126.14</v>
      </c>
      <c r="K2401" s="25"/>
    </row>
    <row r="2402" spans="1:22" ht="14.25" x14ac:dyDescent="0.2">
      <c r="A2402" s="20"/>
      <c r="B2402" s="21"/>
      <c r="C2402" s="21" t="s">
        <v>1072</v>
      </c>
      <c r="D2402" s="22"/>
      <c r="E2402" s="9"/>
      <c r="F2402" s="24">
        <f>Source!AN1265</f>
        <v>6.48</v>
      </c>
      <c r="G2402" s="23" t="str">
        <f>Source!DF1265</f>
        <v>)*0,7)*4</v>
      </c>
      <c r="H2402" s="9">
        <f>Source!AV1265</f>
        <v>1</v>
      </c>
      <c r="I2402" s="9">
        <f>IF(Source!BS1265&lt;&gt; 0, Source!BS1265, 1)</f>
        <v>1</v>
      </c>
      <c r="J2402" s="26">
        <f>Source!R1265</f>
        <v>90.72</v>
      </c>
      <c r="K2402" s="25"/>
    </row>
    <row r="2403" spans="1:22" ht="14.25" x14ac:dyDescent="0.2">
      <c r="A2403" s="20"/>
      <c r="B2403" s="21"/>
      <c r="C2403" s="21" t="s">
        <v>1073</v>
      </c>
      <c r="D2403" s="22"/>
      <c r="E2403" s="9"/>
      <c r="F2403" s="24">
        <f>Source!AL1265</f>
        <v>0.8</v>
      </c>
      <c r="G2403" s="23" t="str">
        <f>Source!DD1265</f>
        <v>)*4</v>
      </c>
      <c r="H2403" s="9">
        <f>Source!AW1265</f>
        <v>1</v>
      </c>
      <c r="I2403" s="9">
        <f>IF(Source!BC1265&lt;&gt; 0, Source!BC1265, 1)</f>
        <v>1</v>
      </c>
      <c r="J2403" s="25">
        <f>Source!P1265</f>
        <v>16</v>
      </c>
      <c r="K2403" s="25"/>
    </row>
    <row r="2404" spans="1:22" ht="14.25" x14ac:dyDescent="0.2">
      <c r="A2404" s="20"/>
      <c r="B2404" s="21"/>
      <c r="C2404" s="21" t="s">
        <v>1074</v>
      </c>
      <c r="D2404" s="22" t="s">
        <v>1075</v>
      </c>
      <c r="E2404" s="9">
        <f>Source!AT1265</f>
        <v>70</v>
      </c>
      <c r="F2404" s="24"/>
      <c r="G2404" s="23"/>
      <c r="H2404" s="9"/>
      <c r="I2404" s="9"/>
      <c r="J2404" s="25">
        <f>SUM(R2399:R2403)</f>
        <v>1010.97</v>
      </c>
      <c r="K2404" s="25"/>
    </row>
    <row r="2405" spans="1:22" ht="14.25" x14ac:dyDescent="0.2">
      <c r="A2405" s="20"/>
      <c r="B2405" s="21"/>
      <c r="C2405" s="21" t="s">
        <v>1076</v>
      </c>
      <c r="D2405" s="22" t="s">
        <v>1075</v>
      </c>
      <c r="E2405" s="9">
        <f>Source!AU1265</f>
        <v>10</v>
      </c>
      <c r="F2405" s="24"/>
      <c r="G2405" s="23"/>
      <c r="H2405" s="9"/>
      <c r="I2405" s="9"/>
      <c r="J2405" s="25">
        <f>SUM(T2399:T2404)</f>
        <v>144.41999999999999</v>
      </c>
      <c r="K2405" s="25"/>
    </row>
    <row r="2406" spans="1:22" ht="14.25" x14ac:dyDescent="0.2">
      <c r="A2406" s="20"/>
      <c r="B2406" s="21"/>
      <c r="C2406" s="21" t="s">
        <v>1077</v>
      </c>
      <c r="D2406" s="22" t="s">
        <v>1075</v>
      </c>
      <c r="E2406" s="9">
        <f>108</f>
        <v>108</v>
      </c>
      <c r="F2406" s="24"/>
      <c r="G2406" s="23"/>
      <c r="H2406" s="9"/>
      <c r="I2406" s="9"/>
      <c r="J2406" s="25">
        <f>SUM(V2399:V2405)</f>
        <v>97.98</v>
      </c>
      <c r="K2406" s="25"/>
    </row>
    <row r="2407" spans="1:22" ht="14.25" x14ac:dyDescent="0.2">
      <c r="A2407" s="20"/>
      <c r="B2407" s="21"/>
      <c r="C2407" s="21" t="s">
        <v>1078</v>
      </c>
      <c r="D2407" s="22" t="s">
        <v>1079</v>
      </c>
      <c r="E2407" s="9">
        <f>Source!AQ1265</f>
        <v>0.42</v>
      </c>
      <c r="F2407" s="24"/>
      <c r="G2407" s="23" t="str">
        <f>Source!DI1265</f>
        <v>)*0,7)*4</v>
      </c>
      <c r="H2407" s="9">
        <f>Source!AV1265</f>
        <v>1</v>
      </c>
      <c r="I2407" s="9"/>
      <c r="J2407" s="25"/>
      <c r="K2407" s="25">
        <f>Source!U1265</f>
        <v>5.88</v>
      </c>
    </row>
    <row r="2408" spans="1:22" ht="15" x14ac:dyDescent="0.25">
      <c r="A2408" s="30"/>
      <c r="B2408" s="30"/>
      <c r="C2408" s="30"/>
      <c r="D2408" s="30"/>
      <c r="E2408" s="30"/>
      <c r="F2408" s="30"/>
      <c r="G2408" s="30"/>
      <c r="H2408" s="30"/>
      <c r="I2408" s="46">
        <f>J2400+J2401+J2403+J2404+J2405+J2406</f>
        <v>2839.7500000000005</v>
      </c>
      <c r="J2408" s="46"/>
      <c r="K2408" s="31">
        <f>IF(Source!I1265&lt;&gt;0, ROUND(I2408/Source!I1265, 2), 0)</f>
        <v>567.95000000000005</v>
      </c>
      <c r="P2408" s="27">
        <f>I2408</f>
        <v>2839.7500000000005</v>
      </c>
    </row>
    <row r="2410" spans="1:22" ht="15" x14ac:dyDescent="0.25">
      <c r="A2410" s="41" t="str">
        <f>CONCATENATE("Итого по подразделу: ",IF(Source!G1267&lt;&gt;"Новый подраздел", Source!G1267, ""))</f>
        <v>Итого по подразделу: Внутреннее видеонаблюдение</v>
      </c>
      <c r="B2410" s="41"/>
      <c r="C2410" s="41"/>
      <c r="D2410" s="41"/>
      <c r="E2410" s="41"/>
      <c r="F2410" s="41"/>
      <c r="G2410" s="41"/>
      <c r="H2410" s="41"/>
      <c r="I2410" s="42">
        <f>SUM(P2308:P2409)</f>
        <v>394159</v>
      </c>
      <c r="J2410" s="43"/>
      <c r="K2410" s="32"/>
    </row>
    <row r="2413" spans="1:22" ht="16.5" x14ac:dyDescent="0.25">
      <c r="A2413" s="47" t="str">
        <f>CONCATENATE("Подраздел: ",IF(Source!G1296&lt;&gt;"Новый подраздел", Source!G1296, ""))</f>
        <v>Подраздел: Пульт централизованного наблюдения</v>
      </c>
      <c r="B2413" s="47"/>
      <c r="C2413" s="47"/>
      <c r="D2413" s="47"/>
      <c r="E2413" s="47"/>
      <c r="F2413" s="47"/>
      <c r="G2413" s="47"/>
      <c r="H2413" s="47"/>
      <c r="I2413" s="47"/>
      <c r="J2413" s="47"/>
      <c r="K2413" s="47"/>
    </row>
    <row r="2414" spans="1:22" ht="28.5" x14ac:dyDescent="0.2">
      <c r="A2414" s="20" t="str">
        <f>Source!E1300</f>
        <v>156</v>
      </c>
      <c r="B2414" s="21" t="str">
        <f>Source!F1300</f>
        <v>1.22-2203-2-3/1</v>
      </c>
      <c r="C2414" s="21" t="str">
        <f>Source!G1300</f>
        <v>Техническое обслуживание видеомонитора</v>
      </c>
      <c r="D2414" s="22" t="str">
        <f>Source!H1300</f>
        <v>шт.</v>
      </c>
      <c r="E2414" s="9">
        <f>Source!I1300</f>
        <v>2</v>
      </c>
      <c r="F2414" s="24"/>
      <c r="G2414" s="23"/>
      <c r="H2414" s="9"/>
      <c r="I2414" s="9"/>
      <c r="J2414" s="25"/>
      <c r="K2414" s="25"/>
      <c r="Q2414">
        <f>ROUND((Source!BZ1300/100)*ROUND((Source!AF1300*Source!AV1300)*Source!I1300, 2), 2)</f>
        <v>1265.49</v>
      </c>
      <c r="R2414">
        <f>Source!X1300</f>
        <v>1265.49</v>
      </c>
      <c r="S2414">
        <f>ROUND((Source!CA1300/100)*ROUND((Source!AF1300*Source!AV1300)*Source!I1300, 2), 2)</f>
        <v>180.78</v>
      </c>
      <c r="T2414">
        <f>Source!Y1300</f>
        <v>180.78</v>
      </c>
      <c r="U2414">
        <f>ROUND((175/100)*ROUND((Source!AE1300*Source!AV1300)*Source!I1300, 2), 2)</f>
        <v>0</v>
      </c>
      <c r="V2414">
        <f>ROUND((108/100)*ROUND(Source!CS1300*Source!I1300, 2), 2)</f>
        <v>0</v>
      </c>
    </row>
    <row r="2415" spans="1:22" ht="14.25" x14ac:dyDescent="0.2">
      <c r="A2415" s="20"/>
      <c r="B2415" s="21"/>
      <c r="C2415" s="21" t="s">
        <v>1070</v>
      </c>
      <c r="D2415" s="22"/>
      <c r="E2415" s="9"/>
      <c r="F2415" s="24">
        <f>Source!AO1300</f>
        <v>225.98</v>
      </c>
      <c r="G2415" s="23" t="str">
        <f>Source!DG1300</f>
        <v>)*4</v>
      </c>
      <c r="H2415" s="9">
        <f>Source!AV1300</f>
        <v>1</v>
      </c>
      <c r="I2415" s="9">
        <f>IF(Source!BA1300&lt;&gt; 0, Source!BA1300, 1)</f>
        <v>1</v>
      </c>
      <c r="J2415" s="25">
        <f>Source!S1300</f>
        <v>1807.84</v>
      </c>
      <c r="K2415" s="25"/>
    </row>
    <row r="2416" spans="1:22" ht="14.25" x14ac:dyDescent="0.2">
      <c r="A2416" s="20"/>
      <c r="B2416" s="21"/>
      <c r="C2416" s="21" t="s">
        <v>1071</v>
      </c>
      <c r="D2416" s="22"/>
      <c r="E2416" s="9"/>
      <c r="F2416" s="24">
        <f>Source!AM1300</f>
        <v>0</v>
      </c>
      <c r="G2416" s="23" t="str">
        <f>Source!DE1300</f>
        <v>)*4</v>
      </c>
      <c r="H2416" s="9">
        <f>Source!AV1300</f>
        <v>1</v>
      </c>
      <c r="I2416" s="9">
        <f>IF(Source!BB1300&lt;&gt; 0, Source!BB1300, 1)</f>
        <v>1</v>
      </c>
      <c r="J2416" s="25">
        <f>Source!Q1300</f>
        <v>0</v>
      </c>
      <c r="K2416" s="25"/>
    </row>
    <row r="2417" spans="1:22" ht="14.25" x14ac:dyDescent="0.2">
      <c r="A2417" s="20"/>
      <c r="B2417" s="21"/>
      <c r="C2417" s="21" t="s">
        <v>1072</v>
      </c>
      <c r="D2417" s="22"/>
      <c r="E2417" s="9"/>
      <c r="F2417" s="24">
        <f>Source!AN1300</f>
        <v>0</v>
      </c>
      <c r="G2417" s="23" t="str">
        <f>Source!DF1300</f>
        <v>)*4</v>
      </c>
      <c r="H2417" s="9">
        <f>Source!AV1300</f>
        <v>1</v>
      </c>
      <c r="I2417" s="9">
        <f>IF(Source!BS1300&lt;&gt; 0, Source!BS1300, 1)</f>
        <v>1</v>
      </c>
      <c r="J2417" s="26">
        <f>Source!R1300</f>
        <v>0</v>
      </c>
      <c r="K2417" s="25"/>
    </row>
    <row r="2418" spans="1:22" ht="14.25" x14ac:dyDescent="0.2">
      <c r="A2418" s="20"/>
      <c r="B2418" s="21"/>
      <c r="C2418" s="21" t="s">
        <v>1073</v>
      </c>
      <c r="D2418" s="22"/>
      <c r="E2418" s="9"/>
      <c r="F2418" s="24">
        <f>Source!AL1300</f>
        <v>4.0999999999999996</v>
      </c>
      <c r="G2418" s="23" t="str">
        <f>Source!DD1300</f>
        <v>)*4</v>
      </c>
      <c r="H2418" s="9">
        <f>Source!AW1300</f>
        <v>1</v>
      </c>
      <c r="I2418" s="9">
        <f>IF(Source!BC1300&lt;&gt; 0, Source!BC1300, 1)</f>
        <v>1</v>
      </c>
      <c r="J2418" s="25">
        <f>Source!P1300</f>
        <v>32.799999999999997</v>
      </c>
      <c r="K2418" s="25"/>
    </row>
    <row r="2419" spans="1:22" ht="14.25" x14ac:dyDescent="0.2">
      <c r="A2419" s="20"/>
      <c r="B2419" s="21"/>
      <c r="C2419" s="21" t="s">
        <v>1074</v>
      </c>
      <c r="D2419" s="22" t="s">
        <v>1075</v>
      </c>
      <c r="E2419" s="9">
        <f>Source!AT1300</f>
        <v>70</v>
      </c>
      <c r="F2419" s="24"/>
      <c r="G2419" s="23"/>
      <c r="H2419" s="9"/>
      <c r="I2419" s="9"/>
      <c r="J2419" s="25">
        <f>SUM(R2414:R2418)</f>
        <v>1265.49</v>
      </c>
      <c r="K2419" s="25"/>
    </row>
    <row r="2420" spans="1:22" ht="14.25" x14ac:dyDescent="0.2">
      <c r="A2420" s="20"/>
      <c r="B2420" s="21"/>
      <c r="C2420" s="21" t="s">
        <v>1076</v>
      </c>
      <c r="D2420" s="22" t="s">
        <v>1075</v>
      </c>
      <c r="E2420" s="9">
        <f>Source!AU1300</f>
        <v>10</v>
      </c>
      <c r="F2420" s="24"/>
      <c r="G2420" s="23"/>
      <c r="H2420" s="9"/>
      <c r="I2420" s="9"/>
      <c r="J2420" s="25">
        <f>SUM(T2414:T2419)</f>
        <v>180.78</v>
      </c>
      <c r="K2420" s="25"/>
    </row>
    <row r="2421" spans="1:22" ht="14.25" x14ac:dyDescent="0.2">
      <c r="A2421" s="20"/>
      <c r="B2421" s="21"/>
      <c r="C2421" s="21" t="s">
        <v>1077</v>
      </c>
      <c r="D2421" s="22" t="s">
        <v>1075</v>
      </c>
      <c r="E2421" s="9">
        <f>108</f>
        <v>108</v>
      </c>
      <c r="F2421" s="24"/>
      <c r="G2421" s="23"/>
      <c r="H2421" s="9"/>
      <c r="I2421" s="9"/>
      <c r="J2421" s="25">
        <f>SUM(V2414:V2420)</f>
        <v>0</v>
      </c>
      <c r="K2421" s="25"/>
    </row>
    <row r="2422" spans="1:22" ht="14.25" x14ac:dyDescent="0.2">
      <c r="A2422" s="20"/>
      <c r="B2422" s="21"/>
      <c r="C2422" s="21" t="s">
        <v>1078</v>
      </c>
      <c r="D2422" s="22" t="s">
        <v>1079</v>
      </c>
      <c r="E2422" s="9">
        <f>Source!AQ1300</f>
        <v>0.92</v>
      </c>
      <c r="F2422" s="24"/>
      <c r="G2422" s="23" t="str">
        <f>Source!DI1300</f>
        <v>)*4</v>
      </c>
      <c r="H2422" s="9">
        <f>Source!AV1300</f>
        <v>1</v>
      </c>
      <c r="I2422" s="9"/>
      <c r="J2422" s="25"/>
      <c r="K2422" s="25">
        <f>Source!U1300</f>
        <v>7.36</v>
      </c>
    </row>
    <row r="2423" spans="1:22" ht="15" x14ac:dyDescent="0.25">
      <c r="A2423" s="30"/>
      <c r="B2423" s="30"/>
      <c r="C2423" s="30"/>
      <c r="D2423" s="30"/>
      <c r="E2423" s="30"/>
      <c r="F2423" s="30"/>
      <c r="G2423" s="30"/>
      <c r="H2423" s="30"/>
      <c r="I2423" s="46">
        <f>J2415+J2416+J2418+J2419+J2420+J2421</f>
        <v>3286.9100000000003</v>
      </c>
      <c r="J2423" s="46"/>
      <c r="K2423" s="31">
        <f>IF(Source!I1300&lt;&gt;0, ROUND(I2423/Source!I1300, 2), 0)</f>
        <v>1643.46</v>
      </c>
      <c r="P2423" s="27">
        <f>I2423</f>
        <v>3286.9100000000003</v>
      </c>
    </row>
    <row r="2424" spans="1:22" ht="57" x14ac:dyDescent="0.2">
      <c r="A2424" s="20" t="str">
        <f>Source!E1301</f>
        <v>157</v>
      </c>
      <c r="B2424" s="21" t="str">
        <f>Source!F1301</f>
        <v>2.14-2103-14-3/1</v>
      </c>
      <c r="C2424" s="21" t="str">
        <f>Source!G1301</f>
        <v>Техническое сопровождение ЛВС, сопровождение и обслуживание АРМ, подключенного к локальной сети (корп.2)</v>
      </c>
      <c r="D2424" s="22" t="str">
        <f>Source!H1301</f>
        <v>1 АРМ</v>
      </c>
      <c r="E2424" s="9">
        <f>Source!I1301</f>
        <v>1</v>
      </c>
      <c r="F2424" s="24"/>
      <c r="G2424" s="23"/>
      <c r="H2424" s="9"/>
      <c r="I2424" s="9"/>
      <c r="J2424" s="25"/>
      <c r="K2424" s="25"/>
      <c r="Q2424">
        <f>ROUND((Source!BZ1301/100)*ROUND((Source!AF1301*Source!AV1301)*Source!I1301, 2), 2)</f>
        <v>962.36</v>
      </c>
      <c r="R2424">
        <f>Source!X1301</f>
        <v>962.36</v>
      </c>
      <c r="S2424">
        <f>ROUND((Source!CA1301/100)*ROUND((Source!AF1301*Source!AV1301)*Source!I1301, 2), 2)</f>
        <v>137.47999999999999</v>
      </c>
      <c r="T2424">
        <f>Source!Y1301</f>
        <v>137.47999999999999</v>
      </c>
      <c r="U2424">
        <f>ROUND((175/100)*ROUND((Source!AE1301*Source!AV1301)*Source!I1301, 2), 2)</f>
        <v>0</v>
      </c>
      <c r="V2424">
        <f>ROUND((108/100)*ROUND(Source!CS1301*Source!I1301, 2), 2)</f>
        <v>0</v>
      </c>
    </row>
    <row r="2425" spans="1:22" ht="14.25" x14ac:dyDescent="0.2">
      <c r="A2425" s="20"/>
      <c r="B2425" s="21"/>
      <c r="C2425" s="21" t="s">
        <v>1070</v>
      </c>
      <c r="D2425" s="22"/>
      <c r="E2425" s="9"/>
      <c r="F2425" s="24">
        <f>Source!AO1301</f>
        <v>343.7</v>
      </c>
      <c r="G2425" s="23" t="str">
        <f>Source!DG1301</f>
        <v>)*4</v>
      </c>
      <c r="H2425" s="9">
        <f>Source!AV1301</f>
        <v>1</v>
      </c>
      <c r="I2425" s="9">
        <f>IF(Source!BA1301&lt;&gt; 0, Source!BA1301, 1)</f>
        <v>1</v>
      </c>
      <c r="J2425" s="25">
        <f>Source!S1301</f>
        <v>1374.8</v>
      </c>
      <c r="K2425" s="25"/>
    </row>
    <row r="2426" spans="1:22" ht="14.25" x14ac:dyDescent="0.2">
      <c r="A2426" s="20"/>
      <c r="B2426" s="21"/>
      <c r="C2426" s="21" t="s">
        <v>1071</v>
      </c>
      <c r="D2426" s="22"/>
      <c r="E2426" s="9"/>
      <c r="F2426" s="24">
        <f>Source!AM1301</f>
        <v>0</v>
      </c>
      <c r="G2426" s="23" t="str">
        <f>Source!DE1301</f>
        <v>)*4</v>
      </c>
      <c r="H2426" s="9">
        <f>Source!AV1301</f>
        <v>1</v>
      </c>
      <c r="I2426" s="9">
        <f>IF(Source!BB1301&lt;&gt; 0, Source!BB1301, 1)</f>
        <v>1</v>
      </c>
      <c r="J2426" s="25">
        <f>Source!Q1301</f>
        <v>0</v>
      </c>
      <c r="K2426" s="25"/>
    </row>
    <row r="2427" spans="1:22" ht="14.25" x14ac:dyDescent="0.2">
      <c r="A2427" s="20"/>
      <c r="B2427" s="21"/>
      <c r="C2427" s="21" t="s">
        <v>1072</v>
      </c>
      <c r="D2427" s="22"/>
      <c r="E2427" s="9"/>
      <c r="F2427" s="24">
        <f>Source!AN1301</f>
        <v>0</v>
      </c>
      <c r="G2427" s="23" t="str">
        <f>Source!DF1301</f>
        <v>)*4</v>
      </c>
      <c r="H2427" s="9">
        <f>Source!AV1301</f>
        <v>1</v>
      </c>
      <c r="I2427" s="9">
        <f>IF(Source!BS1301&lt;&gt; 0, Source!BS1301, 1)</f>
        <v>1</v>
      </c>
      <c r="J2427" s="26">
        <f>Source!R1301</f>
        <v>0</v>
      </c>
      <c r="K2427" s="25"/>
    </row>
    <row r="2428" spans="1:22" ht="14.25" x14ac:dyDescent="0.2">
      <c r="A2428" s="20"/>
      <c r="B2428" s="21"/>
      <c r="C2428" s="21" t="s">
        <v>1073</v>
      </c>
      <c r="D2428" s="22"/>
      <c r="E2428" s="9"/>
      <c r="F2428" s="24">
        <f>Source!AL1301</f>
        <v>0</v>
      </c>
      <c r="G2428" s="23" t="str">
        <f>Source!DD1301</f>
        <v>)*4</v>
      </c>
      <c r="H2428" s="9">
        <f>Source!AW1301</f>
        <v>1</v>
      </c>
      <c r="I2428" s="9">
        <f>IF(Source!BC1301&lt;&gt; 0, Source!BC1301, 1)</f>
        <v>1</v>
      </c>
      <c r="J2428" s="25">
        <f>Source!P1301</f>
        <v>0</v>
      </c>
      <c r="K2428" s="25"/>
    </row>
    <row r="2429" spans="1:22" ht="14.25" x14ac:dyDescent="0.2">
      <c r="A2429" s="20"/>
      <c r="B2429" s="21"/>
      <c r="C2429" s="21" t="s">
        <v>1074</v>
      </c>
      <c r="D2429" s="22" t="s">
        <v>1075</v>
      </c>
      <c r="E2429" s="9">
        <f>Source!AT1301</f>
        <v>70</v>
      </c>
      <c r="F2429" s="24"/>
      <c r="G2429" s="23"/>
      <c r="H2429" s="9"/>
      <c r="I2429" s="9"/>
      <c r="J2429" s="25">
        <f>SUM(R2424:R2428)</f>
        <v>962.36</v>
      </c>
      <c r="K2429" s="25"/>
    </row>
    <row r="2430" spans="1:22" ht="14.25" x14ac:dyDescent="0.2">
      <c r="A2430" s="20"/>
      <c r="B2430" s="21"/>
      <c r="C2430" s="21" t="s">
        <v>1076</v>
      </c>
      <c r="D2430" s="22" t="s">
        <v>1075</v>
      </c>
      <c r="E2430" s="9">
        <f>Source!AU1301</f>
        <v>10</v>
      </c>
      <c r="F2430" s="24"/>
      <c r="G2430" s="23"/>
      <c r="H2430" s="9"/>
      <c r="I2430" s="9"/>
      <c r="J2430" s="25">
        <f>SUM(T2424:T2429)</f>
        <v>137.47999999999999</v>
      </c>
      <c r="K2430" s="25"/>
    </row>
    <row r="2431" spans="1:22" ht="14.25" x14ac:dyDescent="0.2">
      <c r="A2431" s="20"/>
      <c r="B2431" s="21"/>
      <c r="C2431" s="21" t="s">
        <v>1077</v>
      </c>
      <c r="D2431" s="22" t="s">
        <v>1075</v>
      </c>
      <c r="E2431" s="9">
        <f>108</f>
        <v>108</v>
      </c>
      <c r="F2431" s="24"/>
      <c r="G2431" s="23"/>
      <c r="H2431" s="9"/>
      <c r="I2431" s="9"/>
      <c r="J2431" s="25">
        <f>SUM(V2424:V2430)</f>
        <v>0</v>
      </c>
      <c r="K2431" s="25"/>
    </row>
    <row r="2432" spans="1:22" ht="14.25" x14ac:dyDescent="0.2">
      <c r="A2432" s="20"/>
      <c r="B2432" s="21"/>
      <c r="C2432" s="21" t="s">
        <v>1078</v>
      </c>
      <c r="D2432" s="22" t="s">
        <v>1079</v>
      </c>
      <c r="E2432" s="9">
        <f>Source!AQ1301</f>
        <v>1</v>
      </c>
      <c r="F2432" s="24"/>
      <c r="G2432" s="23" t="str">
        <f>Source!DI1301</f>
        <v>)*4</v>
      </c>
      <c r="H2432" s="9">
        <f>Source!AV1301</f>
        <v>1</v>
      </c>
      <c r="I2432" s="9"/>
      <c r="J2432" s="25"/>
      <c r="K2432" s="25">
        <f>Source!U1301</f>
        <v>4</v>
      </c>
    </row>
    <row r="2433" spans="1:22" ht="15" x14ac:dyDescent="0.25">
      <c r="A2433" s="30"/>
      <c r="B2433" s="30"/>
      <c r="C2433" s="30"/>
      <c r="D2433" s="30"/>
      <c r="E2433" s="30"/>
      <c r="F2433" s="30"/>
      <c r="G2433" s="30"/>
      <c r="H2433" s="30"/>
      <c r="I2433" s="46">
        <f>J2425+J2426+J2428+J2429+J2430+J2431</f>
        <v>2474.64</v>
      </c>
      <c r="J2433" s="46"/>
      <c r="K2433" s="31">
        <f>IF(Source!I1301&lt;&gt;0, ROUND(I2433/Source!I1301, 2), 0)</f>
        <v>2474.64</v>
      </c>
      <c r="P2433" s="27">
        <f>I2433</f>
        <v>2474.64</v>
      </c>
    </row>
    <row r="2435" spans="1:22" ht="15" x14ac:dyDescent="0.25">
      <c r="A2435" s="41" t="str">
        <f>CONCATENATE("Итого по подразделу: ",IF(Source!G1303&lt;&gt;"Новый подраздел", Source!G1303, ""))</f>
        <v>Итого по подразделу: Пульт централизованного наблюдения</v>
      </c>
      <c r="B2435" s="41"/>
      <c r="C2435" s="41"/>
      <c r="D2435" s="41"/>
      <c r="E2435" s="41"/>
      <c r="F2435" s="41"/>
      <c r="G2435" s="41"/>
      <c r="H2435" s="41"/>
      <c r="I2435" s="42">
        <f>SUM(P2413:P2434)</f>
        <v>5761.55</v>
      </c>
      <c r="J2435" s="43"/>
      <c r="K2435" s="32"/>
    </row>
    <row r="2438" spans="1:22" ht="16.5" x14ac:dyDescent="0.25">
      <c r="A2438" s="47" t="str">
        <f>CONCATENATE("Подраздел: ",IF(Source!G1332&lt;&gt;"Новый подраздел", Source!G1332, ""))</f>
        <v>Подраздел: Периметральное видеонаблюдение</v>
      </c>
      <c r="B2438" s="47"/>
      <c r="C2438" s="47"/>
      <c r="D2438" s="47"/>
      <c r="E2438" s="47"/>
      <c r="F2438" s="47"/>
      <c r="G2438" s="47"/>
      <c r="H2438" s="47"/>
      <c r="I2438" s="47"/>
      <c r="J2438" s="47"/>
      <c r="K2438" s="47"/>
    </row>
    <row r="2439" spans="1:22" ht="42.75" x14ac:dyDescent="0.2">
      <c r="A2439" s="20" t="str">
        <f>Source!E1336</f>
        <v>158</v>
      </c>
      <c r="B2439" s="21" t="str">
        <f>Source!F1336</f>
        <v>3.1-2303-2-1/1</v>
      </c>
      <c r="C2439" s="21" t="str">
        <f>Source!G1336</f>
        <v>Техническое обслуживание видеокамеры с термокожухом (территория ДО "Полет")</v>
      </c>
      <c r="D2439" s="22" t="str">
        <f>Source!H1336</f>
        <v>шт.</v>
      </c>
      <c r="E2439" s="9">
        <f>Source!I1336</f>
        <v>22</v>
      </c>
      <c r="F2439" s="24"/>
      <c r="G2439" s="23"/>
      <c r="H2439" s="9"/>
      <c r="I2439" s="9"/>
      <c r="J2439" s="25"/>
      <c r="K2439" s="25"/>
      <c r="Q2439">
        <f>ROUND((Source!BZ1336/100)*ROUND((Source!AF1336*Source!AV1336)*Source!I1336, 2), 2)</f>
        <v>21712.639999999999</v>
      </c>
      <c r="R2439">
        <f>Source!X1336</f>
        <v>21712.639999999999</v>
      </c>
      <c r="S2439">
        <f>ROUND((Source!CA1336/100)*ROUND((Source!AF1336*Source!AV1336)*Source!I1336, 2), 2)</f>
        <v>3101.81</v>
      </c>
      <c r="T2439">
        <f>Source!Y1336</f>
        <v>3101.81</v>
      </c>
      <c r="U2439">
        <f>ROUND((175/100)*ROUND((Source!AE1336*Source!AV1336)*Source!I1336, 2), 2)</f>
        <v>3845.22</v>
      </c>
      <c r="V2439">
        <f>ROUND((108/100)*ROUND(Source!CS1336*Source!I1336, 2), 2)</f>
        <v>2373.0500000000002</v>
      </c>
    </row>
    <row r="2440" spans="1:22" ht="14.25" x14ac:dyDescent="0.2">
      <c r="A2440" s="20"/>
      <c r="B2440" s="21"/>
      <c r="C2440" s="21" t="s">
        <v>1070</v>
      </c>
      <c r="D2440" s="22"/>
      <c r="E2440" s="9"/>
      <c r="F2440" s="24">
        <f>Source!AO1336</f>
        <v>503.54</v>
      </c>
      <c r="G2440" s="23" t="str">
        <f>Source!DG1336</f>
        <v>)*0,7)*4</v>
      </c>
      <c r="H2440" s="9">
        <f>Source!AV1336</f>
        <v>1</v>
      </c>
      <c r="I2440" s="9">
        <f>IF(Source!BA1336&lt;&gt; 0, Source!BA1336, 1)</f>
        <v>1</v>
      </c>
      <c r="J2440" s="25">
        <f>Source!S1336</f>
        <v>31018.06</v>
      </c>
      <c r="K2440" s="25"/>
    </row>
    <row r="2441" spans="1:22" ht="14.25" x14ac:dyDescent="0.2">
      <c r="A2441" s="20"/>
      <c r="B2441" s="21"/>
      <c r="C2441" s="21" t="s">
        <v>1071</v>
      </c>
      <c r="D2441" s="22"/>
      <c r="E2441" s="9"/>
      <c r="F2441" s="24">
        <f>Source!AM1336</f>
        <v>49.56</v>
      </c>
      <c r="G2441" s="23" t="str">
        <f>Source!DE1336</f>
        <v>)*0,7)*4</v>
      </c>
      <c r="H2441" s="9">
        <f>Source!AV1336</f>
        <v>1</v>
      </c>
      <c r="I2441" s="9">
        <f>IF(Source!BB1336&lt;&gt; 0, Source!BB1336, 1)</f>
        <v>1</v>
      </c>
      <c r="J2441" s="25">
        <f>Source!Q1336</f>
        <v>3052.9</v>
      </c>
      <c r="K2441" s="25"/>
    </row>
    <row r="2442" spans="1:22" ht="14.25" x14ac:dyDescent="0.2">
      <c r="A2442" s="20"/>
      <c r="B2442" s="21"/>
      <c r="C2442" s="21" t="s">
        <v>1072</v>
      </c>
      <c r="D2442" s="22"/>
      <c r="E2442" s="9"/>
      <c r="F2442" s="24">
        <f>Source!AN1336</f>
        <v>35.67</v>
      </c>
      <c r="G2442" s="23" t="str">
        <f>Source!DF1336</f>
        <v>)*0,7)*4</v>
      </c>
      <c r="H2442" s="9">
        <f>Source!AV1336</f>
        <v>1</v>
      </c>
      <c r="I2442" s="9">
        <f>IF(Source!BS1336&lt;&gt; 0, Source!BS1336, 1)</f>
        <v>1</v>
      </c>
      <c r="J2442" s="26">
        <f>Source!R1336</f>
        <v>2197.27</v>
      </c>
      <c r="K2442" s="25"/>
    </row>
    <row r="2443" spans="1:22" ht="14.25" x14ac:dyDescent="0.2">
      <c r="A2443" s="20"/>
      <c r="B2443" s="21"/>
      <c r="C2443" s="21" t="s">
        <v>1073</v>
      </c>
      <c r="D2443" s="22"/>
      <c r="E2443" s="9"/>
      <c r="F2443" s="24">
        <f>Source!AL1336</f>
        <v>23.6</v>
      </c>
      <c r="G2443" s="23" t="str">
        <f>Source!DD1336</f>
        <v>)*4</v>
      </c>
      <c r="H2443" s="9">
        <f>Source!AW1336</f>
        <v>1</v>
      </c>
      <c r="I2443" s="9">
        <f>IF(Source!BC1336&lt;&gt; 0, Source!BC1336, 1)</f>
        <v>1</v>
      </c>
      <c r="J2443" s="25">
        <f>Source!P1336</f>
        <v>2076.8000000000002</v>
      </c>
      <c r="K2443" s="25"/>
    </row>
    <row r="2444" spans="1:22" ht="14.25" x14ac:dyDescent="0.2">
      <c r="A2444" s="20"/>
      <c r="B2444" s="21"/>
      <c r="C2444" s="21" t="s">
        <v>1074</v>
      </c>
      <c r="D2444" s="22" t="s">
        <v>1075</v>
      </c>
      <c r="E2444" s="9">
        <f>Source!AT1336</f>
        <v>70</v>
      </c>
      <c r="F2444" s="24"/>
      <c r="G2444" s="23"/>
      <c r="H2444" s="9"/>
      <c r="I2444" s="9"/>
      <c r="J2444" s="25">
        <f>SUM(R2439:R2443)</f>
        <v>21712.639999999999</v>
      </c>
      <c r="K2444" s="25"/>
    </row>
    <row r="2445" spans="1:22" ht="14.25" x14ac:dyDescent="0.2">
      <c r="A2445" s="20"/>
      <c r="B2445" s="21"/>
      <c r="C2445" s="21" t="s">
        <v>1076</v>
      </c>
      <c r="D2445" s="22" t="s">
        <v>1075</v>
      </c>
      <c r="E2445" s="9">
        <f>Source!AU1336</f>
        <v>10</v>
      </c>
      <c r="F2445" s="24"/>
      <c r="G2445" s="23"/>
      <c r="H2445" s="9"/>
      <c r="I2445" s="9"/>
      <c r="J2445" s="25">
        <f>SUM(T2439:T2444)</f>
        <v>3101.81</v>
      </c>
      <c r="K2445" s="25"/>
    </row>
    <row r="2446" spans="1:22" ht="14.25" x14ac:dyDescent="0.2">
      <c r="A2446" s="20"/>
      <c r="B2446" s="21"/>
      <c r="C2446" s="21" t="s">
        <v>1077</v>
      </c>
      <c r="D2446" s="22" t="s">
        <v>1075</v>
      </c>
      <c r="E2446" s="9">
        <f>108</f>
        <v>108</v>
      </c>
      <c r="F2446" s="24"/>
      <c r="G2446" s="23"/>
      <c r="H2446" s="9"/>
      <c r="I2446" s="9"/>
      <c r="J2446" s="25">
        <f>SUM(V2439:V2445)</f>
        <v>2373.0500000000002</v>
      </c>
      <c r="K2446" s="25"/>
    </row>
    <row r="2447" spans="1:22" ht="14.25" x14ac:dyDescent="0.2">
      <c r="A2447" s="20"/>
      <c r="B2447" s="21"/>
      <c r="C2447" s="21" t="s">
        <v>1078</v>
      </c>
      <c r="D2447" s="22" t="s">
        <v>1079</v>
      </c>
      <c r="E2447" s="9">
        <f>Source!AQ1336</f>
        <v>2.0499999999999998</v>
      </c>
      <c r="F2447" s="24"/>
      <c r="G2447" s="23" t="str">
        <f>Source!DI1336</f>
        <v>)*0,7)*4</v>
      </c>
      <c r="H2447" s="9">
        <f>Source!AV1336</f>
        <v>1</v>
      </c>
      <c r="I2447" s="9"/>
      <c r="J2447" s="25"/>
      <c r="K2447" s="25">
        <f>Source!U1336</f>
        <v>126.27999999999999</v>
      </c>
    </row>
    <row r="2448" spans="1:22" ht="15" x14ac:dyDescent="0.25">
      <c r="A2448" s="30"/>
      <c r="B2448" s="30"/>
      <c r="C2448" s="30"/>
      <c r="D2448" s="30"/>
      <c r="E2448" s="30"/>
      <c r="F2448" s="30"/>
      <c r="G2448" s="30"/>
      <c r="H2448" s="30"/>
      <c r="I2448" s="46">
        <f>J2440+J2441+J2443+J2444+J2445+J2446</f>
        <v>63335.26</v>
      </c>
      <c r="J2448" s="46"/>
      <c r="K2448" s="31">
        <f>IF(Source!I1336&lt;&gt;0, ROUND(I2448/Source!I1336, 2), 0)</f>
        <v>2878.88</v>
      </c>
      <c r="P2448" s="27">
        <f>I2448</f>
        <v>63335.26</v>
      </c>
    </row>
    <row r="2449" spans="1:22" ht="57" x14ac:dyDescent="0.2">
      <c r="A2449" s="20" t="str">
        <f>Source!E1337</f>
        <v>159</v>
      </c>
      <c r="B2449" s="21" t="str">
        <f>Source!F1337</f>
        <v>2.14-2103-14-1/1</v>
      </c>
      <c r="C2449" s="21" t="str">
        <f>Source!G1337</f>
        <v>Техническое сопровождение ЛВС, настройка и техническая поддержка активного сетевого оборудования (коммутатор 8-портовый)</v>
      </c>
      <c r="D2449" s="22" t="str">
        <f>Source!H1337</f>
        <v>устройство</v>
      </c>
      <c r="E2449" s="9">
        <f>Source!I1337</f>
        <v>3</v>
      </c>
      <c r="F2449" s="24"/>
      <c r="G2449" s="23"/>
      <c r="H2449" s="9"/>
      <c r="I2449" s="9"/>
      <c r="J2449" s="25"/>
      <c r="K2449" s="25"/>
      <c r="Q2449">
        <f>ROUND((Source!BZ1337/100)*ROUND((Source!AF1337*Source!AV1337)*Source!I1337, 2), 2)</f>
        <v>11548.32</v>
      </c>
      <c r="R2449">
        <f>Source!X1337</f>
        <v>11548.32</v>
      </c>
      <c r="S2449">
        <f>ROUND((Source!CA1337/100)*ROUND((Source!AF1337*Source!AV1337)*Source!I1337, 2), 2)</f>
        <v>1649.76</v>
      </c>
      <c r="T2449">
        <f>Source!Y1337</f>
        <v>1649.76</v>
      </c>
      <c r="U2449">
        <f>ROUND((175/100)*ROUND((Source!AE1337*Source!AV1337)*Source!I1337, 2), 2)</f>
        <v>0</v>
      </c>
      <c r="V2449">
        <f>ROUND((108/100)*ROUND(Source!CS1337*Source!I1337, 2), 2)</f>
        <v>0</v>
      </c>
    </row>
    <row r="2450" spans="1:22" ht="14.25" x14ac:dyDescent="0.2">
      <c r="A2450" s="20"/>
      <c r="B2450" s="21"/>
      <c r="C2450" s="21" t="s">
        <v>1070</v>
      </c>
      <c r="D2450" s="22"/>
      <c r="E2450" s="9"/>
      <c r="F2450" s="24">
        <f>Source!AO1337</f>
        <v>1374.8</v>
      </c>
      <c r="G2450" s="23" t="str">
        <f>Source!DG1337</f>
        <v>)*4</v>
      </c>
      <c r="H2450" s="9">
        <f>Source!AV1337</f>
        <v>1</v>
      </c>
      <c r="I2450" s="9">
        <f>IF(Source!BA1337&lt;&gt; 0, Source!BA1337, 1)</f>
        <v>1</v>
      </c>
      <c r="J2450" s="25">
        <f>Source!S1337</f>
        <v>16497.599999999999</v>
      </c>
      <c r="K2450" s="25"/>
    </row>
    <row r="2451" spans="1:22" ht="14.25" x14ac:dyDescent="0.2">
      <c r="A2451" s="20"/>
      <c r="B2451" s="21"/>
      <c r="C2451" s="21" t="s">
        <v>1071</v>
      </c>
      <c r="D2451" s="22"/>
      <c r="E2451" s="9"/>
      <c r="F2451" s="24">
        <f>Source!AM1337</f>
        <v>0</v>
      </c>
      <c r="G2451" s="23" t="str">
        <f>Source!DE1337</f>
        <v>)*4</v>
      </c>
      <c r="H2451" s="9">
        <f>Source!AV1337</f>
        <v>1</v>
      </c>
      <c r="I2451" s="9">
        <f>IF(Source!BB1337&lt;&gt; 0, Source!BB1337, 1)</f>
        <v>1</v>
      </c>
      <c r="J2451" s="25">
        <f>Source!Q1337</f>
        <v>0</v>
      </c>
      <c r="K2451" s="25"/>
    </row>
    <row r="2452" spans="1:22" ht="14.25" x14ac:dyDescent="0.2">
      <c r="A2452" s="20"/>
      <c r="B2452" s="21"/>
      <c r="C2452" s="21" t="s">
        <v>1072</v>
      </c>
      <c r="D2452" s="22"/>
      <c r="E2452" s="9"/>
      <c r="F2452" s="24">
        <f>Source!AN1337</f>
        <v>0</v>
      </c>
      <c r="G2452" s="23" t="str">
        <f>Source!DF1337</f>
        <v>)*4</v>
      </c>
      <c r="H2452" s="9">
        <f>Source!AV1337</f>
        <v>1</v>
      </c>
      <c r="I2452" s="9">
        <f>IF(Source!BS1337&lt;&gt; 0, Source!BS1337, 1)</f>
        <v>1</v>
      </c>
      <c r="J2452" s="26">
        <f>Source!R1337</f>
        <v>0</v>
      </c>
      <c r="K2452" s="25"/>
    </row>
    <row r="2453" spans="1:22" ht="14.25" x14ac:dyDescent="0.2">
      <c r="A2453" s="20"/>
      <c r="B2453" s="21"/>
      <c r="C2453" s="21" t="s">
        <v>1073</v>
      </c>
      <c r="D2453" s="22"/>
      <c r="E2453" s="9"/>
      <c r="F2453" s="24">
        <f>Source!AL1337</f>
        <v>0</v>
      </c>
      <c r="G2453" s="23" t="str">
        <f>Source!DD1337</f>
        <v>)*4</v>
      </c>
      <c r="H2453" s="9">
        <f>Source!AW1337</f>
        <v>1</v>
      </c>
      <c r="I2453" s="9">
        <f>IF(Source!BC1337&lt;&gt; 0, Source!BC1337, 1)</f>
        <v>1</v>
      </c>
      <c r="J2453" s="25">
        <f>Source!P1337</f>
        <v>0</v>
      </c>
      <c r="K2453" s="25"/>
    </row>
    <row r="2454" spans="1:22" ht="14.25" x14ac:dyDescent="0.2">
      <c r="A2454" s="20"/>
      <c r="B2454" s="21"/>
      <c r="C2454" s="21" t="s">
        <v>1074</v>
      </c>
      <c r="D2454" s="22" t="s">
        <v>1075</v>
      </c>
      <c r="E2454" s="9">
        <f>Source!AT1337</f>
        <v>70</v>
      </c>
      <c r="F2454" s="24"/>
      <c r="G2454" s="23"/>
      <c r="H2454" s="9"/>
      <c r="I2454" s="9"/>
      <c r="J2454" s="25">
        <f>SUM(R2449:R2453)</f>
        <v>11548.32</v>
      </c>
      <c r="K2454" s="25"/>
    </row>
    <row r="2455" spans="1:22" ht="14.25" x14ac:dyDescent="0.2">
      <c r="A2455" s="20"/>
      <c r="B2455" s="21"/>
      <c r="C2455" s="21" t="s">
        <v>1076</v>
      </c>
      <c r="D2455" s="22" t="s">
        <v>1075</v>
      </c>
      <c r="E2455" s="9">
        <f>Source!AU1337</f>
        <v>10</v>
      </c>
      <c r="F2455" s="24"/>
      <c r="G2455" s="23"/>
      <c r="H2455" s="9"/>
      <c r="I2455" s="9"/>
      <c r="J2455" s="25">
        <f>SUM(T2449:T2454)</f>
        <v>1649.76</v>
      </c>
      <c r="K2455" s="25"/>
    </row>
    <row r="2456" spans="1:22" ht="14.25" x14ac:dyDescent="0.2">
      <c r="A2456" s="20"/>
      <c r="B2456" s="21"/>
      <c r="C2456" s="21" t="s">
        <v>1077</v>
      </c>
      <c r="D2456" s="22" t="s">
        <v>1075</v>
      </c>
      <c r="E2456" s="9">
        <f>108</f>
        <v>108</v>
      </c>
      <c r="F2456" s="24"/>
      <c r="G2456" s="23"/>
      <c r="H2456" s="9"/>
      <c r="I2456" s="9"/>
      <c r="J2456" s="25">
        <f>SUM(V2449:V2455)</f>
        <v>0</v>
      </c>
      <c r="K2456" s="25"/>
    </row>
    <row r="2457" spans="1:22" ht="14.25" x14ac:dyDescent="0.2">
      <c r="A2457" s="20"/>
      <c r="B2457" s="21"/>
      <c r="C2457" s="21" t="s">
        <v>1078</v>
      </c>
      <c r="D2457" s="22" t="s">
        <v>1079</v>
      </c>
      <c r="E2457" s="9">
        <f>Source!AQ1337</f>
        <v>4</v>
      </c>
      <c r="F2457" s="24"/>
      <c r="G2457" s="23" t="str">
        <f>Source!DI1337</f>
        <v>)*4</v>
      </c>
      <c r="H2457" s="9">
        <f>Source!AV1337</f>
        <v>1</v>
      </c>
      <c r="I2457" s="9"/>
      <c r="J2457" s="25"/>
      <c r="K2457" s="25">
        <f>Source!U1337</f>
        <v>48</v>
      </c>
    </row>
    <row r="2458" spans="1:22" ht="15" x14ac:dyDescent="0.25">
      <c r="A2458" s="30"/>
      <c r="B2458" s="30"/>
      <c r="C2458" s="30"/>
      <c r="D2458" s="30"/>
      <c r="E2458" s="30"/>
      <c r="F2458" s="30"/>
      <c r="G2458" s="30"/>
      <c r="H2458" s="30"/>
      <c r="I2458" s="46">
        <f>J2450+J2451+J2453+J2454+J2455+J2456</f>
        <v>29695.679999999997</v>
      </c>
      <c r="J2458" s="46"/>
      <c r="K2458" s="31">
        <f>IF(Source!I1337&lt;&gt;0, ROUND(I2458/Source!I1337, 2), 0)</f>
        <v>9898.56</v>
      </c>
      <c r="P2458" s="27">
        <f>I2458</f>
        <v>29695.679999999997</v>
      </c>
    </row>
    <row r="2459" spans="1:22" ht="28.5" x14ac:dyDescent="0.2">
      <c r="A2459" s="20" t="str">
        <f>Source!E1338</f>
        <v>160</v>
      </c>
      <c r="B2459" s="21" t="str">
        <f>Source!F1338</f>
        <v>3.1-2203-61-1/1</v>
      </c>
      <c r="C2459" s="21" t="str">
        <f>Source!G1338</f>
        <v>Техническое обслуживание шкафа навесного 700х1200, 300х400</v>
      </c>
      <c r="D2459" s="22" t="str">
        <f>Source!H1338</f>
        <v>шт.</v>
      </c>
      <c r="E2459" s="9">
        <f>Source!I1338</f>
        <v>3</v>
      </c>
      <c r="F2459" s="24"/>
      <c r="G2459" s="23"/>
      <c r="H2459" s="9"/>
      <c r="I2459" s="9"/>
      <c r="J2459" s="25"/>
      <c r="K2459" s="25"/>
      <c r="Q2459">
        <f>ROUND((Source!BZ1338/100)*ROUND((Source!AF1338*Source!AV1338)*Source!I1338, 2), 2)</f>
        <v>4506.26</v>
      </c>
      <c r="R2459">
        <f>Source!X1338</f>
        <v>4506.26</v>
      </c>
      <c r="S2459">
        <f>ROUND((Source!CA1338/100)*ROUND((Source!AF1338*Source!AV1338)*Source!I1338, 2), 2)</f>
        <v>643.75</v>
      </c>
      <c r="T2459">
        <f>Source!Y1338</f>
        <v>643.75</v>
      </c>
      <c r="U2459">
        <f>ROUND((175/100)*ROUND((Source!AE1338*Source!AV1338)*Source!I1338, 2), 2)</f>
        <v>810.27</v>
      </c>
      <c r="V2459">
        <f>ROUND((108/100)*ROUND(Source!CS1338*Source!I1338, 2), 2)</f>
        <v>500.05</v>
      </c>
    </row>
    <row r="2460" spans="1:22" ht="14.25" x14ac:dyDescent="0.2">
      <c r="A2460" s="20"/>
      <c r="B2460" s="21"/>
      <c r="C2460" s="21" t="s">
        <v>1070</v>
      </c>
      <c r="D2460" s="22"/>
      <c r="E2460" s="9"/>
      <c r="F2460" s="24">
        <f>Source!AO1338</f>
        <v>766.37</v>
      </c>
      <c r="G2460" s="23" t="str">
        <f>Source!DG1338</f>
        <v>)*0,7)*4</v>
      </c>
      <c r="H2460" s="9">
        <f>Source!AV1338</f>
        <v>1</v>
      </c>
      <c r="I2460" s="9">
        <f>IF(Source!BA1338&lt;&gt; 0, Source!BA1338, 1)</f>
        <v>1</v>
      </c>
      <c r="J2460" s="25">
        <f>Source!S1338</f>
        <v>6437.51</v>
      </c>
      <c r="K2460" s="25"/>
    </row>
    <row r="2461" spans="1:22" ht="14.25" x14ac:dyDescent="0.2">
      <c r="A2461" s="20"/>
      <c r="B2461" s="21"/>
      <c r="C2461" s="21" t="s">
        <v>1071</v>
      </c>
      <c r="D2461" s="22"/>
      <c r="E2461" s="9"/>
      <c r="F2461" s="24">
        <f>Source!AM1338</f>
        <v>76.599999999999994</v>
      </c>
      <c r="G2461" s="23" t="str">
        <f>Source!DE1338</f>
        <v>)*0,7)*4</v>
      </c>
      <c r="H2461" s="9">
        <f>Source!AV1338</f>
        <v>1</v>
      </c>
      <c r="I2461" s="9">
        <f>IF(Source!BB1338&lt;&gt; 0, Source!BB1338, 1)</f>
        <v>1</v>
      </c>
      <c r="J2461" s="25">
        <f>Source!Q1338</f>
        <v>643.44000000000005</v>
      </c>
      <c r="K2461" s="25"/>
    </row>
    <row r="2462" spans="1:22" ht="14.25" x14ac:dyDescent="0.2">
      <c r="A2462" s="20"/>
      <c r="B2462" s="21"/>
      <c r="C2462" s="21" t="s">
        <v>1072</v>
      </c>
      <c r="D2462" s="22"/>
      <c r="E2462" s="9"/>
      <c r="F2462" s="24">
        <f>Source!AN1338</f>
        <v>55.12</v>
      </c>
      <c r="G2462" s="23" t="str">
        <f>Source!DF1338</f>
        <v>)*0,7)*4</v>
      </c>
      <c r="H2462" s="9">
        <f>Source!AV1338</f>
        <v>1</v>
      </c>
      <c r="I2462" s="9">
        <f>IF(Source!BS1338&lt;&gt; 0, Source!BS1338, 1)</f>
        <v>1</v>
      </c>
      <c r="J2462" s="26">
        <f>Source!R1338</f>
        <v>463.01</v>
      </c>
      <c r="K2462" s="25"/>
    </row>
    <row r="2463" spans="1:22" ht="14.25" x14ac:dyDescent="0.2">
      <c r="A2463" s="20"/>
      <c r="B2463" s="21"/>
      <c r="C2463" s="21" t="s">
        <v>1073</v>
      </c>
      <c r="D2463" s="22"/>
      <c r="E2463" s="9"/>
      <c r="F2463" s="24">
        <f>Source!AL1338</f>
        <v>24.03</v>
      </c>
      <c r="G2463" s="23" t="str">
        <f>Source!DD1338</f>
        <v>)*4</v>
      </c>
      <c r="H2463" s="9">
        <f>Source!AW1338</f>
        <v>1</v>
      </c>
      <c r="I2463" s="9">
        <f>IF(Source!BC1338&lt;&gt; 0, Source!BC1338, 1)</f>
        <v>1</v>
      </c>
      <c r="J2463" s="25">
        <f>Source!P1338</f>
        <v>288.36</v>
      </c>
      <c r="K2463" s="25"/>
    </row>
    <row r="2464" spans="1:22" ht="14.25" x14ac:dyDescent="0.2">
      <c r="A2464" s="20"/>
      <c r="B2464" s="21"/>
      <c r="C2464" s="21" t="s">
        <v>1074</v>
      </c>
      <c r="D2464" s="22" t="s">
        <v>1075</v>
      </c>
      <c r="E2464" s="9">
        <f>Source!AT1338</f>
        <v>70</v>
      </c>
      <c r="F2464" s="24"/>
      <c r="G2464" s="23"/>
      <c r="H2464" s="9"/>
      <c r="I2464" s="9"/>
      <c r="J2464" s="25">
        <f>SUM(R2459:R2463)</f>
        <v>4506.26</v>
      </c>
      <c r="K2464" s="25"/>
    </row>
    <row r="2465" spans="1:22" ht="14.25" x14ac:dyDescent="0.2">
      <c r="A2465" s="20"/>
      <c r="B2465" s="21"/>
      <c r="C2465" s="21" t="s">
        <v>1076</v>
      </c>
      <c r="D2465" s="22" t="s">
        <v>1075</v>
      </c>
      <c r="E2465" s="9">
        <f>Source!AU1338</f>
        <v>10</v>
      </c>
      <c r="F2465" s="24"/>
      <c r="G2465" s="23"/>
      <c r="H2465" s="9"/>
      <c r="I2465" s="9"/>
      <c r="J2465" s="25">
        <f>SUM(T2459:T2464)</f>
        <v>643.75</v>
      </c>
      <c r="K2465" s="25"/>
    </row>
    <row r="2466" spans="1:22" ht="14.25" x14ac:dyDescent="0.2">
      <c r="A2466" s="20"/>
      <c r="B2466" s="21"/>
      <c r="C2466" s="21" t="s">
        <v>1077</v>
      </c>
      <c r="D2466" s="22" t="s">
        <v>1075</v>
      </c>
      <c r="E2466" s="9">
        <f>108</f>
        <v>108</v>
      </c>
      <c r="F2466" s="24"/>
      <c r="G2466" s="23"/>
      <c r="H2466" s="9"/>
      <c r="I2466" s="9"/>
      <c r="J2466" s="25">
        <f>SUM(V2459:V2465)</f>
        <v>500.05</v>
      </c>
      <c r="K2466" s="25"/>
    </row>
    <row r="2467" spans="1:22" ht="14.25" x14ac:dyDescent="0.2">
      <c r="A2467" s="20"/>
      <c r="B2467" s="21"/>
      <c r="C2467" s="21" t="s">
        <v>1078</v>
      </c>
      <c r="D2467" s="22" t="s">
        <v>1079</v>
      </c>
      <c r="E2467" s="9">
        <f>Source!AQ1338</f>
        <v>3.12</v>
      </c>
      <c r="F2467" s="24"/>
      <c r="G2467" s="23" t="str">
        <f>Source!DI1338</f>
        <v>)*0,7)*4</v>
      </c>
      <c r="H2467" s="9">
        <f>Source!AV1338</f>
        <v>1</v>
      </c>
      <c r="I2467" s="9"/>
      <c r="J2467" s="25"/>
      <c r="K2467" s="25">
        <f>Source!U1338</f>
        <v>26.207999999999998</v>
      </c>
    </row>
    <row r="2468" spans="1:22" ht="15" x14ac:dyDescent="0.25">
      <c r="A2468" s="30"/>
      <c r="B2468" s="30"/>
      <c r="C2468" s="30"/>
      <c r="D2468" s="30"/>
      <c r="E2468" s="30"/>
      <c r="F2468" s="30"/>
      <c r="G2468" s="30"/>
      <c r="H2468" s="30"/>
      <c r="I2468" s="46">
        <f>J2460+J2461+J2463+J2464+J2465+J2466</f>
        <v>13019.369999999999</v>
      </c>
      <c r="J2468" s="46"/>
      <c r="K2468" s="31">
        <f>IF(Source!I1338&lt;&gt;0, ROUND(I2468/Source!I1338, 2), 0)</f>
        <v>4339.79</v>
      </c>
      <c r="P2468" s="27">
        <f>I2468</f>
        <v>13019.369999999999</v>
      </c>
    </row>
    <row r="2469" spans="1:22" ht="71.25" x14ac:dyDescent="0.2">
      <c r="A2469" s="20" t="str">
        <f>Source!E1339</f>
        <v>161</v>
      </c>
      <c r="B2469" s="21" t="str">
        <f>Source!F1339</f>
        <v>3.1-2203-20-1/1</v>
      </c>
      <c r="C2469" s="21" t="str">
        <f>Source!G1339</f>
        <v>Техническое обслуживание источника резервного питания "СКАТ-1200Р\20" или "СКАТ-2400Р\20" (блок резервного питания ИВЭПР 12/5, Моллюск 12/3, Блок питания 24-5)</v>
      </c>
      <c r="D2469" s="22" t="str">
        <f>Source!H1339</f>
        <v>шт.</v>
      </c>
      <c r="E2469" s="9">
        <f>Source!I1339</f>
        <v>10</v>
      </c>
      <c r="F2469" s="24"/>
      <c r="G2469" s="23"/>
      <c r="H2469" s="9"/>
      <c r="I2469" s="9"/>
      <c r="J2469" s="25"/>
      <c r="K2469" s="25"/>
      <c r="Q2469">
        <f>ROUND((Source!BZ1339/100)*ROUND((Source!AF1339*Source!AV1339)*Source!I1339, 2), 2)</f>
        <v>1685.01</v>
      </c>
      <c r="R2469">
        <f>Source!X1339</f>
        <v>1685.01</v>
      </c>
      <c r="S2469">
        <f>ROUND((Source!CA1339/100)*ROUND((Source!AF1339*Source!AV1339)*Source!I1339, 2), 2)</f>
        <v>240.72</v>
      </c>
      <c r="T2469">
        <f>Source!Y1339</f>
        <v>240.72</v>
      </c>
      <c r="U2469">
        <f>ROUND((175/100)*ROUND((Source!AE1339*Source!AV1339)*Source!I1339, 2), 2)</f>
        <v>635.53</v>
      </c>
      <c r="V2469">
        <f>ROUND((108/100)*ROUND(Source!CS1339*Source!I1339, 2), 2)</f>
        <v>392.21</v>
      </c>
    </row>
    <row r="2470" spans="1:22" ht="14.25" x14ac:dyDescent="0.2">
      <c r="A2470" s="20"/>
      <c r="B2470" s="21"/>
      <c r="C2470" s="21" t="s">
        <v>1070</v>
      </c>
      <c r="D2470" s="22"/>
      <c r="E2470" s="9"/>
      <c r="F2470" s="24">
        <f>Source!AO1339</f>
        <v>85.97</v>
      </c>
      <c r="G2470" s="23" t="str">
        <f>Source!DG1339</f>
        <v>)*0,7)*4</v>
      </c>
      <c r="H2470" s="9">
        <f>Source!AV1339</f>
        <v>1</v>
      </c>
      <c r="I2470" s="9">
        <f>IF(Source!BA1339&lt;&gt; 0, Source!BA1339, 1)</f>
        <v>1</v>
      </c>
      <c r="J2470" s="25">
        <f>Source!S1339</f>
        <v>2407.16</v>
      </c>
      <c r="K2470" s="25"/>
    </row>
    <row r="2471" spans="1:22" ht="14.25" x14ac:dyDescent="0.2">
      <c r="A2471" s="20"/>
      <c r="B2471" s="21"/>
      <c r="C2471" s="21" t="s">
        <v>1071</v>
      </c>
      <c r="D2471" s="22"/>
      <c r="E2471" s="9"/>
      <c r="F2471" s="24">
        <f>Source!AM1339</f>
        <v>18.02</v>
      </c>
      <c r="G2471" s="23" t="str">
        <f>Source!DE1339</f>
        <v>)*0,7)*4</v>
      </c>
      <c r="H2471" s="9">
        <f>Source!AV1339</f>
        <v>1</v>
      </c>
      <c r="I2471" s="9">
        <f>IF(Source!BB1339&lt;&gt; 0, Source!BB1339, 1)</f>
        <v>1</v>
      </c>
      <c r="J2471" s="25">
        <f>Source!Q1339</f>
        <v>504.56</v>
      </c>
      <c r="K2471" s="25"/>
    </row>
    <row r="2472" spans="1:22" ht="14.25" x14ac:dyDescent="0.2">
      <c r="A2472" s="20"/>
      <c r="B2472" s="21"/>
      <c r="C2472" s="21" t="s">
        <v>1072</v>
      </c>
      <c r="D2472" s="22"/>
      <c r="E2472" s="9"/>
      <c r="F2472" s="24">
        <f>Source!AN1339</f>
        <v>12.97</v>
      </c>
      <c r="G2472" s="23" t="str">
        <f>Source!DF1339</f>
        <v>)*0,7)*4</v>
      </c>
      <c r="H2472" s="9">
        <f>Source!AV1339</f>
        <v>1</v>
      </c>
      <c r="I2472" s="9">
        <f>IF(Source!BS1339&lt;&gt; 0, Source!BS1339, 1)</f>
        <v>1</v>
      </c>
      <c r="J2472" s="26">
        <f>Source!R1339</f>
        <v>363.16</v>
      </c>
      <c r="K2472" s="25"/>
    </row>
    <row r="2473" spans="1:22" ht="14.25" x14ac:dyDescent="0.2">
      <c r="A2473" s="20"/>
      <c r="B2473" s="21"/>
      <c r="C2473" s="21" t="s">
        <v>1073</v>
      </c>
      <c r="D2473" s="22"/>
      <c r="E2473" s="9"/>
      <c r="F2473" s="24">
        <f>Source!AL1339</f>
        <v>5.78</v>
      </c>
      <c r="G2473" s="23" t="str">
        <f>Source!DD1339</f>
        <v>)*4</v>
      </c>
      <c r="H2473" s="9">
        <f>Source!AW1339</f>
        <v>1</v>
      </c>
      <c r="I2473" s="9">
        <f>IF(Source!BC1339&lt;&gt; 0, Source!BC1339, 1)</f>
        <v>1</v>
      </c>
      <c r="J2473" s="25">
        <f>Source!P1339</f>
        <v>231.2</v>
      </c>
      <c r="K2473" s="25"/>
    </row>
    <row r="2474" spans="1:22" ht="14.25" x14ac:dyDescent="0.2">
      <c r="A2474" s="20"/>
      <c r="B2474" s="21"/>
      <c r="C2474" s="21" t="s">
        <v>1074</v>
      </c>
      <c r="D2474" s="22" t="s">
        <v>1075</v>
      </c>
      <c r="E2474" s="9">
        <f>Source!AT1339</f>
        <v>70</v>
      </c>
      <c r="F2474" s="24"/>
      <c r="G2474" s="23"/>
      <c r="H2474" s="9"/>
      <c r="I2474" s="9"/>
      <c r="J2474" s="25">
        <f>SUM(R2469:R2473)</f>
        <v>1685.01</v>
      </c>
      <c r="K2474" s="25"/>
    </row>
    <row r="2475" spans="1:22" ht="14.25" x14ac:dyDescent="0.2">
      <c r="A2475" s="20"/>
      <c r="B2475" s="21"/>
      <c r="C2475" s="21" t="s">
        <v>1076</v>
      </c>
      <c r="D2475" s="22" t="s">
        <v>1075</v>
      </c>
      <c r="E2475" s="9">
        <f>Source!AU1339</f>
        <v>10</v>
      </c>
      <c r="F2475" s="24"/>
      <c r="G2475" s="23"/>
      <c r="H2475" s="9"/>
      <c r="I2475" s="9"/>
      <c r="J2475" s="25">
        <f>SUM(T2469:T2474)</f>
        <v>240.72</v>
      </c>
      <c r="K2475" s="25"/>
    </row>
    <row r="2476" spans="1:22" ht="14.25" x14ac:dyDescent="0.2">
      <c r="A2476" s="20"/>
      <c r="B2476" s="21"/>
      <c r="C2476" s="21" t="s">
        <v>1077</v>
      </c>
      <c r="D2476" s="22" t="s">
        <v>1075</v>
      </c>
      <c r="E2476" s="9">
        <f>108</f>
        <v>108</v>
      </c>
      <c r="F2476" s="24"/>
      <c r="G2476" s="23"/>
      <c r="H2476" s="9"/>
      <c r="I2476" s="9"/>
      <c r="J2476" s="25">
        <f>SUM(V2469:V2475)</f>
        <v>392.21</v>
      </c>
      <c r="K2476" s="25"/>
    </row>
    <row r="2477" spans="1:22" ht="14.25" x14ac:dyDescent="0.2">
      <c r="A2477" s="20"/>
      <c r="B2477" s="21"/>
      <c r="C2477" s="21" t="s">
        <v>1078</v>
      </c>
      <c r="D2477" s="22" t="s">
        <v>1079</v>
      </c>
      <c r="E2477" s="9">
        <f>Source!AQ1339</f>
        <v>0.35</v>
      </c>
      <c r="F2477" s="24"/>
      <c r="G2477" s="23" t="str">
        <f>Source!DI1339</f>
        <v>)*0,7)*4</v>
      </c>
      <c r="H2477" s="9">
        <f>Source!AV1339</f>
        <v>1</v>
      </c>
      <c r="I2477" s="9"/>
      <c r="J2477" s="25"/>
      <c r="K2477" s="25">
        <f>Source!U1339</f>
        <v>9.7999999999999989</v>
      </c>
    </row>
    <row r="2478" spans="1:22" ht="15" x14ac:dyDescent="0.25">
      <c r="A2478" s="30"/>
      <c r="B2478" s="30"/>
      <c r="C2478" s="30"/>
      <c r="D2478" s="30"/>
      <c r="E2478" s="30"/>
      <c r="F2478" s="30"/>
      <c r="G2478" s="30"/>
      <c r="H2478" s="30"/>
      <c r="I2478" s="46">
        <f>J2470+J2471+J2473+J2474+J2475+J2476</f>
        <v>5460.86</v>
      </c>
      <c r="J2478" s="46"/>
      <c r="K2478" s="31">
        <f>IF(Source!I1339&lt;&gt;0, ROUND(I2478/Source!I1339, 2), 0)</f>
        <v>546.09</v>
      </c>
      <c r="P2478" s="27">
        <f>I2478</f>
        <v>5460.86</v>
      </c>
    </row>
    <row r="2479" spans="1:22" ht="28.5" x14ac:dyDescent="0.2">
      <c r="A2479" s="20" t="str">
        <f>Source!E1340</f>
        <v>162</v>
      </c>
      <c r="B2479" s="21" t="str">
        <f>Source!F1340</f>
        <v>3.1-2103-3-1/1</v>
      </c>
      <c r="C2479" s="21" t="str">
        <f>Source!G1340</f>
        <v>Техническое обслуживание панелей кроссовых на 100 пар (патч-панели)</v>
      </c>
      <c r="D2479" s="22" t="str">
        <f>Source!H1340</f>
        <v>шт.</v>
      </c>
      <c r="E2479" s="9">
        <f>Source!I1340</f>
        <v>2</v>
      </c>
      <c r="F2479" s="24"/>
      <c r="G2479" s="23"/>
      <c r="H2479" s="9"/>
      <c r="I2479" s="9"/>
      <c r="J2479" s="25"/>
      <c r="K2479" s="25"/>
      <c r="Q2479">
        <f>ROUND((Source!BZ1340/100)*ROUND((Source!AF1340*Source!AV1340)*Source!I1340, 2), 2)</f>
        <v>404.39</v>
      </c>
      <c r="R2479">
        <f>Source!X1340</f>
        <v>404.39</v>
      </c>
      <c r="S2479">
        <f>ROUND((Source!CA1340/100)*ROUND((Source!AF1340*Source!AV1340)*Source!I1340, 2), 2)</f>
        <v>57.77</v>
      </c>
      <c r="T2479">
        <f>Source!Y1340</f>
        <v>57.77</v>
      </c>
      <c r="U2479">
        <f>ROUND((175/100)*ROUND((Source!AE1340*Source!AV1340)*Source!I1340, 2), 2)</f>
        <v>63.51</v>
      </c>
      <c r="V2479">
        <f>ROUND((108/100)*ROUND(Source!CS1340*Source!I1340, 2), 2)</f>
        <v>39.19</v>
      </c>
    </row>
    <row r="2480" spans="1:22" ht="14.25" x14ac:dyDescent="0.2">
      <c r="A2480" s="20"/>
      <c r="B2480" s="21"/>
      <c r="C2480" s="21" t="s">
        <v>1070</v>
      </c>
      <c r="D2480" s="22"/>
      <c r="E2480" s="9"/>
      <c r="F2480" s="24">
        <f>Source!AO1340</f>
        <v>103.16</v>
      </c>
      <c r="G2480" s="23" t="str">
        <f>Source!DG1340</f>
        <v>)*0,7)*4</v>
      </c>
      <c r="H2480" s="9">
        <f>Source!AV1340</f>
        <v>1</v>
      </c>
      <c r="I2480" s="9">
        <f>IF(Source!BA1340&lt;&gt; 0, Source!BA1340, 1)</f>
        <v>1</v>
      </c>
      <c r="J2480" s="25">
        <f>Source!S1340</f>
        <v>577.70000000000005</v>
      </c>
      <c r="K2480" s="25"/>
    </row>
    <row r="2481" spans="1:22" ht="14.25" x14ac:dyDescent="0.2">
      <c r="A2481" s="20"/>
      <c r="B2481" s="21"/>
      <c r="C2481" s="21" t="s">
        <v>1071</v>
      </c>
      <c r="D2481" s="22"/>
      <c r="E2481" s="9"/>
      <c r="F2481" s="24">
        <f>Source!AM1340</f>
        <v>9.01</v>
      </c>
      <c r="G2481" s="23" t="str">
        <f>Source!DE1340</f>
        <v>)*0,7)*4</v>
      </c>
      <c r="H2481" s="9">
        <f>Source!AV1340</f>
        <v>1</v>
      </c>
      <c r="I2481" s="9">
        <f>IF(Source!BB1340&lt;&gt; 0, Source!BB1340, 1)</f>
        <v>1</v>
      </c>
      <c r="J2481" s="25">
        <f>Source!Q1340</f>
        <v>50.46</v>
      </c>
      <c r="K2481" s="25"/>
    </row>
    <row r="2482" spans="1:22" ht="14.25" x14ac:dyDescent="0.2">
      <c r="A2482" s="20"/>
      <c r="B2482" s="21"/>
      <c r="C2482" s="21" t="s">
        <v>1072</v>
      </c>
      <c r="D2482" s="22"/>
      <c r="E2482" s="9"/>
      <c r="F2482" s="24">
        <f>Source!AN1340</f>
        <v>6.48</v>
      </c>
      <c r="G2482" s="23" t="str">
        <f>Source!DF1340</f>
        <v>)*0,7)*4</v>
      </c>
      <c r="H2482" s="9">
        <f>Source!AV1340</f>
        <v>1</v>
      </c>
      <c r="I2482" s="9">
        <f>IF(Source!BS1340&lt;&gt; 0, Source!BS1340, 1)</f>
        <v>1</v>
      </c>
      <c r="J2482" s="26">
        <f>Source!R1340</f>
        <v>36.29</v>
      </c>
      <c r="K2482" s="25"/>
    </row>
    <row r="2483" spans="1:22" ht="14.25" x14ac:dyDescent="0.2">
      <c r="A2483" s="20"/>
      <c r="B2483" s="21"/>
      <c r="C2483" s="21" t="s">
        <v>1073</v>
      </c>
      <c r="D2483" s="22"/>
      <c r="E2483" s="9"/>
      <c r="F2483" s="24">
        <f>Source!AL1340</f>
        <v>0.8</v>
      </c>
      <c r="G2483" s="23" t="str">
        <f>Source!DD1340</f>
        <v>)*4</v>
      </c>
      <c r="H2483" s="9">
        <f>Source!AW1340</f>
        <v>1</v>
      </c>
      <c r="I2483" s="9">
        <f>IF(Source!BC1340&lt;&gt; 0, Source!BC1340, 1)</f>
        <v>1</v>
      </c>
      <c r="J2483" s="25">
        <f>Source!P1340</f>
        <v>6.4</v>
      </c>
      <c r="K2483" s="25"/>
    </row>
    <row r="2484" spans="1:22" ht="14.25" x14ac:dyDescent="0.2">
      <c r="A2484" s="20"/>
      <c r="B2484" s="21"/>
      <c r="C2484" s="21" t="s">
        <v>1074</v>
      </c>
      <c r="D2484" s="22" t="s">
        <v>1075</v>
      </c>
      <c r="E2484" s="9">
        <f>Source!AT1340</f>
        <v>70</v>
      </c>
      <c r="F2484" s="24"/>
      <c r="G2484" s="23"/>
      <c r="H2484" s="9"/>
      <c r="I2484" s="9"/>
      <c r="J2484" s="25">
        <f>SUM(R2479:R2483)</f>
        <v>404.39</v>
      </c>
      <c r="K2484" s="25"/>
    </row>
    <row r="2485" spans="1:22" ht="14.25" x14ac:dyDescent="0.2">
      <c r="A2485" s="20"/>
      <c r="B2485" s="21"/>
      <c r="C2485" s="21" t="s">
        <v>1076</v>
      </c>
      <c r="D2485" s="22" t="s">
        <v>1075</v>
      </c>
      <c r="E2485" s="9">
        <f>Source!AU1340</f>
        <v>10</v>
      </c>
      <c r="F2485" s="24"/>
      <c r="G2485" s="23"/>
      <c r="H2485" s="9"/>
      <c r="I2485" s="9"/>
      <c r="J2485" s="25">
        <f>SUM(T2479:T2484)</f>
        <v>57.77</v>
      </c>
      <c r="K2485" s="25"/>
    </row>
    <row r="2486" spans="1:22" ht="14.25" x14ac:dyDescent="0.2">
      <c r="A2486" s="20"/>
      <c r="B2486" s="21"/>
      <c r="C2486" s="21" t="s">
        <v>1077</v>
      </c>
      <c r="D2486" s="22" t="s">
        <v>1075</v>
      </c>
      <c r="E2486" s="9">
        <f>108</f>
        <v>108</v>
      </c>
      <c r="F2486" s="24"/>
      <c r="G2486" s="23"/>
      <c r="H2486" s="9"/>
      <c r="I2486" s="9"/>
      <c r="J2486" s="25">
        <f>SUM(V2479:V2485)</f>
        <v>39.19</v>
      </c>
      <c r="K2486" s="25"/>
    </row>
    <row r="2487" spans="1:22" ht="14.25" x14ac:dyDescent="0.2">
      <c r="A2487" s="20"/>
      <c r="B2487" s="21"/>
      <c r="C2487" s="21" t="s">
        <v>1078</v>
      </c>
      <c r="D2487" s="22" t="s">
        <v>1079</v>
      </c>
      <c r="E2487" s="9">
        <f>Source!AQ1340</f>
        <v>0.42</v>
      </c>
      <c r="F2487" s="24"/>
      <c r="G2487" s="23" t="str">
        <f>Source!DI1340</f>
        <v>)*0,7)*4</v>
      </c>
      <c r="H2487" s="9">
        <f>Source!AV1340</f>
        <v>1</v>
      </c>
      <c r="I2487" s="9"/>
      <c r="J2487" s="25"/>
      <c r="K2487" s="25">
        <f>Source!U1340</f>
        <v>2.3519999999999999</v>
      </c>
    </row>
    <row r="2488" spans="1:22" ht="15" x14ac:dyDescent="0.25">
      <c r="A2488" s="30"/>
      <c r="B2488" s="30"/>
      <c r="C2488" s="30"/>
      <c r="D2488" s="30"/>
      <c r="E2488" s="30"/>
      <c r="F2488" s="30"/>
      <c r="G2488" s="30"/>
      <c r="H2488" s="30"/>
      <c r="I2488" s="46">
        <f>J2480+J2481+J2483+J2484+J2485+J2486</f>
        <v>1135.9100000000001</v>
      </c>
      <c r="J2488" s="46"/>
      <c r="K2488" s="31">
        <f>IF(Source!I1340&lt;&gt;0, ROUND(I2488/Source!I1340, 2), 0)</f>
        <v>567.96</v>
      </c>
      <c r="P2488" s="27">
        <f>I2488</f>
        <v>1135.9100000000001</v>
      </c>
    </row>
    <row r="2489" spans="1:22" ht="42.75" x14ac:dyDescent="0.2">
      <c r="A2489" s="20" t="str">
        <f>Source!E1341</f>
        <v>163</v>
      </c>
      <c r="B2489" s="21" t="str">
        <f>Source!F1341</f>
        <v>1.22-2103-5-1/1</v>
      </c>
      <c r="C2489" s="21" t="str">
        <f>Source!G1341</f>
        <v>Техническое обслуживание распаячной коробки оптоволоконной линии связи (оптический бокс)</v>
      </c>
      <c r="D2489" s="22" t="str">
        <f>Source!H1341</f>
        <v>шт.</v>
      </c>
      <c r="E2489" s="9">
        <f>Source!I1341</f>
        <v>6</v>
      </c>
      <c r="F2489" s="24"/>
      <c r="G2489" s="23"/>
      <c r="H2489" s="9"/>
      <c r="I2489" s="9"/>
      <c r="J2489" s="25"/>
      <c r="K2489" s="25"/>
      <c r="Q2489">
        <f>ROUND((Source!BZ1341/100)*ROUND((Source!AF1341*Source!AV1341)*Source!I1341, 2), 2)</f>
        <v>1155.5</v>
      </c>
      <c r="R2489">
        <f>Source!X1341</f>
        <v>1155.5</v>
      </c>
      <c r="S2489">
        <f>ROUND((Source!CA1341/100)*ROUND((Source!AF1341*Source!AV1341)*Source!I1341, 2), 2)</f>
        <v>165.07</v>
      </c>
      <c r="T2489">
        <f>Source!Y1341</f>
        <v>165.07</v>
      </c>
      <c r="U2489">
        <f>ROUND((175/100)*ROUND((Source!AE1341*Source!AV1341)*Source!I1341, 2), 2)</f>
        <v>0</v>
      </c>
      <c r="V2489">
        <f>ROUND((108/100)*ROUND(Source!CS1341*Source!I1341, 2), 2)</f>
        <v>0</v>
      </c>
    </row>
    <row r="2490" spans="1:22" ht="14.25" x14ac:dyDescent="0.2">
      <c r="A2490" s="20"/>
      <c r="B2490" s="21"/>
      <c r="C2490" s="21" t="s">
        <v>1070</v>
      </c>
      <c r="D2490" s="22"/>
      <c r="E2490" s="9"/>
      <c r="F2490" s="24">
        <f>Source!AO1341</f>
        <v>68.78</v>
      </c>
      <c r="G2490" s="23" t="str">
        <f>Source!DG1341</f>
        <v>)*4</v>
      </c>
      <c r="H2490" s="9">
        <f>Source!AV1341</f>
        <v>1</v>
      </c>
      <c r="I2490" s="9">
        <f>IF(Source!BA1341&lt;&gt; 0, Source!BA1341, 1)</f>
        <v>1</v>
      </c>
      <c r="J2490" s="25">
        <f>Source!S1341</f>
        <v>1650.72</v>
      </c>
      <c r="K2490" s="25"/>
    </row>
    <row r="2491" spans="1:22" ht="14.25" x14ac:dyDescent="0.2">
      <c r="A2491" s="20"/>
      <c r="B2491" s="21"/>
      <c r="C2491" s="21" t="s">
        <v>1071</v>
      </c>
      <c r="D2491" s="22"/>
      <c r="E2491" s="9"/>
      <c r="F2491" s="24">
        <f>Source!AM1341</f>
        <v>0</v>
      </c>
      <c r="G2491" s="23" t="str">
        <f>Source!DE1341</f>
        <v>)*4</v>
      </c>
      <c r="H2491" s="9">
        <f>Source!AV1341</f>
        <v>1</v>
      </c>
      <c r="I2491" s="9">
        <f>IF(Source!BB1341&lt;&gt; 0, Source!BB1341, 1)</f>
        <v>1</v>
      </c>
      <c r="J2491" s="25">
        <f>Source!Q1341</f>
        <v>0</v>
      </c>
      <c r="K2491" s="25"/>
    </row>
    <row r="2492" spans="1:22" ht="14.25" x14ac:dyDescent="0.2">
      <c r="A2492" s="20"/>
      <c r="B2492" s="21"/>
      <c r="C2492" s="21" t="s">
        <v>1072</v>
      </c>
      <c r="D2492" s="22"/>
      <c r="E2492" s="9"/>
      <c r="F2492" s="24">
        <f>Source!AN1341</f>
        <v>0</v>
      </c>
      <c r="G2492" s="23" t="str">
        <f>Source!DF1341</f>
        <v>)*4</v>
      </c>
      <c r="H2492" s="9">
        <f>Source!AV1341</f>
        <v>1</v>
      </c>
      <c r="I2492" s="9">
        <f>IF(Source!BS1341&lt;&gt; 0, Source!BS1341, 1)</f>
        <v>1</v>
      </c>
      <c r="J2492" s="26">
        <f>Source!R1341</f>
        <v>0</v>
      </c>
      <c r="K2492" s="25"/>
    </row>
    <row r="2493" spans="1:22" ht="14.25" x14ac:dyDescent="0.2">
      <c r="A2493" s="20"/>
      <c r="B2493" s="21"/>
      <c r="C2493" s="21" t="s">
        <v>1073</v>
      </c>
      <c r="D2493" s="22"/>
      <c r="E2493" s="9"/>
      <c r="F2493" s="24">
        <f>Source!AL1341</f>
        <v>5.53</v>
      </c>
      <c r="G2493" s="23" t="str">
        <f>Source!DD1341</f>
        <v>)*4</v>
      </c>
      <c r="H2493" s="9">
        <f>Source!AW1341</f>
        <v>1</v>
      </c>
      <c r="I2493" s="9">
        <f>IF(Source!BC1341&lt;&gt; 0, Source!BC1341, 1)</f>
        <v>1</v>
      </c>
      <c r="J2493" s="25">
        <f>Source!P1341</f>
        <v>132.72</v>
      </c>
      <c r="K2493" s="25"/>
    </row>
    <row r="2494" spans="1:22" ht="14.25" x14ac:dyDescent="0.2">
      <c r="A2494" s="20"/>
      <c r="B2494" s="21"/>
      <c r="C2494" s="21" t="s">
        <v>1074</v>
      </c>
      <c r="D2494" s="22" t="s">
        <v>1075</v>
      </c>
      <c r="E2494" s="9">
        <f>Source!AT1341</f>
        <v>70</v>
      </c>
      <c r="F2494" s="24"/>
      <c r="G2494" s="23"/>
      <c r="H2494" s="9"/>
      <c r="I2494" s="9"/>
      <c r="J2494" s="25">
        <f>SUM(R2489:R2493)</f>
        <v>1155.5</v>
      </c>
      <c r="K2494" s="25"/>
    </row>
    <row r="2495" spans="1:22" ht="14.25" x14ac:dyDescent="0.2">
      <c r="A2495" s="20"/>
      <c r="B2495" s="21"/>
      <c r="C2495" s="21" t="s">
        <v>1076</v>
      </c>
      <c r="D2495" s="22" t="s">
        <v>1075</v>
      </c>
      <c r="E2495" s="9">
        <f>Source!AU1341</f>
        <v>10</v>
      </c>
      <c r="F2495" s="24"/>
      <c r="G2495" s="23"/>
      <c r="H2495" s="9"/>
      <c r="I2495" s="9"/>
      <c r="J2495" s="25">
        <f>SUM(T2489:T2494)</f>
        <v>165.07</v>
      </c>
      <c r="K2495" s="25"/>
    </row>
    <row r="2496" spans="1:22" ht="14.25" x14ac:dyDescent="0.2">
      <c r="A2496" s="20"/>
      <c r="B2496" s="21"/>
      <c r="C2496" s="21" t="s">
        <v>1077</v>
      </c>
      <c r="D2496" s="22" t="s">
        <v>1075</v>
      </c>
      <c r="E2496" s="9">
        <f>108</f>
        <v>108</v>
      </c>
      <c r="F2496" s="24"/>
      <c r="G2496" s="23"/>
      <c r="H2496" s="9"/>
      <c r="I2496" s="9"/>
      <c r="J2496" s="25">
        <f>SUM(V2489:V2495)</f>
        <v>0</v>
      </c>
      <c r="K2496" s="25"/>
    </row>
    <row r="2497" spans="1:22" ht="14.25" x14ac:dyDescent="0.2">
      <c r="A2497" s="20"/>
      <c r="B2497" s="21"/>
      <c r="C2497" s="21" t="s">
        <v>1078</v>
      </c>
      <c r="D2497" s="22" t="s">
        <v>1079</v>
      </c>
      <c r="E2497" s="9">
        <f>Source!AQ1341</f>
        <v>0.28000000000000003</v>
      </c>
      <c r="F2497" s="24"/>
      <c r="G2497" s="23" t="str">
        <f>Source!DI1341</f>
        <v>)*4</v>
      </c>
      <c r="H2497" s="9">
        <f>Source!AV1341</f>
        <v>1</v>
      </c>
      <c r="I2497" s="9"/>
      <c r="J2497" s="25"/>
      <c r="K2497" s="25">
        <f>Source!U1341</f>
        <v>6.7200000000000006</v>
      </c>
    </row>
    <row r="2498" spans="1:22" ht="15" x14ac:dyDescent="0.25">
      <c r="A2498" s="30"/>
      <c r="B2498" s="30"/>
      <c r="C2498" s="30"/>
      <c r="D2498" s="30"/>
      <c r="E2498" s="30"/>
      <c r="F2498" s="30"/>
      <c r="G2498" s="30"/>
      <c r="H2498" s="30"/>
      <c r="I2498" s="46">
        <f>J2490+J2491+J2493+J2494+J2495+J2496</f>
        <v>3104.01</v>
      </c>
      <c r="J2498" s="46"/>
      <c r="K2498" s="31">
        <f>IF(Source!I1341&lt;&gt;0, ROUND(I2498/Source!I1341, 2), 0)</f>
        <v>517.34</v>
      </c>
      <c r="P2498" s="27">
        <f>I2498</f>
        <v>3104.01</v>
      </c>
    </row>
    <row r="2499" spans="1:22" ht="57" x14ac:dyDescent="0.2">
      <c r="A2499" s="20" t="str">
        <f>Source!E1342</f>
        <v>164</v>
      </c>
      <c r="B2499" s="21" t="str">
        <f>Source!F1342</f>
        <v>1.21-2303-31-1/1</v>
      </c>
      <c r="C2499" s="21" t="str">
        <f>Source!G1342</f>
        <v>Техническое обслуживание коробки клеммной соединительной, с количеством клемм до 20 (коробка уличная 100х100х50)</v>
      </c>
      <c r="D2499" s="22" t="str">
        <f>Source!H1342</f>
        <v>шт.</v>
      </c>
      <c r="E2499" s="9">
        <f>Source!I1342</f>
        <v>12</v>
      </c>
      <c r="F2499" s="24"/>
      <c r="G2499" s="23"/>
      <c r="H2499" s="9"/>
      <c r="I2499" s="9"/>
      <c r="J2499" s="25"/>
      <c r="K2499" s="25"/>
      <c r="Q2499">
        <f>ROUND((Source!BZ1342/100)*ROUND((Source!AF1342*Source!AV1342)*Source!I1342, 2), 2)</f>
        <v>6894.05</v>
      </c>
      <c r="R2499">
        <f>Source!X1342</f>
        <v>6894.05</v>
      </c>
      <c r="S2499">
        <f>ROUND((Source!CA1342/100)*ROUND((Source!AF1342*Source!AV1342)*Source!I1342, 2), 2)</f>
        <v>984.86</v>
      </c>
      <c r="T2499">
        <f>Source!Y1342</f>
        <v>984.86</v>
      </c>
      <c r="U2499">
        <f>ROUND((175/100)*ROUND((Source!AE1342*Source!AV1342)*Source!I1342, 2), 2)</f>
        <v>0</v>
      </c>
      <c r="V2499">
        <f>ROUND((108/100)*ROUND(Source!CS1342*Source!I1342, 2), 2)</f>
        <v>0</v>
      </c>
    </row>
    <row r="2500" spans="1:22" ht="14.25" x14ac:dyDescent="0.2">
      <c r="A2500" s="20"/>
      <c r="B2500" s="21"/>
      <c r="C2500" s="21" t="s">
        <v>1070</v>
      </c>
      <c r="D2500" s="22"/>
      <c r="E2500" s="9"/>
      <c r="F2500" s="24">
        <f>Source!AO1342</f>
        <v>205.18</v>
      </c>
      <c r="G2500" s="23" t="str">
        <f>Source!DG1342</f>
        <v>)*4</v>
      </c>
      <c r="H2500" s="9">
        <f>Source!AV1342</f>
        <v>1</v>
      </c>
      <c r="I2500" s="9">
        <f>IF(Source!BA1342&lt;&gt; 0, Source!BA1342, 1)</f>
        <v>1</v>
      </c>
      <c r="J2500" s="25">
        <f>Source!S1342</f>
        <v>9848.64</v>
      </c>
      <c r="K2500" s="25"/>
    </row>
    <row r="2501" spans="1:22" ht="14.25" x14ac:dyDescent="0.2">
      <c r="A2501" s="20"/>
      <c r="B2501" s="21"/>
      <c r="C2501" s="21" t="s">
        <v>1071</v>
      </c>
      <c r="D2501" s="22"/>
      <c r="E2501" s="9"/>
      <c r="F2501" s="24">
        <f>Source!AM1342</f>
        <v>0</v>
      </c>
      <c r="G2501" s="23" t="str">
        <f>Source!DE1342</f>
        <v>)*4</v>
      </c>
      <c r="H2501" s="9">
        <f>Source!AV1342</f>
        <v>1</v>
      </c>
      <c r="I2501" s="9">
        <f>IF(Source!BB1342&lt;&gt; 0, Source!BB1342, 1)</f>
        <v>1</v>
      </c>
      <c r="J2501" s="25">
        <f>Source!Q1342</f>
        <v>0</v>
      </c>
      <c r="K2501" s="25"/>
    </row>
    <row r="2502" spans="1:22" ht="14.25" x14ac:dyDescent="0.2">
      <c r="A2502" s="20"/>
      <c r="B2502" s="21"/>
      <c r="C2502" s="21" t="s">
        <v>1072</v>
      </c>
      <c r="D2502" s="22"/>
      <c r="E2502" s="9"/>
      <c r="F2502" s="24">
        <f>Source!AN1342</f>
        <v>0</v>
      </c>
      <c r="G2502" s="23" t="str">
        <f>Source!DF1342</f>
        <v>)*4</v>
      </c>
      <c r="H2502" s="9">
        <f>Source!AV1342</f>
        <v>1</v>
      </c>
      <c r="I2502" s="9">
        <f>IF(Source!BS1342&lt;&gt; 0, Source!BS1342, 1)</f>
        <v>1</v>
      </c>
      <c r="J2502" s="26">
        <f>Source!R1342</f>
        <v>0</v>
      </c>
      <c r="K2502" s="25"/>
    </row>
    <row r="2503" spans="1:22" ht="14.25" x14ac:dyDescent="0.2">
      <c r="A2503" s="20"/>
      <c r="B2503" s="21"/>
      <c r="C2503" s="21" t="s">
        <v>1073</v>
      </c>
      <c r="D2503" s="22"/>
      <c r="E2503" s="9"/>
      <c r="F2503" s="24">
        <f>Source!AL1342</f>
        <v>4.1399999999999997</v>
      </c>
      <c r="G2503" s="23" t="str">
        <f>Source!DD1342</f>
        <v>)*4</v>
      </c>
      <c r="H2503" s="9">
        <f>Source!AW1342</f>
        <v>1</v>
      </c>
      <c r="I2503" s="9">
        <f>IF(Source!BC1342&lt;&gt; 0, Source!BC1342, 1)</f>
        <v>1</v>
      </c>
      <c r="J2503" s="25">
        <f>Source!P1342</f>
        <v>198.72</v>
      </c>
      <c r="K2503" s="25"/>
    </row>
    <row r="2504" spans="1:22" ht="14.25" x14ac:dyDescent="0.2">
      <c r="A2504" s="20"/>
      <c r="B2504" s="21"/>
      <c r="C2504" s="21" t="s">
        <v>1074</v>
      </c>
      <c r="D2504" s="22" t="s">
        <v>1075</v>
      </c>
      <c r="E2504" s="9">
        <f>Source!AT1342</f>
        <v>70</v>
      </c>
      <c r="F2504" s="24"/>
      <c r="G2504" s="23"/>
      <c r="H2504" s="9"/>
      <c r="I2504" s="9"/>
      <c r="J2504" s="25">
        <f>SUM(R2499:R2503)</f>
        <v>6894.05</v>
      </c>
      <c r="K2504" s="25"/>
    </row>
    <row r="2505" spans="1:22" ht="14.25" x14ac:dyDescent="0.2">
      <c r="A2505" s="20"/>
      <c r="B2505" s="21"/>
      <c r="C2505" s="21" t="s">
        <v>1076</v>
      </c>
      <c r="D2505" s="22" t="s">
        <v>1075</v>
      </c>
      <c r="E2505" s="9">
        <f>Source!AU1342</f>
        <v>10</v>
      </c>
      <c r="F2505" s="24"/>
      <c r="G2505" s="23"/>
      <c r="H2505" s="9"/>
      <c r="I2505" s="9"/>
      <c r="J2505" s="25">
        <f>SUM(T2499:T2504)</f>
        <v>984.86</v>
      </c>
      <c r="K2505" s="25"/>
    </row>
    <row r="2506" spans="1:22" ht="14.25" x14ac:dyDescent="0.2">
      <c r="A2506" s="20"/>
      <c r="B2506" s="21"/>
      <c r="C2506" s="21" t="s">
        <v>1077</v>
      </c>
      <c r="D2506" s="22" t="s">
        <v>1075</v>
      </c>
      <c r="E2506" s="9">
        <f>108</f>
        <v>108</v>
      </c>
      <c r="F2506" s="24"/>
      <c r="G2506" s="23"/>
      <c r="H2506" s="9"/>
      <c r="I2506" s="9"/>
      <c r="J2506" s="25">
        <f>SUM(V2499:V2505)</f>
        <v>0</v>
      </c>
      <c r="K2506" s="25"/>
    </row>
    <row r="2507" spans="1:22" ht="14.25" x14ac:dyDescent="0.2">
      <c r="A2507" s="20"/>
      <c r="B2507" s="21"/>
      <c r="C2507" s="21" t="s">
        <v>1078</v>
      </c>
      <c r="D2507" s="22" t="s">
        <v>1079</v>
      </c>
      <c r="E2507" s="9">
        <f>Source!AQ1342</f>
        <v>0.96</v>
      </c>
      <c r="F2507" s="24"/>
      <c r="G2507" s="23" t="str">
        <f>Source!DI1342</f>
        <v>)*4</v>
      </c>
      <c r="H2507" s="9">
        <f>Source!AV1342</f>
        <v>1</v>
      </c>
      <c r="I2507" s="9"/>
      <c r="J2507" s="25"/>
      <c r="K2507" s="25">
        <f>Source!U1342</f>
        <v>46.08</v>
      </c>
    </row>
    <row r="2508" spans="1:22" ht="15" x14ac:dyDescent="0.25">
      <c r="A2508" s="30"/>
      <c r="B2508" s="30"/>
      <c r="C2508" s="30"/>
      <c r="D2508" s="30"/>
      <c r="E2508" s="30"/>
      <c r="F2508" s="30"/>
      <c r="G2508" s="30"/>
      <c r="H2508" s="30"/>
      <c r="I2508" s="46">
        <f>J2500+J2501+J2503+J2504+J2505+J2506</f>
        <v>17926.27</v>
      </c>
      <c r="J2508" s="46"/>
      <c r="K2508" s="31">
        <f>IF(Source!I1342&lt;&gt;0, ROUND(I2508/Source!I1342, 2), 0)</f>
        <v>1493.86</v>
      </c>
      <c r="P2508" s="27">
        <f>I2508</f>
        <v>17926.27</v>
      </c>
    </row>
    <row r="2510" spans="1:22" ht="15" x14ac:dyDescent="0.25">
      <c r="A2510" s="41" t="str">
        <f>CONCATENATE("Итого по подразделу: ",IF(Source!G1344&lt;&gt;"Новый подраздел", Source!G1344, ""))</f>
        <v>Итого по подразделу: Периметральное видеонаблюдение</v>
      </c>
      <c r="B2510" s="41"/>
      <c r="C2510" s="41"/>
      <c r="D2510" s="41"/>
      <c r="E2510" s="41"/>
      <c r="F2510" s="41"/>
      <c r="G2510" s="41"/>
      <c r="H2510" s="41"/>
      <c r="I2510" s="42">
        <f>SUM(P2438:P2509)</f>
        <v>133677.35999999999</v>
      </c>
      <c r="J2510" s="43"/>
      <c r="K2510" s="32"/>
    </row>
    <row r="2513" spans="1:22" ht="15" x14ac:dyDescent="0.25">
      <c r="A2513" s="41" t="str">
        <f>CONCATENATE("Итого по разделу: ",IF(Source!G1373&lt;&gt;"Новый раздел", Source!G1373, ""))</f>
        <v>Итого по разделу: Система охранного видеонаблюдения (СОВ)</v>
      </c>
      <c r="B2513" s="41"/>
      <c r="C2513" s="41"/>
      <c r="D2513" s="41"/>
      <c r="E2513" s="41"/>
      <c r="F2513" s="41"/>
      <c r="G2513" s="41"/>
      <c r="H2513" s="41"/>
      <c r="I2513" s="42">
        <f>SUM(P2306:P2512)</f>
        <v>533597.90999999992</v>
      </c>
      <c r="J2513" s="43"/>
      <c r="K2513" s="32"/>
    </row>
    <row r="2516" spans="1:22" ht="16.5" x14ac:dyDescent="0.25">
      <c r="A2516" s="47" t="str">
        <f>CONCATENATE("Раздел: ",IF(Source!G1402&lt;&gt;"Новый раздел", Source!G1402, ""))</f>
        <v>Раздел: СКС</v>
      </c>
      <c r="B2516" s="47"/>
      <c r="C2516" s="47"/>
      <c r="D2516" s="47"/>
      <c r="E2516" s="47"/>
      <c r="F2516" s="47"/>
      <c r="G2516" s="47"/>
      <c r="H2516" s="47"/>
      <c r="I2516" s="47"/>
      <c r="J2516" s="47"/>
      <c r="K2516" s="47"/>
    </row>
    <row r="2518" spans="1:22" ht="16.5" x14ac:dyDescent="0.25">
      <c r="A2518" s="47" t="str">
        <f>CONCATENATE("Подраздел: ",IF(Source!G1406&lt;&gt;"Новый подраздел", Source!G1406, ""))</f>
        <v>Подраздел: Коттедж 4</v>
      </c>
      <c r="B2518" s="47"/>
      <c r="C2518" s="47"/>
      <c r="D2518" s="47"/>
      <c r="E2518" s="47"/>
      <c r="F2518" s="47"/>
      <c r="G2518" s="47"/>
      <c r="H2518" s="47"/>
      <c r="I2518" s="47"/>
      <c r="J2518" s="47"/>
      <c r="K2518" s="47"/>
    </row>
    <row r="2519" spans="1:22" ht="28.5" x14ac:dyDescent="0.2">
      <c r="A2519" s="20" t="str">
        <f>Source!E1410</f>
        <v>165</v>
      </c>
      <c r="B2519" s="21" t="str">
        <f>Source!F1410</f>
        <v>3.1-2303-4-1/1</v>
      </c>
      <c r="C2519" s="21" t="str">
        <f>Source!G1410</f>
        <v>Техническое обслуживание сойки 22U (шкаф настенный 15U)</v>
      </c>
      <c r="D2519" s="22" t="str">
        <f>Source!H1410</f>
        <v>шт.</v>
      </c>
      <c r="E2519" s="9">
        <f>Source!I1410</f>
        <v>1</v>
      </c>
      <c r="F2519" s="24"/>
      <c r="G2519" s="23"/>
      <c r="H2519" s="9"/>
      <c r="I2519" s="9"/>
      <c r="J2519" s="25"/>
      <c r="K2519" s="25"/>
      <c r="Q2519">
        <f>ROUND((Source!BZ1410/100)*ROUND((Source!AF1410*Source!AV1410)*Source!I1410, 2), 2)</f>
        <v>818.44</v>
      </c>
      <c r="R2519">
        <f>Source!X1410</f>
        <v>818.44</v>
      </c>
      <c r="S2519">
        <f>ROUND((Source!CA1410/100)*ROUND((Source!AF1410*Source!AV1410)*Source!I1410, 2), 2)</f>
        <v>116.92</v>
      </c>
      <c r="T2519">
        <f>Source!Y1410</f>
        <v>116.92</v>
      </c>
      <c r="U2519">
        <f>ROUND((175/100)*ROUND((Source!AE1410*Source!AV1410)*Source!I1410, 2), 2)</f>
        <v>142.97999999999999</v>
      </c>
      <c r="V2519">
        <f>ROUND((108/100)*ROUND(Source!CS1410*Source!I1410, 2), 2)</f>
        <v>88.24</v>
      </c>
    </row>
    <row r="2520" spans="1:22" ht="14.25" x14ac:dyDescent="0.2">
      <c r="A2520" s="20"/>
      <c r="B2520" s="21"/>
      <c r="C2520" s="21" t="s">
        <v>1070</v>
      </c>
      <c r="D2520" s="22"/>
      <c r="E2520" s="9"/>
      <c r="F2520" s="24">
        <f>Source!AO1410</f>
        <v>417.57</v>
      </c>
      <c r="G2520" s="23" t="str">
        <f>Source!DG1410</f>
        <v>)*0,7)*4</v>
      </c>
      <c r="H2520" s="9">
        <f>Source!AV1410</f>
        <v>1</v>
      </c>
      <c r="I2520" s="9">
        <f>IF(Source!BA1410&lt;&gt; 0, Source!BA1410, 1)</f>
        <v>1</v>
      </c>
      <c r="J2520" s="25">
        <f>Source!S1410</f>
        <v>1169.2</v>
      </c>
      <c r="K2520" s="25"/>
    </row>
    <row r="2521" spans="1:22" ht="14.25" x14ac:dyDescent="0.2">
      <c r="A2521" s="20"/>
      <c r="B2521" s="21"/>
      <c r="C2521" s="21" t="s">
        <v>1071</v>
      </c>
      <c r="D2521" s="22"/>
      <c r="E2521" s="9"/>
      <c r="F2521" s="24">
        <f>Source!AM1410</f>
        <v>40.549999999999997</v>
      </c>
      <c r="G2521" s="23" t="str">
        <f>Source!DE1410</f>
        <v>)*0,7)*4</v>
      </c>
      <c r="H2521" s="9">
        <f>Source!AV1410</f>
        <v>1</v>
      </c>
      <c r="I2521" s="9">
        <f>IF(Source!BB1410&lt;&gt; 0, Source!BB1410, 1)</f>
        <v>1</v>
      </c>
      <c r="J2521" s="25">
        <f>Source!Q1410</f>
        <v>113.54</v>
      </c>
      <c r="K2521" s="25"/>
    </row>
    <row r="2522" spans="1:22" ht="14.25" x14ac:dyDescent="0.2">
      <c r="A2522" s="20"/>
      <c r="B2522" s="21"/>
      <c r="C2522" s="21" t="s">
        <v>1072</v>
      </c>
      <c r="D2522" s="22"/>
      <c r="E2522" s="9"/>
      <c r="F2522" s="24">
        <f>Source!AN1410</f>
        <v>29.18</v>
      </c>
      <c r="G2522" s="23" t="str">
        <f>Source!DF1410</f>
        <v>)*0,7)*4</v>
      </c>
      <c r="H2522" s="9">
        <f>Source!AV1410</f>
        <v>1</v>
      </c>
      <c r="I2522" s="9">
        <f>IF(Source!BS1410&lt;&gt; 0, Source!BS1410, 1)</f>
        <v>1</v>
      </c>
      <c r="J2522" s="26">
        <f>Source!R1410</f>
        <v>81.7</v>
      </c>
      <c r="K2522" s="25"/>
    </row>
    <row r="2523" spans="1:22" ht="14.25" x14ac:dyDescent="0.2">
      <c r="A2523" s="20"/>
      <c r="B2523" s="21"/>
      <c r="C2523" s="21" t="s">
        <v>1073</v>
      </c>
      <c r="D2523" s="22"/>
      <c r="E2523" s="9"/>
      <c r="F2523" s="24">
        <f>Source!AL1410</f>
        <v>3.47</v>
      </c>
      <c r="G2523" s="23" t="str">
        <f>Source!DD1410</f>
        <v>)*4</v>
      </c>
      <c r="H2523" s="9">
        <f>Source!AW1410</f>
        <v>1</v>
      </c>
      <c r="I2523" s="9">
        <f>IF(Source!BC1410&lt;&gt; 0, Source!BC1410, 1)</f>
        <v>1</v>
      </c>
      <c r="J2523" s="25">
        <f>Source!P1410</f>
        <v>13.88</v>
      </c>
      <c r="K2523" s="25"/>
    </row>
    <row r="2524" spans="1:22" ht="14.25" x14ac:dyDescent="0.2">
      <c r="A2524" s="20"/>
      <c r="B2524" s="21"/>
      <c r="C2524" s="21" t="s">
        <v>1074</v>
      </c>
      <c r="D2524" s="22" t="s">
        <v>1075</v>
      </c>
      <c r="E2524" s="9">
        <f>Source!AT1410</f>
        <v>70</v>
      </c>
      <c r="F2524" s="24"/>
      <c r="G2524" s="23"/>
      <c r="H2524" s="9"/>
      <c r="I2524" s="9"/>
      <c r="J2524" s="25">
        <f>SUM(R2519:R2523)</f>
        <v>818.44</v>
      </c>
      <c r="K2524" s="25"/>
    </row>
    <row r="2525" spans="1:22" ht="14.25" x14ac:dyDescent="0.2">
      <c r="A2525" s="20"/>
      <c r="B2525" s="21"/>
      <c r="C2525" s="21" t="s">
        <v>1076</v>
      </c>
      <c r="D2525" s="22" t="s">
        <v>1075</v>
      </c>
      <c r="E2525" s="9">
        <f>Source!AU1410</f>
        <v>10</v>
      </c>
      <c r="F2525" s="24"/>
      <c r="G2525" s="23"/>
      <c r="H2525" s="9"/>
      <c r="I2525" s="9"/>
      <c r="J2525" s="25">
        <f>SUM(T2519:T2524)</f>
        <v>116.92</v>
      </c>
      <c r="K2525" s="25"/>
    </row>
    <row r="2526" spans="1:22" ht="14.25" x14ac:dyDescent="0.2">
      <c r="A2526" s="20"/>
      <c r="B2526" s="21"/>
      <c r="C2526" s="21" t="s">
        <v>1077</v>
      </c>
      <c r="D2526" s="22" t="s">
        <v>1075</v>
      </c>
      <c r="E2526" s="9">
        <f>108</f>
        <v>108</v>
      </c>
      <c r="F2526" s="24"/>
      <c r="G2526" s="23"/>
      <c r="H2526" s="9"/>
      <c r="I2526" s="9"/>
      <c r="J2526" s="25">
        <f>SUM(V2519:V2525)</f>
        <v>88.24</v>
      </c>
      <c r="K2526" s="25"/>
    </row>
    <row r="2527" spans="1:22" ht="14.25" x14ac:dyDescent="0.2">
      <c r="A2527" s="20"/>
      <c r="B2527" s="21"/>
      <c r="C2527" s="21" t="s">
        <v>1078</v>
      </c>
      <c r="D2527" s="22" t="s">
        <v>1079</v>
      </c>
      <c r="E2527" s="9">
        <f>Source!AQ1410</f>
        <v>1.7</v>
      </c>
      <c r="F2527" s="24"/>
      <c r="G2527" s="23" t="str">
        <f>Source!DI1410</f>
        <v>)*0,7)*4</v>
      </c>
      <c r="H2527" s="9">
        <f>Source!AV1410</f>
        <v>1</v>
      </c>
      <c r="I2527" s="9"/>
      <c r="J2527" s="25"/>
      <c r="K2527" s="25">
        <f>Source!U1410</f>
        <v>4.76</v>
      </c>
    </row>
    <row r="2528" spans="1:22" ht="15" x14ac:dyDescent="0.25">
      <c r="A2528" s="30"/>
      <c r="B2528" s="30"/>
      <c r="C2528" s="30"/>
      <c r="D2528" s="30"/>
      <c r="E2528" s="30"/>
      <c r="F2528" s="30"/>
      <c r="G2528" s="30"/>
      <c r="H2528" s="30"/>
      <c r="I2528" s="46">
        <f>J2520+J2521+J2523+J2524+J2525+J2526</f>
        <v>2320.2200000000003</v>
      </c>
      <c r="J2528" s="46"/>
      <c r="K2528" s="31">
        <f>IF(Source!I1410&lt;&gt;0, ROUND(I2528/Source!I1410, 2), 0)</f>
        <v>2320.2199999999998</v>
      </c>
      <c r="P2528" s="27">
        <f>I2528</f>
        <v>2320.2200000000003</v>
      </c>
    </row>
    <row r="2529" spans="1:22" ht="42.75" x14ac:dyDescent="0.2">
      <c r="A2529" s="20" t="str">
        <f>Source!E1411</f>
        <v>166</v>
      </c>
      <c r="B2529" s="21" t="str">
        <f>Source!F1411</f>
        <v>3.1-2103-3-1/1</v>
      </c>
      <c r="C2529" s="21" t="str">
        <f>Source!G1411</f>
        <v>Техническое обслуживание панелей кроссовых на 100 пар (коммутационная панель)</v>
      </c>
      <c r="D2529" s="22" t="str">
        <f>Source!H1411</f>
        <v>шт.</v>
      </c>
      <c r="E2529" s="9">
        <f>Source!I1411</f>
        <v>2</v>
      </c>
      <c r="F2529" s="24"/>
      <c r="G2529" s="23"/>
      <c r="H2529" s="9"/>
      <c r="I2529" s="9"/>
      <c r="J2529" s="25"/>
      <c r="K2529" s="25"/>
      <c r="Q2529">
        <f>ROUND((Source!BZ1411/100)*ROUND((Source!AF1411*Source!AV1411)*Source!I1411, 2), 2)</f>
        <v>404.39</v>
      </c>
      <c r="R2529">
        <f>Source!X1411</f>
        <v>404.39</v>
      </c>
      <c r="S2529">
        <f>ROUND((Source!CA1411/100)*ROUND((Source!AF1411*Source!AV1411)*Source!I1411, 2), 2)</f>
        <v>57.77</v>
      </c>
      <c r="T2529">
        <f>Source!Y1411</f>
        <v>57.77</v>
      </c>
      <c r="U2529">
        <f>ROUND((175/100)*ROUND((Source!AE1411*Source!AV1411)*Source!I1411, 2), 2)</f>
        <v>63.51</v>
      </c>
      <c r="V2529">
        <f>ROUND((108/100)*ROUND(Source!CS1411*Source!I1411, 2), 2)</f>
        <v>39.19</v>
      </c>
    </row>
    <row r="2530" spans="1:22" ht="14.25" x14ac:dyDescent="0.2">
      <c r="A2530" s="20"/>
      <c r="B2530" s="21"/>
      <c r="C2530" s="21" t="s">
        <v>1070</v>
      </c>
      <c r="D2530" s="22"/>
      <c r="E2530" s="9"/>
      <c r="F2530" s="24">
        <f>Source!AO1411</f>
        <v>103.16</v>
      </c>
      <c r="G2530" s="23" t="str">
        <f>Source!DG1411</f>
        <v>)*0,7)*4</v>
      </c>
      <c r="H2530" s="9">
        <f>Source!AV1411</f>
        <v>1</v>
      </c>
      <c r="I2530" s="9">
        <f>IF(Source!BA1411&lt;&gt; 0, Source!BA1411, 1)</f>
        <v>1</v>
      </c>
      <c r="J2530" s="25">
        <f>Source!S1411</f>
        <v>577.70000000000005</v>
      </c>
      <c r="K2530" s="25"/>
    </row>
    <row r="2531" spans="1:22" ht="14.25" x14ac:dyDescent="0.2">
      <c r="A2531" s="20"/>
      <c r="B2531" s="21"/>
      <c r="C2531" s="21" t="s">
        <v>1071</v>
      </c>
      <c r="D2531" s="22"/>
      <c r="E2531" s="9"/>
      <c r="F2531" s="24">
        <f>Source!AM1411</f>
        <v>9.01</v>
      </c>
      <c r="G2531" s="23" t="str">
        <f>Source!DE1411</f>
        <v>)*0,7)*4</v>
      </c>
      <c r="H2531" s="9">
        <f>Source!AV1411</f>
        <v>1</v>
      </c>
      <c r="I2531" s="9">
        <f>IF(Source!BB1411&lt;&gt; 0, Source!BB1411, 1)</f>
        <v>1</v>
      </c>
      <c r="J2531" s="25">
        <f>Source!Q1411</f>
        <v>50.46</v>
      </c>
      <c r="K2531" s="25"/>
    </row>
    <row r="2532" spans="1:22" ht="14.25" x14ac:dyDescent="0.2">
      <c r="A2532" s="20"/>
      <c r="B2532" s="21"/>
      <c r="C2532" s="21" t="s">
        <v>1072</v>
      </c>
      <c r="D2532" s="22"/>
      <c r="E2532" s="9"/>
      <c r="F2532" s="24">
        <f>Source!AN1411</f>
        <v>6.48</v>
      </c>
      <c r="G2532" s="23" t="str">
        <f>Source!DF1411</f>
        <v>)*0,7)*4</v>
      </c>
      <c r="H2532" s="9">
        <f>Source!AV1411</f>
        <v>1</v>
      </c>
      <c r="I2532" s="9">
        <f>IF(Source!BS1411&lt;&gt; 0, Source!BS1411, 1)</f>
        <v>1</v>
      </c>
      <c r="J2532" s="26">
        <f>Source!R1411</f>
        <v>36.29</v>
      </c>
      <c r="K2532" s="25"/>
    </row>
    <row r="2533" spans="1:22" ht="14.25" x14ac:dyDescent="0.2">
      <c r="A2533" s="20"/>
      <c r="B2533" s="21"/>
      <c r="C2533" s="21" t="s">
        <v>1073</v>
      </c>
      <c r="D2533" s="22"/>
      <c r="E2533" s="9"/>
      <c r="F2533" s="24">
        <f>Source!AL1411</f>
        <v>0.8</v>
      </c>
      <c r="G2533" s="23" t="str">
        <f>Source!DD1411</f>
        <v>)*4</v>
      </c>
      <c r="H2533" s="9">
        <f>Source!AW1411</f>
        <v>1</v>
      </c>
      <c r="I2533" s="9">
        <f>IF(Source!BC1411&lt;&gt; 0, Source!BC1411, 1)</f>
        <v>1</v>
      </c>
      <c r="J2533" s="25">
        <f>Source!P1411</f>
        <v>6.4</v>
      </c>
      <c r="K2533" s="25"/>
    </row>
    <row r="2534" spans="1:22" ht="14.25" x14ac:dyDescent="0.2">
      <c r="A2534" s="20"/>
      <c r="B2534" s="21"/>
      <c r="C2534" s="21" t="s">
        <v>1074</v>
      </c>
      <c r="D2534" s="22" t="s">
        <v>1075</v>
      </c>
      <c r="E2534" s="9">
        <f>Source!AT1411</f>
        <v>70</v>
      </c>
      <c r="F2534" s="24"/>
      <c r="G2534" s="23"/>
      <c r="H2534" s="9"/>
      <c r="I2534" s="9"/>
      <c r="J2534" s="25">
        <f>SUM(R2529:R2533)</f>
        <v>404.39</v>
      </c>
      <c r="K2534" s="25"/>
    </row>
    <row r="2535" spans="1:22" ht="14.25" x14ac:dyDescent="0.2">
      <c r="A2535" s="20"/>
      <c r="B2535" s="21"/>
      <c r="C2535" s="21" t="s">
        <v>1076</v>
      </c>
      <c r="D2535" s="22" t="s">
        <v>1075</v>
      </c>
      <c r="E2535" s="9">
        <f>Source!AU1411</f>
        <v>10</v>
      </c>
      <c r="F2535" s="24"/>
      <c r="G2535" s="23"/>
      <c r="H2535" s="9"/>
      <c r="I2535" s="9"/>
      <c r="J2535" s="25">
        <f>SUM(T2529:T2534)</f>
        <v>57.77</v>
      </c>
      <c r="K2535" s="25"/>
    </row>
    <row r="2536" spans="1:22" ht="14.25" x14ac:dyDescent="0.2">
      <c r="A2536" s="20"/>
      <c r="B2536" s="21"/>
      <c r="C2536" s="21" t="s">
        <v>1077</v>
      </c>
      <c r="D2536" s="22" t="s">
        <v>1075</v>
      </c>
      <c r="E2536" s="9">
        <f>108</f>
        <v>108</v>
      </c>
      <c r="F2536" s="24"/>
      <c r="G2536" s="23"/>
      <c r="H2536" s="9"/>
      <c r="I2536" s="9"/>
      <c r="J2536" s="25">
        <f>SUM(V2529:V2535)</f>
        <v>39.19</v>
      </c>
      <c r="K2536" s="25"/>
    </row>
    <row r="2537" spans="1:22" ht="14.25" x14ac:dyDescent="0.2">
      <c r="A2537" s="20"/>
      <c r="B2537" s="21"/>
      <c r="C2537" s="21" t="s">
        <v>1078</v>
      </c>
      <c r="D2537" s="22" t="s">
        <v>1079</v>
      </c>
      <c r="E2537" s="9">
        <f>Source!AQ1411</f>
        <v>0.42</v>
      </c>
      <c r="F2537" s="24"/>
      <c r="G2537" s="23" t="str">
        <f>Source!DI1411</f>
        <v>)*0,7)*4</v>
      </c>
      <c r="H2537" s="9">
        <f>Source!AV1411</f>
        <v>1</v>
      </c>
      <c r="I2537" s="9"/>
      <c r="J2537" s="25"/>
      <c r="K2537" s="25">
        <f>Source!U1411</f>
        <v>2.3519999999999999</v>
      </c>
    </row>
    <row r="2538" spans="1:22" ht="15" x14ac:dyDescent="0.25">
      <c r="A2538" s="30"/>
      <c r="B2538" s="30"/>
      <c r="C2538" s="30"/>
      <c r="D2538" s="30"/>
      <c r="E2538" s="30"/>
      <c r="F2538" s="30"/>
      <c r="G2538" s="30"/>
      <c r="H2538" s="30"/>
      <c r="I2538" s="46">
        <f>J2530+J2531+J2533+J2534+J2535+J2536</f>
        <v>1135.9100000000001</v>
      </c>
      <c r="J2538" s="46"/>
      <c r="K2538" s="31">
        <f>IF(Source!I1411&lt;&gt;0, ROUND(I2538/Source!I1411, 2), 0)</f>
        <v>567.96</v>
      </c>
      <c r="P2538" s="27">
        <f>I2538</f>
        <v>1135.9100000000001</v>
      </c>
    </row>
    <row r="2539" spans="1:22" ht="42.75" x14ac:dyDescent="0.2">
      <c r="A2539" s="20" t="str">
        <f>Source!E1412</f>
        <v>167</v>
      </c>
      <c r="B2539" s="21" t="str">
        <f>Source!F1412</f>
        <v>1.22-2103-5-1/1</v>
      </c>
      <c r="C2539" s="21" t="str">
        <f>Source!G1412</f>
        <v>Техническое обслуживание распаячной коробки оптоволоконной линии связи (оптическая полка)</v>
      </c>
      <c r="D2539" s="22" t="str">
        <f>Source!H1412</f>
        <v>шт.</v>
      </c>
      <c r="E2539" s="9">
        <f>Source!I1412</f>
        <v>1</v>
      </c>
      <c r="F2539" s="24"/>
      <c r="G2539" s="23"/>
      <c r="H2539" s="9"/>
      <c r="I2539" s="9"/>
      <c r="J2539" s="25"/>
      <c r="K2539" s="25"/>
      <c r="Q2539">
        <f>ROUND((Source!BZ1412/100)*ROUND((Source!AF1412*Source!AV1412)*Source!I1412, 2), 2)</f>
        <v>192.58</v>
      </c>
      <c r="R2539">
        <f>Source!X1412</f>
        <v>192.58</v>
      </c>
      <c r="S2539">
        <f>ROUND((Source!CA1412/100)*ROUND((Source!AF1412*Source!AV1412)*Source!I1412, 2), 2)</f>
        <v>27.51</v>
      </c>
      <c r="T2539">
        <f>Source!Y1412</f>
        <v>27.51</v>
      </c>
      <c r="U2539">
        <f>ROUND((175/100)*ROUND((Source!AE1412*Source!AV1412)*Source!I1412, 2), 2)</f>
        <v>0</v>
      </c>
      <c r="V2539">
        <f>ROUND((108/100)*ROUND(Source!CS1412*Source!I1412, 2), 2)</f>
        <v>0</v>
      </c>
    </row>
    <row r="2540" spans="1:22" ht="14.25" x14ac:dyDescent="0.2">
      <c r="A2540" s="20"/>
      <c r="B2540" s="21"/>
      <c r="C2540" s="21" t="s">
        <v>1070</v>
      </c>
      <c r="D2540" s="22"/>
      <c r="E2540" s="9"/>
      <c r="F2540" s="24">
        <f>Source!AO1412</f>
        <v>68.78</v>
      </c>
      <c r="G2540" s="23" t="str">
        <f>Source!DG1412</f>
        <v>)*4</v>
      </c>
      <c r="H2540" s="9">
        <f>Source!AV1412</f>
        <v>1</v>
      </c>
      <c r="I2540" s="9">
        <f>IF(Source!BA1412&lt;&gt; 0, Source!BA1412, 1)</f>
        <v>1</v>
      </c>
      <c r="J2540" s="25">
        <f>Source!S1412</f>
        <v>275.12</v>
      </c>
      <c r="K2540" s="25"/>
    </row>
    <row r="2541" spans="1:22" ht="14.25" x14ac:dyDescent="0.2">
      <c r="A2541" s="20"/>
      <c r="B2541" s="21"/>
      <c r="C2541" s="21" t="s">
        <v>1071</v>
      </c>
      <c r="D2541" s="22"/>
      <c r="E2541" s="9"/>
      <c r="F2541" s="24">
        <f>Source!AM1412</f>
        <v>0</v>
      </c>
      <c r="G2541" s="23" t="str">
        <f>Source!DE1412</f>
        <v>)*4</v>
      </c>
      <c r="H2541" s="9">
        <f>Source!AV1412</f>
        <v>1</v>
      </c>
      <c r="I2541" s="9">
        <f>IF(Source!BB1412&lt;&gt; 0, Source!BB1412, 1)</f>
        <v>1</v>
      </c>
      <c r="J2541" s="25">
        <f>Source!Q1412</f>
        <v>0</v>
      </c>
      <c r="K2541" s="25"/>
    </row>
    <row r="2542" spans="1:22" ht="14.25" x14ac:dyDescent="0.2">
      <c r="A2542" s="20"/>
      <c r="B2542" s="21"/>
      <c r="C2542" s="21" t="s">
        <v>1072</v>
      </c>
      <c r="D2542" s="22"/>
      <c r="E2542" s="9"/>
      <c r="F2542" s="24">
        <f>Source!AN1412</f>
        <v>0</v>
      </c>
      <c r="G2542" s="23" t="str">
        <f>Source!DF1412</f>
        <v>)*4</v>
      </c>
      <c r="H2542" s="9">
        <f>Source!AV1412</f>
        <v>1</v>
      </c>
      <c r="I2542" s="9">
        <f>IF(Source!BS1412&lt;&gt; 0, Source!BS1412, 1)</f>
        <v>1</v>
      </c>
      <c r="J2542" s="26">
        <f>Source!R1412</f>
        <v>0</v>
      </c>
      <c r="K2542" s="25"/>
    </row>
    <row r="2543" spans="1:22" ht="14.25" x14ac:dyDescent="0.2">
      <c r="A2543" s="20"/>
      <c r="B2543" s="21"/>
      <c r="C2543" s="21" t="s">
        <v>1073</v>
      </c>
      <c r="D2543" s="22"/>
      <c r="E2543" s="9"/>
      <c r="F2543" s="24">
        <f>Source!AL1412</f>
        <v>5.53</v>
      </c>
      <c r="G2543" s="23" t="str">
        <f>Source!DD1412</f>
        <v>)*4</v>
      </c>
      <c r="H2543" s="9">
        <f>Source!AW1412</f>
        <v>1</v>
      </c>
      <c r="I2543" s="9">
        <f>IF(Source!BC1412&lt;&gt; 0, Source!BC1412, 1)</f>
        <v>1</v>
      </c>
      <c r="J2543" s="25">
        <f>Source!P1412</f>
        <v>22.12</v>
      </c>
      <c r="K2543" s="25"/>
    </row>
    <row r="2544" spans="1:22" ht="14.25" x14ac:dyDescent="0.2">
      <c r="A2544" s="20"/>
      <c r="B2544" s="21"/>
      <c r="C2544" s="21" t="s">
        <v>1074</v>
      </c>
      <c r="D2544" s="22" t="s">
        <v>1075</v>
      </c>
      <c r="E2544" s="9">
        <f>Source!AT1412</f>
        <v>70</v>
      </c>
      <c r="F2544" s="24"/>
      <c r="G2544" s="23"/>
      <c r="H2544" s="9"/>
      <c r="I2544" s="9"/>
      <c r="J2544" s="25">
        <f>SUM(R2539:R2543)</f>
        <v>192.58</v>
      </c>
      <c r="K2544" s="25"/>
    </row>
    <row r="2545" spans="1:22" ht="14.25" x14ac:dyDescent="0.2">
      <c r="A2545" s="20"/>
      <c r="B2545" s="21"/>
      <c r="C2545" s="21" t="s">
        <v>1076</v>
      </c>
      <c r="D2545" s="22" t="s">
        <v>1075</v>
      </c>
      <c r="E2545" s="9">
        <f>Source!AU1412</f>
        <v>10</v>
      </c>
      <c r="F2545" s="24"/>
      <c r="G2545" s="23"/>
      <c r="H2545" s="9"/>
      <c r="I2545" s="9"/>
      <c r="J2545" s="25">
        <f>SUM(T2539:T2544)</f>
        <v>27.51</v>
      </c>
      <c r="K2545" s="25"/>
    </row>
    <row r="2546" spans="1:22" ht="14.25" x14ac:dyDescent="0.2">
      <c r="A2546" s="20"/>
      <c r="B2546" s="21"/>
      <c r="C2546" s="21" t="s">
        <v>1077</v>
      </c>
      <c r="D2546" s="22" t="s">
        <v>1075</v>
      </c>
      <c r="E2546" s="9">
        <f>108</f>
        <v>108</v>
      </c>
      <c r="F2546" s="24"/>
      <c r="G2546" s="23"/>
      <c r="H2546" s="9"/>
      <c r="I2546" s="9"/>
      <c r="J2546" s="25">
        <f>SUM(V2539:V2545)</f>
        <v>0</v>
      </c>
      <c r="K2546" s="25"/>
    </row>
    <row r="2547" spans="1:22" ht="14.25" x14ac:dyDescent="0.2">
      <c r="A2547" s="20"/>
      <c r="B2547" s="21"/>
      <c r="C2547" s="21" t="s">
        <v>1078</v>
      </c>
      <c r="D2547" s="22" t="s">
        <v>1079</v>
      </c>
      <c r="E2547" s="9">
        <f>Source!AQ1412</f>
        <v>0.28000000000000003</v>
      </c>
      <c r="F2547" s="24"/>
      <c r="G2547" s="23" t="str">
        <f>Source!DI1412</f>
        <v>)*4</v>
      </c>
      <c r="H2547" s="9">
        <f>Source!AV1412</f>
        <v>1</v>
      </c>
      <c r="I2547" s="9"/>
      <c r="J2547" s="25"/>
      <c r="K2547" s="25">
        <f>Source!U1412</f>
        <v>1.1200000000000001</v>
      </c>
    </row>
    <row r="2548" spans="1:22" ht="15" x14ac:dyDescent="0.25">
      <c r="A2548" s="30"/>
      <c r="B2548" s="30"/>
      <c r="C2548" s="30"/>
      <c r="D2548" s="30"/>
      <c r="E2548" s="30"/>
      <c r="F2548" s="30"/>
      <c r="G2548" s="30"/>
      <c r="H2548" s="30"/>
      <c r="I2548" s="46">
        <f>J2540+J2541+J2543+J2544+J2545+J2546</f>
        <v>517.33000000000004</v>
      </c>
      <c r="J2548" s="46"/>
      <c r="K2548" s="31">
        <f>IF(Source!I1412&lt;&gt;0, ROUND(I2548/Source!I1412, 2), 0)</f>
        <v>517.33000000000004</v>
      </c>
      <c r="P2548" s="27">
        <f>I2548</f>
        <v>517.33000000000004</v>
      </c>
    </row>
    <row r="2549" spans="1:22" ht="42.75" x14ac:dyDescent="0.2">
      <c r="A2549" s="20" t="str">
        <f>Source!E1413</f>
        <v>168</v>
      </c>
      <c r="B2549" s="21" t="str">
        <f>Source!F1413</f>
        <v>1.21-2203-1-2/1</v>
      </c>
      <c r="C2549" s="21" t="str">
        <f>Source!G1413</f>
        <v>Техническое обслуживание распределительных коробок (щитков), с автоматами</v>
      </c>
      <c r="D2549" s="22" t="str">
        <f>Source!H1413</f>
        <v>шт.</v>
      </c>
      <c r="E2549" s="9">
        <f>Source!I1413</f>
        <v>1</v>
      </c>
      <c r="F2549" s="24"/>
      <c r="G2549" s="23"/>
      <c r="H2549" s="9"/>
      <c r="I2549" s="9"/>
      <c r="J2549" s="25"/>
      <c r="K2549" s="25"/>
      <c r="Q2549">
        <f>ROUND((Source!BZ1413/100)*ROUND((Source!AF1413*Source!AV1413)*Source!I1413, 2), 2)</f>
        <v>1795.33</v>
      </c>
      <c r="R2549">
        <f>Source!X1413</f>
        <v>1795.33</v>
      </c>
      <c r="S2549">
        <f>ROUND((Source!CA1413/100)*ROUND((Source!AF1413*Source!AV1413)*Source!I1413, 2), 2)</f>
        <v>256.48</v>
      </c>
      <c r="T2549">
        <f>Source!Y1413</f>
        <v>256.48</v>
      </c>
      <c r="U2549">
        <f>ROUND((175/100)*ROUND((Source!AE1413*Source!AV1413)*Source!I1413, 2), 2)</f>
        <v>0</v>
      </c>
      <c r="V2549">
        <f>ROUND((108/100)*ROUND(Source!CS1413*Source!I1413, 2), 2)</f>
        <v>0</v>
      </c>
    </row>
    <row r="2550" spans="1:22" ht="14.25" x14ac:dyDescent="0.2">
      <c r="A2550" s="20"/>
      <c r="B2550" s="21"/>
      <c r="C2550" s="21" t="s">
        <v>1070</v>
      </c>
      <c r="D2550" s="22"/>
      <c r="E2550" s="9"/>
      <c r="F2550" s="24">
        <f>Source!AO1413</f>
        <v>641.19000000000005</v>
      </c>
      <c r="G2550" s="23" t="str">
        <f>Source!DG1413</f>
        <v>)*4</v>
      </c>
      <c r="H2550" s="9">
        <f>Source!AV1413</f>
        <v>1</v>
      </c>
      <c r="I2550" s="9">
        <f>IF(Source!BA1413&lt;&gt; 0, Source!BA1413, 1)</f>
        <v>1</v>
      </c>
      <c r="J2550" s="25">
        <f>Source!S1413</f>
        <v>2564.7600000000002</v>
      </c>
      <c r="K2550" s="25"/>
    </row>
    <row r="2551" spans="1:22" ht="14.25" x14ac:dyDescent="0.2">
      <c r="A2551" s="20"/>
      <c r="B2551" s="21"/>
      <c r="C2551" s="21" t="s">
        <v>1071</v>
      </c>
      <c r="D2551" s="22"/>
      <c r="E2551" s="9"/>
      <c r="F2551" s="24">
        <f>Source!AM1413</f>
        <v>0</v>
      </c>
      <c r="G2551" s="23" t="str">
        <f>Source!DE1413</f>
        <v>)*4</v>
      </c>
      <c r="H2551" s="9">
        <f>Source!AV1413</f>
        <v>1</v>
      </c>
      <c r="I2551" s="9">
        <f>IF(Source!BB1413&lt;&gt; 0, Source!BB1413, 1)</f>
        <v>1</v>
      </c>
      <c r="J2551" s="25">
        <f>Source!Q1413</f>
        <v>0</v>
      </c>
      <c r="K2551" s="25"/>
    </row>
    <row r="2552" spans="1:22" ht="14.25" x14ac:dyDescent="0.2">
      <c r="A2552" s="20"/>
      <c r="B2552" s="21"/>
      <c r="C2552" s="21" t="s">
        <v>1072</v>
      </c>
      <c r="D2552" s="22"/>
      <c r="E2552" s="9"/>
      <c r="F2552" s="24">
        <f>Source!AN1413</f>
        <v>0</v>
      </c>
      <c r="G2552" s="23" t="str">
        <f>Source!DF1413</f>
        <v>)*4</v>
      </c>
      <c r="H2552" s="9">
        <f>Source!AV1413</f>
        <v>1</v>
      </c>
      <c r="I2552" s="9">
        <f>IF(Source!BS1413&lt;&gt; 0, Source!BS1413, 1)</f>
        <v>1</v>
      </c>
      <c r="J2552" s="26">
        <f>Source!R1413</f>
        <v>0</v>
      </c>
      <c r="K2552" s="25"/>
    </row>
    <row r="2553" spans="1:22" ht="14.25" x14ac:dyDescent="0.2">
      <c r="A2553" s="20"/>
      <c r="B2553" s="21"/>
      <c r="C2553" s="21" t="s">
        <v>1073</v>
      </c>
      <c r="D2553" s="22"/>
      <c r="E2553" s="9"/>
      <c r="F2553" s="24">
        <f>Source!AL1413</f>
        <v>10.54</v>
      </c>
      <c r="G2553" s="23" t="str">
        <f>Source!DD1413</f>
        <v>)*4</v>
      </c>
      <c r="H2553" s="9">
        <f>Source!AW1413</f>
        <v>1</v>
      </c>
      <c r="I2553" s="9">
        <f>IF(Source!BC1413&lt;&gt; 0, Source!BC1413, 1)</f>
        <v>1</v>
      </c>
      <c r="J2553" s="25">
        <f>Source!P1413</f>
        <v>42.16</v>
      </c>
      <c r="K2553" s="25"/>
    </row>
    <row r="2554" spans="1:22" ht="14.25" x14ac:dyDescent="0.2">
      <c r="A2554" s="20"/>
      <c r="B2554" s="21"/>
      <c r="C2554" s="21" t="s">
        <v>1074</v>
      </c>
      <c r="D2554" s="22" t="s">
        <v>1075</v>
      </c>
      <c r="E2554" s="9">
        <f>Source!AT1413</f>
        <v>70</v>
      </c>
      <c r="F2554" s="24"/>
      <c r="G2554" s="23"/>
      <c r="H2554" s="9"/>
      <c r="I2554" s="9"/>
      <c r="J2554" s="25">
        <f>SUM(R2549:R2553)</f>
        <v>1795.33</v>
      </c>
      <c r="K2554" s="25"/>
    </row>
    <row r="2555" spans="1:22" ht="14.25" x14ac:dyDescent="0.2">
      <c r="A2555" s="20"/>
      <c r="B2555" s="21"/>
      <c r="C2555" s="21" t="s">
        <v>1076</v>
      </c>
      <c r="D2555" s="22" t="s">
        <v>1075</v>
      </c>
      <c r="E2555" s="9">
        <f>Source!AU1413</f>
        <v>10</v>
      </c>
      <c r="F2555" s="24"/>
      <c r="G2555" s="23"/>
      <c r="H2555" s="9"/>
      <c r="I2555" s="9"/>
      <c r="J2555" s="25">
        <f>SUM(T2549:T2554)</f>
        <v>256.48</v>
      </c>
      <c r="K2555" s="25"/>
    </row>
    <row r="2556" spans="1:22" ht="14.25" x14ac:dyDescent="0.2">
      <c r="A2556" s="20"/>
      <c r="B2556" s="21"/>
      <c r="C2556" s="21" t="s">
        <v>1077</v>
      </c>
      <c r="D2556" s="22" t="s">
        <v>1075</v>
      </c>
      <c r="E2556" s="9">
        <f>108</f>
        <v>108</v>
      </c>
      <c r="F2556" s="24"/>
      <c r="G2556" s="23"/>
      <c r="H2556" s="9"/>
      <c r="I2556" s="9"/>
      <c r="J2556" s="25">
        <f>SUM(V2549:V2555)</f>
        <v>0</v>
      </c>
      <c r="K2556" s="25"/>
    </row>
    <row r="2557" spans="1:22" ht="14.25" x14ac:dyDescent="0.2">
      <c r="A2557" s="20"/>
      <c r="B2557" s="21"/>
      <c r="C2557" s="21" t="s">
        <v>1078</v>
      </c>
      <c r="D2557" s="22" t="s">
        <v>1079</v>
      </c>
      <c r="E2557" s="9">
        <f>Source!AQ1413</f>
        <v>3</v>
      </c>
      <c r="F2557" s="24"/>
      <c r="G2557" s="23" t="str">
        <f>Source!DI1413</f>
        <v>)*4</v>
      </c>
      <c r="H2557" s="9">
        <f>Source!AV1413</f>
        <v>1</v>
      </c>
      <c r="I2557" s="9"/>
      <c r="J2557" s="25"/>
      <c r="K2557" s="25">
        <f>Source!U1413</f>
        <v>12</v>
      </c>
    </row>
    <row r="2558" spans="1:22" ht="15" x14ac:dyDescent="0.25">
      <c r="A2558" s="30"/>
      <c r="B2558" s="30"/>
      <c r="C2558" s="30"/>
      <c r="D2558" s="30"/>
      <c r="E2558" s="30"/>
      <c r="F2558" s="30"/>
      <c r="G2558" s="30"/>
      <c r="H2558" s="30"/>
      <c r="I2558" s="46">
        <f>J2550+J2551+J2553+J2554+J2555+J2556</f>
        <v>4658.7299999999996</v>
      </c>
      <c r="J2558" s="46"/>
      <c r="K2558" s="31">
        <f>IF(Source!I1413&lt;&gt;0, ROUND(I2558/Source!I1413, 2), 0)</f>
        <v>4658.7299999999996</v>
      </c>
      <c r="P2558" s="27">
        <f>I2558</f>
        <v>4658.7299999999996</v>
      </c>
    </row>
    <row r="2560" spans="1:22" ht="15" x14ac:dyDescent="0.25">
      <c r="A2560" s="41" t="str">
        <f>CONCATENATE("Итого по подразделу: ",IF(Source!G1415&lt;&gt;"Новый подраздел", Source!G1415, ""))</f>
        <v>Итого по подразделу: Коттедж 4</v>
      </c>
      <c r="B2560" s="41"/>
      <c r="C2560" s="41"/>
      <c r="D2560" s="41"/>
      <c r="E2560" s="41"/>
      <c r="F2560" s="41"/>
      <c r="G2560" s="41"/>
      <c r="H2560" s="41"/>
      <c r="I2560" s="42">
        <f>SUM(P2518:P2559)</f>
        <v>8632.1899999999987</v>
      </c>
      <c r="J2560" s="43"/>
      <c r="K2560" s="32"/>
    </row>
    <row r="2563" spans="1:22" ht="16.5" x14ac:dyDescent="0.25">
      <c r="A2563" s="47" t="str">
        <f>CONCATENATE("Подраздел: ",IF(Source!G1444&lt;&gt;"Новый подраздел", Source!G1444, ""))</f>
        <v>Подраздел: Коттеджи 6, 8, 9</v>
      </c>
      <c r="B2563" s="47"/>
      <c r="C2563" s="47"/>
      <c r="D2563" s="47"/>
      <c r="E2563" s="47"/>
      <c r="F2563" s="47"/>
      <c r="G2563" s="47"/>
      <c r="H2563" s="47"/>
      <c r="I2563" s="47"/>
      <c r="J2563" s="47"/>
      <c r="K2563" s="47"/>
    </row>
    <row r="2564" spans="1:22" ht="28.5" x14ac:dyDescent="0.2">
      <c r="A2564" s="20" t="str">
        <f>Source!E1448</f>
        <v>169</v>
      </c>
      <c r="B2564" s="21" t="str">
        <f>Source!F1448</f>
        <v>3.1-2303-4-1/1</v>
      </c>
      <c r="C2564" s="21" t="str">
        <f>Source!G1448</f>
        <v>Техническое обслуживание сойки 22U (шкаф настенный 15U)</v>
      </c>
      <c r="D2564" s="22" t="str">
        <f>Source!H1448</f>
        <v>шт.</v>
      </c>
      <c r="E2564" s="9">
        <f>Source!I1448</f>
        <v>3</v>
      </c>
      <c r="F2564" s="24"/>
      <c r="G2564" s="23"/>
      <c r="H2564" s="9"/>
      <c r="I2564" s="9"/>
      <c r="J2564" s="25"/>
      <c r="K2564" s="25"/>
      <c r="Q2564">
        <f>ROUND((Source!BZ1448/100)*ROUND((Source!AF1448*Source!AV1448)*Source!I1448, 2), 2)</f>
        <v>2455.31</v>
      </c>
      <c r="R2564">
        <f>Source!X1448</f>
        <v>2455.31</v>
      </c>
      <c r="S2564">
        <f>ROUND((Source!CA1448/100)*ROUND((Source!AF1448*Source!AV1448)*Source!I1448, 2), 2)</f>
        <v>350.76</v>
      </c>
      <c r="T2564">
        <f>Source!Y1448</f>
        <v>350.76</v>
      </c>
      <c r="U2564">
        <f>ROUND((175/100)*ROUND((Source!AE1448*Source!AV1448)*Source!I1448, 2), 2)</f>
        <v>428.94</v>
      </c>
      <c r="V2564">
        <f>ROUND((108/100)*ROUND(Source!CS1448*Source!I1448, 2), 2)</f>
        <v>264.72000000000003</v>
      </c>
    </row>
    <row r="2565" spans="1:22" ht="14.25" x14ac:dyDescent="0.2">
      <c r="A2565" s="20"/>
      <c r="B2565" s="21"/>
      <c r="C2565" s="21" t="s">
        <v>1070</v>
      </c>
      <c r="D2565" s="22"/>
      <c r="E2565" s="9"/>
      <c r="F2565" s="24">
        <f>Source!AO1448</f>
        <v>417.57</v>
      </c>
      <c r="G2565" s="23" t="str">
        <f>Source!DG1448</f>
        <v>)*0,7)*4</v>
      </c>
      <c r="H2565" s="9">
        <f>Source!AV1448</f>
        <v>1</v>
      </c>
      <c r="I2565" s="9">
        <f>IF(Source!BA1448&lt;&gt; 0, Source!BA1448, 1)</f>
        <v>1</v>
      </c>
      <c r="J2565" s="25">
        <f>Source!S1448</f>
        <v>3507.59</v>
      </c>
      <c r="K2565" s="25"/>
    </row>
    <row r="2566" spans="1:22" ht="14.25" x14ac:dyDescent="0.2">
      <c r="A2566" s="20"/>
      <c r="B2566" s="21"/>
      <c r="C2566" s="21" t="s">
        <v>1071</v>
      </c>
      <c r="D2566" s="22"/>
      <c r="E2566" s="9"/>
      <c r="F2566" s="24">
        <f>Source!AM1448</f>
        <v>40.549999999999997</v>
      </c>
      <c r="G2566" s="23" t="str">
        <f>Source!DE1448</f>
        <v>)*0,7)*4</v>
      </c>
      <c r="H2566" s="9">
        <f>Source!AV1448</f>
        <v>1</v>
      </c>
      <c r="I2566" s="9">
        <f>IF(Source!BB1448&lt;&gt; 0, Source!BB1448, 1)</f>
        <v>1</v>
      </c>
      <c r="J2566" s="25">
        <f>Source!Q1448</f>
        <v>340.62</v>
      </c>
      <c r="K2566" s="25"/>
    </row>
    <row r="2567" spans="1:22" ht="14.25" x14ac:dyDescent="0.2">
      <c r="A2567" s="20"/>
      <c r="B2567" s="21"/>
      <c r="C2567" s="21" t="s">
        <v>1072</v>
      </c>
      <c r="D2567" s="22"/>
      <c r="E2567" s="9"/>
      <c r="F2567" s="24">
        <f>Source!AN1448</f>
        <v>29.18</v>
      </c>
      <c r="G2567" s="23" t="str">
        <f>Source!DF1448</f>
        <v>)*0,7)*4</v>
      </c>
      <c r="H2567" s="9">
        <f>Source!AV1448</f>
        <v>1</v>
      </c>
      <c r="I2567" s="9">
        <f>IF(Source!BS1448&lt;&gt; 0, Source!BS1448, 1)</f>
        <v>1</v>
      </c>
      <c r="J2567" s="26">
        <f>Source!R1448</f>
        <v>245.11</v>
      </c>
      <c r="K2567" s="25"/>
    </row>
    <row r="2568" spans="1:22" ht="14.25" x14ac:dyDescent="0.2">
      <c r="A2568" s="20"/>
      <c r="B2568" s="21"/>
      <c r="C2568" s="21" t="s">
        <v>1073</v>
      </c>
      <c r="D2568" s="22"/>
      <c r="E2568" s="9"/>
      <c r="F2568" s="24">
        <f>Source!AL1448</f>
        <v>3.47</v>
      </c>
      <c r="G2568" s="23" t="str">
        <f>Source!DD1448</f>
        <v>)*4</v>
      </c>
      <c r="H2568" s="9">
        <f>Source!AW1448</f>
        <v>1</v>
      </c>
      <c r="I2568" s="9">
        <f>IF(Source!BC1448&lt;&gt; 0, Source!BC1448, 1)</f>
        <v>1</v>
      </c>
      <c r="J2568" s="25">
        <f>Source!P1448</f>
        <v>41.64</v>
      </c>
      <c r="K2568" s="25"/>
    </row>
    <row r="2569" spans="1:22" ht="14.25" x14ac:dyDescent="0.2">
      <c r="A2569" s="20"/>
      <c r="B2569" s="21"/>
      <c r="C2569" s="21" t="s">
        <v>1074</v>
      </c>
      <c r="D2569" s="22" t="s">
        <v>1075</v>
      </c>
      <c r="E2569" s="9">
        <f>Source!AT1448</f>
        <v>70</v>
      </c>
      <c r="F2569" s="24"/>
      <c r="G2569" s="23"/>
      <c r="H2569" s="9"/>
      <c r="I2569" s="9"/>
      <c r="J2569" s="25">
        <f>SUM(R2564:R2568)</f>
        <v>2455.31</v>
      </c>
      <c r="K2569" s="25"/>
    </row>
    <row r="2570" spans="1:22" ht="14.25" x14ac:dyDescent="0.2">
      <c r="A2570" s="20"/>
      <c r="B2570" s="21"/>
      <c r="C2570" s="21" t="s">
        <v>1076</v>
      </c>
      <c r="D2570" s="22" t="s">
        <v>1075</v>
      </c>
      <c r="E2570" s="9">
        <f>Source!AU1448</f>
        <v>10</v>
      </c>
      <c r="F2570" s="24"/>
      <c r="G2570" s="23"/>
      <c r="H2570" s="9"/>
      <c r="I2570" s="9"/>
      <c r="J2570" s="25">
        <f>SUM(T2564:T2569)</f>
        <v>350.76</v>
      </c>
      <c r="K2570" s="25"/>
    </row>
    <row r="2571" spans="1:22" ht="14.25" x14ac:dyDescent="0.2">
      <c r="A2571" s="20"/>
      <c r="B2571" s="21"/>
      <c r="C2571" s="21" t="s">
        <v>1077</v>
      </c>
      <c r="D2571" s="22" t="s">
        <v>1075</v>
      </c>
      <c r="E2571" s="9">
        <f>108</f>
        <v>108</v>
      </c>
      <c r="F2571" s="24"/>
      <c r="G2571" s="23"/>
      <c r="H2571" s="9"/>
      <c r="I2571" s="9"/>
      <c r="J2571" s="25">
        <f>SUM(V2564:V2570)</f>
        <v>264.72000000000003</v>
      </c>
      <c r="K2571" s="25"/>
    </row>
    <row r="2572" spans="1:22" ht="14.25" x14ac:dyDescent="0.2">
      <c r="A2572" s="20"/>
      <c r="B2572" s="21"/>
      <c r="C2572" s="21" t="s">
        <v>1078</v>
      </c>
      <c r="D2572" s="22" t="s">
        <v>1079</v>
      </c>
      <c r="E2572" s="9">
        <f>Source!AQ1448</f>
        <v>1.7</v>
      </c>
      <c r="F2572" s="24"/>
      <c r="G2572" s="23" t="str">
        <f>Source!DI1448</f>
        <v>)*0,7)*4</v>
      </c>
      <c r="H2572" s="9">
        <f>Source!AV1448</f>
        <v>1</v>
      </c>
      <c r="I2572" s="9"/>
      <c r="J2572" s="25"/>
      <c r="K2572" s="25">
        <f>Source!U1448</f>
        <v>14.28</v>
      </c>
    </row>
    <row r="2573" spans="1:22" ht="15" x14ac:dyDescent="0.25">
      <c r="A2573" s="30"/>
      <c r="B2573" s="30"/>
      <c r="C2573" s="30"/>
      <c r="D2573" s="30"/>
      <c r="E2573" s="30"/>
      <c r="F2573" s="30"/>
      <c r="G2573" s="30"/>
      <c r="H2573" s="30"/>
      <c r="I2573" s="46">
        <f>J2565+J2566+J2568+J2569+J2570+J2571</f>
        <v>6960.64</v>
      </c>
      <c r="J2573" s="46"/>
      <c r="K2573" s="31">
        <f>IF(Source!I1448&lt;&gt;0, ROUND(I2573/Source!I1448, 2), 0)</f>
        <v>2320.21</v>
      </c>
      <c r="P2573" s="27">
        <f>I2573</f>
        <v>6960.64</v>
      </c>
    </row>
    <row r="2574" spans="1:22" ht="42.75" x14ac:dyDescent="0.2">
      <c r="A2574" s="20" t="str">
        <f>Source!E1449</f>
        <v>170</v>
      </c>
      <c r="B2574" s="21" t="str">
        <f>Source!F1449</f>
        <v>3.1-2103-3-1/1</v>
      </c>
      <c r="C2574" s="21" t="str">
        <f>Source!G1449</f>
        <v>Техническое обслуживание панелей кроссовых на 100 пар (коммутационная панель)</v>
      </c>
      <c r="D2574" s="22" t="str">
        <f>Source!H1449</f>
        <v>шт.</v>
      </c>
      <c r="E2574" s="9">
        <f>Source!I1449</f>
        <v>12</v>
      </c>
      <c r="F2574" s="24"/>
      <c r="G2574" s="23"/>
      <c r="H2574" s="9"/>
      <c r="I2574" s="9"/>
      <c r="J2574" s="25"/>
      <c r="K2574" s="25"/>
      <c r="Q2574">
        <f>ROUND((Source!BZ1449/100)*ROUND((Source!AF1449*Source!AV1449)*Source!I1449, 2), 2)</f>
        <v>2426.33</v>
      </c>
      <c r="R2574">
        <f>Source!X1449</f>
        <v>2426.33</v>
      </c>
      <c r="S2574">
        <f>ROUND((Source!CA1449/100)*ROUND((Source!AF1449*Source!AV1449)*Source!I1449, 2), 2)</f>
        <v>346.62</v>
      </c>
      <c r="T2574">
        <f>Source!Y1449</f>
        <v>346.62</v>
      </c>
      <c r="U2574">
        <f>ROUND((175/100)*ROUND((Source!AE1449*Source!AV1449)*Source!I1449, 2), 2)</f>
        <v>381.03</v>
      </c>
      <c r="V2574">
        <f>ROUND((108/100)*ROUND(Source!CS1449*Source!I1449, 2), 2)</f>
        <v>235.15</v>
      </c>
    </row>
    <row r="2575" spans="1:22" ht="14.25" x14ac:dyDescent="0.2">
      <c r="A2575" s="20"/>
      <c r="B2575" s="21"/>
      <c r="C2575" s="21" t="s">
        <v>1070</v>
      </c>
      <c r="D2575" s="22"/>
      <c r="E2575" s="9"/>
      <c r="F2575" s="24">
        <f>Source!AO1449</f>
        <v>103.16</v>
      </c>
      <c r="G2575" s="23" t="str">
        <f>Source!DG1449</f>
        <v>)*0,7)*4</v>
      </c>
      <c r="H2575" s="9">
        <f>Source!AV1449</f>
        <v>1</v>
      </c>
      <c r="I2575" s="9">
        <f>IF(Source!BA1449&lt;&gt; 0, Source!BA1449, 1)</f>
        <v>1</v>
      </c>
      <c r="J2575" s="25">
        <f>Source!S1449</f>
        <v>3466.18</v>
      </c>
      <c r="K2575" s="25"/>
    </row>
    <row r="2576" spans="1:22" ht="14.25" x14ac:dyDescent="0.2">
      <c r="A2576" s="20"/>
      <c r="B2576" s="21"/>
      <c r="C2576" s="21" t="s">
        <v>1071</v>
      </c>
      <c r="D2576" s="22"/>
      <c r="E2576" s="9"/>
      <c r="F2576" s="24">
        <f>Source!AM1449</f>
        <v>9.01</v>
      </c>
      <c r="G2576" s="23" t="str">
        <f>Source!DE1449</f>
        <v>)*0,7)*4</v>
      </c>
      <c r="H2576" s="9">
        <f>Source!AV1449</f>
        <v>1</v>
      </c>
      <c r="I2576" s="9">
        <f>IF(Source!BB1449&lt;&gt; 0, Source!BB1449, 1)</f>
        <v>1</v>
      </c>
      <c r="J2576" s="25">
        <f>Source!Q1449</f>
        <v>302.74</v>
      </c>
      <c r="K2576" s="25"/>
    </row>
    <row r="2577" spans="1:22" ht="14.25" x14ac:dyDescent="0.2">
      <c r="A2577" s="20"/>
      <c r="B2577" s="21"/>
      <c r="C2577" s="21" t="s">
        <v>1072</v>
      </c>
      <c r="D2577" s="22"/>
      <c r="E2577" s="9"/>
      <c r="F2577" s="24">
        <f>Source!AN1449</f>
        <v>6.48</v>
      </c>
      <c r="G2577" s="23" t="str">
        <f>Source!DF1449</f>
        <v>)*0,7)*4</v>
      </c>
      <c r="H2577" s="9">
        <f>Source!AV1449</f>
        <v>1</v>
      </c>
      <c r="I2577" s="9">
        <f>IF(Source!BS1449&lt;&gt; 0, Source!BS1449, 1)</f>
        <v>1</v>
      </c>
      <c r="J2577" s="26">
        <f>Source!R1449</f>
        <v>217.73</v>
      </c>
      <c r="K2577" s="25"/>
    </row>
    <row r="2578" spans="1:22" ht="14.25" x14ac:dyDescent="0.2">
      <c r="A2578" s="20"/>
      <c r="B2578" s="21"/>
      <c r="C2578" s="21" t="s">
        <v>1073</v>
      </c>
      <c r="D2578" s="22"/>
      <c r="E2578" s="9"/>
      <c r="F2578" s="24">
        <f>Source!AL1449</f>
        <v>0.8</v>
      </c>
      <c r="G2578" s="23" t="str">
        <f>Source!DD1449</f>
        <v>)*4</v>
      </c>
      <c r="H2578" s="9">
        <f>Source!AW1449</f>
        <v>1</v>
      </c>
      <c r="I2578" s="9">
        <f>IF(Source!BC1449&lt;&gt; 0, Source!BC1449, 1)</f>
        <v>1</v>
      </c>
      <c r="J2578" s="25">
        <f>Source!P1449</f>
        <v>38.4</v>
      </c>
      <c r="K2578" s="25"/>
    </row>
    <row r="2579" spans="1:22" ht="14.25" x14ac:dyDescent="0.2">
      <c r="A2579" s="20"/>
      <c r="B2579" s="21"/>
      <c r="C2579" s="21" t="s">
        <v>1074</v>
      </c>
      <c r="D2579" s="22" t="s">
        <v>1075</v>
      </c>
      <c r="E2579" s="9">
        <f>Source!AT1449</f>
        <v>70</v>
      </c>
      <c r="F2579" s="24"/>
      <c r="G2579" s="23"/>
      <c r="H2579" s="9"/>
      <c r="I2579" s="9"/>
      <c r="J2579" s="25">
        <f>SUM(R2574:R2578)</f>
        <v>2426.33</v>
      </c>
      <c r="K2579" s="25"/>
    </row>
    <row r="2580" spans="1:22" ht="14.25" x14ac:dyDescent="0.2">
      <c r="A2580" s="20"/>
      <c r="B2580" s="21"/>
      <c r="C2580" s="21" t="s">
        <v>1076</v>
      </c>
      <c r="D2580" s="22" t="s">
        <v>1075</v>
      </c>
      <c r="E2580" s="9">
        <f>Source!AU1449</f>
        <v>10</v>
      </c>
      <c r="F2580" s="24"/>
      <c r="G2580" s="23"/>
      <c r="H2580" s="9"/>
      <c r="I2580" s="9"/>
      <c r="J2580" s="25">
        <f>SUM(T2574:T2579)</f>
        <v>346.62</v>
      </c>
      <c r="K2580" s="25"/>
    </row>
    <row r="2581" spans="1:22" ht="14.25" x14ac:dyDescent="0.2">
      <c r="A2581" s="20"/>
      <c r="B2581" s="21"/>
      <c r="C2581" s="21" t="s">
        <v>1077</v>
      </c>
      <c r="D2581" s="22" t="s">
        <v>1075</v>
      </c>
      <c r="E2581" s="9">
        <f>108</f>
        <v>108</v>
      </c>
      <c r="F2581" s="24"/>
      <c r="G2581" s="23"/>
      <c r="H2581" s="9"/>
      <c r="I2581" s="9"/>
      <c r="J2581" s="25">
        <f>SUM(V2574:V2580)</f>
        <v>235.15</v>
      </c>
      <c r="K2581" s="25"/>
    </row>
    <row r="2582" spans="1:22" ht="14.25" x14ac:dyDescent="0.2">
      <c r="A2582" s="20"/>
      <c r="B2582" s="21"/>
      <c r="C2582" s="21" t="s">
        <v>1078</v>
      </c>
      <c r="D2582" s="22" t="s">
        <v>1079</v>
      </c>
      <c r="E2582" s="9">
        <f>Source!AQ1449</f>
        <v>0.42</v>
      </c>
      <c r="F2582" s="24"/>
      <c r="G2582" s="23" t="str">
        <f>Source!DI1449</f>
        <v>)*0,7)*4</v>
      </c>
      <c r="H2582" s="9">
        <f>Source!AV1449</f>
        <v>1</v>
      </c>
      <c r="I2582" s="9"/>
      <c r="J2582" s="25"/>
      <c r="K2582" s="25">
        <f>Source!U1449</f>
        <v>14.111999999999998</v>
      </c>
    </row>
    <row r="2583" spans="1:22" ht="15" x14ac:dyDescent="0.25">
      <c r="A2583" s="30"/>
      <c r="B2583" s="30"/>
      <c r="C2583" s="30"/>
      <c r="D2583" s="30"/>
      <c r="E2583" s="30"/>
      <c r="F2583" s="30"/>
      <c r="G2583" s="30"/>
      <c r="H2583" s="30"/>
      <c r="I2583" s="46">
        <f>J2575+J2576+J2578+J2579+J2580+J2581</f>
        <v>6815.4199999999992</v>
      </c>
      <c r="J2583" s="46"/>
      <c r="K2583" s="31">
        <f>IF(Source!I1449&lt;&gt;0, ROUND(I2583/Source!I1449, 2), 0)</f>
        <v>567.95000000000005</v>
      </c>
      <c r="P2583" s="27">
        <f>I2583</f>
        <v>6815.4199999999992</v>
      </c>
    </row>
    <row r="2584" spans="1:22" ht="42.75" x14ac:dyDescent="0.2">
      <c r="A2584" s="20" t="str">
        <f>Source!E1450</f>
        <v>171</v>
      </c>
      <c r="B2584" s="21" t="str">
        <f>Source!F1450</f>
        <v>1.22-2103-5-1/1</v>
      </c>
      <c r="C2584" s="21" t="str">
        <f>Source!G1450</f>
        <v>Техническое обслуживание распаячной коробки оптоволоконной линии связи (оптическая полка)</v>
      </c>
      <c r="D2584" s="22" t="str">
        <f>Source!H1450</f>
        <v>шт.</v>
      </c>
      <c r="E2584" s="9">
        <f>Source!I1450</f>
        <v>3</v>
      </c>
      <c r="F2584" s="24"/>
      <c r="G2584" s="23"/>
      <c r="H2584" s="9"/>
      <c r="I2584" s="9"/>
      <c r="J2584" s="25"/>
      <c r="K2584" s="25"/>
      <c r="Q2584">
        <f>ROUND((Source!BZ1450/100)*ROUND((Source!AF1450*Source!AV1450)*Source!I1450, 2), 2)</f>
        <v>577.75</v>
      </c>
      <c r="R2584">
        <f>Source!X1450</f>
        <v>577.75</v>
      </c>
      <c r="S2584">
        <f>ROUND((Source!CA1450/100)*ROUND((Source!AF1450*Source!AV1450)*Source!I1450, 2), 2)</f>
        <v>82.54</v>
      </c>
      <c r="T2584">
        <f>Source!Y1450</f>
        <v>82.54</v>
      </c>
      <c r="U2584">
        <f>ROUND((175/100)*ROUND((Source!AE1450*Source!AV1450)*Source!I1450, 2), 2)</f>
        <v>0</v>
      </c>
      <c r="V2584">
        <f>ROUND((108/100)*ROUND(Source!CS1450*Source!I1450, 2), 2)</f>
        <v>0</v>
      </c>
    </row>
    <row r="2585" spans="1:22" ht="14.25" x14ac:dyDescent="0.2">
      <c r="A2585" s="20"/>
      <c r="B2585" s="21"/>
      <c r="C2585" s="21" t="s">
        <v>1070</v>
      </c>
      <c r="D2585" s="22"/>
      <c r="E2585" s="9"/>
      <c r="F2585" s="24">
        <f>Source!AO1450</f>
        <v>68.78</v>
      </c>
      <c r="G2585" s="23" t="str">
        <f>Source!DG1450</f>
        <v>)*4</v>
      </c>
      <c r="H2585" s="9">
        <f>Source!AV1450</f>
        <v>1</v>
      </c>
      <c r="I2585" s="9">
        <f>IF(Source!BA1450&lt;&gt; 0, Source!BA1450, 1)</f>
        <v>1</v>
      </c>
      <c r="J2585" s="25">
        <f>Source!S1450</f>
        <v>825.36</v>
      </c>
      <c r="K2585" s="25"/>
    </row>
    <row r="2586" spans="1:22" ht="14.25" x14ac:dyDescent="0.2">
      <c r="A2586" s="20"/>
      <c r="B2586" s="21"/>
      <c r="C2586" s="21" t="s">
        <v>1071</v>
      </c>
      <c r="D2586" s="22"/>
      <c r="E2586" s="9"/>
      <c r="F2586" s="24">
        <f>Source!AM1450</f>
        <v>0</v>
      </c>
      <c r="G2586" s="23" t="str">
        <f>Source!DE1450</f>
        <v>)*4</v>
      </c>
      <c r="H2586" s="9">
        <f>Source!AV1450</f>
        <v>1</v>
      </c>
      <c r="I2586" s="9">
        <f>IF(Source!BB1450&lt;&gt; 0, Source!BB1450, 1)</f>
        <v>1</v>
      </c>
      <c r="J2586" s="25">
        <f>Source!Q1450</f>
        <v>0</v>
      </c>
      <c r="K2586" s="25"/>
    </row>
    <row r="2587" spans="1:22" ht="14.25" x14ac:dyDescent="0.2">
      <c r="A2587" s="20"/>
      <c r="B2587" s="21"/>
      <c r="C2587" s="21" t="s">
        <v>1072</v>
      </c>
      <c r="D2587" s="22"/>
      <c r="E2587" s="9"/>
      <c r="F2587" s="24">
        <f>Source!AN1450</f>
        <v>0</v>
      </c>
      <c r="G2587" s="23" t="str">
        <f>Source!DF1450</f>
        <v>)*4</v>
      </c>
      <c r="H2587" s="9">
        <f>Source!AV1450</f>
        <v>1</v>
      </c>
      <c r="I2587" s="9">
        <f>IF(Source!BS1450&lt;&gt; 0, Source!BS1450, 1)</f>
        <v>1</v>
      </c>
      <c r="J2587" s="26">
        <f>Source!R1450</f>
        <v>0</v>
      </c>
      <c r="K2587" s="25"/>
    </row>
    <row r="2588" spans="1:22" ht="14.25" x14ac:dyDescent="0.2">
      <c r="A2588" s="20"/>
      <c r="B2588" s="21"/>
      <c r="C2588" s="21" t="s">
        <v>1073</v>
      </c>
      <c r="D2588" s="22"/>
      <c r="E2588" s="9"/>
      <c r="F2588" s="24">
        <f>Source!AL1450</f>
        <v>5.53</v>
      </c>
      <c r="G2588" s="23" t="str">
        <f>Source!DD1450</f>
        <v>)*4</v>
      </c>
      <c r="H2588" s="9">
        <f>Source!AW1450</f>
        <v>1</v>
      </c>
      <c r="I2588" s="9">
        <f>IF(Source!BC1450&lt;&gt; 0, Source!BC1450, 1)</f>
        <v>1</v>
      </c>
      <c r="J2588" s="25">
        <f>Source!P1450</f>
        <v>66.36</v>
      </c>
      <c r="K2588" s="25"/>
    </row>
    <row r="2589" spans="1:22" ht="14.25" x14ac:dyDescent="0.2">
      <c r="A2589" s="20"/>
      <c r="B2589" s="21"/>
      <c r="C2589" s="21" t="s">
        <v>1074</v>
      </c>
      <c r="D2589" s="22" t="s">
        <v>1075</v>
      </c>
      <c r="E2589" s="9">
        <f>Source!AT1450</f>
        <v>70</v>
      </c>
      <c r="F2589" s="24"/>
      <c r="G2589" s="23"/>
      <c r="H2589" s="9"/>
      <c r="I2589" s="9"/>
      <c r="J2589" s="25">
        <f>SUM(R2584:R2588)</f>
        <v>577.75</v>
      </c>
      <c r="K2589" s="25"/>
    </row>
    <row r="2590" spans="1:22" ht="14.25" x14ac:dyDescent="0.2">
      <c r="A2590" s="20"/>
      <c r="B2590" s="21"/>
      <c r="C2590" s="21" t="s">
        <v>1076</v>
      </c>
      <c r="D2590" s="22" t="s">
        <v>1075</v>
      </c>
      <c r="E2590" s="9">
        <f>Source!AU1450</f>
        <v>10</v>
      </c>
      <c r="F2590" s="24"/>
      <c r="G2590" s="23"/>
      <c r="H2590" s="9"/>
      <c r="I2590" s="9"/>
      <c r="J2590" s="25">
        <f>SUM(T2584:T2589)</f>
        <v>82.54</v>
      </c>
      <c r="K2590" s="25"/>
    </row>
    <row r="2591" spans="1:22" ht="14.25" x14ac:dyDescent="0.2">
      <c r="A2591" s="20"/>
      <c r="B2591" s="21"/>
      <c r="C2591" s="21" t="s">
        <v>1077</v>
      </c>
      <c r="D2591" s="22" t="s">
        <v>1075</v>
      </c>
      <c r="E2591" s="9">
        <f>108</f>
        <v>108</v>
      </c>
      <c r="F2591" s="24"/>
      <c r="G2591" s="23"/>
      <c r="H2591" s="9"/>
      <c r="I2591" s="9"/>
      <c r="J2591" s="25">
        <f>SUM(V2584:V2590)</f>
        <v>0</v>
      </c>
      <c r="K2591" s="25"/>
    </row>
    <row r="2592" spans="1:22" ht="14.25" x14ac:dyDescent="0.2">
      <c r="A2592" s="20"/>
      <c r="B2592" s="21"/>
      <c r="C2592" s="21" t="s">
        <v>1078</v>
      </c>
      <c r="D2592" s="22" t="s">
        <v>1079</v>
      </c>
      <c r="E2592" s="9">
        <f>Source!AQ1450</f>
        <v>0.28000000000000003</v>
      </c>
      <c r="F2592" s="24"/>
      <c r="G2592" s="23" t="str">
        <f>Source!DI1450</f>
        <v>)*4</v>
      </c>
      <c r="H2592" s="9">
        <f>Source!AV1450</f>
        <v>1</v>
      </c>
      <c r="I2592" s="9"/>
      <c r="J2592" s="25"/>
      <c r="K2592" s="25">
        <f>Source!U1450</f>
        <v>3.3600000000000003</v>
      </c>
    </row>
    <row r="2593" spans="1:22" ht="15" x14ac:dyDescent="0.25">
      <c r="A2593" s="30"/>
      <c r="B2593" s="30"/>
      <c r="C2593" s="30"/>
      <c r="D2593" s="30"/>
      <c r="E2593" s="30"/>
      <c r="F2593" s="30"/>
      <c r="G2593" s="30"/>
      <c r="H2593" s="30"/>
      <c r="I2593" s="46">
        <f>J2585+J2586+J2588+J2589+J2590+J2591</f>
        <v>1552.01</v>
      </c>
      <c r="J2593" s="46"/>
      <c r="K2593" s="31">
        <f>IF(Source!I1450&lt;&gt;0, ROUND(I2593/Source!I1450, 2), 0)</f>
        <v>517.34</v>
      </c>
      <c r="P2593" s="27">
        <f>I2593</f>
        <v>1552.01</v>
      </c>
    </row>
    <row r="2594" spans="1:22" ht="42.75" x14ac:dyDescent="0.2">
      <c r="A2594" s="20" t="str">
        <f>Source!E1451</f>
        <v>172</v>
      </c>
      <c r="B2594" s="21" t="str">
        <f>Source!F1451</f>
        <v>1.21-2203-1-2/1</v>
      </c>
      <c r="C2594" s="21" t="str">
        <f>Source!G1451</f>
        <v>Техническое обслуживание распределительных коробок (щитков), с автоматами</v>
      </c>
      <c r="D2594" s="22" t="str">
        <f>Source!H1451</f>
        <v>шт.</v>
      </c>
      <c r="E2594" s="9">
        <f>Source!I1451</f>
        <v>3</v>
      </c>
      <c r="F2594" s="24"/>
      <c r="G2594" s="23"/>
      <c r="H2594" s="9"/>
      <c r="I2594" s="9"/>
      <c r="J2594" s="25"/>
      <c r="K2594" s="25"/>
      <c r="Q2594">
        <f>ROUND((Source!BZ1451/100)*ROUND((Source!AF1451*Source!AV1451)*Source!I1451, 2), 2)</f>
        <v>5386</v>
      </c>
      <c r="R2594">
        <f>Source!X1451</f>
        <v>5386</v>
      </c>
      <c r="S2594">
        <f>ROUND((Source!CA1451/100)*ROUND((Source!AF1451*Source!AV1451)*Source!I1451, 2), 2)</f>
        <v>769.43</v>
      </c>
      <c r="T2594">
        <f>Source!Y1451</f>
        <v>769.43</v>
      </c>
      <c r="U2594">
        <f>ROUND((175/100)*ROUND((Source!AE1451*Source!AV1451)*Source!I1451, 2), 2)</f>
        <v>0</v>
      </c>
      <c r="V2594">
        <f>ROUND((108/100)*ROUND(Source!CS1451*Source!I1451, 2), 2)</f>
        <v>0</v>
      </c>
    </row>
    <row r="2595" spans="1:22" ht="14.25" x14ac:dyDescent="0.2">
      <c r="A2595" s="20"/>
      <c r="B2595" s="21"/>
      <c r="C2595" s="21" t="s">
        <v>1070</v>
      </c>
      <c r="D2595" s="22"/>
      <c r="E2595" s="9"/>
      <c r="F2595" s="24">
        <f>Source!AO1451</f>
        <v>641.19000000000005</v>
      </c>
      <c r="G2595" s="23" t="str">
        <f>Source!DG1451</f>
        <v>)*4</v>
      </c>
      <c r="H2595" s="9">
        <f>Source!AV1451</f>
        <v>1</v>
      </c>
      <c r="I2595" s="9">
        <f>IF(Source!BA1451&lt;&gt; 0, Source!BA1451, 1)</f>
        <v>1</v>
      </c>
      <c r="J2595" s="25">
        <f>Source!S1451</f>
        <v>7694.28</v>
      </c>
      <c r="K2595" s="25"/>
    </row>
    <row r="2596" spans="1:22" ht="14.25" x14ac:dyDescent="0.2">
      <c r="A2596" s="20"/>
      <c r="B2596" s="21"/>
      <c r="C2596" s="21" t="s">
        <v>1071</v>
      </c>
      <c r="D2596" s="22"/>
      <c r="E2596" s="9"/>
      <c r="F2596" s="24">
        <f>Source!AM1451</f>
        <v>0</v>
      </c>
      <c r="G2596" s="23" t="str">
        <f>Source!DE1451</f>
        <v>)*4</v>
      </c>
      <c r="H2596" s="9">
        <f>Source!AV1451</f>
        <v>1</v>
      </c>
      <c r="I2596" s="9">
        <f>IF(Source!BB1451&lt;&gt; 0, Source!BB1451, 1)</f>
        <v>1</v>
      </c>
      <c r="J2596" s="25">
        <f>Source!Q1451</f>
        <v>0</v>
      </c>
      <c r="K2596" s="25"/>
    </row>
    <row r="2597" spans="1:22" ht="14.25" x14ac:dyDescent="0.2">
      <c r="A2597" s="20"/>
      <c r="B2597" s="21"/>
      <c r="C2597" s="21" t="s">
        <v>1072</v>
      </c>
      <c r="D2597" s="22"/>
      <c r="E2597" s="9"/>
      <c r="F2597" s="24">
        <f>Source!AN1451</f>
        <v>0</v>
      </c>
      <c r="G2597" s="23" t="str">
        <f>Source!DF1451</f>
        <v>)*4</v>
      </c>
      <c r="H2597" s="9">
        <f>Source!AV1451</f>
        <v>1</v>
      </c>
      <c r="I2597" s="9">
        <f>IF(Source!BS1451&lt;&gt; 0, Source!BS1451, 1)</f>
        <v>1</v>
      </c>
      <c r="J2597" s="26">
        <f>Source!R1451</f>
        <v>0</v>
      </c>
      <c r="K2597" s="25"/>
    </row>
    <row r="2598" spans="1:22" ht="14.25" x14ac:dyDescent="0.2">
      <c r="A2598" s="20"/>
      <c r="B2598" s="21"/>
      <c r="C2598" s="21" t="s">
        <v>1073</v>
      </c>
      <c r="D2598" s="22"/>
      <c r="E2598" s="9"/>
      <c r="F2598" s="24">
        <f>Source!AL1451</f>
        <v>10.54</v>
      </c>
      <c r="G2598" s="23" t="str">
        <f>Source!DD1451</f>
        <v>)*4</v>
      </c>
      <c r="H2598" s="9">
        <f>Source!AW1451</f>
        <v>1</v>
      </c>
      <c r="I2598" s="9">
        <f>IF(Source!BC1451&lt;&gt; 0, Source!BC1451, 1)</f>
        <v>1</v>
      </c>
      <c r="J2598" s="25">
        <f>Source!P1451</f>
        <v>126.48</v>
      </c>
      <c r="K2598" s="25"/>
    </row>
    <row r="2599" spans="1:22" ht="14.25" x14ac:dyDescent="0.2">
      <c r="A2599" s="20"/>
      <c r="B2599" s="21"/>
      <c r="C2599" s="21" t="s">
        <v>1074</v>
      </c>
      <c r="D2599" s="22" t="s">
        <v>1075</v>
      </c>
      <c r="E2599" s="9">
        <f>Source!AT1451</f>
        <v>70</v>
      </c>
      <c r="F2599" s="24"/>
      <c r="G2599" s="23"/>
      <c r="H2599" s="9"/>
      <c r="I2599" s="9"/>
      <c r="J2599" s="25">
        <f>SUM(R2594:R2598)</f>
        <v>5386</v>
      </c>
      <c r="K2599" s="25"/>
    </row>
    <row r="2600" spans="1:22" ht="14.25" x14ac:dyDescent="0.2">
      <c r="A2600" s="20"/>
      <c r="B2600" s="21"/>
      <c r="C2600" s="21" t="s">
        <v>1076</v>
      </c>
      <c r="D2600" s="22" t="s">
        <v>1075</v>
      </c>
      <c r="E2600" s="9">
        <f>Source!AU1451</f>
        <v>10</v>
      </c>
      <c r="F2600" s="24"/>
      <c r="G2600" s="23"/>
      <c r="H2600" s="9"/>
      <c r="I2600" s="9"/>
      <c r="J2600" s="25">
        <f>SUM(T2594:T2599)</f>
        <v>769.43</v>
      </c>
      <c r="K2600" s="25"/>
    </row>
    <row r="2601" spans="1:22" ht="14.25" x14ac:dyDescent="0.2">
      <c r="A2601" s="20"/>
      <c r="B2601" s="21"/>
      <c r="C2601" s="21" t="s">
        <v>1077</v>
      </c>
      <c r="D2601" s="22" t="s">
        <v>1075</v>
      </c>
      <c r="E2601" s="9">
        <f>108</f>
        <v>108</v>
      </c>
      <c r="F2601" s="24"/>
      <c r="G2601" s="23"/>
      <c r="H2601" s="9"/>
      <c r="I2601" s="9"/>
      <c r="J2601" s="25">
        <f>SUM(V2594:V2600)</f>
        <v>0</v>
      </c>
      <c r="K2601" s="25"/>
    </row>
    <row r="2602" spans="1:22" ht="14.25" x14ac:dyDescent="0.2">
      <c r="A2602" s="20"/>
      <c r="B2602" s="21"/>
      <c r="C2602" s="21" t="s">
        <v>1078</v>
      </c>
      <c r="D2602" s="22" t="s">
        <v>1079</v>
      </c>
      <c r="E2602" s="9">
        <f>Source!AQ1451</f>
        <v>3</v>
      </c>
      <c r="F2602" s="24"/>
      <c r="G2602" s="23" t="str">
        <f>Source!DI1451</f>
        <v>)*4</v>
      </c>
      <c r="H2602" s="9">
        <f>Source!AV1451</f>
        <v>1</v>
      </c>
      <c r="I2602" s="9"/>
      <c r="J2602" s="25"/>
      <c r="K2602" s="25">
        <f>Source!U1451</f>
        <v>36</v>
      </c>
    </row>
    <row r="2603" spans="1:22" ht="15" x14ac:dyDescent="0.25">
      <c r="A2603" s="30"/>
      <c r="B2603" s="30"/>
      <c r="C2603" s="30"/>
      <c r="D2603" s="30"/>
      <c r="E2603" s="30"/>
      <c r="F2603" s="30"/>
      <c r="G2603" s="30"/>
      <c r="H2603" s="30"/>
      <c r="I2603" s="46">
        <f>J2595+J2596+J2598+J2599+J2600+J2601</f>
        <v>13976.189999999999</v>
      </c>
      <c r="J2603" s="46"/>
      <c r="K2603" s="31">
        <f>IF(Source!I1451&lt;&gt;0, ROUND(I2603/Source!I1451, 2), 0)</f>
        <v>4658.7299999999996</v>
      </c>
      <c r="P2603" s="27">
        <f>I2603</f>
        <v>13976.189999999999</v>
      </c>
    </row>
    <row r="2605" spans="1:22" ht="15" x14ac:dyDescent="0.25">
      <c r="A2605" s="41" t="str">
        <f>CONCATENATE("Итого по подразделу: ",IF(Source!G1453&lt;&gt;"Новый подраздел", Source!G1453, ""))</f>
        <v>Итого по подразделу: Коттеджи 6, 8, 9</v>
      </c>
      <c r="B2605" s="41"/>
      <c r="C2605" s="41"/>
      <c r="D2605" s="41"/>
      <c r="E2605" s="41"/>
      <c r="F2605" s="41"/>
      <c r="G2605" s="41"/>
      <c r="H2605" s="41"/>
      <c r="I2605" s="42">
        <f>SUM(P2563:P2604)</f>
        <v>29304.26</v>
      </c>
      <c r="J2605" s="43"/>
      <c r="K2605" s="32"/>
    </row>
    <row r="2608" spans="1:22" ht="16.5" x14ac:dyDescent="0.25">
      <c r="A2608" s="47" t="str">
        <f>CONCATENATE("Подраздел: ",IF(Source!G1482&lt;&gt;"Новый подраздел", Source!G1482, ""))</f>
        <v>Подраздел: Коттедж 10</v>
      </c>
      <c r="B2608" s="47"/>
      <c r="C2608" s="47"/>
      <c r="D2608" s="47"/>
      <c r="E2608" s="47"/>
      <c r="F2608" s="47"/>
      <c r="G2608" s="47"/>
      <c r="H2608" s="47"/>
      <c r="I2608" s="47"/>
      <c r="J2608" s="47"/>
      <c r="K2608" s="47"/>
    </row>
    <row r="2609" spans="1:22" ht="28.5" x14ac:dyDescent="0.2">
      <c r="A2609" s="20" t="str">
        <f>Source!E1486</f>
        <v>173</v>
      </c>
      <c r="B2609" s="21" t="str">
        <f>Source!F1486</f>
        <v>3.1-2303-4-1/1</v>
      </c>
      <c r="C2609" s="21" t="str">
        <f>Source!G1486</f>
        <v>Техническое обслуживание сойки 22U (шкаф настенный 12U)</v>
      </c>
      <c r="D2609" s="22" t="str">
        <f>Source!H1486</f>
        <v>шт.</v>
      </c>
      <c r="E2609" s="9">
        <f>Source!I1486</f>
        <v>1</v>
      </c>
      <c r="F2609" s="24"/>
      <c r="G2609" s="23"/>
      <c r="H2609" s="9"/>
      <c r="I2609" s="9"/>
      <c r="J2609" s="25"/>
      <c r="K2609" s="25"/>
      <c r="Q2609">
        <f>ROUND((Source!BZ1486/100)*ROUND((Source!AF1486*Source!AV1486)*Source!I1486, 2), 2)</f>
        <v>818.44</v>
      </c>
      <c r="R2609">
        <f>Source!X1486</f>
        <v>818.44</v>
      </c>
      <c r="S2609">
        <f>ROUND((Source!CA1486/100)*ROUND((Source!AF1486*Source!AV1486)*Source!I1486, 2), 2)</f>
        <v>116.92</v>
      </c>
      <c r="T2609">
        <f>Source!Y1486</f>
        <v>116.92</v>
      </c>
      <c r="U2609">
        <f>ROUND((175/100)*ROUND((Source!AE1486*Source!AV1486)*Source!I1486, 2), 2)</f>
        <v>142.97999999999999</v>
      </c>
      <c r="V2609">
        <f>ROUND((108/100)*ROUND(Source!CS1486*Source!I1486, 2), 2)</f>
        <v>88.24</v>
      </c>
    </row>
    <row r="2610" spans="1:22" ht="14.25" x14ac:dyDescent="0.2">
      <c r="A2610" s="20"/>
      <c r="B2610" s="21"/>
      <c r="C2610" s="21" t="s">
        <v>1070</v>
      </c>
      <c r="D2610" s="22"/>
      <c r="E2610" s="9"/>
      <c r="F2610" s="24">
        <f>Source!AO1486</f>
        <v>417.57</v>
      </c>
      <c r="G2610" s="23" t="str">
        <f>Source!DG1486</f>
        <v>)*0,7)*4</v>
      </c>
      <c r="H2610" s="9">
        <f>Source!AV1486</f>
        <v>1</v>
      </c>
      <c r="I2610" s="9">
        <f>IF(Source!BA1486&lt;&gt; 0, Source!BA1486, 1)</f>
        <v>1</v>
      </c>
      <c r="J2610" s="25">
        <f>Source!S1486</f>
        <v>1169.2</v>
      </c>
      <c r="K2610" s="25"/>
    </row>
    <row r="2611" spans="1:22" ht="14.25" x14ac:dyDescent="0.2">
      <c r="A2611" s="20"/>
      <c r="B2611" s="21"/>
      <c r="C2611" s="21" t="s">
        <v>1071</v>
      </c>
      <c r="D2611" s="22"/>
      <c r="E2611" s="9"/>
      <c r="F2611" s="24">
        <f>Source!AM1486</f>
        <v>40.549999999999997</v>
      </c>
      <c r="G2611" s="23" t="str">
        <f>Source!DE1486</f>
        <v>)*0,7)*4</v>
      </c>
      <c r="H2611" s="9">
        <f>Source!AV1486</f>
        <v>1</v>
      </c>
      <c r="I2611" s="9">
        <f>IF(Source!BB1486&lt;&gt; 0, Source!BB1486, 1)</f>
        <v>1</v>
      </c>
      <c r="J2611" s="25">
        <f>Source!Q1486</f>
        <v>113.54</v>
      </c>
      <c r="K2611" s="25"/>
    </row>
    <row r="2612" spans="1:22" ht="14.25" x14ac:dyDescent="0.2">
      <c r="A2612" s="20"/>
      <c r="B2612" s="21"/>
      <c r="C2612" s="21" t="s">
        <v>1072</v>
      </c>
      <c r="D2612" s="22"/>
      <c r="E2612" s="9"/>
      <c r="F2612" s="24">
        <f>Source!AN1486</f>
        <v>29.18</v>
      </c>
      <c r="G2612" s="23" t="str">
        <f>Source!DF1486</f>
        <v>)*0,7)*4</v>
      </c>
      <c r="H2612" s="9">
        <f>Source!AV1486</f>
        <v>1</v>
      </c>
      <c r="I2612" s="9">
        <f>IF(Source!BS1486&lt;&gt; 0, Source!BS1486, 1)</f>
        <v>1</v>
      </c>
      <c r="J2612" s="26">
        <f>Source!R1486</f>
        <v>81.7</v>
      </c>
      <c r="K2612" s="25"/>
    </row>
    <row r="2613" spans="1:22" ht="14.25" x14ac:dyDescent="0.2">
      <c r="A2613" s="20"/>
      <c r="B2613" s="21"/>
      <c r="C2613" s="21" t="s">
        <v>1073</v>
      </c>
      <c r="D2613" s="22"/>
      <c r="E2613" s="9"/>
      <c r="F2613" s="24">
        <f>Source!AL1486</f>
        <v>3.47</v>
      </c>
      <c r="G2613" s="23" t="str">
        <f>Source!DD1486</f>
        <v>)*4</v>
      </c>
      <c r="H2613" s="9">
        <f>Source!AW1486</f>
        <v>1</v>
      </c>
      <c r="I2613" s="9">
        <f>IF(Source!BC1486&lt;&gt; 0, Source!BC1486, 1)</f>
        <v>1</v>
      </c>
      <c r="J2613" s="25">
        <f>Source!P1486</f>
        <v>13.88</v>
      </c>
      <c r="K2613" s="25"/>
    </row>
    <row r="2614" spans="1:22" ht="14.25" x14ac:dyDescent="0.2">
      <c r="A2614" s="20"/>
      <c r="B2614" s="21"/>
      <c r="C2614" s="21" t="s">
        <v>1074</v>
      </c>
      <c r="D2614" s="22" t="s">
        <v>1075</v>
      </c>
      <c r="E2614" s="9">
        <f>Source!AT1486</f>
        <v>70</v>
      </c>
      <c r="F2614" s="24"/>
      <c r="G2614" s="23"/>
      <c r="H2614" s="9"/>
      <c r="I2614" s="9"/>
      <c r="J2614" s="25">
        <f>SUM(R2609:R2613)</f>
        <v>818.44</v>
      </c>
      <c r="K2614" s="25"/>
    </row>
    <row r="2615" spans="1:22" ht="14.25" x14ac:dyDescent="0.2">
      <c r="A2615" s="20"/>
      <c r="B2615" s="21"/>
      <c r="C2615" s="21" t="s">
        <v>1076</v>
      </c>
      <c r="D2615" s="22" t="s">
        <v>1075</v>
      </c>
      <c r="E2615" s="9">
        <f>Source!AU1486</f>
        <v>10</v>
      </c>
      <c r="F2615" s="24"/>
      <c r="G2615" s="23"/>
      <c r="H2615" s="9"/>
      <c r="I2615" s="9"/>
      <c r="J2615" s="25">
        <f>SUM(T2609:T2614)</f>
        <v>116.92</v>
      </c>
      <c r="K2615" s="25"/>
    </row>
    <row r="2616" spans="1:22" ht="14.25" x14ac:dyDescent="0.2">
      <c r="A2616" s="20"/>
      <c r="B2616" s="21"/>
      <c r="C2616" s="21" t="s">
        <v>1077</v>
      </c>
      <c r="D2616" s="22" t="s">
        <v>1075</v>
      </c>
      <c r="E2616" s="9">
        <f>108</f>
        <v>108</v>
      </c>
      <c r="F2616" s="24"/>
      <c r="G2616" s="23"/>
      <c r="H2616" s="9"/>
      <c r="I2616" s="9"/>
      <c r="J2616" s="25">
        <f>SUM(V2609:V2615)</f>
        <v>88.24</v>
      </c>
      <c r="K2616" s="25"/>
    </row>
    <row r="2617" spans="1:22" ht="14.25" x14ac:dyDescent="0.2">
      <c r="A2617" s="20"/>
      <c r="B2617" s="21"/>
      <c r="C2617" s="21" t="s">
        <v>1078</v>
      </c>
      <c r="D2617" s="22" t="s">
        <v>1079</v>
      </c>
      <c r="E2617" s="9">
        <f>Source!AQ1486</f>
        <v>1.7</v>
      </c>
      <c r="F2617" s="24"/>
      <c r="G2617" s="23" t="str">
        <f>Source!DI1486</f>
        <v>)*0,7)*4</v>
      </c>
      <c r="H2617" s="9">
        <f>Source!AV1486</f>
        <v>1</v>
      </c>
      <c r="I2617" s="9"/>
      <c r="J2617" s="25"/>
      <c r="K2617" s="25">
        <f>Source!U1486</f>
        <v>4.76</v>
      </c>
    </row>
    <row r="2618" spans="1:22" ht="15" x14ac:dyDescent="0.25">
      <c r="A2618" s="30"/>
      <c r="B2618" s="30"/>
      <c r="C2618" s="30"/>
      <c r="D2618" s="30"/>
      <c r="E2618" s="30"/>
      <c r="F2618" s="30"/>
      <c r="G2618" s="30"/>
      <c r="H2618" s="30"/>
      <c r="I2618" s="46">
        <f>J2610+J2611+J2613+J2614+J2615+J2616</f>
        <v>2320.2200000000003</v>
      </c>
      <c r="J2618" s="46"/>
      <c r="K2618" s="31">
        <f>IF(Source!I1486&lt;&gt;0, ROUND(I2618/Source!I1486, 2), 0)</f>
        <v>2320.2199999999998</v>
      </c>
      <c r="P2618" s="27">
        <f>I2618</f>
        <v>2320.2200000000003</v>
      </c>
    </row>
    <row r="2619" spans="1:22" ht="42.75" x14ac:dyDescent="0.2">
      <c r="A2619" s="20" t="str">
        <f>Source!E1487</f>
        <v>174</v>
      </c>
      <c r="B2619" s="21" t="str">
        <f>Source!F1487</f>
        <v>3.1-2103-3-1/1</v>
      </c>
      <c r="C2619" s="21" t="str">
        <f>Source!G1487</f>
        <v>Техническое обслуживание панелей кроссовых на 100 пар (коммутационная панель)</v>
      </c>
      <c r="D2619" s="22" t="str">
        <f>Source!H1487</f>
        <v>шт.</v>
      </c>
      <c r="E2619" s="9">
        <f>Source!I1487</f>
        <v>3</v>
      </c>
      <c r="F2619" s="24"/>
      <c r="G2619" s="23"/>
      <c r="H2619" s="9"/>
      <c r="I2619" s="9"/>
      <c r="J2619" s="25"/>
      <c r="K2619" s="25"/>
      <c r="Q2619">
        <f>ROUND((Source!BZ1487/100)*ROUND((Source!AF1487*Source!AV1487)*Source!I1487, 2), 2)</f>
        <v>606.58000000000004</v>
      </c>
      <c r="R2619">
        <f>Source!X1487</f>
        <v>606.58000000000004</v>
      </c>
      <c r="S2619">
        <f>ROUND((Source!CA1487/100)*ROUND((Source!AF1487*Source!AV1487)*Source!I1487, 2), 2)</f>
        <v>86.65</v>
      </c>
      <c r="T2619">
        <f>Source!Y1487</f>
        <v>86.65</v>
      </c>
      <c r="U2619">
        <f>ROUND((175/100)*ROUND((Source!AE1487*Source!AV1487)*Source!I1487, 2), 2)</f>
        <v>95.25</v>
      </c>
      <c r="V2619">
        <f>ROUND((108/100)*ROUND(Source!CS1487*Source!I1487, 2), 2)</f>
        <v>58.78</v>
      </c>
    </row>
    <row r="2620" spans="1:22" ht="14.25" x14ac:dyDescent="0.2">
      <c r="A2620" s="20"/>
      <c r="B2620" s="21"/>
      <c r="C2620" s="21" t="s">
        <v>1070</v>
      </c>
      <c r="D2620" s="22"/>
      <c r="E2620" s="9"/>
      <c r="F2620" s="24">
        <f>Source!AO1487</f>
        <v>103.16</v>
      </c>
      <c r="G2620" s="23" t="str">
        <f>Source!DG1487</f>
        <v>)*0,7)*4</v>
      </c>
      <c r="H2620" s="9">
        <f>Source!AV1487</f>
        <v>1</v>
      </c>
      <c r="I2620" s="9">
        <f>IF(Source!BA1487&lt;&gt; 0, Source!BA1487, 1)</f>
        <v>1</v>
      </c>
      <c r="J2620" s="25">
        <f>Source!S1487</f>
        <v>866.54</v>
      </c>
      <c r="K2620" s="25"/>
    </row>
    <row r="2621" spans="1:22" ht="14.25" x14ac:dyDescent="0.2">
      <c r="A2621" s="20"/>
      <c r="B2621" s="21"/>
      <c r="C2621" s="21" t="s">
        <v>1071</v>
      </c>
      <c r="D2621" s="22"/>
      <c r="E2621" s="9"/>
      <c r="F2621" s="24">
        <f>Source!AM1487</f>
        <v>9.01</v>
      </c>
      <c r="G2621" s="23" t="str">
        <f>Source!DE1487</f>
        <v>)*0,7)*4</v>
      </c>
      <c r="H2621" s="9">
        <f>Source!AV1487</f>
        <v>1</v>
      </c>
      <c r="I2621" s="9">
        <f>IF(Source!BB1487&lt;&gt; 0, Source!BB1487, 1)</f>
        <v>1</v>
      </c>
      <c r="J2621" s="25">
        <f>Source!Q1487</f>
        <v>75.680000000000007</v>
      </c>
      <c r="K2621" s="25"/>
    </row>
    <row r="2622" spans="1:22" ht="14.25" x14ac:dyDescent="0.2">
      <c r="A2622" s="20"/>
      <c r="B2622" s="21"/>
      <c r="C2622" s="21" t="s">
        <v>1072</v>
      </c>
      <c r="D2622" s="22"/>
      <c r="E2622" s="9"/>
      <c r="F2622" s="24">
        <f>Source!AN1487</f>
        <v>6.48</v>
      </c>
      <c r="G2622" s="23" t="str">
        <f>Source!DF1487</f>
        <v>)*0,7)*4</v>
      </c>
      <c r="H2622" s="9">
        <f>Source!AV1487</f>
        <v>1</v>
      </c>
      <c r="I2622" s="9">
        <f>IF(Source!BS1487&lt;&gt; 0, Source!BS1487, 1)</f>
        <v>1</v>
      </c>
      <c r="J2622" s="26">
        <f>Source!R1487</f>
        <v>54.43</v>
      </c>
      <c r="K2622" s="25"/>
    </row>
    <row r="2623" spans="1:22" ht="14.25" x14ac:dyDescent="0.2">
      <c r="A2623" s="20"/>
      <c r="B2623" s="21"/>
      <c r="C2623" s="21" t="s">
        <v>1073</v>
      </c>
      <c r="D2623" s="22"/>
      <c r="E2623" s="9"/>
      <c r="F2623" s="24">
        <f>Source!AL1487</f>
        <v>0.8</v>
      </c>
      <c r="G2623" s="23" t="str">
        <f>Source!DD1487</f>
        <v>)*4</v>
      </c>
      <c r="H2623" s="9">
        <f>Source!AW1487</f>
        <v>1</v>
      </c>
      <c r="I2623" s="9">
        <f>IF(Source!BC1487&lt;&gt; 0, Source!BC1487, 1)</f>
        <v>1</v>
      </c>
      <c r="J2623" s="25">
        <f>Source!P1487</f>
        <v>9.6</v>
      </c>
      <c r="K2623" s="25"/>
    </row>
    <row r="2624" spans="1:22" ht="14.25" x14ac:dyDescent="0.2">
      <c r="A2624" s="20"/>
      <c r="B2624" s="21"/>
      <c r="C2624" s="21" t="s">
        <v>1074</v>
      </c>
      <c r="D2624" s="22" t="s">
        <v>1075</v>
      </c>
      <c r="E2624" s="9">
        <f>Source!AT1487</f>
        <v>70</v>
      </c>
      <c r="F2624" s="24"/>
      <c r="G2624" s="23"/>
      <c r="H2624" s="9"/>
      <c r="I2624" s="9"/>
      <c r="J2624" s="25">
        <f>SUM(R2619:R2623)</f>
        <v>606.58000000000004</v>
      </c>
      <c r="K2624" s="25"/>
    </row>
    <row r="2625" spans="1:22" ht="14.25" x14ac:dyDescent="0.2">
      <c r="A2625" s="20"/>
      <c r="B2625" s="21"/>
      <c r="C2625" s="21" t="s">
        <v>1076</v>
      </c>
      <c r="D2625" s="22" t="s">
        <v>1075</v>
      </c>
      <c r="E2625" s="9">
        <f>Source!AU1487</f>
        <v>10</v>
      </c>
      <c r="F2625" s="24"/>
      <c r="G2625" s="23"/>
      <c r="H2625" s="9"/>
      <c r="I2625" s="9"/>
      <c r="J2625" s="25">
        <f>SUM(T2619:T2624)</f>
        <v>86.65</v>
      </c>
      <c r="K2625" s="25"/>
    </row>
    <row r="2626" spans="1:22" ht="14.25" x14ac:dyDescent="0.2">
      <c r="A2626" s="20"/>
      <c r="B2626" s="21"/>
      <c r="C2626" s="21" t="s">
        <v>1077</v>
      </c>
      <c r="D2626" s="22" t="s">
        <v>1075</v>
      </c>
      <c r="E2626" s="9">
        <f>108</f>
        <v>108</v>
      </c>
      <c r="F2626" s="24"/>
      <c r="G2626" s="23"/>
      <c r="H2626" s="9"/>
      <c r="I2626" s="9"/>
      <c r="J2626" s="25">
        <f>SUM(V2619:V2625)</f>
        <v>58.78</v>
      </c>
      <c r="K2626" s="25"/>
    </row>
    <row r="2627" spans="1:22" ht="14.25" x14ac:dyDescent="0.2">
      <c r="A2627" s="20"/>
      <c r="B2627" s="21"/>
      <c r="C2627" s="21" t="s">
        <v>1078</v>
      </c>
      <c r="D2627" s="22" t="s">
        <v>1079</v>
      </c>
      <c r="E2627" s="9">
        <f>Source!AQ1487</f>
        <v>0.42</v>
      </c>
      <c r="F2627" s="24"/>
      <c r="G2627" s="23" t="str">
        <f>Source!DI1487</f>
        <v>)*0,7)*4</v>
      </c>
      <c r="H2627" s="9">
        <f>Source!AV1487</f>
        <v>1</v>
      </c>
      <c r="I2627" s="9"/>
      <c r="J2627" s="25"/>
      <c r="K2627" s="25">
        <f>Source!U1487</f>
        <v>3.5279999999999996</v>
      </c>
    </row>
    <row r="2628" spans="1:22" ht="15" x14ac:dyDescent="0.25">
      <c r="A2628" s="30"/>
      <c r="B2628" s="30"/>
      <c r="C2628" s="30"/>
      <c r="D2628" s="30"/>
      <c r="E2628" s="30"/>
      <c r="F2628" s="30"/>
      <c r="G2628" s="30"/>
      <c r="H2628" s="30"/>
      <c r="I2628" s="46">
        <f>J2620+J2621+J2623+J2624+J2625+J2626</f>
        <v>1703.8300000000002</v>
      </c>
      <c r="J2628" s="46"/>
      <c r="K2628" s="31">
        <f>IF(Source!I1487&lt;&gt;0, ROUND(I2628/Source!I1487, 2), 0)</f>
        <v>567.94000000000005</v>
      </c>
      <c r="P2628" s="27">
        <f>I2628</f>
        <v>1703.8300000000002</v>
      </c>
    </row>
    <row r="2629" spans="1:22" ht="42.75" x14ac:dyDescent="0.2">
      <c r="A2629" s="20" t="str">
        <f>Source!E1488</f>
        <v>175</v>
      </c>
      <c r="B2629" s="21" t="str">
        <f>Source!F1488</f>
        <v>1.21-2203-1-2/1</v>
      </c>
      <c r="C2629" s="21" t="str">
        <f>Source!G1488</f>
        <v>Техническое обслуживание распределительных коробок (щитков), с автоматами</v>
      </c>
      <c r="D2629" s="22" t="str">
        <f>Source!H1488</f>
        <v>шт.</v>
      </c>
      <c r="E2629" s="9">
        <f>Source!I1488</f>
        <v>1</v>
      </c>
      <c r="F2629" s="24"/>
      <c r="G2629" s="23"/>
      <c r="H2629" s="9"/>
      <c r="I2629" s="9"/>
      <c r="J2629" s="25"/>
      <c r="K2629" s="25"/>
      <c r="Q2629">
        <f>ROUND((Source!BZ1488/100)*ROUND((Source!AF1488*Source!AV1488)*Source!I1488, 2), 2)</f>
        <v>1795.33</v>
      </c>
      <c r="R2629">
        <f>Source!X1488</f>
        <v>1795.33</v>
      </c>
      <c r="S2629">
        <f>ROUND((Source!CA1488/100)*ROUND((Source!AF1488*Source!AV1488)*Source!I1488, 2), 2)</f>
        <v>256.48</v>
      </c>
      <c r="T2629">
        <f>Source!Y1488</f>
        <v>256.48</v>
      </c>
      <c r="U2629">
        <f>ROUND((175/100)*ROUND((Source!AE1488*Source!AV1488)*Source!I1488, 2), 2)</f>
        <v>0</v>
      </c>
      <c r="V2629">
        <f>ROUND((108/100)*ROUND(Source!CS1488*Source!I1488, 2), 2)</f>
        <v>0</v>
      </c>
    </row>
    <row r="2630" spans="1:22" ht="14.25" x14ac:dyDescent="0.2">
      <c r="A2630" s="20"/>
      <c r="B2630" s="21"/>
      <c r="C2630" s="21" t="s">
        <v>1070</v>
      </c>
      <c r="D2630" s="22"/>
      <c r="E2630" s="9"/>
      <c r="F2630" s="24">
        <f>Source!AO1488</f>
        <v>641.19000000000005</v>
      </c>
      <c r="G2630" s="23" t="str">
        <f>Source!DG1488</f>
        <v>)*4</v>
      </c>
      <c r="H2630" s="9">
        <f>Source!AV1488</f>
        <v>1</v>
      </c>
      <c r="I2630" s="9">
        <f>IF(Source!BA1488&lt;&gt; 0, Source!BA1488, 1)</f>
        <v>1</v>
      </c>
      <c r="J2630" s="25">
        <f>Source!S1488</f>
        <v>2564.7600000000002</v>
      </c>
      <c r="K2630" s="25"/>
    </row>
    <row r="2631" spans="1:22" ht="14.25" x14ac:dyDescent="0.2">
      <c r="A2631" s="20"/>
      <c r="B2631" s="21"/>
      <c r="C2631" s="21" t="s">
        <v>1071</v>
      </c>
      <c r="D2631" s="22"/>
      <c r="E2631" s="9"/>
      <c r="F2631" s="24">
        <f>Source!AM1488</f>
        <v>0</v>
      </c>
      <c r="G2631" s="23" t="str">
        <f>Source!DE1488</f>
        <v>)*4</v>
      </c>
      <c r="H2631" s="9">
        <f>Source!AV1488</f>
        <v>1</v>
      </c>
      <c r="I2631" s="9">
        <f>IF(Source!BB1488&lt;&gt; 0, Source!BB1488, 1)</f>
        <v>1</v>
      </c>
      <c r="J2631" s="25">
        <f>Source!Q1488</f>
        <v>0</v>
      </c>
      <c r="K2631" s="25"/>
    </row>
    <row r="2632" spans="1:22" ht="14.25" x14ac:dyDescent="0.2">
      <c r="A2632" s="20"/>
      <c r="B2632" s="21"/>
      <c r="C2632" s="21" t="s">
        <v>1072</v>
      </c>
      <c r="D2632" s="22"/>
      <c r="E2632" s="9"/>
      <c r="F2632" s="24">
        <f>Source!AN1488</f>
        <v>0</v>
      </c>
      <c r="G2632" s="23" t="str">
        <f>Source!DF1488</f>
        <v>)*4</v>
      </c>
      <c r="H2632" s="9">
        <f>Source!AV1488</f>
        <v>1</v>
      </c>
      <c r="I2632" s="9">
        <f>IF(Source!BS1488&lt;&gt; 0, Source!BS1488, 1)</f>
        <v>1</v>
      </c>
      <c r="J2632" s="26">
        <f>Source!R1488</f>
        <v>0</v>
      </c>
      <c r="K2632" s="25"/>
    </row>
    <row r="2633" spans="1:22" ht="14.25" x14ac:dyDescent="0.2">
      <c r="A2633" s="20"/>
      <c r="B2633" s="21"/>
      <c r="C2633" s="21" t="s">
        <v>1073</v>
      </c>
      <c r="D2633" s="22"/>
      <c r="E2633" s="9"/>
      <c r="F2633" s="24">
        <f>Source!AL1488</f>
        <v>10.54</v>
      </c>
      <c r="G2633" s="23" t="str">
        <f>Source!DD1488</f>
        <v>)*4</v>
      </c>
      <c r="H2633" s="9">
        <f>Source!AW1488</f>
        <v>1</v>
      </c>
      <c r="I2633" s="9">
        <f>IF(Source!BC1488&lt;&gt; 0, Source!BC1488, 1)</f>
        <v>1</v>
      </c>
      <c r="J2633" s="25">
        <f>Source!P1488</f>
        <v>42.16</v>
      </c>
      <c r="K2633" s="25"/>
    </row>
    <row r="2634" spans="1:22" ht="14.25" x14ac:dyDescent="0.2">
      <c r="A2634" s="20"/>
      <c r="B2634" s="21"/>
      <c r="C2634" s="21" t="s">
        <v>1074</v>
      </c>
      <c r="D2634" s="22" t="s">
        <v>1075</v>
      </c>
      <c r="E2634" s="9">
        <f>Source!AT1488</f>
        <v>70</v>
      </c>
      <c r="F2634" s="24"/>
      <c r="G2634" s="23"/>
      <c r="H2634" s="9"/>
      <c r="I2634" s="9"/>
      <c r="J2634" s="25">
        <f>SUM(R2629:R2633)</f>
        <v>1795.33</v>
      </c>
      <c r="K2634" s="25"/>
    </row>
    <row r="2635" spans="1:22" ht="14.25" x14ac:dyDescent="0.2">
      <c r="A2635" s="20"/>
      <c r="B2635" s="21"/>
      <c r="C2635" s="21" t="s">
        <v>1076</v>
      </c>
      <c r="D2635" s="22" t="s">
        <v>1075</v>
      </c>
      <c r="E2635" s="9">
        <f>Source!AU1488</f>
        <v>10</v>
      </c>
      <c r="F2635" s="24"/>
      <c r="G2635" s="23"/>
      <c r="H2635" s="9"/>
      <c r="I2635" s="9"/>
      <c r="J2635" s="25">
        <f>SUM(T2629:T2634)</f>
        <v>256.48</v>
      </c>
      <c r="K2635" s="25"/>
    </row>
    <row r="2636" spans="1:22" ht="14.25" x14ac:dyDescent="0.2">
      <c r="A2636" s="20"/>
      <c r="B2636" s="21"/>
      <c r="C2636" s="21" t="s">
        <v>1077</v>
      </c>
      <c r="D2636" s="22" t="s">
        <v>1075</v>
      </c>
      <c r="E2636" s="9">
        <f>108</f>
        <v>108</v>
      </c>
      <c r="F2636" s="24"/>
      <c r="G2636" s="23"/>
      <c r="H2636" s="9"/>
      <c r="I2636" s="9"/>
      <c r="J2636" s="25">
        <f>SUM(V2629:V2635)</f>
        <v>0</v>
      </c>
      <c r="K2636" s="25"/>
    </row>
    <row r="2637" spans="1:22" ht="14.25" x14ac:dyDescent="0.2">
      <c r="A2637" s="20"/>
      <c r="B2637" s="21"/>
      <c r="C2637" s="21" t="s">
        <v>1078</v>
      </c>
      <c r="D2637" s="22" t="s">
        <v>1079</v>
      </c>
      <c r="E2637" s="9">
        <f>Source!AQ1488</f>
        <v>3</v>
      </c>
      <c r="F2637" s="24"/>
      <c r="G2637" s="23" t="str">
        <f>Source!DI1488</f>
        <v>)*4</v>
      </c>
      <c r="H2637" s="9">
        <f>Source!AV1488</f>
        <v>1</v>
      </c>
      <c r="I2637" s="9"/>
      <c r="J2637" s="25"/>
      <c r="K2637" s="25">
        <f>Source!U1488</f>
        <v>12</v>
      </c>
    </row>
    <row r="2638" spans="1:22" ht="15" x14ac:dyDescent="0.25">
      <c r="A2638" s="30"/>
      <c r="B2638" s="30"/>
      <c r="C2638" s="30"/>
      <c r="D2638" s="30"/>
      <c r="E2638" s="30"/>
      <c r="F2638" s="30"/>
      <c r="G2638" s="30"/>
      <c r="H2638" s="30"/>
      <c r="I2638" s="46">
        <f>J2630+J2631+J2633+J2634+J2635+J2636</f>
        <v>4658.7299999999996</v>
      </c>
      <c r="J2638" s="46"/>
      <c r="K2638" s="31">
        <f>IF(Source!I1488&lt;&gt;0, ROUND(I2638/Source!I1488, 2), 0)</f>
        <v>4658.7299999999996</v>
      </c>
      <c r="P2638" s="27">
        <f>I2638</f>
        <v>4658.7299999999996</v>
      </c>
    </row>
    <row r="2640" spans="1:22" ht="15" x14ac:dyDescent="0.25">
      <c r="A2640" s="41" t="str">
        <f>CONCATENATE("Итого по подразделу: ",IF(Source!G1490&lt;&gt;"Новый подраздел", Source!G1490, ""))</f>
        <v>Итого по подразделу: Коттедж 10</v>
      </c>
      <c r="B2640" s="41"/>
      <c r="C2640" s="41"/>
      <c r="D2640" s="41"/>
      <c r="E2640" s="41"/>
      <c r="F2640" s="41"/>
      <c r="G2640" s="41"/>
      <c r="H2640" s="41"/>
      <c r="I2640" s="42">
        <f>SUM(P2608:P2639)</f>
        <v>8682.7799999999988</v>
      </c>
      <c r="J2640" s="43"/>
      <c r="K2640" s="32"/>
    </row>
    <row r="2643" spans="1:22" ht="16.5" x14ac:dyDescent="0.25">
      <c r="A2643" s="47" t="str">
        <f>CONCATENATE("Подраздел: ",IF(Source!G1519&lt;&gt;"Новый подраздел", Source!G1519, ""))</f>
        <v>Подраздел: Коттедж 3</v>
      </c>
      <c r="B2643" s="47"/>
      <c r="C2643" s="47"/>
      <c r="D2643" s="47"/>
      <c r="E2643" s="47"/>
      <c r="F2643" s="47"/>
      <c r="G2643" s="47"/>
      <c r="H2643" s="47"/>
      <c r="I2643" s="47"/>
      <c r="J2643" s="47"/>
      <c r="K2643" s="47"/>
    </row>
    <row r="2644" spans="1:22" ht="28.5" x14ac:dyDescent="0.2">
      <c r="A2644" s="20" t="str">
        <f>Source!E1523</f>
        <v>176</v>
      </c>
      <c r="B2644" s="21" t="str">
        <f>Source!F1523</f>
        <v>3.1-2303-4-1/1</v>
      </c>
      <c r="C2644" s="21" t="str">
        <f>Source!G1523</f>
        <v>Техническое обслуживание сойки 22U (шкаф настенный 12U)</v>
      </c>
      <c r="D2644" s="22" t="str">
        <f>Source!H1523</f>
        <v>шт.</v>
      </c>
      <c r="E2644" s="9">
        <f>Source!I1523</f>
        <v>1</v>
      </c>
      <c r="F2644" s="24"/>
      <c r="G2644" s="23"/>
      <c r="H2644" s="9"/>
      <c r="I2644" s="9"/>
      <c r="J2644" s="25"/>
      <c r="K2644" s="25"/>
      <c r="Q2644">
        <f>ROUND((Source!BZ1523/100)*ROUND((Source!AF1523*Source!AV1523)*Source!I1523, 2), 2)</f>
        <v>818.44</v>
      </c>
      <c r="R2644">
        <f>Source!X1523</f>
        <v>818.44</v>
      </c>
      <c r="S2644">
        <f>ROUND((Source!CA1523/100)*ROUND((Source!AF1523*Source!AV1523)*Source!I1523, 2), 2)</f>
        <v>116.92</v>
      </c>
      <c r="T2644">
        <f>Source!Y1523</f>
        <v>116.92</v>
      </c>
      <c r="U2644">
        <f>ROUND((175/100)*ROUND((Source!AE1523*Source!AV1523)*Source!I1523, 2), 2)</f>
        <v>142.97999999999999</v>
      </c>
      <c r="V2644">
        <f>ROUND((108/100)*ROUND(Source!CS1523*Source!I1523, 2), 2)</f>
        <v>88.24</v>
      </c>
    </row>
    <row r="2645" spans="1:22" ht="14.25" x14ac:dyDescent="0.2">
      <c r="A2645" s="20"/>
      <c r="B2645" s="21"/>
      <c r="C2645" s="21" t="s">
        <v>1070</v>
      </c>
      <c r="D2645" s="22"/>
      <c r="E2645" s="9"/>
      <c r="F2645" s="24">
        <f>Source!AO1523</f>
        <v>417.57</v>
      </c>
      <c r="G2645" s="23" t="str">
        <f>Source!DG1523</f>
        <v>)*0,7)*4</v>
      </c>
      <c r="H2645" s="9">
        <f>Source!AV1523</f>
        <v>1</v>
      </c>
      <c r="I2645" s="9">
        <f>IF(Source!BA1523&lt;&gt; 0, Source!BA1523, 1)</f>
        <v>1</v>
      </c>
      <c r="J2645" s="25">
        <f>Source!S1523</f>
        <v>1169.2</v>
      </c>
      <c r="K2645" s="25"/>
    </row>
    <row r="2646" spans="1:22" ht="14.25" x14ac:dyDescent="0.2">
      <c r="A2646" s="20"/>
      <c r="B2646" s="21"/>
      <c r="C2646" s="21" t="s">
        <v>1071</v>
      </c>
      <c r="D2646" s="22"/>
      <c r="E2646" s="9"/>
      <c r="F2646" s="24">
        <f>Source!AM1523</f>
        <v>40.549999999999997</v>
      </c>
      <c r="G2646" s="23" t="str">
        <f>Source!DE1523</f>
        <v>)*0,7)*4</v>
      </c>
      <c r="H2646" s="9">
        <f>Source!AV1523</f>
        <v>1</v>
      </c>
      <c r="I2646" s="9">
        <f>IF(Source!BB1523&lt;&gt; 0, Source!BB1523, 1)</f>
        <v>1</v>
      </c>
      <c r="J2646" s="25">
        <f>Source!Q1523</f>
        <v>113.54</v>
      </c>
      <c r="K2646" s="25"/>
    </row>
    <row r="2647" spans="1:22" ht="14.25" x14ac:dyDescent="0.2">
      <c r="A2647" s="20"/>
      <c r="B2647" s="21"/>
      <c r="C2647" s="21" t="s">
        <v>1072</v>
      </c>
      <c r="D2647" s="22"/>
      <c r="E2647" s="9"/>
      <c r="F2647" s="24">
        <f>Source!AN1523</f>
        <v>29.18</v>
      </c>
      <c r="G2647" s="23" t="str">
        <f>Source!DF1523</f>
        <v>)*0,7)*4</v>
      </c>
      <c r="H2647" s="9">
        <f>Source!AV1523</f>
        <v>1</v>
      </c>
      <c r="I2647" s="9">
        <f>IF(Source!BS1523&lt;&gt; 0, Source!BS1523, 1)</f>
        <v>1</v>
      </c>
      <c r="J2647" s="26">
        <f>Source!R1523</f>
        <v>81.7</v>
      </c>
      <c r="K2647" s="25"/>
    </row>
    <row r="2648" spans="1:22" ht="14.25" x14ac:dyDescent="0.2">
      <c r="A2648" s="20"/>
      <c r="B2648" s="21"/>
      <c r="C2648" s="21" t="s">
        <v>1073</v>
      </c>
      <c r="D2648" s="22"/>
      <c r="E2648" s="9"/>
      <c r="F2648" s="24">
        <f>Source!AL1523</f>
        <v>3.47</v>
      </c>
      <c r="G2648" s="23" t="str">
        <f>Source!DD1523</f>
        <v>)*4</v>
      </c>
      <c r="H2648" s="9">
        <f>Source!AW1523</f>
        <v>1</v>
      </c>
      <c r="I2648" s="9">
        <f>IF(Source!BC1523&lt;&gt; 0, Source!BC1523, 1)</f>
        <v>1</v>
      </c>
      <c r="J2648" s="25">
        <f>Source!P1523</f>
        <v>13.88</v>
      </c>
      <c r="K2648" s="25"/>
    </row>
    <row r="2649" spans="1:22" ht="14.25" x14ac:dyDescent="0.2">
      <c r="A2649" s="20"/>
      <c r="B2649" s="21"/>
      <c r="C2649" s="21" t="s">
        <v>1074</v>
      </c>
      <c r="D2649" s="22" t="s">
        <v>1075</v>
      </c>
      <c r="E2649" s="9">
        <f>Source!AT1523</f>
        <v>70</v>
      </c>
      <c r="F2649" s="24"/>
      <c r="G2649" s="23"/>
      <c r="H2649" s="9"/>
      <c r="I2649" s="9"/>
      <c r="J2649" s="25">
        <f>SUM(R2644:R2648)</f>
        <v>818.44</v>
      </c>
      <c r="K2649" s="25"/>
    </row>
    <row r="2650" spans="1:22" ht="14.25" x14ac:dyDescent="0.2">
      <c r="A2650" s="20"/>
      <c r="B2650" s="21"/>
      <c r="C2650" s="21" t="s">
        <v>1076</v>
      </c>
      <c r="D2650" s="22" t="s">
        <v>1075</v>
      </c>
      <c r="E2650" s="9">
        <f>Source!AU1523</f>
        <v>10</v>
      </c>
      <c r="F2650" s="24"/>
      <c r="G2650" s="23"/>
      <c r="H2650" s="9"/>
      <c r="I2650" s="9"/>
      <c r="J2650" s="25">
        <f>SUM(T2644:T2649)</f>
        <v>116.92</v>
      </c>
      <c r="K2650" s="25"/>
    </row>
    <row r="2651" spans="1:22" ht="14.25" x14ac:dyDescent="0.2">
      <c r="A2651" s="20"/>
      <c r="B2651" s="21"/>
      <c r="C2651" s="21" t="s">
        <v>1077</v>
      </c>
      <c r="D2651" s="22" t="s">
        <v>1075</v>
      </c>
      <c r="E2651" s="9">
        <f>108</f>
        <v>108</v>
      </c>
      <c r="F2651" s="24"/>
      <c r="G2651" s="23"/>
      <c r="H2651" s="9"/>
      <c r="I2651" s="9"/>
      <c r="J2651" s="25">
        <f>SUM(V2644:V2650)</f>
        <v>88.24</v>
      </c>
      <c r="K2651" s="25"/>
    </row>
    <row r="2652" spans="1:22" ht="14.25" x14ac:dyDescent="0.2">
      <c r="A2652" s="20"/>
      <c r="B2652" s="21"/>
      <c r="C2652" s="21" t="s">
        <v>1078</v>
      </c>
      <c r="D2652" s="22" t="s">
        <v>1079</v>
      </c>
      <c r="E2652" s="9">
        <f>Source!AQ1523</f>
        <v>1.7</v>
      </c>
      <c r="F2652" s="24"/>
      <c r="G2652" s="23" t="str">
        <f>Source!DI1523</f>
        <v>)*0,7)*4</v>
      </c>
      <c r="H2652" s="9">
        <f>Source!AV1523</f>
        <v>1</v>
      </c>
      <c r="I2652" s="9"/>
      <c r="J2652" s="25"/>
      <c r="K2652" s="25">
        <f>Source!U1523</f>
        <v>4.76</v>
      </c>
    </row>
    <row r="2653" spans="1:22" ht="15" x14ac:dyDescent="0.25">
      <c r="A2653" s="30"/>
      <c r="B2653" s="30"/>
      <c r="C2653" s="30"/>
      <c r="D2653" s="30"/>
      <c r="E2653" s="30"/>
      <c r="F2653" s="30"/>
      <c r="G2653" s="30"/>
      <c r="H2653" s="30"/>
      <c r="I2653" s="46">
        <f>J2645+J2646+J2648+J2649+J2650+J2651</f>
        <v>2320.2200000000003</v>
      </c>
      <c r="J2653" s="46"/>
      <c r="K2653" s="31">
        <f>IF(Source!I1523&lt;&gt;0, ROUND(I2653/Source!I1523, 2), 0)</f>
        <v>2320.2199999999998</v>
      </c>
      <c r="P2653" s="27">
        <f>I2653</f>
        <v>2320.2200000000003</v>
      </c>
    </row>
    <row r="2654" spans="1:22" ht="42.75" x14ac:dyDescent="0.2">
      <c r="A2654" s="20" t="str">
        <f>Source!E1524</f>
        <v>177</v>
      </c>
      <c r="B2654" s="21" t="str">
        <f>Source!F1524</f>
        <v>3.1-2103-3-1/1</v>
      </c>
      <c r="C2654" s="21" t="str">
        <f>Source!G1524</f>
        <v>Техническое обслуживание панелей кроссовых на 100 пар (коммутационная панель)</v>
      </c>
      <c r="D2654" s="22" t="str">
        <f>Source!H1524</f>
        <v>шт.</v>
      </c>
      <c r="E2654" s="9">
        <f>Source!I1524</f>
        <v>4</v>
      </c>
      <c r="F2654" s="24"/>
      <c r="G2654" s="23"/>
      <c r="H2654" s="9"/>
      <c r="I2654" s="9"/>
      <c r="J2654" s="25"/>
      <c r="K2654" s="25"/>
      <c r="Q2654">
        <f>ROUND((Source!BZ1524/100)*ROUND((Source!AF1524*Source!AV1524)*Source!I1524, 2), 2)</f>
        <v>808.77</v>
      </c>
      <c r="R2654">
        <f>Source!X1524</f>
        <v>808.77</v>
      </c>
      <c r="S2654">
        <f>ROUND((Source!CA1524/100)*ROUND((Source!AF1524*Source!AV1524)*Source!I1524, 2), 2)</f>
        <v>115.54</v>
      </c>
      <c r="T2654">
        <f>Source!Y1524</f>
        <v>115.54</v>
      </c>
      <c r="U2654">
        <f>ROUND((175/100)*ROUND((Source!AE1524*Source!AV1524)*Source!I1524, 2), 2)</f>
        <v>127.02</v>
      </c>
      <c r="V2654">
        <f>ROUND((108/100)*ROUND(Source!CS1524*Source!I1524, 2), 2)</f>
        <v>78.39</v>
      </c>
    </row>
    <row r="2655" spans="1:22" ht="14.25" x14ac:dyDescent="0.2">
      <c r="A2655" s="20"/>
      <c r="B2655" s="21"/>
      <c r="C2655" s="21" t="s">
        <v>1070</v>
      </c>
      <c r="D2655" s="22"/>
      <c r="E2655" s="9"/>
      <c r="F2655" s="24">
        <f>Source!AO1524</f>
        <v>103.16</v>
      </c>
      <c r="G2655" s="23" t="str">
        <f>Source!DG1524</f>
        <v>)*0,7)*4</v>
      </c>
      <c r="H2655" s="9">
        <f>Source!AV1524</f>
        <v>1</v>
      </c>
      <c r="I2655" s="9">
        <f>IF(Source!BA1524&lt;&gt; 0, Source!BA1524, 1)</f>
        <v>1</v>
      </c>
      <c r="J2655" s="25">
        <f>Source!S1524</f>
        <v>1155.3900000000001</v>
      </c>
      <c r="K2655" s="25"/>
    </row>
    <row r="2656" spans="1:22" ht="14.25" x14ac:dyDescent="0.2">
      <c r="A2656" s="20"/>
      <c r="B2656" s="21"/>
      <c r="C2656" s="21" t="s">
        <v>1071</v>
      </c>
      <c r="D2656" s="22"/>
      <c r="E2656" s="9"/>
      <c r="F2656" s="24">
        <f>Source!AM1524</f>
        <v>9.01</v>
      </c>
      <c r="G2656" s="23" t="str">
        <f>Source!DE1524</f>
        <v>)*0,7)*4</v>
      </c>
      <c r="H2656" s="9">
        <f>Source!AV1524</f>
        <v>1</v>
      </c>
      <c r="I2656" s="9">
        <f>IF(Source!BB1524&lt;&gt; 0, Source!BB1524, 1)</f>
        <v>1</v>
      </c>
      <c r="J2656" s="25">
        <f>Source!Q1524</f>
        <v>100.91</v>
      </c>
      <c r="K2656" s="25"/>
    </row>
    <row r="2657" spans="1:22" ht="14.25" x14ac:dyDescent="0.2">
      <c r="A2657" s="20"/>
      <c r="B2657" s="21"/>
      <c r="C2657" s="21" t="s">
        <v>1072</v>
      </c>
      <c r="D2657" s="22"/>
      <c r="E2657" s="9"/>
      <c r="F2657" s="24">
        <f>Source!AN1524</f>
        <v>6.48</v>
      </c>
      <c r="G2657" s="23" t="str">
        <f>Source!DF1524</f>
        <v>)*0,7)*4</v>
      </c>
      <c r="H2657" s="9">
        <f>Source!AV1524</f>
        <v>1</v>
      </c>
      <c r="I2657" s="9">
        <f>IF(Source!BS1524&lt;&gt; 0, Source!BS1524, 1)</f>
        <v>1</v>
      </c>
      <c r="J2657" s="26">
        <f>Source!R1524</f>
        <v>72.58</v>
      </c>
      <c r="K2657" s="25"/>
    </row>
    <row r="2658" spans="1:22" ht="14.25" x14ac:dyDescent="0.2">
      <c r="A2658" s="20"/>
      <c r="B2658" s="21"/>
      <c r="C2658" s="21" t="s">
        <v>1073</v>
      </c>
      <c r="D2658" s="22"/>
      <c r="E2658" s="9"/>
      <c r="F2658" s="24">
        <f>Source!AL1524</f>
        <v>0.8</v>
      </c>
      <c r="G2658" s="23" t="str">
        <f>Source!DD1524</f>
        <v>)*4</v>
      </c>
      <c r="H2658" s="9">
        <f>Source!AW1524</f>
        <v>1</v>
      </c>
      <c r="I2658" s="9">
        <f>IF(Source!BC1524&lt;&gt; 0, Source!BC1524, 1)</f>
        <v>1</v>
      </c>
      <c r="J2658" s="25">
        <f>Source!P1524</f>
        <v>12.8</v>
      </c>
      <c r="K2658" s="25"/>
    </row>
    <row r="2659" spans="1:22" ht="14.25" x14ac:dyDescent="0.2">
      <c r="A2659" s="20"/>
      <c r="B2659" s="21"/>
      <c r="C2659" s="21" t="s">
        <v>1074</v>
      </c>
      <c r="D2659" s="22" t="s">
        <v>1075</v>
      </c>
      <c r="E2659" s="9">
        <f>Source!AT1524</f>
        <v>70</v>
      </c>
      <c r="F2659" s="24"/>
      <c r="G2659" s="23"/>
      <c r="H2659" s="9"/>
      <c r="I2659" s="9"/>
      <c r="J2659" s="25">
        <f>SUM(R2654:R2658)</f>
        <v>808.77</v>
      </c>
      <c r="K2659" s="25"/>
    </row>
    <row r="2660" spans="1:22" ht="14.25" x14ac:dyDescent="0.2">
      <c r="A2660" s="20"/>
      <c r="B2660" s="21"/>
      <c r="C2660" s="21" t="s">
        <v>1076</v>
      </c>
      <c r="D2660" s="22" t="s">
        <v>1075</v>
      </c>
      <c r="E2660" s="9">
        <f>Source!AU1524</f>
        <v>10</v>
      </c>
      <c r="F2660" s="24"/>
      <c r="G2660" s="23"/>
      <c r="H2660" s="9"/>
      <c r="I2660" s="9"/>
      <c r="J2660" s="25">
        <f>SUM(T2654:T2659)</f>
        <v>115.54</v>
      </c>
      <c r="K2660" s="25"/>
    </row>
    <row r="2661" spans="1:22" ht="14.25" x14ac:dyDescent="0.2">
      <c r="A2661" s="20"/>
      <c r="B2661" s="21"/>
      <c r="C2661" s="21" t="s">
        <v>1077</v>
      </c>
      <c r="D2661" s="22" t="s">
        <v>1075</v>
      </c>
      <c r="E2661" s="9">
        <f>108</f>
        <v>108</v>
      </c>
      <c r="F2661" s="24"/>
      <c r="G2661" s="23"/>
      <c r="H2661" s="9"/>
      <c r="I2661" s="9"/>
      <c r="J2661" s="25">
        <f>SUM(V2654:V2660)</f>
        <v>78.39</v>
      </c>
      <c r="K2661" s="25"/>
    </row>
    <row r="2662" spans="1:22" ht="14.25" x14ac:dyDescent="0.2">
      <c r="A2662" s="20"/>
      <c r="B2662" s="21"/>
      <c r="C2662" s="21" t="s">
        <v>1078</v>
      </c>
      <c r="D2662" s="22" t="s">
        <v>1079</v>
      </c>
      <c r="E2662" s="9">
        <f>Source!AQ1524</f>
        <v>0.42</v>
      </c>
      <c r="F2662" s="24"/>
      <c r="G2662" s="23" t="str">
        <f>Source!DI1524</f>
        <v>)*0,7)*4</v>
      </c>
      <c r="H2662" s="9">
        <f>Source!AV1524</f>
        <v>1</v>
      </c>
      <c r="I2662" s="9"/>
      <c r="J2662" s="25"/>
      <c r="K2662" s="25">
        <f>Source!U1524</f>
        <v>4.7039999999999997</v>
      </c>
    </row>
    <row r="2663" spans="1:22" ht="15" x14ac:dyDescent="0.25">
      <c r="A2663" s="30"/>
      <c r="B2663" s="30"/>
      <c r="C2663" s="30"/>
      <c r="D2663" s="30"/>
      <c r="E2663" s="30"/>
      <c r="F2663" s="30"/>
      <c r="G2663" s="30"/>
      <c r="H2663" s="30"/>
      <c r="I2663" s="46">
        <f>J2655+J2656+J2658+J2659+J2660+J2661</f>
        <v>2271.7999999999997</v>
      </c>
      <c r="J2663" s="46"/>
      <c r="K2663" s="31">
        <f>IF(Source!I1524&lt;&gt;0, ROUND(I2663/Source!I1524, 2), 0)</f>
        <v>567.95000000000005</v>
      </c>
      <c r="P2663" s="27">
        <f>I2663</f>
        <v>2271.7999999999997</v>
      </c>
    </row>
    <row r="2664" spans="1:22" ht="42.75" x14ac:dyDescent="0.2">
      <c r="A2664" s="20" t="str">
        <f>Source!E1525</f>
        <v>178</v>
      </c>
      <c r="B2664" s="21" t="str">
        <f>Source!F1525</f>
        <v>1.21-2203-1-2/1</v>
      </c>
      <c r="C2664" s="21" t="str">
        <f>Source!G1525</f>
        <v>Техническое обслуживание распределительных коробок (щитков), с автоматами</v>
      </c>
      <c r="D2664" s="22" t="str">
        <f>Source!H1525</f>
        <v>шт.</v>
      </c>
      <c r="E2664" s="9">
        <f>Source!I1525</f>
        <v>1</v>
      </c>
      <c r="F2664" s="24"/>
      <c r="G2664" s="23"/>
      <c r="H2664" s="9"/>
      <c r="I2664" s="9"/>
      <c r="J2664" s="25"/>
      <c r="K2664" s="25"/>
      <c r="Q2664">
        <f>ROUND((Source!BZ1525/100)*ROUND((Source!AF1525*Source!AV1525)*Source!I1525, 2), 2)</f>
        <v>1795.33</v>
      </c>
      <c r="R2664">
        <f>Source!X1525</f>
        <v>1795.33</v>
      </c>
      <c r="S2664">
        <f>ROUND((Source!CA1525/100)*ROUND((Source!AF1525*Source!AV1525)*Source!I1525, 2), 2)</f>
        <v>256.48</v>
      </c>
      <c r="T2664">
        <f>Source!Y1525</f>
        <v>256.48</v>
      </c>
      <c r="U2664">
        <f>ROUND((175/100)*ROUND((Source!AE1525*Source!AV1525)*Source!I1525, 2), 2)</f>
        <v>0</v>
      </c>
      <c r="V2664">
        <f>ROUND((108/100)*ROUND(Source!CS1525*Source!I1525, 2), 2)</f>
        <v>0</v>
      </c>
    </row>
    <row r="2665" spans="1:22" ht="14.25" x14ac:dyDescent="0.2">
      <c r="A2665" s="20"/>
      <c r="B2665" s="21"/>
      <c r="C2665" s="21" t="s">
        <v>1070</v>
      </c>
      <c r="D2665" s="22"/>
      <c r="E2665" s="9"/>
      <c r="F2665" s="24">
        <f>Source!AO1525</f>
        <v>641.19000000000005</v>
      </c>
      <c r="G2665" s="23" t="str">
        <f>Source!DG1525</f>
        <v>)*4</v>
      </c>
      <c r="H2665" s="9">
        <f>Source!AV1525</f>
        <v>1</v>
      </c>
      <c r="I2665" s="9">
        <f>IF(Source!BA1525&lt;&gt; 0, Source!BA1525, 1)</f>
        <v>1</v>
      </c>
      <c r="J2665" s="25">
        <f>Source!S1525</f>
        <v>2564.7600000000002</v>
      </c>
      <c r="K2665" s="25"/>
    </row>
    <row r="2666" spans="1:22" ht="14.25" x14ac:dyDescent="0.2">
      <c r="A2666" s="20"/>
      <c r="B2666" s="21"/>
      <c r="C2666" s="21" t="s">
        <v>1071</v>
      </c>
      <c r="D2666" s="22"/>
      <c r="E2666" s="9"/>
      <c r="F2666" s="24">
        <f>Source!AM1525</f>
        <v>0</v>
      </c>
      <c r="G2666" s="23" t="str">
        <f>Source!DE1525</f>
        <v>)*4</v>
      </c>
      <c r="H2666" s="9">
        <f>Source!AV1525</f>
        <v>1</v>
      </c>
      <c r="I2666" s="9">
        <f>IF(Source!BB1525&lt;&gt; 0, Source!BB1525, 1)</f>
        <v>1</v>
      </c>
      <c r="J2666" s="25">
        <f>Source!Q1525</f>
        <v>0</v>
      </c>
      <c r="K2666" s="25"/>
    </row>
    <row r="2667" spans="1:22" ht="14.25" x14ac:dyDescent="0.2">
      <c r="A2667" s="20"/>
      <c r="B2667" s="21"/>
      <c r="C2667" s="21" t="s">
        <v>1072</v>
      </c>
      <c r="D2667" s="22"/>
      <c r="E2667" s="9"/>
      <c r="F2667" s="24">
        <f>Source!AN1525</f>
        <v>0</v>
      </c>
      <c r="G2667" s="23" t="str">
        <f>Source!DF1525</f>
        <v>)*4</v>
      </c>
      <c r="H2667" s="9">
        <f>Source!AV1525</f>
        <v>1</v>
      </c>
      <c r="I2667" s="9">
        <f>IF(Source!BS1525&lt;&gt; 0, Source!BS1525, 1)</f>
        <v>1</v>
      </c>
      <c r="J2667" s="26">
        <f>Source!R1525</f>
        <v>0</v>
      </c>
      <c r="K2667" s="25"/>
    </row>
    <row r="2668" spans="1:22" ht="14.25" x14ac:dyDescent="0.2">
      <c r="A2668" s="20"/>
      <c r="B2668" s="21"/>
      <c r="C2668" s="21" t="s">
        <v>1073</v>
      </c>
      <c r="D2668" s="22"/>
      <c r="E2668" s="9"/>
      <c r="F2668" s="24">
        <f>Source!AL1525</f>
        <v>10.54</v>
      </c>
      <c r="G2668" s="23" t="str">
        <f>Source!DD1525</f>
        <v>)*4</v>
      </c>
      <c r="H2668" s="9">
        <f>Source!AW1525</f>
        <v>1</v>
      </c>
      <c r="I2668" s="9">
        <f>IF(Source!BC1525&lt;&gt; 0, Source!BC1525, 1)</f>
        <v>1</v>
      </c>
      <c r="J2668" s="25">
        <f>Source!P1525</f>
        <v>42.16</v>
      </c>
      <c r="K2668" s="25"/>
    </row>
    <row r="2669" spans="1:22" ht="14.25" x14ac:dyDescent="0.2">
      <c r="A2669" s="20"/>
      <c r="B2669" s="21"/>
      <c r="C2669" s="21" t="s">
        <v>1074</v>
      </c>
      <c r="D2669" s="22" t="s">
        <v>1075</v>
      </c>
      <c r="E2669" s="9">
        <f>Source!AT1525</f>
        <v>70</v>
      </c>
      <c r="F2669" s="24"/>
      <c r="G2669" s="23"/>
      <c r="H2669" s="9"/>
      <c r="I2669" s="9"/>
      <c r="J2669" s="25">
        <f>SUM(R2664:R2668)</f>
        <v>1795.33</v>
      </c>
      <c r="K2669" s="25"/>
    </row>
    <row r="2670" spans="1:22" ht="14.25" x14ac:dyDescent="0.2">
      <c r="A2670" s="20"/>
      <c r="B2670" s="21"/>
      <c r="C2670" s="21" t="s">
        <v>1076</v>
      </c>
      <c r="D2670" s="22" t="s">
        <v>1075</v>
      </c>
      <c r="E2670" s="9">
        <f>Source!AU1525</f>
        <v>10</v>
      </c>
      <c r="F2670" s="24"/>
      <c r="G2670" s="23"/>
      <c r="H2670" s="9"/>
      <c r="I2670" s="9"/>
      <c r="J2670" s="25">
        <f>SUM(T2664:T2669)</f>
        <v>256.48</v>
      </c>
      <c r="K2670" s="25"/>
    </row>
    <row r="2671" spans="1:22" ht="14.25" x14ac:dyDescent="0.2">
      <c r="A2671" s="20"/>
      <c r="B2671" s="21"/>
      <c r="C2671" s="21" t="s">
        <v>1077</v>
      </c>
      <c r="D2671" s="22" t="s">
        <v>1075</v>
      </c>
      <c r="E2671" s="9">
        <f>108</f>
        <v>108</v>
      </c>
      <c r="F2671" s="24"/>
      <c r="G2671" s="23"/>
      <c r="H2671" s="9"/>
      <c r="I2671" s="9"/>
      <c r="J2671" s="25">
        <f>SUM(V2664:V2670)</f>
        <v>0</v>
      </c>
      <c r="K2671" s="25"/>
    </row>
    <row r="2672" spans="1:22" ht="14.25" x14ac:dyDescent="0.2">
      <c r="A2672" s="20"/>
      <c r="B2672" s="21"/>
      <c r="C2672" s="21" t="s">
        <v>1078</v>
      </c>
      <c r="D2672" s="22" t="s">
        <v>1079</v>
      </c>
      <c r="E2672" s="9">
        <f>Source!AQ1525</f>
        <v>3</v>
      </c>
      <c r="F2672" s="24"/>
      <c r="G2672" s="23" t="str">
        <f>Source!DI1525</f>
        <v>)*4</v>
      </c>
      <c r="H2672" s="9">
        <f>Source!AV1525</f>
        <v>1</v>
      </c>
      <c r="I2672" s="9"/>
      <c r="J2672" s="25"/>
      <c r="K2672" s="25">
        <f>Source!U1525</f>
        <v>12</v>
      </c>
    </row>
    <row r="2673" spans="1:22" ht="15" x14ac:dyDescent="0.25">
      <c r="A2673" s="30"/>
      <c r="B2673" s="30"/>
      <c r="C2673" s="30"/>
      <c r="D2673" s="30"/>
      <c r="E2673" s="30"/>
      <c r="F2673" s="30"/>
      <c r="G2673" s="30"/>
      <c r="H2673" s="30"/>
      <c r="I2673" s="46">
        <f>J2665+J2666+J2668+J2669+J2670+J2671</f>
        <v>4658.7299999999996</v>
      </c>
      <c r="J2673" s="46"/>
      <c r="K2673" s="31">
        <f>IF(Source!I1525&lt;&gt;0, ROUND(I2673/Source!I1525, 2), 0)</f>
        <v>4658.7299999999996</v>
      </c>
      <c r="P2673" s="27">
        <f>I2673</f>
        <v>4658.7299999999996</v>
      </c>
    </row>
    <row r="2675" spans="1:22" ht="15" x14ac:dyDescent="0.25">
      <c r="A2675" s="41" t="str">
        <f>CONCATENATE("Итого по подразделу: ",IF(Source!G1527&lt;&gt;"Новый подраздел", Source!G1527, ""))</f>
        <v>Итого по подразделу: Коттедж 3</v>
      </c>
      <c r="B2675" s="41"/>
      <c r="C2675" s="41"/>
      <c r="D2675" s="41"/>
      <c r="E2675" s="41"/>
      <c r="F2675" s="41"/>
      <c r="G2675" s="41"/>
      <c r="H2675" s="41"/>
      <c r="I2675" s="42">
        <f>SUM(P2643:P2674)</f>
        <v>9250.75</v>
      </c>
      <c r="J2675" s="43"/>
      <c r="K2675" s="32"/>
    </row>
    <row r="2678" spans="1:22" ht="16.5" x14ac:dyDescent="0.25">
      <c r="A2678" s="47" t="str">
        <f>CONCATENATE("Подраздел: ",IF(Source!G1556&lt;&gt;"Новый подраздел", Source!G1556, ""))</f>
        <v>Подраздел: Коттедж 7</v>
      </c>
      <c r="B2678" s="47"/>
      <c r="C2678" s="47"/>
      <c r="D2678" s="47"/>
      <c r="E2678" s="47"/>
      <c r="F2678" s="47"/>
      <c r="G2678" s="47"/>
      <c r="H2678" s="47"/>
      <c r="I2678" s="47"/>
      <c r="J2678" s="47"/>
      <c r="K2678" s="47"/>
    </row>
    <row r="2679" spans="1:22" ht="28.5" x14ac:dyDescent="0.2">
      <c r="A2679" s="20" t="str">
        <f>Source!E1560</f>
        <v>179</v>
      </c>
      <c r="B2679" s="21" t="str">
        <f>Source!F1560</f>
        <v>3.1-2303-4-1/1</v>
      </c>
      <c r="C2679" s="21" t="str">
        <f>Source!G1560</f>
        <v>Техническое обслуживание сойки 22U (шкаф настенный 15U)</v>
      </c>
      <c r="D2679" s="22" t="str">
        <f>Source!H1560</f>
        <v>шт.</v>
      </c>
      <c r="E2679" s="9">
        <f>Source!I1560</f>
        <v>1</v>
      </c>
      <c r="F2679" s="24"/>
      <c r="G2679" s="23"/>
      <c r="H2679" s="9"/>
      <c r="I2679" s="9"/>
      <c r="J2679" s="25"/>
      <c r="K2679" s="25"/>
      <c r="Q2679">
        <f>ROUND((Source!BZ1560/100)*ROUND((Source!AF1560*Source!AV1560)*Source!I1560, 2), 2)</f>
        <v>818.44</v>
      </c>
      <c r="R2679">
        <f>Source!X1560</f>
        <v>818.44</v>
      </c>
      <c r="S2679">
        <f>ROUND((Source!CA1560/100)*ROUND((Source!AF1560*Source!AV1560)*Source!I1560, 2), 2)</f>
        <v>116.92</v>
      </c>
      <c r="T2679">
        <f>Source!Y1560</f>
        <v>116.92</v>
      </c>
      <c r="U2679">
        <f>ROUND((175/100)*ROUND((Source!AE1560*Source!AV1560)*Source!I1560, 2), 2)</f>
        <v>142.97999999999999</v>
      </c>
      <c r="V2679">
        <f>ROUND((108/100)*ROUND(Source!CS1560*Source!I1560, 2), 2)</f>
        <v>88.24</v>
      </c>
    </row>
    <row r="2680" spans="1:22" ht="14.25" x14ac:dyDescent="0.2">
      <c r="A2680" s="20"/>
      <c r="B2680" s="21"/>
      <c r="C2680" s="21" t="s">
        <v>1070</v>
      </c>
      <c r="D2680" s="22"/>
      <c r="E2680" s="9"/>
      <c r="F2680" s="24">
        <f>Source!AO1560</f>
        <v>417.57</v>
      </c>
      <c r="G2680" s="23" t="str">
        <f>Source!DG1560</f>
        <v>)*0,7)*4</v>
      </c>
      <c r="H2680" s="9">
        <f>Source!AV1560</f>
        <v>1</v>
      </c>
      <c r="I2680" s="9">
        <f>IF(Source!BA1560&lt;&gt; 0, Source!BA1560, 1)</f>
        <v>1</v>
      </c>
      <c r="J2680" s="25">
        <f>Source!S1560</f>
        <v>1169.2</v>
      </c>
      <c r="K2680" s="25"/>
    </row>
    <row r="2681" spans="1:22" ht="14.25" x14ac:dyDescent="0.2">
      <c r="A2681" s="20"/>
      <c r="B2681" s="21"/>
      <c r="C2681" s="21" t="s">
        <v>1071</v>
      </c>
      <c r="D2681" s="22"/>
      <c r="E2681" s="9"/>
      <c r="F2681" s="24">
        <f>Source!AM1560</f>
        <v>40.549999999999997</v>
      </c>
      <c r="G2681" s="23" t="str">
        <f>Source!DE1560</f>
        <v>)*0,7)*4</v>
      </c>
      <c r="H2681" s="9">
        <f>Source!AV1560</f>
        <v>1</v>
      </c>
      <c r="I2681" s="9">
        <f>IF(Source!BB1560&lt;&gt; 0, Source!BB1560, 1)</f>
        <v>1</v>
      </c>
      <c r="J2681" s="25">
        <f>Source!Q1560</f>
        <v>113.54</v>
      </c>
      <c r="K2681" s="25"/>
    </row>
    <row r="2682" spans="1:22" ht="14.25" x14ac:dyDescent="0.2">
      <c r="A2682" s="20"/>
      <c r="B2682" s="21"/>
      <c r="C2682" s="21" t="s">
        <v>1072</v>
      </c>
      <c r="D2682" s="22"/>
      <c r="E2682" s="9"/>
      <c r="F2682" s="24">
        <f>Source!AN1560</f>
        <v>29.18</v>
      </c>
      <c r="G2682" s="23" t="str">
        <f>Source!DF1560</f>
        <v>)*0,7)*4</v>
      </c>
      <c r="H2682" s="9">
        <f>Source!AV1560</f>
        <v>1</v>
      </c>
      <c r="I2682" s="9">
        <f>IF(Source!BS1560&lt;&gt; 0, Source!BS1560, 1)</f>
        <v>1</v>
      </c>
      <c r="J2682" s="26">
        <f>Source!R1560</f>
        <v>81.7</v>
      </c>
      <c r="K2682" s="25"/>
    </row>
    <row r="2683" spans="1:22" ht="14.25" x14ac:dyDescent="0.2">
      <c r="A2683" s="20"/>
      <c r="B2683" s="21"/>
      <c r="C2683" s="21" t="s">
        <v>1073</v>
      </c>
      <c r="D2683" s="22"/>
      <c r="E2683" s="9"/>
      <c r="F2683" s="24">
        <f>Source!AL1560</f>
        <v>3.47</v>
      </c>
      <c r="G2683" s="23" t="str">
        <f>Source!DD1560</f>
        <v>)*4</v>
      </c>
      <c r="H2683" s="9">
        <f>Source!AW1560</f>
        <v>1</v>
      </c>
      <c r="I2683" s="9">
        <f>IF(Source!BC1560&lt;&gt; 0, Source!BC1560, 1)</f>
        <v>1</v>
      </c>
      <c r="J2683" s="25">
        <f>Source!P1560</f>
        <v>13.88</v>
      </c>
      <c r="K2683" s="25"/>
    </row>
    <row r="2684" spans="1:22" ht="14.25" x14ac:dyDescent="0.2">
      <c r="A2684" s="20"/>
      <c r="B2684" s="21"/>
      <c r="C2684" s="21" t="s">
        <v>1074</v>
      </c>
      <c r="D2684" s="22" t="s">
        <v>1075</v>
      </c>
      <c r="E2684" s="9">
        <f>Source!AT1560</f>
        <v>70</v>
      </c>
      <c r="F2684" s="24"/>
      <c r="G2684" s="23"/>
      <c r="H2684" s="9"/>
      <c r="I2684" s="9"/>
      <c r="J2684" s="25">
        <f>SUM(R2679:R2683)</f>
        <v>818.44</v>
      </c>
      <c r="K2684" s="25"/>
    </row>
    <row r="2685" spans="1:22" ht="14.25" x14ac:dyDescent="0.2">
      <c r="A2685" s="20"/>
      <c r="B2685" s="21"/>
      <c r="C2685" s="21" t="s">
        <v>1076</v>
      </c>
      <c r="D2685" s="22" t="s">
        <v>1075</v>
      </c>
      <c r="E2685" s="9">
        <f>Source!AU1560</f>
        <v>10</v>
      </c>
      <c r="F2685" s="24"/>
      <c r="G2685" s="23"/>
      <c r="H2685" s="9"/>
      <c r="I2685" s="9"/>
      <c r="J2685" s="25">
        <f>SUM(T2679:T2684)</f>
        <v>116.92</v>
      </c>
      <c r="K2685" s="25"/>
    </row>
    <row r="2686" spans="1:22" ht="14.25" x14ac:dyDescent="0.2">
      <c r="A2686" s="20"/>
      <c r="B2686" s="21"/>
      <c r="C2686" s="21" t="s">
        <v>1077</v>
      </c>
      <c r="D2686" s="22" t="s">
        <v>1075</v>
      </c>
      <c r="E2686" s="9">
        <f>108</f>
        <v>108</v>
      </c>
      <c r="F2686" s="24"/>
      <c r="G2686" s="23"/>
      <c r="H2686" s="9"/>
      <c r="I2686" s="9"/>
      <c r="J2686" s="25">
        <f>SUM(V2679:V2685)</f>
        <v>88.24</v>
      </c>
      <c r="K2686" s="25"/>
    </row>
    <row r="2687" spans="1:22" ht="14.25" x14ac:dyDescent="0.2">
      <c r="A2687" s="20"/>
      <c r="B2687" s="21"/>
      <c r="C2687" s="21" t="s">
        <v>1078</v>
      </c>
      <c r="D2687" s="22" t="s">
        <v>1079</v>
      </c>
      <c r="E2687" s="9">
        <f>Source!AQ1560</f>
        <v>1.7</v>
      </c>
      <c r="F2687" s="24"/>
      <c r="G2687" s="23" t="str">
        <f>Source!DI1560</f>
        <v>)*0,7)*4</v>
      </c>
      <c r="H2687" s="9">
        <f>Source!AV1560</f>
        <v>1</v>
      </c>
      <c r="I2687" s="9"/>
      <c r="J2687" s="25"/>
      <c r="K2687" s="25">
        <f>Source!U1560</f>
        <v>4.76</v>
      </c>
    </row>
    <row r="2688" spans="1:22" ht="15" x14ac:dyDescent="0.25">
      <c r="A2688" s="30"/>
      <c r="B2688" s="30"/>
      <c r="C2688" s="30"/>
      <c r="D2688" s="30"/>
      <c r="E2688" s="30"/>
      <c r="F2688" s="30"/>
      <c r="G2688" s="30"/>
      <c r="H2688" s="30"/>
      <c r="I2688" s="46">
        <f>J2680+J2681+J2683+J2684+J2685+J2686</f>
        <v>2320.2200000000003</v>
      </c>
      <c r="J2688" s="46"/>
      <c r="K2688" s="31">
        <f>IF(Source!I1560&lt;&gt;0, ROUND(I2688/Source!I1560, 2), 0)</f>
        <v>2320.2199999999998</v>
      </c>
      <c r="P2688" s="27">
        <f>I2688</f>
        <v>2320.2200000000003</v>
      </c>
    </row>
    <row r="2689" spans="1:22" ht="42.75" x14ac:dyDescent="0.2">
      <c r="A2689" s="20" t="str">
        <f>Source!E1561</f>
        <v>180</v>
      </c>
      <c r="B2689" s="21" t="str">
        <f>Source!F1561</f>
        <v>3.1-2103-3-1/1</v>
      </c>
      <c r="C2689" s="21" t="str">
        <f>Source!G1561</f>
        <v>Техническое обслуживание панелей кроссовых на 100 пар (коммутационная панель)</v>
      </c>
      <c r="D2689" s="22" t="str">
        <f>Source!H1561</f>
        <v>шт.</v>
      </c>
      <c r="E2689" s="9">
        <f>Source!I1561</f>
        <v>1</v>
      </c>
      <c r="F2689" s="24"/>
      <c r="G2689" s="23"/>
      <c r="H2689" s="9"/>
      <c r="I2689" s="9"/>
      <c r="J2689" s="25"/>
      <c r="K2689" s="25"/>
      <c r="Q2689">
        <f>ROUND((Source!BZ1561/100)*ROUND((Source!AF1561*Source!AV1561)*Source!I1561, 2), 2)</f>
        <v>202.2</v>
      </c>
      <c r="R2689">
        <f>Source!X1561</f>
        <v>202.2</v>
      </c>
      <c r="S2689">
        <f>ROUND((Source!CA1561/100)*ROUND((Source!AF1561*Source!AV1561)*Source!I1561, 2), 2)</f>
        <v>28.89</v>
      </c>
      <c r="T2689">
        <f>Source!Y1561</f>
        <v>28.89</v>
      </c>
      <c r="U2689">
        <f>ROUND((175/100)*ROUND((Source!AE1561*Source!AV1561)*Source!I1561, 2), 2)</f>
        <v>31.75</v>
      </c>
      <c r="V2689">
        <f>ROUND((108/100)*ROUND(Source!CS1561*Source!I1561, 2), 2)</f>
        <v>19.59</v>
      </c>
    </row>
    <row r="2690" spans="1:22" ht="14.25" x14ac:dyDescent="0.2">
      <c r="A2690" s="20"/>
      <c r="B2690" s="21"/>
      <c r="C2690" s="21" t="s">
        <v>1070</v>
      </c>
      <c r="D2690" s="22"/>
      <c r="E2690" s="9"/>
      <c r="F2690" s="24">
        <f>Source!AO1561</f>
        <v>103.16</v>
      </c>
      <c r="G2690" s="23" t="str">
        <f>Source!DG1561</f>
        <v>)*0,7)*4</v>
      </c>
      <c r="H2690" s="9">
        <f>Source!AV1561</f>
        <v>1</v>
      </c>
      <c r="I2690" s="9">
        <f>IF(Source!BA1561&lt;&gt; 0, Source!BA1561, 1)</f>
        <v>1</v>
      </c>
      <c r="J2690" s="25">
        <f>Source!S1561</f>
        <v>288.85000000000002</v>
      </c>
      <c r="K2690" s="25"/>
    </row>
    <row r="2691" spans="1:22" ht="14.25" x14ac:dyDescent="0.2">
      <c r="A2691" s="20"/>
      <c r="B2691" s="21"/>
      <c r="C2691" s="21" t="s">
        <v>1071</v>
      </c>
      <c r="D2691" s="22"/>
      <c r="E2691" s="9"/>
      <c r="F2691" s="24">
        <f>Source!AM1561</f>
        <v>9.01</v>
      </c>
      <c r="G2691" s="23" t="str">
        <f>Source!DE1561</f>
        <v>)*0,7)*4</v>
      </c>
      <c r="H2691" s="9">
        <f>Source!AV1561</f>
        <v>1</v>
      </c>
      <c r="I2691" s="9">
        <f>IF(Source!BB1561&lt;&gt; 0, Source!BB1561, 1)</f>
        <v>1</v>
      </c>
      <c r="J2691" s="25">
        <f>Source!Q1561</f>
        <v>25.23</v>
      </c>
      <c r="K2691" s="25"/>
    </row>
    <row r="2692" spans="1:22" ht="14.25" x14ac:dyDescent="0.2">
      <c r="A2692" s="20"/>
      <c r="B2692" s="21"/>
      <c r="C2692" s="21" t="s">
        <v>1072</v>
      </c>
      <c r="D2692" s="22"/>
      <c r="E2692" s="9"/>
      <c r="F2692" s="24">
        <f>Source!AN1561</f>
        <v>6.48</v>
      </c>
      <c r="G2692" s="23" t="str">
        <f>Source!DF1561</f>
        <v>)*0,7)*4</v>
      </c>
      <c r="H2692" s="9">
        <f>Source!AV1561</f>
        <v>1</v>
      </c>
      <c r="I2692" s="9">
        <f>IF(Source!BS1561&lt;&gt; 0, Source!BS1561, 1)</f>
        <v>1</v>
      </c>
      <c r="J2692" s="26">
        <f>Source!R1561</f>
        <v>18.14</v>
      </c>
      <c r="K2692" s="25"/>
    </row>
    <row r="2693" spans="1:22" ht="14.25" x14ac:dyDescent="0.2">
      <c r="A2693" s="20"/>
      <c r="B2693" s="21"/>
      <c r="C2693" s="21" t="s">
        <v>1073</v>
      </c>
      <c r="D2693" s="22"/>
      <c r="E2693" s="9"/>
      <c r="F2693" s="24">
        <f>Source!AL1561</f>
        <v>0.8</v>
      </c>
      <c r="G2693" s="23" t="str">
        <f>Source!DD1561</f>
        <v>)*4</v>
      </c>
      <c r="H2693" s="9">
        <f>Source!AW1561</f>
        <v>1</v>
      </c>
      <c r="I2693" s="9">
        <f>IF(Source!BC1561&lt;&gt; 0, Source!BC1561, 1)</f>
        <v>1</v>
      </c>
      <c r="J2693" s="25">
        <f>Source!P1561</f>
        <v>3.2</v>
      </c>
      <c r="K2693" s="25"/>
    </row>
    <row r="2694" spans="1:22" ht="14.25" x14ac:dyDescent="0.2">
      <c r="A2694" s="20"/>
      <c r="B2694" s="21"/>
      <c r="C2694" s="21" t="s">
        <v>1074</v>
      </c>
      <c r="D2694" s="22" t="s">
        <v>1075</v>
      </c>
      <c r="E2694" s="9">
        <f>Source!AT1561</f>
        <v>70</v>
      </c>
      <c r="F2694" s="24"/>
      <c r="G2694" s="23"/>
      <c r="H2694" s="9"/>
      <c r="I2694" s="9"/>
      <c r="J2694" s="25">
        <f>SUM(R2689:R2693)</f>
        <v>202.2</v>
      </c>
      <c r="K2694" s="25"/>
    </row>
    <row r="2695" spans="1:22" ht="14.25" x14ac:dyDescent="0.2">
      <c r="A2695" s="20"/>
      <c r="B2695" s="21"/>
      <c r="C2695" s="21" t="s">
        <v>1076</v>
      </c>
      <c r="D2695" s="22" t="s">
        <v>1075</v>
      </c>
      <c r="E2695" s="9">
        <f>Source!AU1561</f>
        <v>10</v>
      </c>
      <c r="F2695" s="24"/>
      <c r="G2695" s="23"/>
      <c r="H2695" s="9"/>
      <c r="I2695" s="9"/>
      <c r="J2695" s="25">
        <f>SUM(T2689:T2694)</f>
        <v>28.89</v>
      </c>
      <c r="K2695" s="25"/>
    </row>
    <row r="2696" spans="1:22" ht="14.25" x14ac:dyDescent="0.2">
      <c r="A2696" s="20"/>
      <c r="B2696" s="21"/>
      <c r="C2696" s="21" t="s">
        <v>1077</v>
      </c>
      <c r="D2696" s="22" t="s">
        <v>1075</v>
      </c>
      <c r="E2696" s="9">
        <f>108</f>
        <v>108</v>
      </c>
      <c r="F2696" s="24"/>
      <c r="G2696" s="23"/>
      <c r="H2696" s="9"/>
      <c r="I2696" s="9"/>
      <c r="J2696" s="25">
        <f>SUM(V2689:V2695)</f>
        <v>19.59</v>
      </c>
      <c r="K2696" s="25"/>
    </row>
    <row r="2697" spans="1:22" ht="14.25" x14ac:dyDescent="0.2">
      <c r="A2697" s="20"/>
      <c r="B2697" s="21"/>
      <c r="C2697" s="21" t="s">
        <v>1078</v>
      </c>
      <c r="D2697" s="22" t="s">
        <v>1079</v>
      </c>
      <c r="E2697" s="9">
        <f>Source!AQ1561</f>
        <v>0.42</v>
      </c>
      <c r="F2697" s="24"/>
      <c r="G2697" s="23" t="str">
        <f>Source!DI1561</f>
        <v>)*0,7)*4</v>
      </c>
      <c r="H2697" s="9">
        <f>Source!AV1561</f>
        <v>1</v>
      </c>
      <c r="I2697" s="9"/>
      <c r="J2697" s="25"/>
      <c r="K2697" s="25">
        <f>Source!U1561</f>
        <v>1.1759999999999999</v>
      </c>
    </row>
    <row r="2698" spans="1:22" ht="15" x14ac:dyDescent="0.25">
      <c r="A2698" s="30"/>
      <c r="B2698" s="30"/>
      <c r="C2698" s="30"/>
      <c r="D2698" s="30"/>
      <c r="E2698" s="30"/>
      <c r="F2698" s="30"/>
      <c r="G2698" s="30"/>
      <c r="H2698" s="30"/>
      <c r="I2698" s="46">
        <f>J2690+J2691+J2693+J2694+J2695+J2696</f>
        <v>567.96</v>
      </c>
      <c r="J2698" s="46"/>
      <c r="K2698" s="31">
        <f>IF(Source!I1561&lt;&gt;0, ROUND(I2698/Source!I1561, 2), 0)</f>
        <v>567.96</v>
      </c>
      <c r="P2698" s="27">
        <f>I2698</f>
        <v>567.96</v>
      </c>
    </row>
    <row r="2699" spans="1:22" ht="42.75" x14ac:dyDescent="0.2">
      <c r="A2699" s="20" t="str">
        <f>Source!E1562</f>
        <v>181</v>
      </c>
      <c r="B2699" s="21" t="str">
        <f>Source!F1562</f>
        <v>1.22-2103-5-1/1</v>
      </c>
      <c r="C2699" s="21" t="str">
        <f>Source!G1562</f>
        <v>Техническое обслуживание распаячной коробки оптоволоконной линии связи (оптическая полка)</v>
      </c>
      <c r="D2699" s="22" t="str">
        <f>Source!H1562</f>
        <v>шт.</v>
      </c>
      <c r="E2699" s="9">
        <f>Source!I1562</f>
        <v>1</v>
      </c>
      <c r="F2699" s="24"/>
      <c r="G2699" s="23"/>
      <c r="H2699" s="9"/>
      <c r="I2699" s="9"/>
      <c r="J2699" s="25"/>
      <c r="K2699" s="25"/>
      <c r="Q2699">
        <f>ROUND((Source!BZ1562/100)*ROUND((Source!AF1562*Source!AV1562)*Source!I1562, 2), 2)</f>
        <v>192.58</v>
      </c>
      <c r="R2699">
        <f>Source!X1562</f>
        <v>192.58</v>
      </c>
      <c r="S2699">
        <f>ROUND((Source!CA1562/100)*ROUND((Source!AF1562*Source!AV1562)*Source!I1562, 2), 2)</f>
        <v>27.51</v>
      </c>
      <c r="T2699">
        <f>Source!Y1562</f>
        <v>27.51</v>
      </c>
      <c r="U2699">
        <f>ROUND((175/100)*ROUND((Source!AE1562*Source!AV1562)*Source!I1562, 2), 2)</f>
        <v>0</v>
      </c>
      <c r="V2699">
        <f>ROUND((108/100)*ROUND(Source!CS1562*Source!I1562, 2), 2)</f>
        <v>0</v>
      </c>
    </row>
    <row r="2700" spans="1:22" ht="14.25" x14ac:dyDescent="0.2">
      <c r="A2700" s="20"/>
      <c r="B2700" s="21"/>
      <c r="C2700" s="21" t="s">
        <v>1070</v>
      </c>
      <c r="D2700" s="22"/>
      <c r="E2700" s="9"/>
      <c r="F2700" s="24">
        <f>Source!AO1562</f>
        <v>68.78</v>
      </c>
      <c r="G2700" s="23" t="str">
        <f>Source!DG1562</f>
        <v>)*4</v>
      </c>
      <c r="H2700" s="9">
        <f>Source!AV1562</f>
        <v>1</v>
      </c>
      <c r="I2700" s="9">
        <f>IF(Source!BA1562&lt;&gt; 0, Source!BA1562, 1)</f>
        <v>1</v>
      </c>
      <c r="J2700" s="25">
        <f>Source!S1562</f>
        <v>275.12</v>
      </c>
      <c r="K2700" s="25"/>
    </row>
    <row r="2701" spans="1:22" ht="14.25" x14ac:dyDescent="0.2">
      <c r="A2701" s="20"/>
      <c r="B2701" s="21"/>
      <c r="C2701" s="21" t="s">
        <v>1071</v>
      </c>
      <c r="D2701" s="22"/>
      <c r="E2701" s="9"/>
      <c r="F2701" s="24">
        <f>Source!AM1562</f>
        <v>0</v>
      </c>
      <c r="G2701" s="23" t="str">
        <f>Source!DE1562</f>
        <v>)*4</v>
      </c>
      <c r="H2701" s="9">
        <f>Source!AV1562</f>
        <v>1</v>
      </c>
      <c r="I2701" s="9">
        <f>IF(Source!BB1562&lt;&gt; 0, Source!BB1562, 1)</f>
        <v>1</v>
      </c>
      <c r="J2701" s="25">
        <f>Source!Q1562</f>
        <v>0</v>
      </c>
      <c r="K2701" s="25"/>
    </row>
    <row r="2702" spans="1:22" ht="14.25" x14ac:dyDescent="0.2">
      <c r="A2702" s="20"/>
      <c r="B2702" s="21"/>
      <c r="C2702" s="21" t="s">
        <v>1072</v>
      </c>
      <c r="D2702" s="22"/>
      <c r="E2702" s="9"/>
      <c r="F2702" s="24">
        <f>Source!AN1562</f>
        <v>0</v>
      </c>
      <c r="G2702" s="23" t="str">
        <f>Source!DF1562</f>
        <v>)*4</v>
      </c>
      <c r="H2702" s="9">
        <f>Source!AV1562</f>
        <v>1</v>
      </c>
      <c r="I2702" s="9">
        <f>IF(Source!BS1562&lt;&gt; 0, Source!BS1562, 1)</f>
        <v>1</v>
      </c>
      <c r="J2702" s="26">
        <f>Source!R1562</f>
        <v>0</v>
      </c>
      <c r="K2702" s="25"/>
    </row>
    <row r="2703" spans="1:22" ht="14.25" x14ac:dyDescent="0.2">
      <c r="A2703" s="20"/>
      <c r="B2703" s="21"/>
      <c r="C2703" s="21" t="s">
        <v>1073</v>
      </c>
      <c r="D2703" s="22"/>
      <c r="E2703" s="9"/>
      <c r="F2703" s="24">
        <f>Source!AL1562</f>
        <v>5.53</v>
      </c>
      <c r="G2703" s="23" t="str">
        <f>Source!DD1562</f>
        <v>)*4</v>
      </c>
      <c r="H2703" s="9">
        <f>Source!AW1562</f>
        <v>1</v>
      </c>
      <c r="I2703" s="9">
        <f>IF(Source!BC1562&lt;&gt; 0, Source!BC1562, 1)</f>
        <v>1</v>
      </c>
      <c r="J2703" s="25">
        <f>Source!P1562</f>
        <v>22.12</v>
      </c>
      <c r="K2703" s="25"/>
    </row>
    <row r="2704" spans="1:22" ht="14.25" x14ac:dyDescent="0.2">
      <c r="A2704" s="20"/>
      <c r="B2704" s="21"/>
      <c r="C2704" s="21" t="s">
        <v>1074</v>
      </c>
      <c r="D2704" s="22" t="s">
        <v>1075</v>
      </c>
      <c r="E2704" s="9">
        <f>Source!AT1562</f>
        <v>70</v>
      </c>
      <c r="F2704" s="24"/>
      <c r="G2704" s="23"/>
      <c r="H2704" s="9"/>
      <c r="I2704" s="9"/>
      <c r="J2704" s="25">
        <f>SUM(R2699:R2703)</f>
        <v>192.58</v>
      </c>
      <c r="K2704" s="25"/>
    </row>
    <row r="2705" spans="1:22" ht="14.25" x14ac:dyDescent="0.2">
      <c r="A2705" s="20"/>
      <c r="B2705" s="21"/>
      <c r="C2705" s="21" t="s">
        <v>1076</v>
      </c>
      <c r="D2705" s="22" t="s">
        <v>1075</v>
      </c>
      <c r="E2705" s="9">
        <f>Source!AU1562</f>
        <v>10</v>
      </c>
      <c r="F2705" s="24"/>
      <c r="G2705" s="23"/>
      <c r="H2705" s="9"/>
      <c r="I2705" s="9"/>
      <c r="J2705" s="25">
        <f>SUM(T2699:T2704)</f>
        <v>27.51</v>
      </c>
      <c r="K2705" s="25"/>
    </row>
    <row r="2706" spans="1:22" ht="14.25" x14ac:dyDescent="0.2">
      <c r="A2706" s="20"/>
      <c r="B2706" s="21"/>
      <c r="C2706" s="21" t="s">
        <v>1077</v>
      </c>
      <c r="D2706" s="22" t="s">
        <v>1075</v>
      </c>
      <c r="E2706" s="9">
        <f>108</f>
        <v>108</v>
      </c>
      <c r="F2706" s="24"/>
      <c r="G2706" s="23"/>
      <c r="H2706" s="9"/>
      <c r="I2706" s="9"/>
      <c r="J2706" s="25">
        <f>SUM(V2699:V2705)</f>
        <v>0</v>
      </c>
      <c r="K2706" s="25"/>
    </row>
    <row r="2707" spans="1:22" ht="14.25" x14ac:dyDescent="0.2">
      <c r="A2707" s="20"/>
      <c r="B2707" s="21"/>
      <c r="C2707" s="21" t="s">
        <v>1078</v>
      </c>
      <c r="D2707" s="22" t="s">
        <v>1079</v>
      </c>
      <c r="E2707" s="9">
        <f>Source!AQ1562</f>
        <v>0.28000000000000003</v>
      </c>
      <c r="F2707" s="24"/>
      <c r="G2707" s="23" t="str">
        <f>Source!DI1562</f>
        <v>)*4</v>
      </c>
      <c r="H2707" s="9">
        <f>Source!AV1562</f>
        <v>1</v>
      </c>
      <c r="I2707" s="9"/>
      <c r="J2707" s="25"/>
      <c r="K2707" s="25">
        <f>Source!U1562</f>
        <v>1.1200000000000001</v>
      </c>
    </row>
    <row r="2708" spans="1:22" ht="15" x14ac:dyDescent="0.25">
      <c r="A2708" s="30"/>
      <c r="B2708" s="30"/>
      <c r="C2708" s="30"/>
      <c r="D2708" s="30"/>
      <c r="E2708" s="30"/>
      <c r="F2708" s="30"/>
      <c r="G2708" s="30"/>
      <c r="H2708" s="30"/>
      <c r="I2708" s="46">
        <f>J2700+J2701+J2703+J2704+J2705+J2706</f>
        <v>517.33000000000004</v>
      </c>
      <c r="J2708" s="46"/>
      <c r="K2708" s="31">
        <f>IF(Source!I1562&lt;&gt;0, ROUND(I2708/Source!I1562, 2), 0)</f>
        <v>517.33000000000004</v>
      </c>
      <c r="P2708" s="27">
        <f>I2708</f>
        <v>517.33000000000004</v>
      </c>
    </row>
    <row r="2709" spans="1:22" ht="42.75" x14ac:dyDescent="0.2">
      <c r="A2709" s="20" t="str">
        <f>Source!E1563</f>
        <v>182</v>
      </c>
      <c r="B2709" s="21" t="str">
        <f>Source!F1563</f>
        <v>1.21-2203-1-2/1</v>
      </c>
      <c r="C2709" s="21" t="str">
        <f>Source!G1563</f>
        <v>Техническое обслуживание распределительных коробок (щитков), с автоматами</v>
      </c>
      <c r="D2709" s="22" t="str">
        <f>Source!H1563</f>
        <v>шт.</v>
      </c>
      <c r="E2709" s="9">
        <f>Source!I1563</f>
        <v>1</v>
      </c>
      <c r="F2709" s="24"/>
      <c r="G2709" s="23"/>
      <c r="H2709" s="9"/>
      <c r="I2709" s="9"/>
      <c r="J2709" s="25"/>
      <c r="K2709" s="25"/>
      <c r="Q2709">
        <f>ROUND((Source!BZ1563/100)*ROUND((Source!AF1563*Source!AV1563)*Source!I1563, 2), 2)</f>
        <v>1795.33</v>
      </c>
      <c r="R2709">
        <f>Source!X1563</f>
        <v>1795.33</v>
      </c>
      <c r="S2709">
        <f>ROUND((Source!CA1563/100)*ROUND((Source!AF1563*Source!AV1563)*Source!I1563, 2), 2)</f>
        <v>256.48</v>
      </c>
      <c r="T2709">
        <f>Source!Y1563</f>
        <v>256.48</v>
      </c>
      <c r="U2709">
        <f>ROUND((175/100)*ROUND((Source!AE1563*Source!AV1563)*Source!I1563, 2), 2)</f>
        <v>0</v>
      </c>
      <c r="V2709">
        <f>ROUND((108/100)*ROUND(Source!CS1563*Source!I1563, 2), 2)</f>
        <v>0</v>
      </c>
    </row>
    <row r="2710" spans="1:22" ht="14.25" x14ac:dyDescent="0.2">
      <c r="A2710" s="20"/>
      <c r="B2710" s="21"/>
      <c r="C2710" s="21" t="s">
        <v>1070</v>
      </c>
      <c r="D2710" s="22"/>
      <c r="E2710" s="9"/>
      <c r="F2710" s="24">
        <f>Source!AO1563</f>
        <v>641.19000000000005</v>
      </c>
      <c r="G2710" s="23" t="str">
        <f>Source!DG1563</f>
        <v>)*4</v>
      </c>
      <c r="H2710" s="9">
        <f>Source!AV1563</f>
        <v>1</v>
      </c>
      <c r="I2710" s="9">
        <f>IF(Source!BA1563&lt;&gt; 0, Source!BA1563, 1)</f>
        <v>1</v>
      </c>
      <c r="J2710" s="25">
        <f>Source!S1563</f>
        <v>2564.7600000000002</v>
      </c>
      <c r="K2710" s="25"/>
    </row>
    <row r="2711" spans="1:22" ht="14.25" x14ac:dyDescent="0.2">
      <c r="A2711" s="20"/>
      <c r="B2711" s="21"/>
      <c r="C2711" s="21" t="s">
        <v>1071</v>
      </c>
      <c r="D2711" s="22"/>
      <c r="E2711" s="9"/>
      <c r="F2711" s="24">
        <f>Source!AM1563</f>
        <v>0</v>
      </c>
      <c r="G2711" s="23" t="str">
        <f>Source!DE1563</f>
        <v>)*4</v>
      </c>
      <c r="H2711" s="9">
        <f>Source!AV1563</f>
        <v>1</v>
      </c>
      <c r="I2711" s="9">
        <f>IF(Source!BB1563&lt;&gt; 0, Source!BB1563, 1)</f>
        <v>1</v>
      </c>
      <c r="J2711" s="25">
        <f>Source!Q1563</f>
        <v>0</v>
      </c>
      <c r="K2711" s="25"/>
    </row>
    <row r="2712" spans="1:22" ht="14.25" x14ac:dyDescent="0.2">
      <c r="A2712" s="20"/>
      <c r="B2712" s="21"/>
      <c r="C2712" s="21" t="s">
        <v>1072</v>
      </c>
      <c r="D2712" s="22"/>
      <c r="E2712" s="9"/>
      <c r="F2712" s="24">
        <f>Source!AN1563</f>
        <v>0</v>
      </c>
      <c r="G2712" s="23" t="str">
        <f>Source!DF1563</f>
        <v>)*4</v>
      </c>
      <c r="H2712" s="9">
        <f>Source!AV1563</f>
        <v>1</v>
      </c>
      <c r="I2712" s="9">
        <f>IF(Source!BS1563&lt;&gt; 0, Source!BS1563, 1)</f>
        <v>1</v>
      </c>
      <c r="J2712" s="26">
        <f>Source!R1563</f>
        <v>0</v>
      </c>
      <c r="K2712" s="25"/>
    </row>
    <row r="2713" spans="1:22" ht="14.25" x14ac:dyDescent="0.2">
      <c r="A2713" s="20"/>
      <c r="B2713" s="21"/>
      <c r="C2713" s="21" t="s">
        <v>1073</v>
      </c>
      <c r="D2713" s="22"/>
      <c r="E2713" s="9"/>
      <c r="F2713" s="24">
        <f>Source!AL1563</f>
        <v>10.54</v>
      </c>
      <c r="G2713" s="23" t="str">
        <f>Source!DD1563</f>
        <v>)*4</v>
      </c>
      <c r="H2713" s="9">
        <f>Source!AW1563</f>
        <v>1</v>
      </c>
      <c r="I2713" s="9">
        <f>IF(Source!BC1563&lt;&gt; 0, Source!BC1563, 1)</f>
        <v>1</v>
      </c>
      <c r="J2713" s="25">
        <f>Source!P1563</f>
        <v>42.16</v>
      </c>
      <c r="K2713" s="25"/>
    </row>
    <row r="2714" spans="1:22" ht="14.25" x14ac:dyDescent="0.2">
      <c r="A2714" s="20"/>
      <c r="B2714" s="21"/>
      <c r="C2714" s="21" t="s">
        <v>1074</v>
      </c>
      <c r="D2714" s="22" t="s">
        <v>1075</v>
      </c>
      <c r="E2714" s="9">
        <f>Source!AT1563</f>
        <v>70</v>
      </c>
      <c r="F2714" s="24"/>
      <c r="G2714" s="23"/>
      <c r="H2714" s="9"/>
      <c r="I2714" s="9"/>
      <c r="J2714" s="25">
        <f>SUM(R2709:R2713)</f>
        <v>1795.33</v>
      </c>
      <c r="K2714" s="25"/>
    </row>
    <row r="2715" spans="1:22" ht="14.25" x14ac:dyDescent="0.2">
      <c r="A2715" s="20"/>
      <c r="B2715" s="21"/>
      <c r="C2715" s="21" t="s">
        <v>1076</v>
      </c>
      <c r="D2715" s="22" t="s">
        <v>1075</v>
      </c>
      <c r="E2715" s="9">
        <f>Source!AU1563</f>
        <v>10</v>
      </c>
      <c r="F2715" s="24"/>
      <c r="G2715" s="23"/>
      <c r="H2715" s="9"/>
      <c r="I2715" s="9"/>
      <c r="J2715" s="25">
        <f>SUM(T2709:T2714)</f>
        <v>256.48</v>
      </c>
      <c r="K2715" s="25"/>
    </row>
    <row r="2716" spans="1:22" ht="14.25" x14ac:dyDescent="0.2">
      <c r="A2716" s="20"/>
      <c r="B2716" s="21"/>
      <c r="C2716" s="21" t="s">
        <v>1077</v>
      </c>
      <c r="D2716" s="22" t="s">
        <v>1075</v>
      </c>
      <c r="E2716" s="9">
        <f>108</f>
        <v>108</v>
      </c>
      <c r="F2716" s="24"/>
      <c r="G2716" s="23"/>
      <c r="H2716" s="9"/>
      <c r="I2716" s="9"/>
      <c r="J2716" s="25">
        <f>SUM(V2709:V2715)</f>
        <v>0</v>
      </c>
      <c r="K2716" s="25"/>
    </row>
    <row r="2717" spans="1:22" ht="14.25" x14ac:dyDescent="0.2">
      <c r="A2717" s="20"/>
      <c r="B2717" s="21"/>
      <c r="C2717" s="21" t="s">
        <v>1078</v>
      </c>
      <c r="D2717" s="22" t="s">
        <v>1079</v>
      </c>
      <c r="E2717" s="9">
        <f>Source!AQ1563</f>
        <v>3</v>
      </c>
      <c r="F2717" s="24"/>
      <c r="G2717" s="23" t="str">
        <f>Source!DI1563</f>
        <v>)*4</v>
      </c>
      <c r="H2717" s="9">
        <f>Source!AV1563</f>
        <v>1</v>
      </c>
      <c r="I2717" s="9"/>
      <c r="J2717" s="25"/>
      <c r="K2717" s="25">
        <f>Source!U1563</f>
        <v>12</v>
      </c>
    </row>
    <row r="2718" spans="1:22" ht="15" x14ac:dyDescent="0.25">
      <c r="A2718" s="30"/>
      <c r="B2718" s="30"/>
      <c r="C2718" s="30"/>
      <c r="D2718" s="30"/>
      <c r="E2718" s="30"/>
      <c r="F2718" s="30"/>
      <c r="G2718" s="30"/>
      <c r="H2718" s="30"/>
      <c r="I2718" s="46">
        <f>J2710+J2711+J2713+J2714+J2715+J2716</f>
        <v>4658.7299999999996</v>
      </c>
      <c r="J2718" s="46"/>
      <c r="K2718" s="31">
        <f>IF(Source!I1563&lt;&gt;0, ROUND(I2718/Source!I1563, 2), 0)</f>
        <v>4658.7299999999996</v>
      </c>
      <c r="P2718" s="27">
        <f>I2718</f>
        <v>4658.7299999999996</v>
      </c>
    </row>
    <row r="2720" spans="1:22" ht="15" x14ac:dyDescent="0.25">
      <c r="A2720" s="41" t="str">
        <f>CONCATENATE("Итого по подразделу: ",IF(Source!G1565&lt;&gt;"Новый подраздел", Source!G1565, ""))</f>
        <v>Итого по подразделу: Коттедж 7</v>
      </c>
      <c r="B2720" s="41"/>
      <c r="C2720" s="41"/>
      <c r="D2720" s="41"/>
      <c r="E2720" s="41"/>
      <c r="F2720" s="41"/>
      <c r="G2720" s="41"/>
      <c r="H2720" s="41"/>
      <c r="I2720" s="42">
        <f>SUM(P2678:P2719)</f>
        <v>8064.24</v>
      </c>
      <c r="J2720" s="43"/>
      <c r="K2720" s="32"/>
    </row>
    <row r="2723" spans="1:22" ht="16.5" x14ac:dyDescent="0.25">
      <c r="A2723" s="47" t="str">
        <f>CONCATENATE("Подраздел: ",IF(Source!G1594&lt;&gt;"Новый подраздел", Source!G1594, ""))</f>
        <v>Подраздел: Корпус 5</v>
      </c>
      <c r="B2723" s="47"/>
      <c r="C2723" s="47"/>
      <c r="D2723" s="47"/>
      <c r="E2723" s="47"/>
      <c r="F2723" s="47"/>
      <c r="G2723" s="47"/>
      <c r="H2723" s="47"/>
      <c r="I2723" s="47"/>
      <c r="J2723" s="47"/>
      <c r="K2723" s="47"/>
    </row>
    <row r="2724" spans="1:22" ht="28.5" x14ac:dyDescent="0.2">
      <c r="A2724" s="20" t="str">
        <f>Source!E1598</f>
        <v>183</v>
      </c>
      <c r="B2724" s="21" t="str">
        <f>Source!F1598</f>
        <v>3.1-2303-4-1/1</v>
      </c>
      <c r="C2724" s="21" t="str">
        <f>Source!G1598</f>
        <v>Техническое обслуживание сойки 22U (шкаф настенный 800х1000х2000)</v>
      </c>
      <c r="D2724" s="22" t="str">
        <f>Source!H1598</f>
        <v>шт.</v>
      </c>
      <c r="E2724" s="9">
        <f>Source!I1598</f>
        <v>2</v>
      </c>
      <c r="F2724" s="24"/>
      <c r="G2724" s="23"/>
      <c r="H2724" s="9"/>
      <c r="I2724" s="9"/>
      <c r="J2724" s="25"/>
      <c r="K2724" s="25"/>
      <c r="Q2724">
        <f>ROUND((Source!BZ1598/100)*ROUND((Source!AF1598*Source!AV1598)*Source!I1598, 2), 2)</f>
        <v>1636.87</v>
      </c>
      <c r="R2724">
        <f>Source!X1598</f>
        <v>1636.87</v>
      </c>
      <c r="S2724">
        <f>ROUND((Source!CA1598/100)*ROUND((Source!AF1598*Source!AV1598)*Source!I1598, 2), 2)</f>
        <v>233.84</v>
      </c>
      <c r="T2724">
        <f>Source!Y1598</f>
        <v>233.84</v>
      </c>
      <c r="U2724">
        <f>ROUND((175/100)*ROUND((Source!AE1598*Source!AV1598)*Source!I1598, 2), 2)</f>
        <v>285.97000000000003</v>
      </c>
      <c r="V2724">
        <f>ROUND((108/100)*ROUND(Source!CS1598*Source!I1598, 2), 2)</f>
        <v>176.48</v>
      </c>
    </row>
    <row r="2725" spans="1:22" ht="14.25" x14ac:dyDescent="0.2">
      <c r="A2725" s="20"/>
      <c r="B2725" s="21"/>
      <c r="C2725" s="21" t="s">
        <v>1070</v>
      </c>
      <c r="D2725" s="22"/>
      <c r="E2725" s="9"/>
      <c r="F2725" s="24">
        <f>Source!AO1598</f>
        <v>417.57</v>
      </c>
      <c r="G2725" s="23" t="str">
        <f>Source!DG1598</f>
        <v>)*0,7)*4</v>
      </c>
      <c r="H2725" s="9">
        <f>Source!AV1598</f>
        <v>1</v>
      </c>
      <c r="I2725" s="9">
        <f>IF(Source!BA1598&lt;&gt; 0, Source!BA1598, 1)</f>
        <v>1</v>
      </c>
      <c r="J2725" s="25">
        <f>Source!S1598</f>
        <v>2338.39</v>
      </c>
      <c r="K2725" s="25"/>
    </row>
    <row r="2726" spans="1:22" ht="14.25" x14ac:dyDescent="0.2">
      <c r="A2726" s="20"/>
      <c r="B2726" s="21"/>
      <c r="C2726" s="21" t="s">
        <v>1071</v>
      </c>
      <c r="D2726" s="22"/>
      <c r="E2726" s="9"/>
      <c r="F2726" s="24">
        <f>Source!AM1598</f>
        <v>40.549999999999997</v>
      </c>
      <c r="G2726" s="23" t="str">
        <f>Source!DE1598</f>
        <v>)*0,7)*4</v>
      </c>
      <c r="H2726" s="9">
        <f>Source!AV1598</f>
        <v>1</v>
      </c>
      <c r="I2726" s="9">
        <f>IF(Source!BB1598&lt;&gt; 0, Source!BB1598, 1)</f>
        <v>1</v>
      </c>
      <c r="J2726" s="25">
        <f>Source!Q1598</f>
        <v>227.08</v>
      </c>
      <c r="K2726" s="25"/>
    </row>
    <row r="2727" spans="1:22" ht="14.25" x14ac:dyDescent="0.2">
      <c r="A2727" s="20"/>
      <c r="B2727" s="21"/>
      <c r="C2727" s="21" t="s">
        <v>1072</v>
      </c>
      <c r="D2727" s="22"/>
      <c r="E2727" s="9"/>
      <c r="F2727" s="24">
        <f>Source!AN1598</f>
        <v>29.18</v>
      </c>
      <c r="G2727" s="23" t="str">
        <f>Source!DF1598</f>
        <v>)*0,7)*4</v>
      </c>
      <c r="H2727" s="9">
        <f>Source!AV1598</f>
        <v>1</v>
      </c>
      <c r="I2727" s="9">
        <f>IF(Source!BS1598&lt;&gt; 0, Source!BS1598, 1)</f>
        <v>1</v>
      </c>
      <c r="J2727" s="26">
        <f>Source!R1598</f>
        <v>163.41</v>
      </c>
      <c r="K2727" s="25"/>
    </row>
    <row r="2728" spans="1:22" ht="14.25" x14ac:dyDescent="0.2">
      <c r="A2728" s="20"/>
      <c r="B2728" s="21"/>
      <c r="C2728" s="21" t="s">
        <v>1073</v>
      </c>
      <c r="D2728" s="22"/>
      <c r="E2728" s="9"/>
      <c r="F2728" s="24">
        <f>Source!AL1598</f>
        <v>3.47</v>
      </c>
      <c r="G2728" s="23" t="str">
        <f>Source!DD1598</f>
        <v>)*4</v>
      </c>
      <c r="H2728" s="9">
        <f>Source!AW1598</f>
        <v>1</v>
      </c>
      <c r="I2728" s="9">
        <f>IF(Source!BC1598&lt;&gt; 0, Source!BC1598, 1)</f>
        <v>1</v>
      </c>
      <c r="J2728" s="25">
        <f>Source!P1598</f>
        <v>27.76</v>
      </c>
      <c r="K2728" s="25"/>
    </row>
    <row r="2729" spans="1:22" ht="14.25" x14ac:dyDescent="0.2">
      <c r="A2729" s="20"/>
      <c r="B2729" s="21"/>
      <c r="C2729" s="21" t="s">
        <v>1074</v>
      </c>
      <c r="D2729" s="22" t="s">
        <v>1075</v>
      </c>
      <c r="E2729" s="9">
        <f>Source!AT1598</f>
        <v>70</v>
      </c>
      <c r="F2729" s="24"/>
      <c r="G2729" s="23"/>
      <c r="H2729" s="9"/>
      <c r="I2729" s="9"/>
      <c r="J2729" s="25">
        <f>SUM(R2724:R2728)</f>
        <v>1636.87</v>
      </c>
      <c r="K2729" s="25"/>
    </row>
    <row r="2730" spans="1:22" ht="14.25" x14ac:dyDescent="0.2">
      <c r="A2730" s="20"/>
      <c r="B2730" s="21"/>
      <c r="C2730" s="21" t="s">
        <v>1076</v>
      </c>
      <c r="D2730" s="22" t="s">
        <v>1075</v>
      </c>
      <c r="E2730" s="9">
        <f>Source!AU1598</f>
        <v>10</v>
      </c>
      <c r="F2730" s="24"/>
      <c r="G2730" s="23"/>
      <c r="H2730" s="9"/>
      <c r="I2730" s="9"/>
      <c r="J2730" s="25">
        <f>SUM(T2724:T2729)</f>
        <v>233.84</v>
      </c>
      <c r="K2730" s="25"/>
    </row>
    <row r="2731" spans="1:22" ht="14.25" x14ac:dyDescent="0.2">
      <c r="A2731" s="20"/>
      <c r="B2731" s="21"/>
      <c r="C2731" s="21" t="s">
        <v>1077</v>
      </c>
      <c r="D2731" s="22" t="s">
        <v>1075</v>
      </c>
      <c r="E2731" s="9">
        <f>108</f>
        <v>108</v>
      </c>
      <c r="F2731" s="24"/>
      <c r="G2731" s="23"/>
      <c r="H2731" s="9"/>
      <c r="I2731" s="9"/>
      <c r="J2731" s="25">
        <f>SUM(V2724:V2730)</f>
        <v>176.48</v>
      </c>
      <c r="K2731" s="25"/>
    </row>
    <row r="2732" spans="1:22" ht="14.25" x14ac:dyDescent="0.2">
      <c r="A2732" s="20"/>
      <c r="B2732" s="21"/>
      <c r="C2732" s="21" t="s">
        <v>1078</v>
      </c>
      <c r="D2732" s="22" t="s">
        <v>1079</v>
      </c>
      <c r="E2732" s="9">
        <f>Source!AQ1598</f>
        <v>1.7</v>
      </c>
      <c r="F2732" s="24"/>
      <c r="G2732" s="23" t="str">
        <f>Source!DI1598</f>
        <v>)*0,7)*4</v>
      </c>
      <c r="H2732" s="9">
        <f>Source!AV1598</f>
        <v>1</v>
      </c>
      <c r="I2732" s="9"/>
      <c r="J2732" s="25"/>
      <c r="K2732" s="25">
        <f>Source!U1598</f>
        <v>9.52</v>
      </c>
    </row>
    <row r="2733" spans="1:22" ht="15" x14ac:dyDescent="0.25">
      <c r="A2733" s="30"/>
      <c r="B2733" s="30"/>
      <c r="C2733" s="30"/>
      <c r="D2733" s="30"/>
      <c r="E2733" s="30"/>
      <c r="F2733" s="30"/>
      <c r="G2733" s="30"/>
      <c r="H2733" s="30"/>
      <c r="I2733" s="46">
        <f>J2725+J2726+J2728+J2729+J2730+J2731</f>
        <v>4640.42</v>
      </c>
      <c r="J2733" s="46"/>
      <c r="K2733" s="31">
        <f>IF(Source!I1598&lt;&gt;0, ROUND(I2733/Source!I1598, 2), 0)</f>
        <v>2320.21</v>
      </c>
      <c r="P2733" s="27">
        <f>I2733</f>
        <v>4640.42</v>
      </c>
    </row>
    <row r="2734" spans="1:22" ht="28.5" x14ac:dyDescent="0.2">
      <c r="A2734" s="20" t="str">
        <f>Source!E1599</f>
        <v>184</v>
      </c>
      <c r="B2734" s="21" t="str">
        <f>Source!F1599</f>
        <v>3.1-2103-3-1/1</v>
      </c>
      <c r="C2734" s="21" t="str">
        <f>Source!G1599</f>
        <v>Техническое обслуживание панелей кроссовых на 100 пар (патч-панель)</v>
      </c>
      <c r="D2734" s="22" t="str">
        <f>Source!H1599</f>
        <v>шт.</v>
      </c>
      <c r="E2734" s="9">
        <f>Source!I1599</f>
        <v>18</v>
      </c>
      <c r="F2734" s="24"/>
      <c r="G2734" s="23"/>
      <c r="H2734" s="9"/>
      <c r="I2734" s="9"/>
      <c r="J2734" s="25"/>
      <c r="K2734" s="25"/>
      <c r="Q2734">
        <f>ROUND((Source!BZ1599/100)*ROUND((Source!AF1599*Source!AV1599)*Source!I1599, 2), 2)</f>
        <v>3639.48</v>
      </c>
      <c r="R2734">
        <f>Source!X1599</f>
        <v>3639.48</v>
      </c>
      <c r="S2734">
        <f>ROUND((Source!CA1599/100)*ROUND((Source!AF1599*Source!AV1599)*Source!I1599, 2), 2)</f>
        <v>519.92999999999995</v>
      </c>
      <c r="T2734">
        <f>Source!Y1599</f>
        <v>519.92999999999995</v>
      </c>
      <c r="U2734">
        <f>ROUND((175/100)*ROUND((Source!AE1599*Source!AV1599)*Source!I1599, 2), 2)</f>
        <v>571.53</v>
      </c>
      <c r="V2734">
        <f>ROUND((108/100)*ROUND(Source!CS1599*Source!I1599, 2), 2)</f>
        <v>352.72</v>
      </c>
    </row>
    <row r="2735" spans="1:22" ht="14.25" x14ac:dyDescent="0.2">
      <c r="A2735" s="20"/>
      <c r="B2735" s="21"/>
      <c r="C2735" s="21" t="s">
        <v>1070</v>
      </c>
      <c r="D2735" s="22"/>
      <c r="E2735" s="9"/>
      <c r="F2735" s="24">
        <f>Source!AO1599</f>
        <v>103.16</v>
      </c>
      <c r="G2735" s="23" t="str">
        <f>Source!DG1599</f>
        <v>)*0,7)*4</v>
      </c>
      <c r="H2735" s="9">
        <f>Source!AV1599</f>
        <v>1</v>
      </c>
      <c r="I2735" s="9">
        <f>IF(Source!BA1599&lt;&gt; 0, Source!BA1599, 1)</f>
        <v>1</v>
      </c>
      <c r="J2735" s="25">
        <f>Source!S1599</f>
        <v>5199.26</v>
      </c>
      <c r="K2735" s="25"/>
    </row>
    <row r="2736" spans="1:22" ht="14.25" x14ac:dyDescent="0.2">
      <c r="A2736" s="20"/>
      <c r="B2736" s="21"/>
      <c r="C2736" s="21" t="s">
        <v>1071</v>
      </c>
      <c r="D2736" s="22"/>
      <c r="E2736" s="9"/>
      <c r="F2736" s="24">
        <f>Source!AM1599</f>
        <v>9.01</v>
      </c>
      <c r="G2736" s="23" t="str">
        <f>Source!DE1599</f>
        <v>)*0,7)*4</v>
      </c>
      <c r="H2736" s="9">
        <f>Source!AV1599</f>
        <v>1</v>
      </c>
      <c r="I2736" s="9">
        <f>IF(Source!BB1599&lt;&gt; 0, Source!BB1599, 1)</f>
        <v>1</v>
      </c>
      <c r="J2736" s="25">
        <f>Source!Q1599</f>
        <v>454.1</v>
      </c>
      <c r="K2736" s="25"/>
    </row>
    <row r="2737" spans="1:22" ht="14.25" x14ac:dyDescent="0.2">
      <c r="A2737" s="20"/>
      <c r="B2737" s="21"/>
      <c r="C2737" s="21" t="s">
        <v>1072</v>
      </c>
      <c r="D2737" s="22"/>
      <c r="E2737" s="9"/>
      <c r="F2737" s="24">
        <f>Source!AN1599</f>
        <v>6.48</v>
      </c>
      <c r="G2737" s="23" t="str">
        <f>Source!DF1599</f>
        <v>)*0,7)*4</v>
      </c>
      <c r="H2737" s="9">
        <f>Source!AV1599</f>
        <v>1</v>
      </c>
      <c r="I2737" s="9">
        <f>IF(Source!BS1599&lt;&gt; 0, Source!BS1599, 1)</f>
        <v>1</v>
      </c>
      <c r="J2737" s="26">
        <f>Source!R1599</f>
        <v>326.58999999999997</v>
      </c>
      <c r="K2737" s="25"/>
    </row>
    <row r="2738" spans="1:22" ht="14.25" x14ac:dyDescent="0.2">
      <c r="A2738" s="20"/>
      <c r="B2738" s="21"/>
      <c r="C2738" s="21" t="s">
        <v>1073</v>
      </c>
      <c r="D2738" s="22"/>
      <c r="E2738" s="9"/>
      <c r="F2738" s="24">
        <f>Source!AL1599</f>
        <v>0.8</v>
      </c>
      <c r="G2738" s="23" t="str">
        <f>Source!DD1599</f>
        <v>)*4</v>
      </c>
      <c r="H2738" s="9">
        <f>Source!AW1599</f>
        <v>1</v>
      </c>
      <c r="I2738" s="9">
        <f>IF(Source!BC1599&lt;&gt; 0, Source!BC1599, 1)</f>
        <v>1</v>
      </c>
      <c r="J2738" s="25">
        <f>Source!P1599</f>
        <v>57.6</v>
      </c>
      <c r="K2738" s="25"/>
    </row>
    <row r="2739" spans="1:22" ht="14.25" x14ac:dyDescent="0.2">
      <c r="A2739" s="20"/>
      <c r="B2739" s="21"/>
      <c r="C2739" s="21" t="s">
        <v>1074</v>
      </c>
      <c r="D2739" s="22" t="s">
        <v>1075</v>
      </c>
      <c r="E2739" s="9">
        <f>Source!AT1599</f>
        <v>70</v>
      </c>
      <c r="F2739" s="24"/>
      <c r="G2739" s="23"/>
      <c r="H2739" s="9"/>
      <c r="I2739" s="9"/>
      <c r="J2739" s="25">
        <f>SUM(R2734:R2738)</f>
        <v>3639.48</v>
      </c>
      <c r="K2739" s="25"/>
    </row>
    <row r="2740" spans="1:22" ht="14.25" x14ac:dyDescent="0.2">
      <c r="A2740" s="20"/>
      <c r="B2740" s="21"/>
      <c r="C2740" s="21" t="s">
        <v>1076</v>
      </c>
      <c r="D2740" s="22" t="s">
        <v>1075</v>
      </c>
      <c r="E2740" s="9">
        <f>Source!AU1599</f>
        <v>10</v>
      </c>
      <c r="F2740" s="24"/>
      <c r="G2740" s="23"/>
      <c r="H2740" s="9"/>
      <c r="I2740" s="9"/>
      <c r="J2740" s="25">
        <f>SUM(T2734:T2739)</f>
        <v>519.92999999999995</v>
      </c>
      <c r="K2740" s="25"/>
    </row>
    <row r="2741" spans="1:22" ht="14.25" x14ac:dyDescent="0.2">
      <c r="A2741" s="20"/>
      <c r="B2741" s="21"/>
      <c r="C2741" s="21" t="s">
        <v>1077</v>
      </c>
      <c r="D2741" s="22" t="s">
        <v>1075</v>
      </c>
      <c r="E2741" s="9">
        <f>108</f>
        <v>108</v>
      </c>
      <c r="F2741" s="24"/>
      <c r="G2741" s="23"/>
      <c r="H2741" s="9"/>
      <c r="I2741" s="9"/>
      <c r="J2741" s="25">
        <f>SUM(V2734:V2740)</f>
        <v>352.72</v>
      </c>
      <c r="K2741" s="25"/>
    </row>
    <row r="2742" spans="1:22" ht="14.25" x14ac:dyDescent="0.2">
      <c r="A2742" s="20"/>
      <c r="B2742" s="21"/>
      <c r="C2742" s="21" t="s">
        <v>1078</v>
      </c>
      <c r="D2742" s="22" t="s">
        <v>1079</v>
      </c>
      <c r="E2742" s="9">
        <f>Source!AQ1599</f>
        <v>0.42</v>
      </c>
      <c r="F2742" s="24"/>
      <c r="G2742" s="23" t="str">
        <f>Source!DI1599</f>
        <v>)*0,7)*4</v>
      </c>
      <c r="H2742" s="9">
        <f>Source!AV1599</f>
        <v>1</v>
      </c>
      <c r="I2742" s="9"/>
      <c r="J2742" s="25"/>
      <c r="K2742" s="25">
        <f>Source!U1599</f>
        <v>21.167999999999999</v>
      </c>
    </row>
    <row r="2743" spans="1:22" ht="15" x14ac:dyDescent="0.25">
      <c r="A2743" s="30"/>
      <c r="B2743" s="30"/>
      <c r="C2743" s="30"/>
      <c r="D2743" s="30"/>
      <c r="E2743" s="30"/>
      <c r="F2743" s="30"/>
      <c r="G2743" s="30"/>
      <c r="H2743" s="30"/>
      <c r="I2743" s="46">
        <f>J2735+J2736+J2738+J2739+J2740+J2741</f>
        <v>10223.09</v>
      </c>
      <c r="J2743" s="46"/>
      <c r="K2743" s="31">
        <f>IF(Source!I1599&lt;&gt;0, ROUND(I2743/Source!I1599, 2), 0)</f>
        <v>567.95000000000005</v>
      </c>
      <c r="P2743" s="27">
        <f>I2743</f>
        <v>10223.09</v>
      </c>
    </row>
    <row r="2744" spans="1:22" ht="42.75" x14ac:dyDescent="0.2">
      <c r="A2744" s="20" t="str">
        <f>Source!E1600</f>
        <v>185</v>
      </c>
      <c r="B2744" s="21" t="str">
        <f>Source!F1600</f>
        <v>1.22-2103-5-1/1</v>
      </c>
      <c r="C2744" s="21" t="str">
        <f>Source!G1600</f>
        <v>Техническое обслуживание распаячной коробки оптоволоконной линии связи (оптическая полка)</v>
      </c>
      <c r="D2744" s="22" t="str">
        <f>Source!H1600</f>
        <v>шт.</v>
      </c>
      <c r="E2744" s="9">
        <f>Source!I1600</f>
        <v>1</v>
      </c>
      <c r="F2744" s="24"/>
      <c r="G2744" s="23"/>
      <c r="H2744" s="9"/>
      <c r="I2744" s="9"/>
      <c r="J2744" s="25"/>
      <c r="K2744" s="25"/>
      <c r="Q2744">
        <f>ROUND((Source!BZ1600/100)*ROUND((Source!AF1600*Source!AV1600)*Source!I1600, 2), 2)</f>
        <v>192.58</v>
      </c>
      <c r="R2744">
        <f>Source!X1600</f>
        <v>192.58</v>
      </c>
      <c r="S2744">
        <f>ROUND((Source!CA1600/100)*ROUND((Source!AF1600*Source!AV1600)*Source!I1600, 2), 2)</f>
        <v>27.51</v>
      </c>
      <c r="T2744">
        <f>Source!Y1600</f>
        <v>27.51</v>
      </c>
      <c r="U2744">
        <f>ROUND((175/100)*ROUND((Source!AE1600*Source!AV1600)*Source!I1600, 2), 2)</f>
        <v>0</v>
      </c>
      <c r="V2744">
        <f>ROUND((108/100)*ROUND(Source!CS1600*Source!I1600, 2), 2)</f>
        <v>0</v>
      </c>
    </row>
    <row r="2745" spans="1:22" ht="14.25" x14ac:dyDescent="0.2">
      <c r="A2745" s="20"/>
      <c r="B2745" s="21"/>
      <c r="C2745" s="21" t="s">
        <v>1070</v>
      </c>
      <c r="D2745" s="22"/>
      <c r="E2745" s="9"/>
      <c r="F2745" s="24">
        <f>Source!AO1600</f>
        <v>68.78</v>
      </c>
      <c r="G2745" s="23" t="str">
        <f>Source!DG1600</f>
        <v>)*4</v>
      </c>
      <c r="H2745" s="9">
        <f>Source!AV1600</f>
        <v>1</v>
      </c>
      <c r="I2745" s="9">
        <f>IF(Source!BA1600&lt;&gt; 0, Source!BA1600, 1)</f>
        <v>1</v>
      </c>
      <c r="J2745" s="25">
        <f>Source!S1600</f>
        <v>275.12</v>
      </c>
      <c r="K2745" s="25"/>
    </row>
    <row r="2746" spans="1:22" ht="14.25" x14ac:dyDescent="0.2">
      <c r="A2746" s="20"/>
      <c r="B2746" s="21"/>
      <c r="C2746" s="21" t="s">
        <v>1071</v>
      </c>
      <c r="D2746" s="22"/>
      <c r="E2746" s="9"/>
      <c r="F2746" s="24">
        <f>Source!AM1600</f>
        <v>0</v>
      </c>
      <c r="G2746" s="23" t="str">
        <f>Source!DE1600</f>
        <v>)*4</v>
      </c>
      <c r="H2746" s="9">
        <f>Source!AV1600</f>
        <v>1</v>
      </c>
      <c r="I2746" s="9">
        <f>IF(Source!BB1600&lt;&gt; 0, Source!BB1600, 1)</f>
        <v>1</v>
      </c>
      <c r="J2746" s="25">
        <f>Source!Q1600</f>
        <v>0</v>
      </c>
      <c r="K2746" s="25"/>
    </row>
    <row r="2747" spans="1:22" ht="14.25" x14ac:dyDescent="0.2">
      <c r="A2747" s="20"/>
      <c r="B2747" s="21"/>
      <c r="C2747" s="21" t="s">
        <v>1072</v>
      </c>
      <c r="D2747" s="22"/>
      <c r="E2747" s="9"/>
      <c r="F2747" s="24">
        <f>Source!AN1600</f>
        <v>0</v>
      </c>
      <c r="G2747" s="23" t="str">
        <f>Source!DF1600</f>
        <v>)*4</v>
      </c>
      <c r="H2747" s="9">
        <f>Source!AV1600</f>
        <v>1</v>
      </c>
      <c r="I2747" s="9">
        <f>IF(Source!BS1600&lt;&gt; 0, Source!BS1600, 1)</f>
        <v>1</v>
      </c>
      <c r="J2747" s="26">
        <f>Source!R1600</f>
        <v>0</v>
      </c>
      <c r="K2747" s="25"/>
    </row>
    <row r="2748" spans="1:22" ht="14.25" x14ac:dyDescent="0.2">
      <c r="A2748" s="20"/>
      <c r="B2748" s="21"/>
      <c r="C2748" s="21" t="s">
        <v>1073</v>
      </c>
      <c r="D2748" s="22"/>
      <c r="E2748" s="9"/>
      <c r="F2748" s="24">
        <f>Source!AL1600</f>
        <v>5.53</v>
      </c>
      <c r="G2748" s="23" t="str">
        <f>Source!DD1600</f>
        <v>)*4</v>
      </c>
      <c r="H2748" s="9">
        <f>Source!AW1600</f>
        <v>1</v>
      </c>
      <c r="I2748" s="9">
        <f>IF(Source!BC1600&lt;&gt; 0, Source!BC1600, 1)</f>
        <v>1</v>
      </c>
      <c r="J2748" s="25">
        <f>Source!P1600</f>
        <v>22.12</v>
      </c>
      <c r="K2748" s="25"/>
    </row>
    <row r="2749" spans="1:22" ht="14.25" x14ac:dyDescent="0.2">
      <c r="A2749" s="20"/>
      <c r="B2749" s="21"/>
      <c r="C2749" s="21" t="s">
        <v>1074</v>
      </c>
      <c r="D2749" s="22" t="s">
        <v>1075</v>
      </c>
      <c r="E2749" s="9">
        <f>Source!AT1600</f>
        <v>70</v>
      </c>
      <c r="F2749" s="24"/>
      <c r="G2749" s="23"/>
      <c r="H2749" s="9"/>
      <c r="I2749" s="9"/>
      <c r="J2749" s="25">
        <f>SUM(R2744:R2748)</f>
        <v>192.58</v>
      </c>
      <c r="K2749" s="25"/>
    </row>
    <row r="2750" spans="1:22" ht="14.25" x14ac:dyDescent="0.2">
      <c r="A2750" s="20"/>
      <c r="B2750" s="21"/>
      <c r="C2750" s="21" t="s">
        <v>1076</v>
      </c>
      <c r="D2750" s="22" t="s">
        <v>1075</v>
      </c>
      <c r="E2750" s="9">
        <f>Source!AU1600</f>
        <v>10</v>
      </c>
      <c r="F2750" s="24"/>
      <c r="G2750" s="23"/>
      <c r="H2750" s="9"/>
      <c r="I2750" s="9"/>
      <c r="J2750" s="25">
        <f>SUM(T2744:T2749)</f>
        <v>27.51</v>
      </c>
      <c r="K2750" s="25"/>
    </row>
    <row r="2751" spans="1:22" ht="14.25" x14ac:dyDescent="0.2">
      <c r="A2751" s="20"/>
      <c r="B2751" s="21"/>
      <c r="C2751" s="21" t="s">
        <v>1077</v>
      </c>
      <c r="D2751" s="22" t="s">
        <v>1075</v>
      </c>
      <c r="E2751" s="9">
        <f>108</f>
        <v>108</v>
      </c>
      <c r="F2751" s="24"/>
      <c r="G2751" s="23"/>
      <c r="H2751" s="9"/>
      <c r="I2751" s="9"/>
      <c r="J2751" s="25">
        <f>SUM(V2744:V2750)</f>
        <v>0</v>
      </c>
      <c r="K2751" s="25"/>
    </row>
    <row r="2752" spans="1:22" ht="14.25" x14ac:dyDescent="0.2">
      <c r="A2752" s="20"/>
      <c r="B2752" s="21"/>
      <c r="C2752" s="21" t="s">
        <v>1078</v>
      </c>
      <c r="D2752" s="22" t="s">
        <v>1079</v>
      </c>
      <c r="E2752" s="9">
        <f>Source!AQ1600</f>
        <v>0.28000000000000003</v>
      </c>
      <c r="F2752" s="24"/>
      <c r="G2752" s="23" t="str">
        <f>Source!DI1600</f>
        <v>)*4</v>
      </c>
      <c r="H2752" s="9">
        <f>Source!AV1600</f>
        <v>1</v>
      </c>
      <c r="I2752" s="9"/>
      <c r="J2752" s="25"/>
      <c r="K2752" s="25">
        <f>Source!U1600</f>
        <v>1.1200000000000001</v>
      </c>
    </row>
    <row r="2753" spans="1:22" ht="15" x14ac:dyDescent="0.25">
      <c r="A2753" s="30"/>
      <c r="B2753" s="30"/>
      <c r="C2753" s="30"/>
      <c r="D2753" s="30"/>
      <c r="E2753" s="30"/>
      <c r="F2753" s="30"/>
      <c r="G2753" s="30"/>
      <c r="H2753" s="30"/>
      <c r="I2753" s="46">
        <f>J2745+J2746+J2748+J2749+J2750+J2751</f>
        <v>517.33000000000004</v>
      </c>
      <c r="J2753" s="46"/>
      <c r="K2753" s="31">
        <f>IF(Source!I1600&lt;&gt;0, ROUND(I2753/Source!I1600, 2), 0)</f>
        <v>517.33000000000004</v>
      </c>
      <c r="P2753" s="27">
        <f>I2753</f>
        <v>517.33000000000004</v>
      </c>
    </row>
    <row r="2755" spans="1:22" ht="15" x14ac:dyDescent="0.25">
      <c r="A2755" s="41" t="str">
        <f>CONCATENATE("Итого по подразделу: ",IF(Source!G1602&lt;&gt;"Новый подраздел", Source!G1602, ""))</f>
        <v>Итого по подразделу: Корпус 5</v>
      </c>
      <c r="B2755" s="41"/>
      <c r="C2755" s="41"/>
      <c r="D2755" s="41"/>
      <c r="E2755" s="41"/>
      <c r="F2755" s="41"/>
      <c r="G2755" s="41"/>
      <c r="H2755" s="41"/>
      <c r="I2755" s="42">
        <f>SUM(P2723:P2754)</f>
        <v>15380.84</v>
      </c>
      <c r="J2755" s="43"/>
      <c r="K2755" s="32"/>
    </row>
    <row r="2758" spans="1:22" ht="16.5" x14ac:dyDescent="0.25">
      <c r="A2758" s="47" t="str">
        <f>CONCATENATE("Подраздел: ",IF(Source!G1631&lt;&gt;"Новый подраздел", Source!G1631, ""))</f>
        <v>Подраздел: Корпус 1,2,3</v>
      </c>
      <c r="B2758" s="47"/>
      <c r="C2758" s="47"/>
      <c r="D2758" s="47"/>
      <c r="E2758" s="47"/>
      <c r="F2758" s="47"/>
      <c r="G2758" s="47"/>
      <c r="H2758" s="47"/>
      <c r="I2758" s="47"/>
      <c r="J2758" s="47"/>
      <c r="K2758" s="47"/>
    </row>
    <row r="2759" spans="1:22" ht="28.5" x14ac:dyDescent="0.2">
      <c r="A2759" s="20" t="str">
        <f>Source!E1635</f>
        <v>186</v>
      </c>
      <c r="B2759" s="21" t="str">
        <f>Source!F1635</f>
        <v>3.1-2303-4-1/1</v>
      </c>
      <c r="C2759" s="21" t="str">
        <f>Source!G1635</f>
        <v>Техническое обслуживание сойки 22U (шкаф настенный 42U)</v>
      </c>
      <c r="D2759" s="22" t="str">
        <f>Source!H1635</f>
        <v>шт.</v>
      </c>
      <c r="E2759" s="9">
        <f>Source!I1635</f>
        <v>5</v>
      </c>
      <c r="F2759" s="24"/>
      <c r="G2759" s="23"/>
      <c r="H2759" s="9"/>
      <c r="I2759" s="9"/>
      <c r="J2759" s="25"/>
      <c r="K2759" s="25"/>
      <c r="Q2759">
        <f>ROUND((Source!BZ1635/100)*ROUND((Source!AF1635*Source!AV1635)*Source!I1635, 2), 2)</f>
        <v>4092.19</v>
      </c>
      <c r="R2759">
        <f>Source!X1635</f>
        <v>4092.19</v>
      </c>
      <c r="S2759">
        <f>ROUND((Source!CA1635/100)*ROUND((Source!AF1635*Source!AV1635)*Source!I1635, 2), 2)</f>
        <v>584.6</v>
      </c>
      <c r="T2759">
        <f>Source!Y1635</f>
        <v>584.6</v>
      </c>
      <c r="U2759">
        <f>ROUND((175/100)*ROUND((Source!AE1635*Source!AV1635)*Source!I1635, 2), 2)</f>
        <v>714.91</v>
      </c>
      <c r="V2759">
        <f>ROUND((108/100)*ROUND(Source!CS1635*Source!I1635, 2), 2)</f>
        <v>441.2</v>
      </c>
    </row>
    <row r="2760" spans="1:22" ht="14.25" x14ac:dyDescent="0.2">
      <c r="A2760" s="20"/>
      <c r="B2760" s="21"/>
      <c r="C2760" s="21" t="s">
        <v>1070</v>
      </c>
      <c r="D2760" s="22"/>
      <c r="E2760" s="9"/>
      <c r="F2760" s="24">
        <f>Source!AO1635</f>
        <v>417.57</v>
      </c>
      <c r="G2760" s="23" t="str">
        <f>Source!DG1635</f>
        <v>)*0,7)*4</v>
      </c>
      <c r="H2760" s="9">
        <f>Source!AV1635</f>
        <v>1</v>
      </c>
      <c r="I2760" s="9">
        <f>IF(Source!BA1635&lt;&gt; 0, Source!BA1635, 1)</f>
        <v>1</v>
      </c>
      <c r="J2760" s="25">
        <f>Source!S1635</f>
        <v>5845.98</v>
      </c>
      <c r="K2760" s="25"/>
    </row>
    <row r="2761" spans="1:22" ht="14.25" x14ac:dyDescent="0.2">
      <c r="A2761" s="20"/>
      <c r="B2761" s="21"/>
      <c r="C2761" s="21" t="s">
        <v>1071</v>
      </c>
      <c r="D2761" s="22"/>
      <c r="E2761" s="9"/>
      <c r="F2761" s="24">
        <f>Source!AM1635</f>
        <v>40.549999999999997</v>
      </c>
      <c r="G2761" s="23" t="str">
        <f>Source!DE1635</f>
        <v>)*0,7)*4</v>
      </c>
      <c r="H2761" s="9">
        <f>Source!AV1635</f>
        <v>1</v>
      </c>
      <c r="I2761" s="9">
        <f>IF(Source!BB1635&lt;&gt; 0, Source!BB1635, 1)</f>
        <v>1</v>
      </c>
      <c r="J2761" s="25">
        <f>Source!Q1635</f>
        <v>567.70000000000005</v>
      </c>
      <c r="K2761" s="25"/>
    </row>
    <row r="2762" spans="1:22" ht="14.25" x14ac:dyDescent="0.2">
      <c r="A2762" s="20"/>
      <c r="B2762" s="21"/>
      <c r="C2762" s="21" t="s">
        <v>1072</v>
      </c>
      <c r="D2762" s="22"/>
      <c r="E2762" s="9"/>
      <c r="F2762" s="24">
        <f>Source!AN1635</f>
        <v>29.18</v>
      </c>
      <c r="G2762" s="23" t="str">
        <f>Source!DF1635</f>
        <v>)*0,7)*4</v>
      </c>
      <c r="H2762" s="9">
        <f>Source!AV1635</f>
        <v>1</v>
      </c>
      <c r="I2762" s="9">
        <f>IF(Source!BS1635&lt;&gt; 0, Source!BS1635, 1)</f>
        <v>1</v>
      </c>
      <c r="J2762" s="26">
        <f>Source!R1635</f>
        <v>408.52</v>
      </c>
      <c r="K2762" s="25"/>
    </row>
    <row r="2763" spans="1:22" ht="14.25" x14ac:dyDescent="0.2">
      <c r="A2763" s="20"/>
      <c r="B2763" s="21"/>
      <c r="C2763" s="21" t="s">
        <v>1073</v>
      </c>
      <c r="D2763" s="22"/>
      <c r="E2763" s="9"/>
      <c r="F2763" s="24">
        <f>Source!AL1635</f>
        <v>3.47</v>
      </c>
      <c r="G2763" s="23" t="str">
        <f>Source!DD1635</f>
        <v>)*4</v>
      </c>
      <c r="H2763" s="9">
        <f>Source!AW1635</f>
        <v>1</v>
      </c>
      <c r="I2763" s="9">
        <f>IF(Source!BC1635&lt;&gt; 0, Source!BC1635, 1)</f>
        <v>1</v>
      </c>
      <c r="J2763" s="25">
        <f>Source!P1635</f>
        <v>69.400000000000006</v>
      </c>
      <c r="K2763" s="25"/>
    </row>
    <row r="2764" spans="1:22" ht="14.25" x14ac:dyDescent="0.2">
      <c r="A2764" s="20"/>
      <c r="B2764" s="21"/>
      <c r="C2764" s="21" t="s">
        <v>1074</v>
      </c>
      <c r="D2764" s="22" t="s">
        <v>1075</v>
      </c>
      <c r="E2764" s="9">
        <f>Source!AT1635</f>
        <v>70</v>
      </c>
      <c r="F2764" s="24"/>
      <c r="G2764" s="23"/>
      <c r="H2764" s="9"/>
      <c r="I2764" s="9"/>
      <c r="J2764" s="25">
        <f>SUM(R2759:R2763)</f>
        <v>4092.19</v>
      </c>
      <c r="K2764" s="25"/>
    </row>
    <row r="2765" spans="1:22" ht="14.25" x14ac:dyDescent="0.2">
      <c r="A2765" s="20"/>
      <c r="B2765" s="21"/>
      <c r="C2765" s="21" t="s">
        <v>1076</v>
      </c>
      <c r="D2765" s="22" t="s">
        <v>1075</v>
      </c>
      <c r="E2765" s="9">
        <f>Source!AU1635</f>
        <v>10</v>
      </c>
      <c r="F2765" s="24"/>
      <c r="G2765" s="23"/>
      <c r="H2765" s="9"/>
      <c r="I2765" s="9"/>
      <c r="J2765" s="25">
        <f>SUM(T2759:T2764)</f>
        <v>584.6</v>
      </c>
      <c r="K2765" s="25"/>
    </row>
    <row r="2766" spans="1:22" ht="14.25" x14ac:dyDescent="0.2">
      <c r="A2766" s="20"/>
      <c r="B2766" s="21"/>
      <c r="C2766" s="21" t="s">
        <v>1077</v>
      </c>
      <c r="D2766" s="22" t="s">
        <v>1075</v>
      </c>
      <c r="E2766" s="9">
        <f>108</f>
        <v>108</v>
      </c>
      <c r="F2766" s="24"/>
      <c r="G2766" s="23"/>
      <c r="H2766" s="9"/>
      <c r="I2766" s="9"/>
      <c r="J2766" s="25">
        <f>SUM(V2759:V2765)</f>
        <v>441.2</v>
      </c>
      <c r="K2766" s="25"/>
    </row>
    <row r="2767" spans="1:22" ht="14.25" x14ac:dyDescent="0.2">
      <c r="A2767" s="20"/>
      <c r="B2767" s="21"/>
      <c r="C2767" s="21" t="s">
        <v>1078</v>
      </c>
      <c r="D2767" s="22" t="s">
        <v>1079</v>
      </c>
      <c r="E2767" s="9">
        <f>Source!AQ1635</f>
        <v>1.7</v>
      </c>
      <c r="F2767" s="24"/>
      <c r="G2767" s="23" t="str">
        <f>Source!DI1635</f>
        <v>)*0,7)*4</v>
      </c>
      <c r="H2767" s="9">
        <f>Source!AV1635</f>
        <v>1</v>
      </c>
      <c r="I2767" s="9"/>
      <c r="J2767" s="25"/>
      <c r="K2767" s="25">
        <f>Source!U1635</f>
        <v>23.799999999999997</v>
      </c>
    </row>
    <row r="2768" spans="1:22" ht="15" x14ac:dyDescent="0.25">
      <c r="A2768" s="30"/>
      <c r="B2768" s="30"/>
      <c r="C2768" s="30"/>
      <c r="D2768" s="30"/>
      <c r="E2768" s="30"/>
      <c r="F2768" s="30"/>
      <c r="G2768" s="30"/>
      <c r="H2768" s="30"/>
      <c r="I2768" s="46">
        <f>J2760+J2761+J2763+J2764+J2765+J2766</f>
        <v>11601.07</v>
      </c>
      <c r="J2768" s="46"/>
      <c r="K2768" s="31">
        <f>IF(Source!I1635&lt;&gt;0, ROUND(I2768/Source!I1635, 2), 0)</f>
        <v>2320.21</v>
      </c>
      <c r="P2768" s="27">
        <f>I2768</f>
        <v>11601.07</v>
      </c>
    </row>
    <row r="2769" spans="1:22" ht="28.5" x14ac:dyDescent="0.2">
      <c r="A2769" s="20" t="str">
        <f>Source!E1636</f>
        <v>187</v>
      </c>
      <c r="B2769" s="21" t="str">
        <f>Source!F1636</f>
        <v>3.1-2103-3-1/1</v>
      </c>
      <c r="C2769" s="21" t="str">
        <f>Source!G1636</f>
        <v>Техническое обслуживание панелей кроссовых на 100 пар (патч-панель)</v>
      </c>
      <c r="D2769" s="22" t="str">
        <f>Source!H1636</f>
        <v>шт.</v>
      </c>
      <c r="E2769" s="9">
        <f>Source!I1636</f>
        <v>31</v>
      </c>
      <c r="F2769" s="24"/>
      <c r="G2769" s="23"/>
      <c r="H2769" s="9"/>
      <c r="I2769" s="9"/>
      <c r="J2769" s="25"/>
      <c r="K2769" s="25"/>
      <c r="Q2769">
        <f>ROUND((Source!BZ1636/100)*ROUND((Source!AF1636*Source!AV1636)*Source!I1636, 2), 2)</f>
        <v>6268</v>
      </c>
      <c r="R2769">
        <f>Source!X1636</f>
        <v>6268</v>
      </c>
      <c r="S2769">
        <f>ROUND((Source!CA1636/100)*ROUND((Source!AF1636*Source!AV1636)*Source!I1636, 2), 2)</f>
        <v>895.43</v>
      </c>
      <c r="T2769">
        <f>Source!Y1636</f>
        <v>895.43</v>
      </c>
      <c r="U2769">
        <f>ROUND((175/100)*ROUND((Source!AE1636*Source!AV1636)*Source!I1636, 2), 2)</f>
        <v>984.31</v>
      </c>
      <c r="V2769">
        <f>ROUND((108/100)*ROUND(Source!CS1636*Source!I1636, 2), 2)</f>
        <v>607.46</v>
      </c>
    </row>
    <row r="2770" spans="1:22" ht="14.25" x14ac:dyDescent="0.2">
      <c r="A2770" s="20"/>
      <c r="B2770" s="21"/>
      <c r="C2770" s="21" t="s">
        <v>1070</v>
      </c>
      <c r="D2770" s="22"/>
      <c r="E2770" s="9"/>
      <c r="F2770" s="24">
        <f>Source!AO1636</f>
        <v>103.16</v>
      </c>
      <c r="G2770" s="23" t="str">
        <f>Source!DG1636</f>
        <v>)*0,7)*4</v>
      </c>
      <c r="H2770" s="9">
        <f>Source!AV1636</f>
        <v>1</v>
      </c>
      <c r="I2770" s="9">
        <f>IF(Source!BA1636&lt;&gt; 0, Source!BA1636, 1)</f>
        <v>1</v>
      </c>
      <c r="J2770" s="25">
        <f>Source!S1636</f>
        <v>8954.2900000000009</v>
      </c>
      <c r="K2770" s="25"/>
    </row>
    <row r="2771" spans="1:22" ht="14.25" x14ac:dyDescent="0.2">
      <c r="A2771" s="20"/>
      <c r="B2771" s="21"/>
      <c r="C2771" s="21" t="s">
        <v>1071</v>
      </c>
      <c r="D2771" s="22"/>
      <c r="E2771" s="9"/>
      <c r="F2771" s="24">
        <f>Source!AM1636</f>
        <v>9.01</v>
      </c>
      <c r="G2771" s="23" t="str">
        <f>Source!DE1636</f>
        <v>)*0,7)*4</v>
      </c>
      <c r="H2771" s="9">
        <f>Source!AV1636</f>
        <v>1</v>
      </c>
      <c r="I2771" s="9">
        <f>IF(Source!BB1636&lt;&gt; 0, Source!BB1636, 1)</f>
        <v>1</v>
      </c>
      <c r="J2771" s="25">
        <f>Source!Q1636</f>
        <v>782.07</v>
      </c>
      <c r="K2771" s="25"/>
    </row>
    <row r="2772" spans="1:22" ht="14.25" x14ac:dyDescent="0.2">
      <c r="A2772" s="20"/>
      <c r="B2772" s="21"/>
      <c r="C2772" s="21" t="s">
        <v>1072</v>
      </c>
      <c r="D2772" s="22"/>
      <c r="E2772" s="9"/>
      <c r="F2772" s="24">
        <f>Source!AN1636</f>
        <v>6.48</v>
      </c>
      <c r="G2772" s="23" t="str">
        <f>Source!DF1636</f>
        <v>)*0,7)*4</v>
      </c>
      <c r="H2772" s="9">
        <f>Source!AV1636</f>
        <v>1</v>
      </c>
      <c r="I2772" s="9">
        <f>IF(Source!BS1636&lt;&gt; 0, Source!BS1636, 1)</f>
        <v>1</v>
      </c>
      <c r="J2772" s="26">
        <f>Source!R1636</f>
        <v>562.46</v>
      </c>
      <c r="K2772" s="25"/>
    </row>
    <row r="2773" spans="1:22" ht="14.25" x14ac:dyDescent="0.2">
      <c r="A2773" s="20"/>
      <c r="B2773" s="21"/>
      <c r="C2773" s="21" t="s">
        <v>1073</v>
      </c>
      <c r="D2773" s="22"/>
      <c r="E2773" s="9"/>
      <c r="F2773" s="24">
        <f>Source!AL1636</f>
        <v>0.8</v>
      </c>
      <c r="G2773" s="23" t="str">
        <f>Source!DD1636</f>
        <v>)*4</v>
      </c>
      <c r="H2773" s="9">
        <f>Source!AW1636</f>
        <v>1</v>
      </c>
      <c r="I2773" s="9">
        <f>IF(Source!BC1636&lt;&gt; 0, Source!BC1636, 1)</f>
        <v>1</v>
      </c>
      <c r="J2773" s="25">
        <f>Source!P1636</f>
        <v>99.2</v>
      </c>
      <c r="K2773" s="25"/>
    </row>
    <row r="2774" spans="1:22" ht="14.25" x14ac:dyDescent="0.2">
      <c r="A2774" s="20"/>
      <c r="B2774" s="21"/>
      <c r="C2774" s="21" t="s">
        <v>1074</v>
      </c>
      <c r="D2774" s="22" t="s">
        <v>1075</v>
      </c>
      <c r="E2774" s="9">
        <f>Source!AT1636</f>
        <v>70</v>
      </c>
      <c r="F2774" s="24"/>
      <c r="G2774" s="23"/>
      <c r="H2774" s="9"/>
      <c r="I2774" s="9"/>
      <c r="J2774" s="25">
        <f>SUM(R2769:R2773)</f>
        <v>6268</v>
      </c>
      <c r="K2774" s="25"/>
    </row>
    <row r="2775" spans="1:22" ht="14.25" x14ac:dyDescent="0.2">
      <c r="A2775" s="20"/>
      <c r="B2775" s="21"/>
      <c r="C2775" s="21" t="s">
        <v>1076</v>
      </c>
      <c r="D2775" s="22" t="s">
        <v>1075</v>
      </c>
      <c r="E2775" s="9">
        <f>Source!AU1636</f>
        <v>10</v>
      </c>
      <c r="F2775" s="24"/>
      <c r="G2775" s="23"/>
      <c r="H2775" s="9"/>
      <c r="I2775" s="9"/>
      <c r="J2775" s="25">
        <f>SUM(T2769:T2774)</f>
        <v>895.43</v>
      </c>
      <c r="K2775" s="25"/>
    </row>
    <row r="2776" spans="1:22" ht="14.25" x14ac:dyDescent="0.2">
      <c r="A2776" s="20"/>
      <c r="B2776" s="21"/>
      <c r="C2776" s="21" t="s">
        <v>1077</v>
      </c>
      <c r="D2776" s="22" t="s">
        <v>1075</v>
      </c>
      <c r="E2776" s="9">
        <f>108</f>
        <v>108</v>
      </c>
      <c r="F2776" s="24"/>
      <c r="G2776" s="23"/>
      <c r="H2776" s="9"/>
      <c r="I2776" s="9"/>
      <c r="J2776" s="25">
        <f>SUM(V2769:V2775)</f>
        <v>607.46</v>
      </c>
      <c r="K2776" s="25"/>
    </row>
    <row r="2777" spans="1:22" ht="14.25" x14ac:dyDescent="0.2">
      <c r="A2777" s="20"/>
      <c r="B2777" s="21"/>
      <c r="C2777" s="21" t="s">
        <v>1078</v>
      </c>
      <c r="D2777" s="22" t="s">
        <v>1079</v>
      </c>
      <c r="E2777" s="9">
        <f>Source!AQ1636</f>
        <v>0.42</v>
      </c>
      <c r="F2777" s="24"/>
      <c r="G2777" s="23" t="str">
        <f>Source!DI1636</f>
        <v>)*0,7)*4</v>
      </c>
      <c r="H2777" s="9">
        <f>Source!AV1636</f>
        <v>1</v>
      </c>
      <c r="I2777" s="9"/>
      <c r="J2777" s="25"/>
      <c r="K2777" s="25">
        <f>Source!U1636</f>
        <v>36.455999999999996</v>
      </c>
    </row>
    <row r="2778" spans="1:22" ht="15" x14ac:dyDescent="0.25">
      <c r="A2778" s="30"/>
      <c r="B2778" s="30"/>
      <c r="C2778" s="30"/>
      <c r="D2778" s="30"/>
      <c r="E2778" s="30"/>
      <c r="F2778" s="30"/>
      <c r="G2778" s="30"/>
      <c r="H2778" s="30"/>
      <c r="I2778" s="46">
        <f>J2770+J2771+J2773+J2774+J2775+J2776</f>
        <v>17606.45</v>
      </c>
      <c r="J2778" s="46"/>
      <c r="K2778" s="31">
        <f>IF(Source!I1636&lt;&gt;0, ROUND(I2778/Source!I1636, 2), 0)</f>
        <v>567.95000000000005</v>
      </c>
      <c r="P2778" s="27">
        <f>I2778</f>
        <v>17606.45</v>
      </c>
    </row>
    <row r="2779" spans="1:22" ht="42.75" x14ac:dyDescent="0.2">
      <c r="A2779" s="20" t="str">
        <f>Source!E1637</f>
        <v>188</v>
      </c>
      <c r="B2779" s="21" t="str">
        <f>Source!F1637</f>
        <v>1.22-2103-5-1/1</v>
      </c>
      <c r="C2779" s="21" t="str">
        <f>Source!G1637</f>
        <v>Техническое обслуживание распаячной коробки оптоволоконной линии связи (оптическая полка)</v>
      </c>
      <c r="D2779" s="22" t="str">
        <f>Source!H1637</f>
        <v>шт.</v>
      </c>
      <c r="E2779" s="9">
        <f>Source!I1637</f>
        <v>14</v>
      </c>
      <c r="F2779" s="24"/>
      <c r="G2779" s="23"/>
      <c r="H2779" s="9"/>
      <c r="I2779" s="9"/>
      <c r="J2779" s="25"/>
      <c r="K2779" s="25"/>
      <c r="Q2779">
        <f>ROUND((Source!BZ1637/100)*ROUND((Source!AF1637*Source!AV1637)*Source!I1637, 2), 2)</f>
        <v>2696.18</v>
      </c>
      <c r="R2779">
        <f>Source!X1637</f>
        <v>2696.18</v>
      </c>
      <c r="S2779">
        <f>ROUND((Source!CA1637/100)*ROUND((Source!AF1637*Source!AV1637)*Source!I1637, 2), 2)</f>
        <v>385.17</v>
      </c>
      <c r="T2779">
        <f>Source!Y1637</f>
        <v>385.17</v>
      </c>
      <c r="U2779">
        <f>ROUND((175/100)*ROUND((Source!AE1637*Source!AV1637)*Source!I1637, 2), 2)</f>
        <v>0</v>
      </c>
      <c r="V2779">
        <f>ROUND((108/100)*ROUND(Source!CS1637*Source!I1637, 2), 2)</f>
        <v>0</v>
      </c>
    </row>
    <row r="2780" spans="1:22" ht="14.25" x14ac:dyDescent="0.2">
      <c r="A2780" s="20"/>
      <c r="B2780" s="21"/>
      <c r="C2780" s="21" t="s">
        <v>1070</v>
      </c>
      <c r="D2780" s="22"/>
      <c r="E2780" s="9"/>
      <c r="F2780" s="24">
        <f>Source!AO1637</f>
        <v>68.78</v>
      </c>
      <c r="G2780" s="23" t="str">
        <f>Source!DG1637</f>
        <v>)*4</v>
      </c>
      <c r="H2780" s="9">
        <f>Source!AV1637</f>
        <v>1</v>
      </c>
      <c r="I2780" s="9">
        <f>IF(Source!BA1637&lt;&gt; 0, Source!BA1637, 1)</f>
        <v>1</v>
      </c>
      <c r="J2780" s="25">
        <f>Source!S1637</f>
        <v>3851.68</v>
      </c>
      <c r="K2780" s="25"/>
    </row>
    <row r="2781" spans="1:22" ht="14.25" x14ac:dyDescent="0.2">
      <c r="A2781" s="20"/>
      <c r="B2781" s="21"/>
      <c r="C2781" s="21" t="s">
        <v>1071</v>
      </c>
      <c r="D2781" s="22"/>
      <c r="E2781" s="9"/>
      <c r="F2781" s="24">
        <f>Source!AM1637</f>
        <v>0</v>
      </c>
      <c r="G2781" s="23" t="str">
        <f>Source!DE1637</f>
        <v>)*4</v>
      </c>
      <c r="H2781" s="9">
        <f>Source!AV1637</f>
        <v>1</v>
      </c>
      <c r="I2781" s="9">
        <f>IF(Source!BB1637&lt;&gt; 0, Source!BB1637, 1)</f>
        <v>1</v>
      </c>
      <c r="J2781" s="25">
        <f>Source!Q1637</f>
        <v>0</v>
      </c>
      <c r="K2781" s="25"/>
    </row>
    <row r="2782" spans="1:22" ht="14.25" x14ac:dyDescent="0.2">
      <c r="A2782" s="20"/>
      <c r="B2782" s="21"/>
      <c r="C2782" s="21" t="s">
        <v>1072</v>
      </c>
      <c r="D2782" s="22"/>
      <c r="E2782" s="9"/>
      <c r="F2782" s="24">
        <f>Source!AN1637</f>
        <v>0</v>
      </c>
      <c r="G2782" s="23" t="str">
        <f>Source!DF1637</f>
        <v>)*4</v>
      </c>
      <c r="H2782" s="9">
        <f>Source!AV1637</f>
        <v>1</v>
      </c>
      <c r="I2782" s="9">
        <f>IF(Source!BS1637&lt;&gt; 0, Source!BS1637, 1)</f>
        <v>1</v>
      </c>
      <c r="J2782" s="26">
        <f>Source!R1637</f>
        <v>0</v>
      </c>
      <c r="K2782" s="25"/>
    </row>
    <row r="2783" spans="1:22" ht="14.25" x14ac:dyDescent="0.2">
      <c r="A2783" s="20"/>
      <c r="B2783" s="21"/>
      <c r="C2783" s="21" t="s">
        <v>1073</v>
      </c>
      <c r="D2783" s="22"/>
      <c r="E2783" s="9"/>
      <c r="F2783" s="24">
        <f>Source!AL1637</f>
        <v>5.53</v>
      </c>
      <c r="G2783" s="23" t="str">
        <f>Source!DD1637</f>
        <v>)*4</v>
      </c>
      <c r="H2783" s="9">
        <f>Source!AW1637</f>
        <v>1</v>
      </c>
      <c r="I2783" s="9">
        <f>IF(Source!BC1637&lt;&gt; 0, Source!BC1637, 1)</f>
        <v>1</v>
      </c>
      <c r="J2783" s="25">
        <f>Source!P1637</f>
        <v>309.68</v>
      </c>
      <c r="K2783" s="25"/>
    </row>
    <row r="2784" spans="1:22" ht="14.25" x14ac:dyDescent="0.2">
      <c r="A2784" s="20"/>
      <c r="B2784" s="21"/>
      <c r="C2784" s="21" t="s">
        <v>1074</v>
      </c>
      <c r="D2784" s="22" t="s">
        <v>1075</v>
      </c>
      <c r="E2784" s="9">
        <f>Source!AT1637</f>
        <v>70</v>
      </c>
      <c r="F2784" s="24"/>
      <c r="G2784" s="23"/>
      <c r="H2784" s="9"/>
      <c r="I2784" s="9"/>
      <c r="J2784" s="25">
        <f>SUM(R2779:R2783)</f>
        <v>2696.18</v>
      </c>
      <c r="K2784" s="25"/>
    </row>
    <row r="2785" spans="1:22" ht="14.25" x14ac:dyDescent="0.2">
      <c r="A2785" s="20"/>
      <c r="B2785" s="21"/>
      <c r="C2785" s="21" t="s">
        <v>1076</v>
      </c>
      <c r="D2785" s="22" t="s">
        <v>1075</v>
      </c>
      <c r="E2785" s="9">
        <f>Source!AU1637</f>
        <v>10</v>
      </c>
      <c r="F2785" s="24"/>
      <c r="G2785" s="23"/>
      <c r="H2785" s="9"/>
      <c r="I2785" s="9"/>
      <c r="J2785" s="25">
        <f>SUM(T2779:T2784)</f>
        <v>385.17</v>
      </c>
      <c r="K2785" s="25"/>
    </row>
    <row r="2786" spans="1:22" ht="14.25" x14ac:dyDescent="0.2">
      <c r="A2786" s="20"/>
      <c r="B2786" s="21"/>
      <c r="C2786" s="21" t="s">
        <v>1077</v>
      </c>
      <c r="D2786" s="22" t="s">
        <v>1075</v>
      </c>
      <c r="E2786" s="9">
        <f>108</f>
        <v>108</v>
      </c>
      <c r="F2786" s="24"/>
      <c r="G2786" s="23"/>
      <c r="H2786" s="9"/>
      <c r="I2786" s="9"/>
      <c r="J2786" s="25">
        <f>SUM(V2779:V2785)</f>
        <v>0</v>
      </c>
      <c r="K2786" s="25"/>
    </row>
    <row r="2787" spans="1:22" ht="14.25" x14ac:dyDescent="0.2">
      <c r="A2787" s="20"/>
      <c r="B2787" s="21"/>
      <c r="C2787" s="21" t="s">
        <v>1078</v>
      </c>
      <c r="D2787" s="22" t="s">
        <v>1079</v>
      </c>
      <c r="E2787" s="9">
        <f>Source!AQ1637</f>
        <v>0.28000000000000003</v>
      </c>
      <c r="F2787" s="24"/>
      <c r="G2787" s="23" t="str">
        <f>Source!DI1637</f>
        <v>)*4</v>
      </c>
      <c r="H2787" s="9">
        <f>Source!AV1637</f>
        <v>1</v>
      </c>
      <c r="I2787" s="9"/>
      <c r="J2787" s="25"/>
      <c r="K2787" s="25">
        <f>Source!U1637</f>
        <v>15.680000000000001</v>
      </c>
    </row>
    <row r="2788" spans="1:22" ht="15" x14ac:dyDescent="0.25">
      <c r="A2788" s="30"/>
      <c r="B2788" s="30"/>
      <c r="C2788" s="30"/>
      <c r="D2788" s="30"/>
      <c r="E2788" s="30"/>
      <c r="F2788" s="30"/>
      <c r="G2788" s="30"/>
      <c r="H2788" s="30"/>
      <c r="I2788" s="46">
        <f>J2780+J2781+J2783+J2784+J2785+J2786</f>
        <v>7242.7099999999991</v>
      </c>
      <c r="J2788" s="46"/>
      <c r="K2788" s="31">
        <f>IF(Source!I1637&lt;&gt;0, ROUND(I2788/Source!I1637, 2), 0)</f>
        <v>517.34</v>
      </c>
      <c r="P2788" s="27">
        <f>I2788</f>
        <v>7242.7099999999991</v>
      </c>
    </row>
    <row r="2790" spans="1:22" ht="15" x14ac:dyDescent="0.25">
      <c r="A2790" s="41" t="str">
        <f>CONCATENATE("Итого по подразделу: ",IF(Source!G1639&lt;&gt;"Новый подраздел", Source!G1639, ""))</f>
        <v>Итого по подразделу: Корпус 1,2,3</v>
      </c>
      <c r="B2790" s="41"/>
      <c r="C2790" s="41"/>
      <c r="D2790" s="41"/>
      <c r="E2790" s="41"/>
      <c r="F2790" s="41"/>
      <c r="G2790" s="41"/>
      <c r="H2790" s="41"/>
      <c r="I2790" s="42">
        <f>SUM(P2758:P2789)</f>
        <v>36450.229999999996</v>
      </c>
      <c r="J2790" s="43"/>
      <c r="K2790" s="32"/>
    </row>
    <row r="2793" spans="1:22" ht="15" x14ac:dyDescent="0.25">
      <c r="A2793" s="41" t="str">
        <f>CONCATENATE("Итого по разделу: ",IF(Source!G1668&lt;&gt;"Новый раздел", Source!G1668, ""))</f>
        <v>Итого по разделу: СКС</v>
      </c>
      <c r="B2793" s="41"/>
      <c r="C2793" s="41"/>
      <c r="D2793" s="41"/>
      <c r="E2793" s="41"/>
      <c r="F2793" s="41"/>
      <c r="G2793" s="41"/>
      <c r="H2793" s="41"/>
      <c r="I2793" s="42">
        <f>SUM(P2516:P2792)</f>
        <v>115765.29000000001</v>
      </c>
      <c r="J2793" s="43"/>
      <c r="K2793" s="32"/>
    </row>
    <row r="2796" spans="1:22" ht="16.5" x14ac:dyDescent="0.25">
      <c r="A2796" s="47" t="str">
        <f>CONCATENATE("Раздел: ",IF(Source!G1697&lt;&gt;"Новый раздел", Source!G1697, ""))</f>
        <v>Раздел: Медийные системы</v>
      </c>
      <c r="B2796" s="47"/>
      <c r="C2796" s="47"/>
      <c r="D2796" s="47"/>
      <c r="E2796" s="47"/>
      <c r="F2796" s="47"/>
      <c r="G2796" s="47"/>
      <c r="H2796" s="47"/>
      <c r="I2796" s="47"/>
      <c r="J2796" s="47"/>
      <c r="K2796" s="47"/>
    </row>
    <row r="2797" spans="1:22" ht="128.25" x14ac:dyDescent="0.2">
      <c r="A2797" s="20" t="str">
        <f>Source!E1701</f>
        <v>189</v>
      </c>
      <c r="B2797" s="21" t="str">
        <f>Source!F1701</f>
        <v>1.23-2303-5-2/1</v>
      </c>
      <c r="C2797" s="21" t="str">
        <f>Source!G1701</f>
        <v>Комплекс работ по техническому обслуживанию оборудования, автоматизированных систем и исполнительных механизмов, контроллеры, устройства функциональные логические, арифметические, преобразователи аналого-цифровые, цифро-аналоговые (передатчик, приемник DVI, VGA, HDMI)</v>
      </c>
      <c r="D2797" s="22" t="str">
        <f>Source!H1701</f>
        <v>шт.</v>
      </c>
      <c r="E2797" s="9">
        <f>Source!I1701</f>
        <v>6</v>
      </c>
      <c r="F2797" s="24"/>
      <c r="G2797" s="23"/>
      <c r="H2797" s="9"/>
      <c r="I2797" s="9"/>
      <c r="J2797" s="25"/>
      <c r="K2797" s="25"/>
      <c r="Q2797">
        <f>ROUND((Source!BZ1701/100)*ROUND((Source!AF1701*Source!AV1701)*Source!I1701, 2), 2)</f>
        <v>24309.43</v>
      </c>
      <c r="R2797">
        <f>Source!X1701</f>
        <v>24309.43</v>
      </c>
      <c r="S2797">
        <f>ROUND((Source!CA1701/100)*ROUND((Source!AF1701*Source!AV1701)*Source!I1701, 2), 2)</f>
        <v>3472.78</v>
      </c>
      <c r="T2797">
        <f>Source!Y1701</f>
        <v>3472.78</v>
      </c>
      <c r="U2797">
        <f>ROUND((175/100)*ROUND((Source!AE1701*Source!AV1701)*Source!I1701, 2), 2)</f>
        <v>0</v>
      </c>
      <c r="V2797">
        <f>ROUND((108/100)*ROUND(Source!CS1701*Source!I1701, 2), 2)</f>
        <v>0</v>
      </c>
    </row>
    <row r="2798" spans="1:22" ht="14.25" x14ac:dyDescent="0.2">
      <c r="A2798" s="20"/>
      <c r="B2798" s="21"/>
      <c r="C2798" s="21" t="s">
        <v>1070</v>
      </c>
      <c r="D2798" s="22"/>
      <c r="E2798" s="9"/>
      <c r="F2798" s="24">
        <f>Source!AO1701</f>
        <v>482.33</v>
      </c>
      <c r="G2798" s="23" t="str">
        <f>Source!DG1701</f>
        <v>)*12</v>
      </c>
      <c r="H2798" s="9">
        <f>Source!AV1701</f>
        <v>1</v>
      </c>
      <c r="I2798" s="9">
        <f>IF(Source!BA1701&lt;&gt; 0, Source!BA1701, 1)</f>
        <v>1</v>
      </c>
      <c r="J2798" s="25">
        <f>Source!S1701</f>
        <v>34727.760000000002</v>
      </c>
      <c r="K2798" s="25"/>
    </row>
    <row r="2799" spans="1:22" ht="14.25" x14ac:dyDescent="0.2">
      <c r="A2799" s="20"/>
      <c r="B2799" s="21"/>
      <c r="C2799" s="21" t="s">
        <v>1071</v>
      </c>
      <c r="D2799" s="22"/>
      <c r="E2799" s="9"/>
      <c r="F2799" s="24">
        <f>Source!AM1701</f>
        <v>0</v>
      </c>
      <c r="G2799" s="23" t="str">
        <f>Source!DE1701</f>
        <v>)*12</v>
      </c>
      <c r="H2799" s="9">
        <f>Source!AV1701</f>
        <v>1</v>
      </c>
      <c r="I2799" s="9">
        <f>IF(Source!BB1701&lt;&gt; 0, Source!BB1701, 1)</f>
        <v>1</v>
      </c>
      <c r="J2799" s="25">
        <f>Source!Q1701</f>
        <v>0</v>
      </c>
      <c r="K2799" s="25"/>
    </row>
    <row r="2800" spans="1:22" ht="14.25" x14ac:dyDescent="0.2">
      <c r="A2800" s="20"/>
      <c r="B2800" s="21"/>
      <c r="C2800" s="21" t="s">
        <v>1072</v>
      </c>
      <c r="D2800" s="22"/>
      <c r="E2800" s="9"/>
      <c r="F2800" s="24">
        <f>Source!AN1701</f>
        <v>0</v>
      </c>
      <c r="G2800" s="23" t="str">
        <f>Source!DF1701</f>
        <v>)*12</v>
      </c>
      <c r="H2800" s="9">
        <f>Source!AV1701</f>
        <v>1</v>
      </c>
      <c r="I2800" s="9">
        <f>IF(Source!BS1701&lt;&gt; 0, Source!BS1701, 1)</f>
        <v>1</v>
      </c>
      <c r="J2800" s="26">
        <f>Source!R1701</f>
        <v>0</v>
      </c>
      <c r="K2800" s="25"/>
    </row>
    <row r="2801" spans="1:22" ht="14.25" x14ac:dyDescent="0.2">
      <c r="A2801" s="20"/>
      <c r="B2801" s="21"/>
      <c r="C2801" s="21" t="s">
        <v>1073</v>
      </c>
      <c r="D2801" s="22"/>
      <c r="E2801" s="9"/>
      <c r="F2801" s="24">
        <f>Source!AL1701</f>
        <v>0</v>
      </c>
      <c r="G2801" s="23" t="str">
        <f>Source!DD1701</f>
        <v>)*12</v>
      </c>
      <c r="H2801" s="9">
        <f>Source!AW1701</f>
        <v>1</v>
      </c>
      <c r="I2801" s="9">
        <f>IF(Source!BC1701&lt;&gt; 0, Source!BC1701, 1)</f>
        <v>1</v>
      </c>
      <c r="J2801" s="25">
        <f>Source!P1701</f>
        <v>0</v>
      </c>
      <c r="K2801" s="25"/>
    </row>
    <row r="2802" spans="1:22" ht="14.25" x14ac:dyDescent="0.2">
      <c r="A2802" s="20"/>
      <c r="B2802" s="21"/>
      <c r="C2802" s="21" t="s">
        <v>1074</v>
      </c>
      <c r="D2802" s="22" t="s">
        <v>1075</v>
      </c>
      <c r="E2802" s="9">
        <f>Source!AT1701</f>
        <v>70</v>
      </c>
      <c r="F2802" s="24"/>
      <c r="G2802" s="23"/>
      <c r="H2802" s="9"/>
      <c r="I2802" s="9"/>
      <c r="J2802" s="25">
        <f>SUM(R2797:R2801)</f>
        <v>24309.43</v>
      </c>
      <c r="K2802" s="25"/>
    </row>
    <row r="2803" spans="1:22" ht="14.25" x14ac:dyDescent="0.2">
      <c r="A2803" s="20"/>
      <c r="B2803" s="21"/>
      <c r="C2803" s="21" t="s">
        <v>1076</v>
      </c>
      <c r="D2803" s="22" t="s">
        <v>1075</v>
      </c>
      <c r="E2803" s="9">
        <f>Source!AU1701</f>
        <v>10</v>
      </c>
      <c r="F2803" s="24"/>
      <c r="G2803" s="23"/>
      <c r="H2803" s="9"/>
      <c r="I2803" s="9"/>
      <c r="J2803" s="25">
        <f>SUM(T2797:T2802)</f>
        <v>3472.78</v>
      </c>
      <c r="K2803" s="25"/>
    </row>
    <row r="2804" spans="1:22" ht="14.25" x14ac:dyDescent="0.2">
      <c r="A2804" s="20"/>
      <c r="B2804" s="21"/>
      <c r="C2804" s="21" t="s">
        <v>1077</v>
      </c>
      <c r="D2804" s="22" t="s">
        <v>1075</v>
      </c>
      <c r="E2804" s="9">
        <f>108</f>
        <v>108</v>
      </c>
      <c r="F2804" s="24"/>
      <c r="G2804" s="23"/>
      <c r="H2804" s="9"/>
      <c r="I2804" s="9"/>
      <c r="J2804" s="25">
        <f>SUM(V2797:V2803)</f>
        <v>0</v>
      </c>
      <c r="K2804" s="25"/>
    </row>
    <row r="2805" spans="1:22" ht="14.25" x14ac:dyDescent="0.2">
      <c r="A2805" s="20"/>
      <c r="B2805" s="21"/>
      <c r="C2805" s="21" t="s">
        <v>1078</v>
      </c>
      <c r="D2805" s="22" t="s">
        <v>1079</v>
      </c>
      <c r="E2805" s="9">
        <f>Source!AQ1701</f>
        <v>1.68</v>
      </c>
      <c r="F2805" s="24"/>
      <c r="G2805" s="23" t="str">
        <f>Source!DI1701</f>
        <v>)*12</v>
      </c>
      <c r="H2805" s="9">
        <f>Source!AV1701</f>
        <v>1</v>
      </c>
      <c r="I2805" s="9"/>
      <c r="J2805" s="25"/>
      <c r="K2805" s="25">
        <f>Source!U1701</f>
        <v>120.96000000000001</v>
      </c>
    </row>
    <row r="2806" spans="1:22" ht="15" x14ac:dyDescent="0.25">
      <c r="A2806" s="30"/>
      <c r="B2806" s="30"/>
      <c r="C2806" s="30"/>
      <c r="D2806" s="30"/>
      <c r="E2806" s="30"/>
      <c r="F2806" s="30"/>
      <c r="G2806" s="30"/>
      <c r="H2806" s="30"/>
      <c r="I2806" s="46">
        <f>J2798+J2799+J2801+J2802+J2803+J2804</f>
        <v>62509.97</v>
      </c>
      <c r="J2806" s="46"/>
      <c r="K2806" s="31">
        <f>IF(Source!I1701&lt;&gt;0, ROUND(I2806/Source!I1701, 2), 0)</f>
        <v>10418.33</v>
      </c>
      <c r="P2806" s="27">
        <f>I2806</f>
        <v>62509.97</v>
      </c>
    </row>
    <row r="2807" spans="1:22" ht="42.75" x14ac:dyDescent="0.2">
      <c r="A2807" s="20" t="str">
        <f>Source!E1702</f>
        <v>190</v>
      </c>
      <c r="B2807" s="21" t="str">
        <f>Source!F1702</f>
        <v>1.21-2303-28-1/1</v>
      </c>
      <c r="C2807" s="21" t="str">
        <f>Source!G1702</f>
        <v>Техническое обслуживание автоматического выключателя до 160 А</v>
      </c>
      <c r="D2807" s="22" t="str">
        <f>Source!H1702</f>
        <v>шт.</v>
      </c>
      <c r="E2807" s="9">
        <f>Source!I1702</f>
        <v>3</v>
      </c>
      <c r="F2807" s="24"/>
      <c r="G2807" s="23"/>
      <c r="H2807" s="9"/>
      <c r="I2807" s="9"/>
      <c r="J2807" s="25"/>
      <c r="K2807" s="25"/>
      <c r="Q2807">
        <f>ROUND((Source!BZ1702/100)*ROUND((Source!AF1702*Source!AV1702)*Source!I1702, 2), 2)</f>
        <v>1856.99</v>
      </c>
      <c r="R2807">
        <f>Source!X1702</f>
        <v>1856.99</v>
      </c>
      <c r="S2807">
        <f>ROUND((Source!CA1702/100)*ROUND((Source!AF1702*Source!AV1702)*Source!I1702, 2), 2)</f>
        <v>265.27999999999997</v>
      </c>
      <c r="T2807">
        <f>Source!Y1702</f>
        <v>265.27999999999997</v>
      </c>
      <c r="U2807">
        <f>ROUND((175/100)*ROUND((Source!AE1702*Source!AV1702)*Source!I1702, 2), 2)</f>
        <v>0</v>
      </c>
      <c r="V2807">
        <f>ROUND((108/100)*ROUND(Source!CS1702*Source!I1702, 2), 2)</f>
        <v>0</v>
      </c>
    </row>
    <row r="2808" spans="1:22" ht="14.25" x14ac:dyDescent="0.2">
      <c r="A2808" s="20"/>
      <c r="B2808" s="21"/>
      <c r="C2808" s="21" t="s">
        <v>1070</v>
      </c>
      <c r="D2808" s="22"/>
      <c r="E2808" s="9"/>
      <c r="F2808" s="24">
        <f>Source!AO1702</f>
        <v>73.69</v>
      </c>
      <c r="G2808" s="23" t="str">
        <f>Source!DG1702</f>
        <v>)*12</v>
      </c>
      <c r="H2808" s="9">
        <f>Source!AV1702</f>
        <v>1</v>
      </c>
      <c r="I2808" s="9">
        <f>IF(Source!BA1702&lt;&gt; 0, Source!BA1702, 1)</f>
        <v>1</v>
      </c>
      <c r="J2808" s="25">
        <f>Source!S1702</f>
        <v>2652.84</v>
      </c>
      <c r="K2808" s="25"/>
    </row>
    <row r="2809" spans="1:22" ht="14.25" x14ac:dyDescent="0.2">
      <c r="A2809" s="20"/>
      <c r="B2809" s="21"/>
      <c r="C2809" s="21" t="s">
        <v>1071</v>
      </c>
      <c r="D2809" s="22"/>
      <c r="E2809" s="9"/>
      <c r="F2809" s="24">
        <f>Source!AM1702</f>
        <v>0</v>
      </c>
      <c r="G2809" s="23" t="str">
        <f>Source!DE1702</f>
        <v>)*12</v>
      </c>
      <c r="H2809" s="9">
        <f>Source!AV1702</f>
        <v>1</v>
      </c>
      <c r="I2809" s="9">
        <f>IF(Source!BB1702&lt;&gt; 0, Source!BB1702, 1)</f>
        <v>1</v>
      </c>
      <c r="J2809" s="25">
        <f>Source!Q1702</f>
        <v>0</v>
      </c>
      <c r="K2809" s="25"/>
    </row>
    <row r="2810" spans="1:22" ht="14.25" x14ac:dyDescent="0.2">
      <c r="A2810" s="20"/>
      <c r="B2810" s="21"/>
      <c r="C2810" s="21" t="s">
        <v>1072</v>
      </c>
      <c r="D2810" s="22"/>
      <c r="E2810" s="9"/>
      <c r="F2810" s="24">
        <f>Source!AN1702</f>
        <v>0</v>
      </c>
      <c r="G2810" s="23" t="str">
        <f>Source!DF1702</f>
        <v>)*12</v>
      </c>
      <c r="H2810" s="9">
        <f>Source!AV1702</f>
        <v>1</v>
      </c>
      <c r="I2810" s="9">
        <f>IF(Source!BS1702&lt;&gt; 0, Source!BS1702, 1)</f>
        <v>1</v>
      </c>
      <c r="J2810" s="26">
        <f>Source!R1702</f>
        <v>0</v>
      </c>
      <c r="K2810" s="25"/>
    </row>
    <row r="2811" spans="1:22" ht="14.25" x14ac:dyDescent="0.2">
      <c r="A2811" s="20"/>
      <c r="B2811" s="21"/>
      <c r="C2811" s="21" t="s">
        <v>1073</v>
      </c>
      <c r="D2811" s="22"/>
      <c r="E2811" s="9"/>
      <c r="F2811" s="24">
        <f>Source!AL1702</f>
        <v>3.31</v>
      </c>
      <c r="G2811" s="23" t="str">
        <f>Source!DD1702</f>
        <v>)*12</v>
      </c>
      <c r="H2811" s="9">
        <f>Source!AW1702</f>
        <v>1</v>
      </c>
      <c r="I2811" s="9">
        <f>IF(Source!BC1702&lt;&gt; 0, Source!BC1702, 1)</f>
        <v>1</v>
      </c>
      <c r="J2811" s="25">
        <f>Source!P1702</f>
        <v>119.16</v>
      </c>
      <c r="K2811" s="25"/>
    </row>
    <row r="2812" spans="1:22" ht="14.25" x14ac:dyDescent="0.2">
      <c r="A2812" s="20"/>
      <c r="B2812" s="21"/>
      <c r="C2812" s="21" t="s">
        <v>1074</v>
      </c>
      <c r="D2812" s="22" t="s">
        <v>1075</v>
      </c>
      <c r="E2812" s="9">
        <f>Source!AT1702</f>
        <v>70</v>
      </c>
      <c r="F2812" s="24"/>
      <c r="G2812" s="23"/>
      <c r="H2812" s="9"/>
      <c r="I2812" s="9"/>
      <c r="J2812" s="25">
        <f>SUM(R2807:R2811)</f>
        <v>1856.99</v>
      </c>
      <c r="K2812" s="25"/>
    </row>
    <row r="2813" spans="1:22" ht="14.25" x14ac:dyDescent="0.2">
      <c r="A2813" s="20"/>
      <c r="B2813" s="21"/>
      <c r="C2813" s="21" t="s">
        <v>1076</v>
      </c>
      <c r="D2813" s="22" t="s">
        <v>1075</v>
      </c>
      <c r="E2813" s="9">
        <f>Source!AU1702</f>
        <v>10</v>
      </c>
      <c r="F2813" s="24"/>
      <c r="G2813" s="23"/>
      <c r="H2813" s="9"/>
      <c r="I2813" s="9"/>
      <c r="J2813" s="25">
        <f>SUM(T2807:T2812)</f>
        <v>265.27999999999997</v>
      </c>
      <c r="K2813" s="25"/>
    </row>
    <row r="2814" spans="1:22" ht="14.25" x14ac:dyDescent="0.2">
      <c r="A2814" s="20"/>
      <c r="B2814" s="21"/>
      <c r="C2814" s="21" t="s">
        <v>1077</v>
      </c>
      <c r="D2814" s="22" t="s">
        <v>1075</v>
      </c>
      <c r="E2814" s="9">
        <f>108</f>
        <v>108</v>
      </c>
      <c r="F2814" s="24"/>
      <c r="G2814" s="23"/>
      <c r="H2814" s="9"/>
      <c r="I2814" s="9"/>
      <c r="J2814" s="25">
        <f>SUM(V2807:V2813)</f>
        <v>0</v>
      </c>
      <c r="K2814" s="25"/>
    </row>
    <row r="2815" spans="1:22" ht="14.25" x14ac:dyDescent="0.2">
      <c r="A2815" s="20"/>
      <c r="B2815" s="21"/>
      <c r="C2815" s="21" t="s">
        <v>1078</v>
      </c>
      <c r="D2815" s="22" t="s">
        <v>1079</v>
      </c>
      <c r="E2815" s="9">
        <f>Source!AQ1702</f>
        <v>0.3</v>
      </c>
      <c r="F2815" s="24"/>
      <c r="G2815" s="23" t="str">
        <f>Source!DI1702</f>
        <v>)*12</v>
      </c>
      <c r="H2815" s="9">
        <f>Source!AV1702</f>
        <v>1</v>
      </c>
      <c r="I2815" s="9"/>
      <c r="J2815" s="25"/>
      <c r="K2815" s="25">
        <f>Source!U1702</f>
        <v>10.799999999999999</v>
      </c>
    </row>
    <row r="2816" spans="1:22" ht="15" x14ac:dyDescent="0.25">
      <c r="A2816" s="30"/>
      <c r="B2816" s="30"/>
      <c r="C2816" s="30"/>
      <c r="D2816" s="30"/>
      <c r="E2816" s="30"/>
      <c r="F2816" s="30"/>
      <c r="G2816" s="30"/>
      <c r="H2816" s="30"/>
      <c r="I2816" s="46">
        <f>J2808+J2809+J2811+J2812+J2813+J2814</f>
        <v>4894.2699999999995</v>
      </c>
      <c r="J2816" s="46"/>
      <c r="K2816" s="31">
        <f>IF(Source!I1702&lt;&gt;0, ROUND(I2816/Source!I1702, 2), 0)</f>
        <v>1631.42</v>
      </c>
      <c r="P2816" s="27">
        <f>I2816</f>
        <v>4894.2699999999995</v>
      </c>
    </row>
    <row r="2818" spans="1:22" ht="15" x14ac:dyDescent="0.25">
      <c r="A2818" s="41" t="str">
        <f>CONCATENATE("Итого по разделу: ",IF(Source!G1704&lt;&gt;"Новый раздел", Source!G1704, ""))</f>
        <v>Итого по разделу: Медийные системы</v>
      </c>
      <c r="B2818" s="41"/>
      <c r="C2818" s="41"/>
      <c r="D2818" s="41"/>
      <c r="E2818" s="41"/>
      <c r="F2818" s="41"/>
      <c r="G2818" s="41"/>
      <c r="H2818" s="41"/>
      <c r="I2818" s="42">
        <f>SUM(P2796:P2817)</f>
        <v>67404.240000000005</v>
      </c>
      <c r="J2818" s="43"/>
      <c r="K2818" s="32"/>
    </row>
    <row r="2821" spans="1:22" ht="16.5" x14ac:dyDescent="0.25">
      <c r="A2821" s="47" t="str">
        <f>CONCATENATE("Раздел: ",IF(Source!G1733&lt;&gt;"Новый раздел", Source!G1733, ""))</f>
        <v>Раздел: Наружные сети связи</v>
      </c>
      <c r="B2821" s="47"/>
      <c r="C2821" s="47"/>
      <c r="D2821" s="47"/>
      <c r="E2821" s="47"/>
      <c r="F2821" s="47"/>
      <c r="G2821" s="47"/>
      <c r="H2821" s="47"/>
      <c r="I2821" s="47"/>
      <c r="J2821" s="47"/>
      <c r="K2821" s="47"/>
    </row>
    <row r="2822" spans="1:22" ht="57" x14ac:dyDescent="0.2">
      <c r="A2822" s="20" t="str">
        <f>Source!E1737</f>
        <v>191</v>
      </c>
      <c r="B2822" s="21" t="str">
        <f>Source!F1737</f>
        <v>2.8-2103-1-1/1</v>
      </c>
      <c r="C2822" s="21" t="str">
        <f>Source!G1737</f>
        <v>Техническое обслуживание кабеля пожарной сигнализации, проложенного в земле (кабель КПСЭнг-FRLS 1х2х0,35, 1х2х0,75, 1х2х0,2)</v>
      </c>
      <c r="D2822" s="22" t="str">
        <f>Source!H1737</f>
        <v>100 м</v>
      </c>
      <c r="E2822" s="9">
        <f>Source!I1737</f>
        <v>7.32</v>
      </c>
      <c r="F2822" s="24"/>
      <c r="G2822" s="23"/>
      <c r="H2822" s="9"/>
      <c r="I2822" s="9"/>
      <c r="J2822" s="25"/>
      <c r="K2822" s="25"/>
      <c r="Q2822">
        <f>ROUND((Source!BZ1737/100)*ROUND((Source!AF1737*Source!AV1737)*Source!I1737, 2), 2)</f>
        <v>3075.63</v>
      </c>
      <c r="R2822">
        <f>Source!X1737</f>
        <v>3075.63</v>
      </c>
      <c r="S2822">
        <f>ROUND((Source!CA1737/100)*ROUND((Source!AF1737*Source!AV1737)*Source!I1737, 2), 2)</f>
        <v>439.38</v>
      </c>
      <c r="T2822">
        <f>Source!Y1737</f>
        <v>439.38</v>
      </c>
      <c r="U2822">
        <f>ROUND((175/100)*ROUND((Source!AE1737*Source!AV1737)*Source!I1737, 2), 2)</f>
        <v>1495.69</v>
      </c>
      <c r="V2822">
        <f>ROUND((108/100)*ROUND(Source!CS1737*Source!I1737, 2), 2)</f>
        <v>923.05</v>
      </c>
    </row>
    <row r="2823" spans="1:22" ht="14.25" x14ac:dyDescent="0.2">
      <c r="A2823" s="20"/>
      <c r="B2823" s="21"/>
      <c r="C2823" s="21" t="s">
        <v>1070</v>
      </c>
      <c r="D2823" s="22"/>
      <c r="E2823" s="9"/>
      <c r="F2823" s="24">
        <f>Source!AO1737</f>
        <v>50.02</v>
      </c>
      <c r="G2823" s="23" t="str">
        <f>Source!DG1737</f>
        <v>)*12</v>
      </c>
      <c r="H2823" s="9">
        <f>Source!AV1737</f>
        <v>1</v>
      </c>
      <c r="I2823" s="9">
        <f>IF(Source!BA1737&lt;&gt; 0, Source!BA1737, 1)</f>
        <v>1</v>
      </c>
      <c r="J2823" s="25">
        <f>Source!S1737</f>
        <v>4393.76</v>
      </c>
      <c r="K2823" s="25"/>
    </row>
    <row r="2824" spans="1:22" ht="14.25" x14ac:dyDescent="0.2">
      <c r="A2824" s="20"/>
      <c r="B2824" s="21"/>
      <c r="C2824" s="21" t="s">
        <v>1071</v>
      </c>
      <c r="D2824" s="22"/>
      <c r="E2824" s="9"/>
      <c r="F2824" s="24">
        <f>Source!AM1737</f>
        <v>13.52</v>
      </c>
      <c r="G2824" s="23" t="str">
        <f>Source!DE1737</f>
        <v>)*12</v>
      </c>
      <c r="H2824" s="9">
        <f>Source!AV1737</f>
        <v>1</v>
      </c>
      <c r="I2824" s="9">
        <f>IF(Source!BB1737&lt;&gt; 0, Source!BB1737, 1)</f>
        <v>1</v>
      </c>
      <c r="J2824" s="25">
        <f>Source!Q1737</f>
        <v>1187.5999999999999</v>
      </c>
      <c r="K2824" s="25"/>
    </row>
    <row r="2825" spans="1:22" ht="14.25" x14ac:dyDescent="0.2">
      <c r="A2825" s="20"/>
      <c r="B2825" s="21"/>
      <c r="C2825" s="21" t="s">
        <v>1072</v>
      </c>
      <c r="D2825" s="22"/>
      <c r="E2825" s="9"/>
      <c r="F2825" s="24">
        <f>Source!AN1737</f>
        <v>9.73</v>
      </c>
      <c r="G2825" s="23" t="str">
        <f>Source!DF1737</f>
        <v>)*12</v>
      </c>
      <c r="H2825" s="9">
        <f>Source!AV1737</f>
        <v>1</v>
      </c>
      <c r="I2825" s="9">
        <f>IF(Source!BS1737&lt;&gt; 0, Source!BS1737, 1)</f>
        <v>1</v>
      </c>
      <c r="J2825" s="26">
        <f>Source!R1737</f>
        <v>854.68</v>
      </c>
      <c r="K2825" s="25"/>
    </row>
    <row r="2826" spans="1:22" ht="14.25" x14ac:dyDescent="0.2">
      <c r="A2826" s="20"/>
      <c r="B2826" s="21"/>
      <c r="C2826" s="21" t="s">
        <v>1073</v>
      </c>
      <c r="D2826" s="22"/>
      <c r="E2826" s="9"/>
      <c r="F2826" s="24">
        <f>Source!AL1737</f>
        <v>0.28999999999999998</v>
      </c>
      <c r="G2826" s="23" t="str">
        <f>Source!DD1737</f>
        <v>)*12</v>
      </c>
      <c r="H2826" s="9">
        <f>Source!AW1737</f>
        <v>1</v>
      </c>
      <c r="I2826" s="9">
        <f>IF(Source!BC1737&lt;&gt; 0, Source!BC1737, 1)</f>
        <v>1</v>
      </c>
      <c r="J2826" s="25">
        <f>Source!P1737</f>
        <v>25.47</v>
      </c>
      <c r="K2826" s="25"/>
    </row>
    <row r="2827" spans="1:22" ht="14.25" x14ac:dyDescent="0.2">
      <c r="A2827" s="20"/>
      <c r="B2827" s="21"/>
      <c r="C2827" s="21" t="s">
        <v>1074</v>
      </c>
      <c r="D2827" s="22" t="s">
        <v>1075</v>
      </c>
      <c r="E2827" s="9">
        <f>Source!AT1737</f>
        <v>70</v>
      </c>
      <c r="F2827" s="24"/>
      <c r="G2827" s="23"/>
      <c r="H2827" s="9"/>
      <c r="I2827" s="9"/>
      <c r="J2827" s="25">
        <f>SUM(R2822:R2826)</f>
        <v>3075.63</v>
      </c>
      <c r="K2827" s="25"/>
    </row>
    <row r="2828" spans="1:22" ht="14.25" x14ac:dyDescent="0.2">
      <c r="A2828" s="20"/>
      <c r="B2828" s="21"/>
      <c r="C2828" s="21" t="s">
        <v>1076</v>
      </c>
      <c r="D2828" s="22" t="s">
        <v>1075</v>
      </c>
      <c r="E2828" s="9">
        <f>Source!AU1737</f>
        <v>10</v>
      </c>
      <c r="F2828" s="24"/>
      <c r="G2828" s="23"/>
      <c r="H2828" s="9"/>
      <c r="I2828" s="9"/>
      <c r="J2828" s="25">
        <f>SUM(T2822:T2827)</f>
        <v>439.38</v>
      </c>
      <c r="K2828" s="25"/>
    </row>
    <row r="2829" spans="1:22" ht="14.25" x14ac:dyDescent="0.2">
      <c r="A2829" s="20"/>
      <c r="B2829" s="21"/>
      <c r="C2829" s="21" t="s">
        <v>1077</v>
      </c>
      <c r="D2829" s="22" t="s">
        <v>1075</v>
      </c>
      <c r="E2829" s="9">
        <f>108</f>
        <v>108</v>
      </c>
      <c r="F2829" s="24"/>
      <c r="G2829" s="23"/>
      <c r="H2829" s="9"/>
      <c r="I2829" s="9"/>
      <c r="J2829" s="25">
        <f>SUM(V2822:V2828)</f>
        <v>923.05</v>
      </c>
      <c r="K2829" s="25"/>
    </row>
    <row r="2830" spans="1:22" ht="14.25" x14ac:dyDescent="0.2">
      <c r="A2830" s="20"/>
      <c r="B2830" s="21"/>
      <c r="C2830" s="21" t="s">
        <v>1078</v>
      </c>
      <c r="D2830" s="22" t="s">
        <v>1079</v>
      </c>
      <c r="E2830" s="9">
        <f>Source!AQ1737</f>
        <v>0.27</v>
      </c>
      <c r="F2830" s="24"/>
      <c r="G2830" s="23" t="str">
        <f>Source!DI1737</f>
        <v>)*12</v>
      </c>
      <c r="H2830" s="9">
        <f>Source!AV1737</f>
        <v>1</v>
      </c>
      <c r="I2830" s="9"/>
      <c r="J2830" s="25"/>
      <c r="K2830" s="25">
        <f>Source!U1737</f>
        <v>23.716800000000003</v>
      </c>
    </row>
    <row r="2831" spans="1:22" ht="15" x14ac:dyDescent="0.25">
      <c r="A2831" s="30"/>
      <c r="B2831" s="30"/>
      <c r="C2831" s="30"/>
      <c r="D2831" s="30"/>
      <c r="E2831" s="30"/>
      <c r="F2831" s="30"/>
      <c r="G2831" s="30"/>
      <c r="H2831" s="30"/>
      <c r="I2831" s="46">
        <f>J2823+J2824+J2826+J2827+J2828+J2829</f>
        <v>10044.89</v>
      </c>
      <c r="J2831" s="46"/>
      <c r="K2831" s="31">
        <f>IF(Source!I1737&lt;&gt;0, ROUND(I2831/Source!I1737, 2), 0)</f>
        <v>1372.25</v>
      </c>
      <c r="P2831" s="27">
        <f>I2831</f>
        <v>10044.89</v>
      </c>
    </row>
    <row r="2832" spans="1:22" ht="57" x14ac:dyDescent="0.2">
      <c r="A2832" s="20" t="str">
        <f>Source!E1738</f>
        <v>192</v>
      </c>
      <c r="B2832" s="21" t="str">
        <f>Source!F1738</f>
        <v>2.8-2103-1-1/1</v>
      </c>
      <c r="C2832" s="21" t="str">
        <f>Source!G1738</f>
        <v>Техническое обслуживание кабеля пожарной сигнализации, проложенного в земле (кабель оптический Gimt 204, ЭКБ-ДПО-Д-08Е)</v>
      </c>
      <c r="D2832" s="22" t="str">
        <f>Source!H1738</f>
        <v>100 м</v>
      </c>
      <c r="E2832" s="9">
        <f>Source!I1738</f>
        <v>6.7</v>
      </c>
      <c r="F2832" s="24"/>
      <c r="G2832" s="23"/>
      <c r="H2832" s="9"/>
      <c r="I2832" s="9"/>
      <c r="J2832" s="25"/>
      <c r="K2832" s="25"/>
      <c r="Q2832">
        <f>ROUND((Source!BZ1738/100)*ROUND((Source!AF1738*Source!AV1738)*Source!I1738, 2), 2)</f>
        <v>2815.13</v>
      </c>
      <c r="R2832">
        <f>Source!X1738</f>
        <v>2815.13</v>
      </c>
      <c r="S2832">
        <f>ROUND((Source!CA1738/100)*ROUND((Source!AF1738*Source!AV1738)*Source!I1738, 2), 2)</f>
        <v>402.16</v>
      </c>
      <c r="T2832">
        <f>Source!Y1738</f>
        <v>402.16</v>
      </c>
      <c r="U2832">
        <f>ROUND((175/100)*ROUND((Source!AE1738*Source!AV1738)*Source!I1738, 2), 2)</f>
        <v>1369.01</v>
      </c>
      <c r="V2832">
        <f>ROUND((108/100)*ROUND(Source!CS1738*Source!I1738, 2), 2)</f>
        <v>844.87</v>
      </c>
    </row>
    <row r="2833" spans="1:22" ht="14.25" x14ac:dyDescent="0.2">
      <c r="A2833" s="20"/>
      <c r="B2833" s="21"/>
      <c r="C2833" s="21" t="s">
        <v>1070</v>
      </c>
      <c r="D2833" s="22"/>
      <c r="E2833" s="9"/>
      <c r="F2833" s="24">
        <f>Source!AO1738</f>
        <v>50.02</v>
      </c>
      <c r="G2833" s="23" t="str">
        <f>Source!DG1738</f>
        <v>)*12</v>
      </c>
      <c r="H2833" s="9">
        <f>Source!AV1738</f>
        <v>1</v>
      </c>
      <c r="I2833" s="9">
        <f>IF(Source!BA1738&lt;&gt; 0, Source!BA1738, 1)</f>
        <v>1</v>
      </c>
      <c r="J2833" s="25">
        <f>Source!S1738</f>
        <v>4021.61</v>
      </c>
      <c r="K2833" s="25"/>
    </row>
    <row r="2834" spans="1:22" ht="14.25" x14ac:dyDescent="0.2">
      <c r="A2834" s="20"/>
      <c r="B2834" s="21"/>
      <c r="C2834" s="21" t="s">
        <v>1071</v>
      </c>
      <c r="D2834" s="22"/>
      <c r="E2834" s="9"/>
      <c r="F2834" s="24">
        <f>Source!AM1738</f>
        <v>13.52</v>
      </c>
      <c r="G2834" s="23" t="str">
        <f>Source!DE1738</f>
        <v>)*12</v>
      </c>
      <c r="H2834" s="9">
        <f>Source!AV1738</f>
        <v>1</v>
      </c>
      <c r="I2834" s="9">
        <f>IF(Source!BB1738&lt;&gt; 0, Source!BB1738, 1)</f>
        <v>1</v>
      </c>
      <c r="J2834" s="25">
        <f>Source!Q1738</f>
        <v>1087.01</v>
      </c>
      <c r="K2834" s="25"/>
    </row>
    <row r="2835" spans="1:22" ht="14.25" x14ac:dyDescent="0.2">
      <c r="A2835" s="20"/>
      <c r="B2835" s="21"/>
      <c r="C2835" s="21" t="s">
        <v>1072</v>
      </c>
      <c r="D2835" s="22"/>
      <c r="E2835" s="9"/>
      <c r="F2835" s="24">
        <f>Source!AN1738</f>
        <v>9.73</v>
      </c>
      <c r="G2835" s="23" t="str">
        <f>Source!DF1738</f>
        <v>)*12</v>
      </c>
      <c r="H2835" s="9">
        <f>Source!AV1738</f>
        <v>1</v>
      </c>
      <c r="I2835" s="9">
        <f>IF(Source!BS1738&lt;&gt; 0, Source!BS1738, 1)</f>
        <v>1</v>
      </c>
      <c r="J2835" s="26">
        <f>Source!R1738</f>
        <v>782.29</v>
      </c>
      <c r="K2835" s="25"/>
    </row>
    <row r="2836" spans="1:22" ht="14.25" x14ac:dyDescent="0.2">
      <c r="A2836" s="20"/>
      <c r="B2836" s="21"/>
      <c r="C2836" s="21" t="s">
        <v>1073</v>
      </c>
      <c r="D2836" s="22"/>
      <c r="E2836" s="9"/>
      <c r="F2836" s="24">
        <f>Source!AL1738</f>
        <v>0.28999999999999998</v>
      </c>
      <c r="G2836" s="23" t="str">
        <f>Source!DD1738</f>
        <v>)*12</v>
      </c>
      <c r="H2836" s="9">
        <f>Source!AW1738</f>
        <v>1</v>
      </c>
      <c r="I2836" s="9">
        <f>IF(Source!BC1738&lt;&gt; 0, Source!BC1738, 1)</f>
        <v>1</v>
      </c>
      <c r="J2836" s="25">
        <f>Source!P1738</f>
        <v>23.32</v>
      </c>
      <c r="K2836" s="25"/>
    </row>
    <row r="2837" spans="1:22" ht="14.25" x14ac:dyDescent="0.2">
      <c r="A2837" s="20"/>
      <c r="B2837" s="21"/>
      <c r="C2837" s="21" t="s">
        <v>1074</v>
      </c>
      <c r="D2837" s="22" t="s">
        <v>1075</v>
      </c>
      <c r="E2837" s="9">
        <f>Source!AT1738</f>
        <v>70</v>
      </c>
      <c r="F2837" s="24"/>
      <c r="G2837" s="23"/>
      <c r="H2837" s="9"/>
      <c r="I2837" s="9"/>
      <c r="J2837" s="25">
        <f>SUM(R2832:R2836)</f>
        <v>2815.13</v>
      </c>
      <c r="K2837" s="25"/>
    </row>
    <row r="2838" spans="1:22" ht="14.25" x14ac:dyDescent="0.2">
      <c r="A2838" s="20"/>
      <c r="B2838" s="21"/>
      <c r="C2838" s="21" t="s">
        <v>1076</v>
      </c>
      <c r="D2838" s="22" t="s">
        <v>1075</v>
      </c>
      <c r="E2838" s="9">
        <f>Source!AU1738</f>
        <v>10</v>
      </c>
      <c r="F2838" s="24"/>
      <c r="G2838" s="23"/>
      <c r="H2838" s="9"/>
      <c r="I2838" s="9"/>
      <c r="J2838" s="25">
        <f>SUM(T2832:T2837)</f>
        <v>402.16</v>
      </c>
      <c r="K2838" s="25"/>
    </row>
    <row r="2839" spans="1:22" ht="14.25" x14ac:dyDescent="0.2">
      <c r="A2839" s="20"/>
      <c r="B2839" s="21"/>
      <c r="C2839" s="21" t="s">
        <v>1077</v>
      </c>
      <c r="D2839" s="22" t="s">
        <v>1075</v>
      </c>
      <c r="E2839" s="9">
        <f>108</f>
        <v>108</v>
      </c>
      <c r="F2839" s="24"/>
      <c r="G2839" s="23"/>
      <c r="H2839" s="9"/>
      <c r="I2839" s="9"/>
      <c r="J2839" s="25">
        <f>SUM(V2832:V2838)</f>
        <v>844.87</v>
      </c>
      <c r="K2839" s="25"/>
    </row>
    <row r="2840" spans="1:22" ht="14.25" x14ac:dyDescent="0.2">
      <c r="A2840" s="20"/>
      <c r="B2840" s="21"/>
      <c r="C2840" s="21" t="s">
        <v>1078</v>
      </c>
      <c r="D2840" s="22" t="s">
        <v>1079</v>
      </c>
      <c r="E2840" s="9">
        <f>Source!AQ1738</f>
        <v>0.27</v>
      </c>
      <c r="F2840" s="24"/>
      <c r="G2840" s="23" t="str">
        <f>Source!DI1738</f>
        <v>)*12</v>
      </c>
      <c r="H2840" s="9">
        <f>Source!AV1738</f>
        <v>1</v>
      </c>
      <c r="I2840" s="9"/>
      <c r="J2840" s="25"/>
      <c r="K2840" s="25">
        <f>Source!U1738</f>
        <v>21.708000000000002</v>
      </c>
    </row>
    <row r="2841" spans="1:22" ht="15" x14ac:dyDescent="0.25">
      <c r="A2841" s="30"/>
      <c r="B2841" s="30"/>
      <c r="C2841" s="30"/>
      <c r="D2841" s="30"/>
      <c r="E2841" s="30"/>
      <c r="F2841" s="30"/>
      <c r="G2841" s="30"/>
      <c r="H2841" s="30"/>
      <c r="I2841" s="46">
        <f>J2833+J2834+J2836+J2837+J2838+J2839</f>
        <v>9194.1</v>
      </c>
      <c r="J2841" s="46"/>
      <c r="K2841" s="31">
        <f>IF(Source!I1738&lt;&gt;0, ROUND(I2841/Source!I1738, 2), 0)</f>
        <v>1372.25</v>
      </c>
      <c r="P2841" s="27">
        <f>I2841</f>
        <v>9194.1</v>
      </c>
    </row>
    <row r="2842" spans="1:22" ht="71.25" x14ac:dyDescent="0.2">
      <c r="A2842" s="20" t="str">
        <f>Source!E1739</f>
        <v>193</v>
      </c>
      <c r="B2842" s="21" t="str">
        <f>Source!F1739</f>
        <v>1.22-2103-5-1/1</v>
      </c>
      <c r="C2842" s="21" t="str">
        <f>Source!G1739</f>
        <v>Техническое обслуживание распаячной коробки оптоволоконной линии связи (оптический бокс ВОЛС между строе-ниям 1-10 с выводом в корп.2)</v>
      </c>
      <c r="D2842" s="22" t="str">
        <f>Source!H1739</f>
        <v>шт.</v>
      </c>
      <c r="E2842" s="9">
        <f>Source!I1739</f>
        <v>10</v>
      </c>
      <c r="F2842" s="24"/>
      <c r="G2842" s="23"/>
      <c r="H2842" s="9"/>
      <c r="I2842" s="9"/>
      <c r="J2842" s="25"/>
      <c r="K2842" s="25"/>
      <c r="Q2842">
        <f>ROUND((Source!BZ1739/100)*ROUND((Source!AF1739*Source!AV1739)*Source!I1739, 2), 2)</f>
        <v>5777.52</v>
      </c>
      <c r="R2842">
        <f>Source!X1739</f>
        <v>5777.52</v>
      </c>
      <c r="S2842">
        <f>ROUND((Source!CA1739/100)*ROUND((Source!AF1739*Source!AV1739)*Source!I1739, 2), 2)</f>
        <v>825.36</v>
      </c>
      <c r="T2842">
        <f>Source!Y1739</f>
        <v>825.36</v>
      </c>
      <c r="U2842">
        <f>ROUND((175/100)*ROUND((Source!AE1739*Source!AV1739)*Source!I1739, 2), 2)</f>
        <v>0</v>
      </c>
      <c r="V2842">
        <f>ROUND((108/100)*ROUND(Source!CS1739*Source!I1739, 2), 2)</f>
        <v>0</v>
      </c>
    </row>
    <row r="2843" spans="1:22" ht="14.25" x14ac:dyDescent="0.2">
      <c r="A2843" s="20"/>
      <c r="B2843" s="21"/>
      <c r="C2843" s="21" t="s">
        <v>1070</v>
      </c>
      <c r="D2843" s="22"/>
      <c r="E2843" s="9"/>
      <c r="F2843" s="24">
        <f>Source!AO1739</f>
        <v>68.78</v>
      </c>
      <c r="G2843" s="23" t="str">
        <f>Source!DG1739</f>
        <v>)*12</v>
      </c>
      <c r="H2843" s="9">
        <f>Source!AV1739</f>
        <v>1</v>
      </c>
      <c r="I2843" s="9">
        <f>IF(Source!BA1739&lt;&gt; 0, Source!BA1739, 1)</f>
        <v>1</v>
      </c>
      <c r="J2843" s="25">
        <f>Source!S1739</f>
        <v>8253.6</v>
      </c>
      <c r="K2843" s="25"/>
    </row>
    <row r="2844" spans="1:22" ht="14.25" x14ac:dyDescent="0.2">
      <c r="A2844" s="20"/>
      <c r="B2844" s="21"/>
      <c r="C2844" s="21" t="s">
        <v>1071</v>
      </c>
      <c r="D2844" s="22"/>
      <c r="E2844" s="9"/>
      <c r="F2844" s="24">
        <f>Source!AM1739</f>
        <v>0</v>
      </c>
      <c r="G2844" s="23" t="str">
        <f>Source!DE1739</f>
        <v>)*12</v>
      </c>
      <c r="H2844" s="9">
        <f>Source!AV1739</f>
        <v>1</v>
      </c>
      <c r="I2844" s="9">
        <f>IF(Source!BB1739&lt;&gt; 0, Source!BB1739, 1)</f>
        <v>1</v>
      </c>
      <c r="J2844" s="25">
        <f>Source!Q1739</f>
        <v>0</v>
      </c>
      <c r="K2844" s="25"/>
    </row>
    <row r="2845" spans="1:22" ht="14.25" x14ac:dyDescent="0.2">
      <c r="A2845" s="20"/>
      <c r="B2845" s="21"/>
      <c r="C2845" s="21" t="s">
        <v>1072</v>
      </c>
      <c r="D2845" s="22"/>
      <c r="E2845" s="9"/>
      <c r="F2845" s="24">
        <f>Source!AN1739</f>
        <v>0</v>
      </c>
      <c r="G2845" s="23" t="str">
        <f>Source!DF1739</f>
        <v>)*12</v>
      </c>
      <c r="H2845" s="9">
        <f>Source!AV1739</f>
        <v>1</v>
      </c>
      <c r="I2845" s="9">
        <f>IF(Source!BS1739&lt;&gt; 0, Source!BS1739, 1)</f>
        <v>1</v>
      </c>
      <c r="J2845" s="26">
        <f>Source!R1739</f>
        <v>0</v>
      </c>
      <c r="K2845" s="25"/>
    </row>
    <row r="2846" spans="1:22" ht="14.25" x14ac:dyDescent="0.2">
      <c r="A2846" s="20"/>
      <c r="B2846" s="21"/>
      <c r="C2846" s="21" t="s">
        <v>1073</v>
      </c>
      <c r="D2846" s="22"/>
      <c r="E2846" s="9"/>
      <c r="F2846" s="24">
        <f>Source!AL1739</f>
        <v>5.53</v>
      </c>
      <c r="G2846" s="23" t="str">
        <f>Source!DD1739</f>
        <v>)*12</v>
      </c>
      <c r="H2846" s="9">
        <f>Source!AW1739</f>
        <v>1</v>
      </c>
      <c r="I2846" s="9">
        <f>IF(Source!BC1739&lt;&gt; 0, Source!BC1739, 1)</f>
        <v>1</v>
      </c>
      <c r="J2846" s="25">
        <f>Source!P1739</f>
        <v>663.6</v>
      </c>
      <c r="K2846" s="25"/>
    </row>
    <row r="2847" spans="1:22" ht="14.25" x14ac:dyDescent="0.2">
      <c r="A2847" s="20"/>
      <c r="B2847" s="21"/>
      <c r="C2847" s="21" t="s">
        <v>1074</v>
      </c>
      <c r="D2847" s="22" t="s">
        <v>1075</v>
      </c>
      <c r="E2847" s="9">
        <f>Source!AT1739</f>
        <v>70</v>
      </c>
      <c r="F2847" s="24"/>
      <c r="G2847" s="23"/>
      <c r="H2847" s="9"/>
      <c r="I2847" s="9"/>
      <c r="J2847" s="25">
        <f>SUM(R2842:R2846)</f>
        <v>5777.52</v>
      </c>
      <c r="K2847" s="25"/>
    </row>
    <row r="2848" spans="1:22" ht="14.25" x14ac:dyDescent="0.2">
      <c r="A2848" s="20"/>
      <c r="B2848" s="21"/>
      <c r="C2848" s="21" t="s">
        <v>1076</v>
      </c>
      <c r="D2848" s="22" t="s">
        <v>1075</v>
      </c>
      <c r="E2848" s="9">
        <f>Source!AU1739</f>
        <v>10</v>
      </c>
      <c r="F2848" s="24"/>
      <c r="G2848" s="23"/>
      <c r="H2848" s="9"/>
      <c r="I2848" s="9"/>
      <c r="J2848" s="25">
        <f>SUM(T2842:T2847)</f>
        <v>825.36</v>
      </c>
      <c r="K2848" s="25"/>
    </row>
    <row r="2849" spans="1:22" ht="14.25" x14ac:dyDescent="0.2">
      <c r="A2849" s="20"/>
      <c r="B2849" s="21"/>
      <c r="C2849" s="21" t="s">
        <v>1077</v>
      </c>
      <c r="D2849" s="22" t="s">
        <v>1075</v>
      </c>
      <c r="E2849" s="9">
        <f>108</f>
        <v>108</v>
      </c>
      <c r="F2849" s="24"/>
      <c r="G2849" s="23"/>
      <c r="H2849" s="9"/>
      <c r="I2849" s="9"/>
      <c r="J2849" s="25">
        <f>SUM(V2842:V2848)</f>
        <v>0</v>
      </c>
      <c r="K2849" s="25"/>
    </row>
    <row r="2850" spans="1:22" ht="14.25" x14ac:dyDescent="0.2">
      <c r="A2850" s="20"/>
      <c r="B2850" s="21"/>
      <c r="C2850" s="21" t="s">
        <v>1078</v>
      </c>
      <c r="D2850" s="22" t="s">
        <v>1079</v>
      </c>
      <c r="E2850" s="9">
        <f>Source!AQ1739</f>
        <v>0.28000000000000003</v>
      </c>
      <c r="F2850" s="24"/>
      <c r="G2850" s="23" t="str">
        <f>Source!DI1739</f>
        <v>)*12</v>
      </c>
      <c r="H2850" s="9">
        <f>Source!AV1739</f>
        <v>1</v>
      </c>
      <c r="I2850" s="9"/>
      <c r="J2850" s="25"/>
      <c r="K2850" s="25">
        <f>Source!U1739</f>
        <v>33.6</v>
      </c>
    </row>
    <row r="2851" spans="1:22" ht="15" x14ac:dyDescent="0.25">
      <c r="A2851" s="30"/>
      <c r="B2851" s="30"/>
      <c r="C2851" s="30"/>
      <c r="D2851" s="30"/>
      <c r="E2851" s="30"/>
      <c r="F2851" s="30"/>
      <c r="G2851" s="30"/>
      <c r="H2851" s="30"/>
      <c r="I2851" s="46">
        <f>J2843+J2844+J2846+J2847+J2848+J2849</f>
        <v>15520.080000000002</v>
      </c>
      <c r="J2851" s="46"/>
      <c r="K2851" s="31">
        <f>IF(Source!I1739&lt;&gt;0, ROUND(I2851/Source!I1739, 2), 0)</f>
        <v>1552.01</v>
      </c>
      <c r="P2851" s="27">
        <f>I2851</f>
        <v>15520.080000000002</v>
      </c>
    </row>
    <row r="2853" spans="1:22" ht="15" x14ac:dyDescent="0.25">
      <c r="A2853" s="41" t="str">
        <f>CONCATENATE("Итого по разделу: ",IF(Source!G1741&lt;&gt;"Новый раздел", Source!G1741, ""))</f>
        <v>Итого по разделу: Наружные сети связи</v>
      </c>
      <c r="B2853" s="41"/>
      <c r="C2853" s="41"/>
      <c r="D2853" s="41"/>
      <c r="E2853" s="41"/>
      <c r="F2853" s="41"/>
      <c r="G2853" s="41"/>
      <c r="H2853" s="41"/>
      <c r="I2853" s="42">
        <f>SUM(P2821:P2852)</f>
        <v>34759.07</v>
      </c>
      <c r="J2853" s="43"/>
      <c r="K2853" s="32"/>
    </row>
    <row r="2856" spans="1:22" ht="16.5" x14ac:dyDescent="0.25">
      <c r="A2856" s="47" t="str">
        <f>CONCATENATE("Раздел: ",IF(Source!G1770&lt;&gt;"Новый раздел", Source!G1770, ""))</f>
        <v>Раздел: Охранно-тревожная сигнализация коттеджа 10</v>
      </c>
      <c r="B2856" s="47"/>
      <c r="C2856" s="47"/>
      <c r="D2856" s="47"/>
      <c r="E2856" s="47"/>
      <c r="F2856" s="47"/>
      <c r="G2856" s="47"/>
      <c r="H2856" s="47"/>
      <c r="I2856" s="47"/>
      <c r="J2856" s="47"/>
      <c r="K2856" s="47"/>
    </row>
    <row r="2857" spans="1:22" ht="28.5" x14ac:dyDescent="0.2">
      <c r="A2857" s="20" t="str">
        <f>Source!E1774</f>
        <v>194</v>
      </c>
      <c r="B2857" s="21" t="str">
        <f>Source!F1774</f>
        <v>3.1-2203-26-1/1</v>
      </c>
      <c r="C2857" s="21" t="str">
        <f>Source!G1774</f>
        <v>Техническое обслуживание прибора приемно-контрольного "Сигнал-20П"</v>
      </c>
      <c r="D2857" s="22" t="str">
        <f>Source!H1774</f>
        <v>шт.</v>
      </c>
      <c r="E2857" s="9">
        <f>Source!I1774</f>
        <v>1</v>
      </c>
      <c r="F2857" s="24"/>
      <c r="G2857" s="23"/>
      <c r="H2857" s="9"/>
      <c r="I2857" s="9"/>
      <c r="J2857" s="25"/>
      <c r="K2857" s="25"/>
      <c r="Q2857">
        <f>ROUND((Source!BZ1774/100)*ROUND((Source!AF1774*Source!AV1774)*Source!I1774, 2), 2)</f>
        <v>1978.68</v>
      </c>
      <c r="R2857">
        <f>Source!X1774</f>
        <v>1978.68</v>
      </c>
      <c r="S2857">
        <f>ROUND((Source!CA1774/100)*ROUND((Source!AF1774*Source!AV1774)*Source!I1774, 2), 2)</f>
        <v>282.67</v>
      </c>
      <c r="T2857">
        <f>Source!Y1774</f>
        <v>282.67</v>
      </c>
      <c r="U2857">
        <f>ROUND((175/100)*ROUND((Source!AE1774*Source!AV1774)*Source!I1774, 2), 2)</f>
        <v>762.63</v>
      </c>
      <c r="V2857">
        <f>ROUND((108/100)*ROUND(Source!CS1774*Source!I1774, 2), 2)</f>
        <v>470.65</v>
      </c>
    </row>
    <row r="2858" spans="1:22" ht="14.25" x14ac:dyDescent="0.2">
      <c r="A2858" s="20"/>
      <c r="B2858" s="21"/>
      <c r="C2858" s="21" t="s">
        <v>1070</v>
      </c>
      <c r="D2858" s="22"/>
      <c r="E2858" s="9"/>
      <c r="F2858" s="24">
        <f>Source!AO1774</f>
        <v>336.51</v>
      </c>
      <c r="G2858" s="23" t="str">
        <f>Source!DG1774</f>
        <v>)*0,7)*12</v>
      </c>
      <c r="H2858" s="9">
        <f>Source!AV1774</f>
        <v>1</v>
      </c>
      <c r="I2858" s="9">
        <f>IF(Source!BA1774&lt;&gt; 0, Source!BA1774, 1)</f>
        <v>1</v>
      </c>
      <c r="J2858" s="25">
        <f>Source!S1774</f>
        <v>2826.68</v>
      </c>
      <c r="K2858" s="25"/>
    </row>
    <row r="2859" spans="1:22" ht="14.25" x14ac:dyDescent="0.2">
      <c r="A2859" s="20"/>
      <c r="B2859" s="21"/>
      <c r="C2859" s="21" t="s">
        <v>1071</v>
      </c>
      <c r="D2859" s="22"/>
      <c r="E2859" s="9"/>
      <c r="F2859" s="24">
        <f>Source!AM1774</f>
        <v>72.09</v>
      </c>
      <c r="G2859" s="23" t="str">
        <f>Source!DE1774</f>
        <v>)*0,7)*12</v>
      </c>
      <c r="H2859" s="9">
        <f>Source!AV1774</f>
        <v>1</v>
      </c>
      <c r="I2859" s="9">
        <f>IF(Source!BB1774&lt;&gt; 0, Source!BB1774, 1)</f>
        <v>1</v>
      </c>
      <c r="J2859" s="25">
        <f>Source!Q1774</f>
        <v>605.55999999999995</v>
      </c>
      <c r="K2859" s="25"/>
    </row>
    <row r="2860" spans="1:22" ht="14.25" x14ac:dyDescent="0.2">
      <c r="A2860" s="20"/>
      <c r="B2860" s="21"/>
      <c r="C2860" s="21" t="s">
        <v>1072</v>
      </c>
      <c r="D2860" s="22"/>
      <c r="E2860" s="9"/>
      <c r="F2860" s="24">
        <f>Source!AN1774</f>
        <v>51.88</v>
      </c>
      <c r="G2860" s="23" t="str">
        <f>Source!DF1774</f>
        <v>)*0,7)*12</v>
      </c>
      <c r="H2860" s="9">
        <f>Source!AV1774</f>
        <v>1</v>
      </c>
      <c r="I2860" s="9">
        <f>IF(Source!BS1774&lt;&gt; 0, Source!BS1774, 1)</f>
        <v>1</v>
      </c>
      <c r="J2860" s="26">
        <f>Source!R1774</f>
        <v>435.79</v>
      </c>
      <c r="K2860" s="25"/>
    </row>
    <row r="2861" spans="1:22" ht="14.25" x14ac:dyDescent="0.2">
      <c r="A2861" s="20"/>
      <c r="B2861" s="21"/>
      <c r="C2861" s="21" t="s">
        <v>1073</v>
      </c>
      <c r="D2861" s="22"/>
      <c r="E2861" s="9"/>
      <c r="F2861" s="24">
        <f>Source!AL1774</f>
        <v>5.78</v>
      </c>
      <c r="G2861" s="23" t="str">
        <f>Source!DD1774</f>
        <v>)*12</v>
      </c>
      <c r="H2861" s="9">
        <f>Source!AW1774</f>
        <v>1</v>
      </c>
      <c r="I2861" s="9">
        <f>IF(Source!BC1774&lt;&gt; 0, Source!BC1774, 1)</f>
        <v>1</v>
      </c>
      <c r="J2861" s="25">
        <f>Source!P1774</f>
        <v>69.36</v>
      </c>
      <c r="K2861" s="25"/>
    </row>
    <row r="2862" spans="1:22" ht="14.25" x14ac:dyDescent="0.2">
      <c r="A2862" s="20"/>
      <c r="B2862" s="21"/>
      <c r="C2862" s="21" t="s">
        <v>1074</v>
      </c>
      <c r="D2862" s="22" t="s">
        <v>1075</v>
      </c>
      <c r="E2862" s="9">
        <f>Source!AT1774</f>
        <v>70</v>
      </c>
      <c r="F2862" s="24"/>
      <c r="G2862" s="23"/>
      <c r="H2862" s="9"/>
      <c r="I2862" s="9"/>
      <c r="J2862" s="25">
        <f>SUM(R2857:R2861)</f>
        <v>1978.68</v>
      </c>
      <c r="K2862" s="25"/>
    </row>
    <row r="2863" spans="1:22" ht="14.25" x14ac:dyDescent="0.2">
      <c r="A2863" s="20"/>
      <c r="B2863" s="21"/>
      <c r="C2863" s="21" t="s">
        <v>1076</v>
      </c>
      <c r="D2863" s="22" t="s">
        <v>1075</v>
      </c>
      <c r="E2863" s="9">
        <f>Source!AU1774</f>
        <v>10</v>
      </c>
      <c r="F2863" s="24"/>
      <c r="G2863" s="23"/>
      <c r="H2863" s="9"/>
      <c r="I2863" s="9"/>
      <c r="J2863" s="25">
        <f>SUM(T2857:T2862)</f>
        <v>282.67</v>
      </c>
      <c r="K2863" s="25"/>
    </row>
    <row r="2864" spans="1:22" ht="14.25" x14ac:dyDescent="0.2">
      <c r="A2864" s="20"/>
      <c r="B2864" s="21"/>
      <c r="C2864" s="21" t="s">
        <v>1077</v>
      </c>
      <c r="D2864" s="22" t="s">
        <v>1075</v>
      </c>
      <c r="E2864" s="9">
        <f>108</f>
        <v>108</v>
      </c>
      <c r="F2864" s="24"/>
      <c r="G2864" s="23"/>
      <c r="H2864" s="9"/>
      <c r="I2864" s="9"/>
      <c r="J2864" s="25">
        <f>SUM(V2857:V2863)</f>
        <v>470.65</v>
      </c>
      <c r="K2864" s="25"/>
    </row>
    <row r="2865" spans="1:22" ht="14.25" x14ac:dyDescent="0.2">
      <c r="A2865" s="20"/>
      <c r="B2865" s="21"/>
      <c r="C2865" s="21" t="s">
        <v>1078</v>
      </c>
      <c r="D2865" s="22" t="s">
        <v>1079</v>
      </c>
      <c r="E2865" s="9">
        <f>Source!AQ1774</f>
        <v>1.37</v>
      </c>
      <c r="F2865" s="24"/>
      <c r="G2865" s="23" t="str">
        <f>Source!DI1774</f>
        <v>)*0,7)*12</v>
      </c>
      <c r="H2865" s="9">
        <f>Source!AV1774</f>
        <v>1</v>
      </c>
      <c r="I2865" s="9"/>
      <c r="J2865" s="25"/>
      <c r="K2865" s="25">
        <f>Source!U1774</f>
        <v>11.507999999999999</v>
      </c>
    </row>
    <row r="2866" spans="1:22" ht="15" x14ac:dyDescent="0.25">
      <c r="A2866" s="30"/>
      <c r="B2866" s="30"/>
      <c r="C2866" s="30"/>
      <c r="D2866" s="30"/>
      <c r="E2866" s="30"/>
      <c r="F2866" s="30"/>
      <c r="G2866" s="30"/>
      <c r="H2866" s="30"/>
      <c r="I2866" s="46">
        <f>J2858+J2859+J2861+J2862+J2863+J2864</f>
        <v>6233.5999999999995</v>
      </c>
      <c r="J2866" s="46"/>
      <c r="K2866" s="31">
        <f>IF(Source!I1774&lt;&gt;0, ROUND(I2866/Source!I1774, 2), 0)</f>
        <v>6233.6</v>
      </c>
      <c r="P2866" s="27">
        <f>I2866</f>
        <v>6233.5999999999995</v>
      </c>
    </row>
    <row r="2867" spans="1:22" ht="42.75" x14ac:dyDescent="0.2">
      <c r="A2867" s="20" t="str">
        <f>Source!E1775</f>
        <v>195</v>
      </c>
      <c r="B2867" s="21" t="str">
        <f>Source!F1775</f>
        <v>3.1-2203-22-1/1</v>
      </c>
      <c r="C2867" s="21" t="str">
        <f>Source!G1775</f>
        <v>Техническое обслуживание резервного источника питания аппаратуры ОПС "РИП-24 исп.01" (РИП-12 исп.01)</v>
      </c>
      <c r="D2867" s="22" t="str">
        <f>Source!H1775</f>
        <v>шт.</v>
      </c>
      <c r="E2867" s="9">
        <f>Source!I1775</f>
        <v>1</v>
      </c>
      <c r="F2867" s="24"/>
      <c r="G2867" s="23"/>
      <c r="H2867" s="9"/>
      <c r="I2867" s="9"/>
      <c r="J2867" s="25"/>
      <c r="K2867" s="25"/>
      <c r="Q2867">
        <f>ROUND((Source!BZ1775/100)*ROUND((Source!AF1775*Source!AV1775)*Source!I1775, 2), 2)</f>
        <v>476.63</v>
      </c>
      <c r="R2867">
        <f>Source!X1775</f>
        <v>476.63</v>
      </c>
      <c r="S2867">
        <f>ROUND((Source!CA1775/100)*ROUND((Source!AF1775*Source!AV1775)*Source!I1775, 2), 2)</f>
        <v>68.09</v>
      </c>
      <c r="T2867">
        <f>Source!Y1775</f>
        <v>68.09</v>
      </c>
      <c r="U2867">
        <f>ROUND((175/100)*ROUND((Source!AE1775*Source!AV1775)*Source!I1775, 2), 2)</f>
        <v>190.66</v>
      </c>
      <c r="V2867">
        <f>ROUND((108/100)*ROUND(Source!CS1775*Source!I1775, 2), 2)</f>
        <v>117.67</v>
      </c>
    </row>
    <row r="2868" spans="1:22" ht="14.25" x14ac:dyDescent="0.2">
      <c r="A2868" s="20"/>
      <c r="B2868" s="21"/>
      <c r="C2868" s="21" t="s">
        <v>1070</v>
      </c>
      <c r="D2868" s="22"/>
      <c r="E2868" s="9"/>
      <c r="F2868" s="24">
        <f>Source!AO1775</f>
        <v>81.06</v>
      </c>
      <c r="G2868" s="23" t="str">
        <f>Source!DG1775</f>
        <v>)*0,7)*12</v>
      </c>
      <c r="H2868" s="9">
        <f>Source!AV1775</f>
        <v>1</v>
      </c>
      <c r="I2868" s="9">
        <f>IF(Source!BA1775&lt;&gt; 0, Source!BA1775, 1)</f>
        <v>1</v>
      </c>
      <c r="J2868" s="25">
        <f>Source!S1775</f>
        <v>680.9</v>
      </c>
      <c r="K2868" s="25"/>
    </row>
    <row r="2869" spans="1:22" ht="14.25" x14ac:dyDescent="0.2">
      <c r="A2869" s="20"/>
      <c r="B2869" s="21"/>
      <c r="C2869" s="21" t="s">
        <v>1071</v>
      </c>
      <c r="D2869" s="22"/>
      <c r="E2869" s="9"/>
      <c r="F2869" s="24">
        <f>Source!AM1775</f>
        <v>18.02</v>
      </c>
      <c r="G2869" s="23" t="str">
        <f>Source!DE1775</f>
        <v>)*0,7)*12</v>
      </c>
      <c r="H2869" s="9">
        <f>Source!AV1775</f>
        <v>1</v>
      </c>
      <c r="I2869" s="9">
        <f>IF(Source!BB1775&lt;&gt; 0, Source!BB1775, 1)</f>
        <v>1</v>
      </c>
      <c r="J2869" s="25">
        <f>Source!Q1775</f>
        <v>151.37</v>
      </c>
      <c r="K2869" s="25"/>
    </row>
    <row r="2870" spans="1:22" ht="14.25" x14ac:dyDescent="0.2">
      <c r="A2870" s="20"/>
      <c r="B2870" s="21"/>
      <c r="C2870" s="21" t="s">
        <v>1072</v>
      </c>
      <c r="D2870" s="22"/>
      <c r="E2870" s="9"/>
      <c r="F2870" s="24">
        <f>Source!AN1775</f>
        <v>12.97</v>
      </c>
      <c r="G2870" s="23" t="str">
        <f>Source!DF1775</f>
        <v>)*0,7)*12</v>
      </c>
      <c r="H2870" s="9">
        <f>Source!AV1775</f>
        <v>1</v>
      </c>
      <c r="I2870" s="9">
        <f>IF(Source!BS1775&lt;&gt; 0, Source!BS1775, 1)</f>
        <v>1</v>
      </c>
      <c r="J2870" s="26">
        <f>Source!R1775</f>
        <v>108.95</v>
      </c>
      <c r="K2870" s="25"/>
    </row>
    <row r="2871" spans="1:22" ht="14.25" x14ac:dyDescent="0.2">
      <c r="A2871" s="20"/>
      <c r="B2871" s="21"/>
      <c r="C2871" s="21" t="s">
        <v>1073</v>
      </c>
      <c r="D2871" s="22"/>
      <c r="E2871" s="9"/>
      <c r="F2871" s="24">
        <f>Source!AL1775</f>
        <v>5.78</v>
      </c>
      <c r="G2871" s="23" t="str">
        <f>Source!DD1775</f>
        <v>)*12</v>
      </c>
      <c r="H2871" s="9">
        <f>Source!AW1775</f>
        <v>1</v>
      </c>
      <c r="I2871" s="9">
        <f>IF(Source!BC1775&lt;&gt; 0, Source!BC1775, 1)</f>
        <v>1</v>
      </c>
      <c r="J2871" s="25">
        <f>Source!P1775</f>
        <v>69.36</v>
      </c>
      <c r="K2871" s="25"/>
    </row>
    <row r="2872" spans="1:22" ht="14.25" x14ac:dyDescent="0.2">
      <c r="A2872" s="20"/>
      <c r="B2872" s="21"/>
      <c r="C2872" s="21" t="s">
        <v>1074</v>
      </c>
      <c r="D2872" s="22" t="s">
        <v>1075</v>
      </c>
      <c r="E2872" s="9">
        <f>Source!AT1775</f>
        <v>70</v>
      </c>
      <c r="F2872" s="24"/>
      <c r="G2872" s="23"/>
      <c r="H2872" s="9"/>
      <c r="I2872" s="9"/>
      <c r="J2872" s="25">
        <f>SUM(R2867:R2871)</f>
        <v>476.63</v>
      </c>
      <c r="K2872" s="25"/>
    </row>
    <row r="2873" spans="1:22" ht="14.25" x14ac:dyDescent="0.2">
      <c r="A2873" s="20"/>
      <c r="B2873" s="21"/>
      <c r="C2873" s="21" t="s">
        <v>1076</v>
      </c>
      <c r="D2873" s="22" t="s">
        <v>1075</v>
      </c>
      <c r="E2873" s="9">
        <f>Source!AU1775</f>
        <v>10</v>
      </c>
      <c r="F2873" s="24"/>
      <c r="G2873" s="23"/>
      <c r="H2873" s="9"/>
      <c r="I2873" s="9"/>
      <c r="J2873" s="25">
        <f>SUM(T2867:T2872)</f>
        <v>68.09</v>
      </c>
      <c r="K2873" s="25"/>
    </row>
    <row r="2874" spans="1:22" ht="14.25" x14ac:dyDescent="0.2">
      <c r="A2874" s="20"/>
      <c r="B2874" s="21"/>
      <c r="C2874" s="21" t="s">
        <v>1077</v>
      </c>
      <c r="D2874" s="22" t="s">
        <v>1075</v>
      </c>
      <c r="E2874" s="9">
        <f>108</f>
        <v>108</v>
      </c>
      <c r="F2874" s="24"/>
      <c r="G2874" s="23"/>
      <c r="H2874" s="9"/>
      <c r="I2874" s="9"/>
      <c r="J2874" s="25">
        <f>SUM(V2867:V2873)</f>
        <v>117.67</v>
      </c>
      <c r="K2874" s="25"/>
    </row>
    <row r="2875" spans="1:22" ht="14.25" x14ac:dyDescent="0.2">
      <c r="A2875" s="20"/>
      <c r="B2875" s="21"/>
      <c r="C2875" s="21" t="s">
        <v>1078</v>
      </c>
      <c r="D2875" s="22" t="s">
        <v>1079</v>
      </c>
      <c r="E2875" s="9">
        <f>Source!AQ1775</f>
        <v>0.33</v>
      </c>
      <c r="F2875" s="24"/>
      <c r="G2875" s="23" t="str">
        <f>Source!DI1775</f>
        <v>)*0,7)*12</v>
      </c>
      <c r="H2875" s="9">
        <f>Source!AV1775</f>
        <v>1</v>
      </c>
      <c r="I2875" s="9"/>
      <c r="J2875" s="25"/>
      <c r="K2875" s="25">
        <f>Source!U1775</f>
        <v>2.7719999999999998</v>
      </c>
    </row>
    <row r="2876" spans="1:22" ht="15" x14ac:dyDescent="0.25">
      <c r="A2876" s="30"/>
      <c r="B2876" s="30"/>
      <c r="C2876" s="30"/>
      <c r="D2876" s="30"/>
      <c r="E2876" s="30"/>
      <c r="F2876" s="30"/>
      <c r="G2876" s="30"/>
      <c r="H2876" s="30"/>
      <c r="I2876" s="46">
        <f>J2868+J2869+J2871+J2872+J2873+J2874</f>
        <v>1564.02</v>
      </c>
      <c r="J2876" s="46"/>
      <c r="K2876" s="31">
        <f>IF(Source!I1775&lt;&gt;0, ROUND(I2876/Source!I1775, 2), 0)</f>
        <v>1564.02</v>
      </c>
      <c r="P2876" s="27">
        <f>I2876</f>
        <v>1564.02</v>
      </c>
    </row>
    <row r="2877" spans="1:22" ht="28.5" x14ac:dyDescent="0.2">
      <c r="A2877" s="20" t="str">
        <f>Source!E1776</f>
        <v>196</v>
      </c>
      <c r="B2877" s="21" t="str">
        <f>Source!F1776</f>
        <v>1.22-2203-85-1/1</v>
      </c>
      <c r="C2877" s="21" t="str">
        <f>Source!G1776</f>
        <v>Техническое обслуживание клавиатуры типа "С 2000-К"</v>
      </c>
      <c r="D2877" s="22" t="str">
        <f>Source!H1776</f>
        <v>шт.</v>
      </c>
      <c r="E2877" s="9">
        <f>Source!I1776</f>
        <v>1</v>
      </c>
      <c r="F2877" s="24"/>
      <c r="G2877" s="23"/>
      <c r="H2877" s="9"/>
      <c r="I2877" s="9"/>
      <c r="J2877" s="25"/>
      <c r="K2877" s="25"/>
      <c r="Q2877">
        <f>ROUND((Source!BZ1776/100)*ROUND((Source!AF1776*Source!AV1776)*Source!I1776, 2), 2)</f>
        <v>1543.42</v>
      </c>
      <c r="R2877">
        <f>Source!X1776</f>
        <v>1543.42</v>
      </c>
      <c r="S2877">
        <f>ROUND((Source!CA1776/100)*ROUND((Source!AF1776*Source!AV1776)*Source!I1776, 2), 2)</f>
        <v>220.49</v>
      </c>
      <c r="T2877">
        <f>Source!Y1776</f>
        <v>220.49</v>
      </c>
      <c r="U2877">
        <f>ROUND((175/100)*ROUND((Source!AE1776*Source!AV1776)*Source!I1776, 2), 2)</f>
        <v>0</v>
      </c>
      <c r="V2877">
        <f>ROUND((108/100)*ROUND(Source!CS1776*Source!I1776, 2), 2)</f>
        <v>0</v>
      </c>
    </row>
    <row r="2878" spans="1:22" ht="14.25" x14ac:dyDescent="0.2">
      <c r="A2878" s="20"/>
      <c r="B2878" s="21"/>
      <c r="C2878" s="21" t="s">
        <v>1070</v>
      </c>
      <c r="D2878" s="22"/>
      <c r="E2878" s="9"/>
      <c r="F2878" s="24">
        <f>Source!AO1776</f>
        <v>183.74</v>
      </c>
      <c r="G2878" s="23" t="str">
        <f>Source!DG1776</f>
        <v>)*12</v>
      </c>
      <c r="H2878" s="9">
        <f>Source!AV1776</f>
        <v>1</v>
      </c>
      <c r="I2878" s="9">
        <f>IF(Source!BA1776&lt;&gt; 0, Source!BA1776, 1)</f>
        <v>1</v>
      </c>
      <c r="J2878" s="25">
        <f>Source!S1776</f>
        <v>2204.88</v>
      </c>
      <c r="K2878" s="25"/>
    </row>
    <row r="2879" spans="1:22" ht="14.25" x14ac:dyDescent="0.2">
      <c r="A2879" s="20"/>
      <c r="B2879" s="21"/>
      <c r="C2879" s="21" t="s">
        <v>1071</v>
      </c>
      <c r="D2879" s="22"/>
      <c r="E2879" s="9"/>
      <c r="F2879" s="24">
        <f>Source!AM1776</f>
        <v>0</v>
      </c>
      <c r="G2879" s="23" t="str">
        <f>Source!DE1776</f>
        <v>)*12</v>
      </c>
      <c r="H2879" s="9">
        <f>Source!AV1776</f>
        <v>1</v>
      </c>
      <c r="I2879" s="9">
        <f>IF(Source!BB1776&lt;&gt; 0, Source!BB1776, 1)</f>
        <v>1</v>
      </c>
      <c r="J2879" s="25">
        <f>Source!Q1776</f>
        <v>0</v>
      </c>
      <c r="K2879" s="25"/>
    </row>
    <row r="2880" spans="1:22" ht="14.25" x14ac:dyDescent="0.2">
      <c r="A2880" s="20"/>
      <c r="B2880" s="21"/>
      <c r="C2880" s="21" t="s">
        <v>1072</v>
      </c>
      <c r="D2880" s="22"/>
      <c r="E2880" s="9"/>
      <c r="F2880" s="24">
        <f>Source!AN1776</f>
        <v>0</v>
      </c>
      <c r="G2880" s="23" t="str">
        <f>Source!DF1776</f>
        <v>)*12</v>
      </c>
      <c r="H2880" s="9">
        <f>Source!AV1776</f>
        <v>1</v>
      </c>
      <c r="I2880" s="9">
        <f>IF(Source!BS1776&lt;&gt; 0, Source!BS1776, 1)</f>
        <v>1</v>
      </c>
      <c r="J2880" s="26">
        <f>Source!R1776</f>
        <v>0</v>
      </c>
      <c r="K2880" s="25"/>
    </row>
    <row r="2881" spans="1:22" ht="14.25" x14ac:dyDescent="0.2">
      <c r="A2881" s="20"/>
      <c r="B2881" s="21"/>
      <c r="C2881" s="21" t="s">
        <v>1073</v>
      </c>
      <c r="D2881" s="22"/>
      <c r="E2881" s="9"/>
      <c r="F2881" s="24">
        <f>Source!AL1776</f>
        <v>5.42</v>
      </c>
      <c r="G2881" s="23" t="str">
        <f>Source!DD1776</f>
        <v>)*12</v>
      </c>
      <c r="H2881" s="9">
        <f>Source!AW1776</f>
        <v>1</v>
      </c>
      <c r="I2881" s="9">
        <f>IF(Source!BC1776&lt;&gt; 0, Source!BC1776, 1)</f>
        <v>1</v>
      </c>
      <c r="J2881" s="25">
        <f>Source!P1776</f>
        <v>65.040000000000006</v>
      </c>
      <c r="K2881" s="25"/>
    </row>
    <row r="2882" spans="1:22" ht="14.25" x14ac:dyDescent="0.2">
      <c r="A2882" s="20"/>
      <c r="B2882" s="21"/>
      <c r="C2882" s="21" t="s">
        <v>1074</v>
      </c>
      <c r="D2882" s="22" t="s">
        <v>1075</v>
      </c>
      <c r="E2882" s="9">
        <f>Source!AT1776</f>
        <v>70</v>
      </c>
      <c r="F2882" s="24"/>
      <c r="G2882" s="23"/>
      <c r="H2882" s="9"/>
      <c r="I2882" s="9"/>
      <c r="J2882" s="25">
        <f>SUM(R2877:R2881)</f>
        <v>1543.42</v>
      </c>
      <c r="K2882" s="25"/>
    </row>
    <row r="2883" spans="1:22" ht="14.25" x14ac:dyDescent="0.2">
      <c r="A2883" s="20"/>
      <c r="B2883" s="21"/>
      <c r="C2883" s="21" t="s">
        <v>1076</v>
      </c>
      <c r="D2883" s="22" t="s">
        <v>1075</v>
      </c>
      <c r="E2883" s="9">
        <f>Source!AU1776</f>
        <v>10</v>
      </c>
      <c r="F2883" s="24"/>
      <c r="G2883" s="23"/>
      <c r="H2883" s="9"/>
      <c r="I2883" s="9"/>
      <c r="J2883" s="25">
        <f>SUM(T2877:T2882)</f>
        <v>220.49</v>
      </c>
      <c r="K2883" s="25"/>
    </row>
    <row r="2884" spans="1:22" ht="14.25" x14ac:dyDescent="0.2">
      <c r="A2884" s="20"/>
      <c r="B2884" s="21"/>
      <c r="C2884" s="21" t="s">
        <v>1077</v>
      </c>
      <c r="D2884" s="22" t="s">
        <v>1075</v>
      </c>
      <c r="E2884" s="9">
        <f>108</f>
        <v>108</v>
      </c>
      <c r="F2884" s="24"/>
      <c r="G2884" s="23"/>
      <c r="H2884" s="9"/>
      <c r="I2884" s="9"/>
      <c r="J2884" s="25">
        <f>SUM(V2877:V2883)</f>
        <v>0</v>
      </c>
      <c r="K2884" s="25"/>
    </row>
    <row r="2885" spans="1:22" ht="14.25" x14ac:dyDescent="0.2">
      <c r="A2885" s="20"/>
      <c r="B2885" s="21"/>
      <c r="C2885" s="21" t="s">
        <v>1078</v>
      </c>
      <c r="D2885" s="22" t="s">
        <v>1079</v>
      </c>
      <c r="E2885" s="9">
        <f>Source!AQ1776</f>
        <v>0.8</v>
      </c>
      <c r="F2885" s="24"/>
      <c r="G2885" s="23" t="str">
        <f>Source!DI1776</f>
        <v>)*12</v>
      </c>
      <c r="H2885" s="9">
        <f>Source!AV1776</f>
        <v>1</v>
      </c>
      <c r="I2885" s="9"/>
      <c r="J2885" s="25"/>
      <c r="K2885" s="25">
        <f>Source!U1776</f>
        <v>9.6000000000000014</v>
      </c>
    </row>
    <row r="2886" spans="1:22" ht="15" x14ac:dyDescent="0.25">
      <c r="A2886" s="30"/>
      <c r="B2886" s="30"/>
      <c r="C2886" s="30"/>
      <c r="D2886" s="30"/>
      <c r="E2886" s="30"/>
      <c r="F2886" s="30"/>
      <c r="G2886" s="30"/>
      <c r="H2886" s="30"/>
      <c r="I2886" s="46">
        <f>J2878+J2879+J2881+J2882+J2883+J2884</f>
        <v>4033.83</v>
      </c>
      <c r="J2886" s="46"/>
      <c r="K2886" s="31">
        <f>IF(Source!I1776&lt;&gt;0, ROUND(I2886/Source!I1776, 2), 0)</f>
        <v>4033.83</v>
      </c>
      <c r="P2886" s="27">
        <f>I2886</f>
        <v>4033.83</v>
      </c>
    </row>
    <row r="2887" spans="1:22" ht="42.75" x14ac:dyDescent="0.2">
      <c r="A2887" s="20" t="str">
        <f>Source!E1777</f>
        <v>197</v>
      </c>
      <c r="B2887" s="21" t="str">
        <f>Source!F1777</f>
        <v>3.1-2203-56-1/1</v>
      </c>
      <c r="C2887" s="21" t="str">
        <f>Source!G1777</f>
        <v>Техническое обслуживание преобразователя интерфейсов ПИ-01 (GSM-модуль CUU-825)</v>
      </c>
      <c r="D2887" s="22" t="str">
        <f>Source!H1777</f>
        <v>шт.</v>
      </c>
      <c r="E2887" s="9">
        <f>Source!I1777</f>
        <v>1</v>
      </c>
      <c r="F2887" s="24"/>
      <c r="G2887" s="23"/>
      <c r="H2887" s="9"/>
      <c r="I2887" s="9"/>
      <c r="J2887" s="25"/>
      <c r="K2887" s="25"/>
      <c r="Q2887">
        <f>ROUND((Source!BZ1777/100)*ROUND((Source!AF1777*Source!AV1777)*Source!I1777, 2), 2)</f>
        <v>1256.56</v>
      </c>
      <c r="R2887">
        <f>Source!X1777</f>
        <v>1256.56</v>
      </c>
      <c r="S2887">
        <f>ROUND((Source!CA1777/100)*ROUND((Source!AF1777*Source!AV1777)*Source!I1777, 2), 2)</f>
        <v>179.51</v>
      </c>
      <c r="T2887">
        <f>Source!Y1777</f>
        <v>179.51</v>
      </c>
      <c r="U2887">
        <f>ROUND((175/100)*ROUND((Source!AE1777*Source!AV1777)*Source!I1777, 2), 2)</f>
        <v>238.28</v>
      </c>
      <c r="V2887">
        <f>ROUND((108/100)*ROUND(Source!CS1777*Source!I1777, 2), 2)</f>
        <v>147.05000000000001</v>
      </c>
    </row>
    <row r="2888" spans="1:22" ht="14.25" x14ac:dyDescent="0.2">
      <c r="A2888" s="20"/>
      <c r="B2888" s="21"/>
      <c r="C2888" s="21" t="s">
        <v>1070</v>
      </c>
      <c r="D2888" s="22"/>
      <c r="E2888" s="9"/>
      <c r="F2888" s="24">
        <f>Source!AO1777</f>
        <v>213.7</v>
      </c>
      <c r="G2888" s="23" t="str">
        <f>Source!DG1777</f>
        <v>)*0,7)*12</v>
      </c>
      <c r="H2888" s="9">
        <f>Source!AV1777</f>
        <v>1</v>
      </c>
      <c r="I2888" s="9">
        <f>IF(Source!BA1777&lt;&gt; 0, Source!BA1777, 1)</f>
        <v>1</v>
      </c>
      <c r="J2888" s="25">
        <f>Source!S1777</f>
        <v>1795.08</v>
      </c>
      <c r="K2888" s="25"/>
    </row>
    <row r="2889" spans="1:22" ht="14.25" x14ac:dyDescent="0.2">
      <c r="A2889" s="20"/>
      <c r="B2889" s="21"/>
      <c r="C2889" s="21" t="s">
        <v>1071</v>
      </c>
      <c r="D2889" s="22"/>
      <c r="E2889" s="9"/>
      <c r="F2889" s="24">
        <f>Source!AM1777</f>
        <v>22.53</v>
      </c>
      <c r="G2889" s="23" t="str">
        <f>Source!DE1777</f>
        <v>)*0,7)*12</v>
      </c>
      <c r="H2889" s="9">
        <f>Source!AV1777</f>
        <v>1</v>
      </c>
      <c r="I2889" s="9">
        <f>IF(Source!BB1777&lt;&gt; 0, Source!BB1777, 1)</f>
        <v>1</v>
      </c>
      <c r="J2889" s="25">
        <f>Source!Q1777</f>
        <v>189.25</v>
      </c>
      <c r="K2889" s="25"/>
    </row>
    <row r="2890" spans="1:22" ht="14.25" x14ac:dyDescent="0.2">
      <c r="A2890" s="20"/>
      <c r="B2890" s="21"/>
      <c r="C2890" s="21" t="s">
        <v>1072</v>
      </c>
      <c r="D2890" s="22"/>
      <c r="E2890" s="9"/>
      <c r="F2890" s="24">
        <f>Source!AN1777</f>
        <v>16.21</v>
      </c>
      <c r="G2890" s="23" t="str">
        <f>Source!DF1777</f>
        <v>)*0,7)*12</v>
      </c>
      <c r="H2890" s="9">
        <f>Source!AV1777</f>
        <v>1</v>
      </c>
      <c r="I2890" s="9">
        <f>IF(Source!BS1777&lt;&gt; 0, Source!BS1777, 1)</f>
        <v>1</v>
      </c>
      <c r="J2890" s="26">
        <f>Source!R1777</f>
        <v>136.16</v>
      </c>
      <c r="K2890" s="25"/>
    </row>
    <row r="2891" spans="1:22" ht="14.25" x14ac:dyDescent="0.2">
      <c r="A2891" s="20"/>
      <c r="B2891" s="21"/>
      <c r="C2891" s="21" t="s">
        <v>1073</v>
      </c>
      <c r="D2891" s="22"/>
      <c r="E2891" s="9"/>
      <c r="F2891" s="24">
        <f>Source!AL1777</f>
        <v>0.4</v>
      </c>
      <c r="G2891" s="23" t="str">
        <f>Source!DD1777</f>
        <v>)*12</v>
      </c>
      <c r="H2891" s="9">
        <f>Source!AW1777</f>
        <v>1</v>
      </c>
      <c r="I2891" s="9">
        <f>IF(Source!BC1777&lt;&gt; 0, Source!BC1777, 1)</f>
        <v>1</v>
      </c>
      <c r="J2891" s="25">
        <f>Source!P1777</f>
        <v>4.8</v>
      </c>
      <c r="K2891" s="25"/>
    </row>
    <row r="2892" spans="1:22" ht="14.25" x14ac:dyDescent="0.2">
      <c r="A2892" s="20"/>
      <c r="B2892" s="21"/>
      <c r="C2892" s="21" t="s">
        <v>1074</v>
      </c>
      <c r="D2892" s="22" t="s">
        <v>1075</v>
      </c>
      <c r="E2892" s="9">
        <f>Source!AT1777</f>
        <v>70</v>
      </c>
      <c r="F2892" s="24"/>
      <c r="G2892" s="23"/>
      <c r="H2892" s="9"/>
      <c r="I2892" s="9"/>
      <c r="J2892" s="25">
        <f>SUM(R2887:R2891)</f>
        <v>1256.56</v>
      </c>
      <c r="K2892" s="25"/>
    </row>
    <row r="2893" spans="1:22" ht="14.25" x14ac:dyDescent="0.2">
      <c r="A2893" s="20"/>
      <c r="B2893" s="21"/>
      <c r="C2893" s="21" t="s">
        <v>1076</v>
      </c>
      <c r="D2893" s="22" t="s">
        <v>1075</v>
      </c>
      <c r="E2893" s="9">
        <f>Source!AU1777</f>
        <v>10</v>
      </c>
      <c r="F2893" s="24"/>
      <c r="G2893" s="23"/>
      <c r="H2893" s="9"/>
      <c r="I2893" s="9"/>
      <c r="J2893" s="25">
        <f>SUM(T2887:T2892)</f>
        <v>179.51</v>
      </c>
      <c r="K2893" s="25"/>
    </row>
    <row r="2894" spans="1:22" ht="14.25" x14ac:dyDescent="0.2">
      <c r="A2894" s="20"/>
      <c r="B2894" s="21"/>
      <c r="C2894" s="21" t="s">
        <v>1077</v>
      </c>
      <c r="D2894" s="22" t="s">
        <v>1075</v>
      </c>
      <c r="E2894" s="9">
        <f>108</f>
        <v>108</v>
      </c>
      <c r="F2894" s="24"/>
      <c r="G2894" s="23"/>
      <c r="H2894" s="9"/>
      <c r="I2894" s="9"/>
      <c r="J2894" s="25">
        <f>SUM(V2887:V2893)</f>
        <v>147.05000000000001</v>
      </c>
      <c r="K2894" s="25"/>
    </row>
    <row r="2895" spans="1:22" ht="14.25" x14ac:dyDescent="0.2">
      <c r="A2895" s="20"/>
      <c r="B2895" s="21"/>
      <c r="C2895" s="21" t="s">
        <v>1078</v>
      </c>
      <c r="D2895" s="22" t="s">
        <v>1079</v>
      </c>
      <c r="E2895" s="9">
        <f>Source!AQ1777</f>
        <v>0.87</v>
      </c>
      <c r="F2895" s="24"/>
      <c r="G2895" s="23" t="str">
        <f>Source!DI1777</f>
        <v>)*0,7)*12</v>
      </c>
      <c r="H2895" s="9">
        <f>Source!AV1777</f>
        <v>1</v>
      </c>
      <c r="I2895" s="9"/>
      <c r="J2895" s="25"/>
      <c r="K2895" s="25">
        <f>Source!U1777</f>
        <v>7.3079999999999998</v>
      </c>
    </row>
    <row r="2896" spans="1:22" ht="15" x14ac:dyDescent="0.25">
      <c r="A2896" s="30"/>
      <c r="B2896" s="30"/>
      <c r="C2896" s="30"/>
      <c r="D2896" s="30"/>
      <c r="E2896" s="30"/>
      <c r="F2896" s="30"/>
      <c r="G2896" s="30"/>
      <c r="H2896" s="30"/>
      <c r="I2896" s="46">
        <f>J2888+J2889+J2891+J2892+J2893+J2894</f>
        <v>3572.25</v>
      </c>
      <c r="J2896" s="46"/>
      <c r="K2896" s="31">
        <f>IF(Source!I1777&lt;&gt;0, ROUND(I2896/Source!I1777, 2), 0)</f>
        <v>3572.25</v>
      </c>
      <c r="P2896" s="27">
        <f>I2896</f>
        <v>3572.25</v>
      </c>
    </row>
    <row r="2897" spans="1:22" ht="99.75" x14ac:dyDescent="0.2">
      <c r="A2897" s="20" t="str">
        <f>Source!E1778</f>
        <v>198</v>
      </c>
      <c r="B2897" s="21" t="str">
        <f>Source!F1778</f>
        <v>3.1-2203-1-1/1</v>
      </c>
      <c r="C2897" s="21" t="str">
        <f>Source!G1778</f>
        <v>Техническое обслуживание извещателя охранного объемного оптико-электронного "ФОТОН-10" (извещатель охранный объемный оптико-электронный ФОТОН-Ш, комбинированный извещатель LC-104PIMW)</v>
      </c>
      <c r="D2897" s="22" t="str">
        <f>Source!H1778</f>
        <v>шт.</v>
      </c>
      <c r="E2897" s="9">
        <f>Source!I1778</f>
        <v>10</v>
      </c>
      <c r="F2897" s="24"/>
      <c r="G2897" s="23"/>
      <c r="H2897" s="9"/>
      <c r="I2897" s="9"/>
      <c r="J2897" s="25"/>
      <c r="K2897" s="25"/>
      <c r="Q2897">
        <f>ROUND((Source!BZ1778/100)*ROUND((Source!AF1778*Source!AV1778)*Source!I1778, 2), 2)</f>
        <v>4380.99</v>
      </c>
      <c r="R2897">
        <f>Source!X1778</f>
        <v>4380.99</v>
      </c>
      <c r="S2897">
        <f>ROUND((Source!CA1778/100)*ROUND((Source!AF1778*Source!AV1778)*Source!I1778, 2), 2)</f>
        <v>625.86</v>
      </c>
      <c r="T2897">
        <f>Source!Y1778</f>
        <v>625.86</v>
      </c>
      <c r="U2897">
        <f>ROUND((175/100)*ROUND((Source!AE1778*Source!AV1778)*Source!I1778, 2), 2)</f>
        <v>794.29</v>
      </c>
      <c r="V2897">
        <f>ROUND((108/100)*ROUND(Source!CS1778*Source!I1778, 2), 2)</f>
        <v>490.19</v>
      </c>
    </row>
    <row r="2898" spans="1:22" ht="14.25" x14ac:dyDescent="0.2">
      <c r="A2898" s="20"/>
      <c r="B2898" s="21"/>
      <c r="C2898" s="21" t="s">
        <v>1070</v>
      </c>
      <c r="D2898" s="22"/>
      <c r="E2898" s="9"/>
      <c r="F2898" s="24">
        <f>Source!AO1778</f>
        <v>223.52</v>
      </c>
      <c r="G2898" s="23" t="str">
        <f>Source!DG1778</f>
        <v>)*0,7)*4</v>
      </c>
      <c r="H2898" s="9">
        <f>Source!AV1778</f>
        <v>1</v>
      </c>
      <c r="I2898" s="9">
        <f>IF(Source!BA1778&lt;&gt; 0, Source!BA1778, 1)</f>
        <v>1</v>
      </c>
      <c r="J2898" s="25">
        <f>Source!S1778</f>
        <v>6258.56</v>
      </c>
      <c r="K2898" s="25"/>
    </row>
    <row r="2899" spans="1:22" ht="14.25" x14ac:dyDescent="0.2">
      <c r="A2899" s="20"/>
      <c r="B2899" s="21"/>
      <c r="C2899" s="21" t="s">
        <v>1071</v>
      </c>
      <c r="D2899" s="22"/>
      <c r="E2899" s="9"/>
      <c r="F2899" s="24">
        <f>Source!AM1778</f>
        <v>22.53</v>
      </c>
      <c r="G2899" s="23" t="str">
        <f>Source!DE1778</f>
        <v>)*0,7)*4</v>
      </c>
      <c r="H2899" s="9">
        <f>Source!AV1778</f>
        <v>1</v>
      </c>
      <c r="I2899" s="9">
        <f>IF(Source!BB1778&lt;&gt; 0, Source!BB1778, 1)</f>
        <v>1</v>
      </c>
      <c r="J2899" s="25">
        <f>Source!Q1778</f>
        <v>630.84</v>
      </c>
      <c r="K2899" s="25"/>
    </row>
    <row r="2900" spans="1:22" ht="14.25" x14ac:dyDescent="0.2">
      <c r="A2900" s="20"/>
      <c r="B2900" s="21"/>
      <c r="C2900" s="21" t="s">
        <v>1072</v>
      </c>
      <c r="D2900" s="22"/>
      <c r="E2900" s="9"/>
      <c r="F2900" s="24">
        <f>Source!AN1778</f>
        <v>16.21</v>
      </c>
      <c r="G2900" s="23" t="str">
        <f>Source!DF1778</f>
        <v>)*0,7)*4</v>
      </c>
      <c r="H2900" s="9">
        <f>Source!AV1778</f>
        <v>1</v>
      </c>
      <c r="I2900" s="9">
        <f>IF(Source!BS1778&lt;&gt; 0, Source!BS1778, 1)</f>
        <v>1</v>
      </c>
      <c r="J2900" s="26">
        <f>Source!R1778</f>
        <v>453.88</v>
      </c>
      <c r="K2900" s="25"/>
    </row>
    <row r="2901" spans="1:22" ht="14.25" x14ac:dyDescent="0.2">
      <c r="A2901" s="20"/>
      <c r="B2901" s="21"/>
      <c r="C2901" s="21" t="s">
        <v>1073</v>
      </c>
      <c r="D2901" s="22"/>
      <c r="E2901" s="9"/>
      <c r="F2901" s="24">
        <f>Source!AL1778</f>
        <v>2.4300000000000002</v>
      </c>
      <c r="G2901" s="23" t="str">
        <f>Source!DD1778</f>
        <v>)*4</v>
      </c>
      <c r="H2901" s="9">
        <f>Source!AW1778</f>
        <v>1</v>
      </c>
      <c r="I2901" s="9">
        <f>IF(Source!BC1778&lt;&gt; 0, Source!BC1778, 1)</f>
        <v>1</v>
      </c>
      <c r="J2901" s="25">
        <f>Source!P1778</f>
        <v>97.2</v>
      </c>
      <c r="K2901" s="25"/>
    </row>
    <row r="2902" spans="1:22" ht="14.25" x14ac:dyDescent="0.2">
      <c r="A2902" s="20"/>
      <c r="B2902" s="21"/>
      <c r="C2902" s="21" t="s">
        <v>1074</v>
      </c>
      <c r="D2902" s="22" t="s">
        <v>1075</v>
      </c>
      <c r="E2902" s="9">
        <f>Source!AT1778</f>
        <v>70</v>
      </c>
      <c r="F2902" s="24"/>
      <c r="G2902" s="23"/>
      <c r="H2902" s="9"/>
      <c r="I2902" s="9"/>
      <c r="J2902" s="25">
        <f>SUM(R2897:R2901)</f>
        <v>4380.99</v>
      </c>
      <c r="K2902" s="25"/>
    </row>
    <row r="2903" spans="1:22" ht="14.25" x14ac:dyDescent="0.2">
      <c r="A2903" s="20"/>
      <c r="B2903" s="21"/>
      <c r="C2903" s="21" t="s">
        <v>1076</v>
      </c>
      <c r="D2903" s="22" t="s">
        <v>1075</v>
      </c>
      <c r="E2903" s="9">
        <f>Source!AU1778</f>
        <v>10</v>
      </c>
      <c r="F2903" s="24"/>
      <c r="G2903" s="23"/>
      <c r="H2903" s="9"/>
      <c r="I2903" s="9"/>
      <c r="J2903" s="25">
        <f>SUM(T2897:T2902)</f>
        <v>625.86</v>
      </c>
      <c r="K2903" s="25"/>
    </row>
    <row r="2904" spans="1:22" ht="14.25" x14ac:dyDescent="0.2">
      <c r="A2904" s="20"/>
      <c r="B2904" s="21"/>
      <c r="C2904" s="21" t="s">
        <v>1077</v>
      </c>
      <c r="D2904" s="22" t="s">
        <v>1075</v>
      </c>
      <c r="E2904" s="9">
        <f>108</f>
        <v>108</v>
      </c>
      <c r="F2904" s="24"/>
      <c r="G2904" s="23"/>
      <c r="H2904" s="9"/>
      <c r="I2904" s="9"/>
      <c r="J2904" s="25">
        <f>SUM(V2897:V2903)</f>
        <v>490.19</v>
      </c>
      <c r="K2904" s="25"/>
    </row>
    <row r="2905" spans="1:22" ht="14.25" x14ac:dyDescent="0.2">
      <c r="A2905" s="20"/>
      <c r="B2905" s="21"/>
      <c r="C2905" s="21" t="s">
        <v>1078</v>
      </c>
      <c r="D2905" s="22" t="s">
        <v>1079</v>
      </c>
      <c r="E2905" s="9">
        <f>Source!AQ1778</f>
        <v>0.91</v>
      </c>
      <c r="F2905" s="24"/>
      <c r="G2905" s="23" t="str">
        <f>Source!DI1778</f>
        <v>)*0,7)*4</v>
      </c>
      <c r="H2905" s="9">
        <f>Source!AV1778</f>
        <v>1</v>
      </c>
      <c r="I2905" s="9"/>
      <c r="J2905" s="25"/>
      <c r="K2905" s="25">
        <f>Source!U1778</f>
        <v>25.48</v>
      </c>
    </row>
    <row r="2906" spans="1:22" ht="15" x14ac:dyDescent="0.25">
      <c r="A2906" s="30"/>
      <c r="B2906" s="30"/>
      <c r="C2906" s="30"/>
      <c r="D2906" s="30"/>
      <c r="E2906" s="30"/>
      <c r="F2906" s="30"/>
      <c r="G2906" s="30"/>
      <c r="H2906" s="30"/>
      <c r="I2906" s="46">
        <f>J2898+J2899+J2901+J2902+J2903+J2904</f>
        <v>12483.640000000001</v>
      </c>
      <c r="J2906" s="46"/>
      <c r="K2906" s="31">
        <f>IF(Source!I1778&lt;&gt;0, ROUND(I2906/Source!I1778, 2), 0)</f>
        <v>1248.3599999999999</v>
      </c>
      <c r="P2906" s="27">
        <f>I2906</f>
        <v>12483.640000000001</v>
      </c>
    </row>
    <row r="2907" spans="1:22" ht="42.75" x14ac:dyDescent="0.2">
      <c r="A2907" s="20" t="str">
        <f>Source!E1779</f>
        <v>199</v>
      </c>
      <c r="B2907" s="21" t="str">
        <f>Source!F1779</f>
        <v>1.22-2203-79-1/1</v>
      </c>
      <c r="C2907" s="21" t="str">
        <f>Source!G1779</f>
        <v>Техническое обслуживание оповещателя охранно-пожарного звукового типа "Свирель" (Ademko 747)</v>
      </c>
      <c r="D2907" s="22" t="str">
        <f>Source!H1779</f>
        <v>шт.</v>
      </c>
      <c r="E2907" s="9">
        <f>Source!I1779</f>
        <v>1</v>
      </c>
      <c r="F2907" s="24"/>
      <c r="G2907" s="23"/>
      <c r="H2907" s="9"/>
      <c r="I2907" s="9"/>
      <c r="J2907" s="25"/>
      <c r="K2907" s="25"/>
      <c r="Q2907">
        <f>ROUND((Source!BZ1779/100)*ROUND((Source!AF1779*Source!AV1779)*Source!I1779, 2), 2)</f>
        <v>1445.64</v>
      </c>
      <c r="R2907">
        <f>Source!X1779</f>
        <v>1445.64</v>
      </c>
      <c r="S2907">
        <f>ROUND((Source!CA1779/100)*ROUND((Source!AF1779*Source!AV1779)*Source!I1779, 2), 2)</f>
        <v>206.52</v>
      </c>
      <c r="T2907">
        <f>Source!Y1779</f>
        <v>206.52</v>
      </c>
      <c r="U2907">
        <f>ROUND((175/100)*ROUND((Source!AE1779*Source!AV1779)*Source!I1779, 2), 2)</f>
        <v>0</v>
      </c>
      <c r="V2907">
        <f>ROUND((108/100)*ROUND(Source!CS1779*Source!I1779, 2), 2)</f>
        <v>0</v>
      </c>
    </row>
    <row r="2908" spans="1:22" ht="14.25" x14ac:dyDescent="0.2">
      <c r="A2908" s="20"/>
      <c r="B2908" s="21"/>
      <c r="C2908" s="21" t="s">
        <v>1070</v>
      </c>
      <c r="D2908" s="22"/>
      <c r="E2908" s="9"/>
      <c r="F2908" s="24">
        <f>Source!AO1779</f>
        <v>172.1</v>
      </c>
      <c r="G2908" s="23" t="str">
        <f>Source!DG1779</f>
        <v>)*12</v>
      </c>
      <c r="H2908" s="9">
        <f>Source!AV1779</f>
        <v>1</v>
      </c>
      <c r="I2908" s="9">
        <f>IF(Source!BA1779&lt;&gt; 0, Source!BA1779, 1)</f>
        <v>1</v>
      </c>
      <c r="J2908" s="25">
        <f>Source!S1779</f>
        <v>2065.1999999999998</v>
      </c>
      <c r="K2908" s="25"/>
    </row>
    <row r="2909" spans="1:22" ht="14.25" x14ac:dyDescent="0.2">
      <c r="A2909" s="20"/>
      <c r="B2909" s="21"/>
      <c r="C2909" s="21" t="s">
        <v>1071</v>
      </c>
      <c r="D2909" s="22"/>
      <c r="E2909" s="9"/>
      <c r="F2909" s="24">
        <f>Source!AM1779</f>
        <v>0</v>
      </c>
      <c r="G2909" s="23" t="str">
        <f>Source!DE1779</f>
        <v>)*12</v>
      </c>
      <c r="H2909" s="9">
        <f>Source!AV1779</f>
        <v>1</v>
      </c>
      <c r="I2909" s="9">
        <f>IF(Source!BB1779&lt;&gt; 0, Source!BB1779, 1)</f>
        <v>1</v>
      </c>
      <c r="J2909" s="25">
        <f>Source!Q1779</f>
        <v>0</v>
      </c>
      <c r="K2909" s="25"/>
    </row>
    <row r="2910" spans="1:22" ht="14.25" x14ac:dyDescent="0.2">
      <c r="A2910" s="20"/>
      <c r="B2910" s="21"/>
      <c r="C2910" s="21" t="s">
        <v>1072</v>
      </c>
      <c r="D2910" s="22"/>
      <c r="E2910" s="9"/>
      <c r="F2910" s="24">
        <f>Source!AN1779</f>
        <v>0</v>
      </c>
      <c r="G2910" s="23" t="str">
        <f>Source!DF1779</f>
        <v>)*12</v>
      </c>
      <c r="H2910" s="9">
        <f>Source!AV1779</f>
        <v>1</v>
      </c>
      <c r="I2910" s="9">
        <f>IF(Source!BS1779&lt;&gt; 0, Source!BS1779, 1)</f>
        <v>1</v>
      </c>
      <c r="J2910" s="26">
        <f>Source!R1779</f>
        <v>0</v>
      </c>
      <c r="K2910" s="25"/>
    </row>
    <row r="2911" spans="1:22" ht="14.25" x14ac:dyDescent="0.2">
      <c r="A2911" s="20"/>
      <c r="B2911" s="21"/>
      <c r="C2911" s="21" t="s">
        <v>1073</v>
      </c>
      <c r="D2911" s="22"/>
      <c r="E2911" s="9"/>
      <c r="F2911" s="24">
        <f>Source!AL1779</f>
        <v>3.43</v>
      </c>
      <c r="G2911" s="23" t="str">
        <f>Source!DD1779</f>
        <v>)*12</v>
      </c>
      <c r="H2911" s="9">
        <f>Source!AW1779</f>
        <v>1</v>
      </c>
      <c r="I2911" s="9">
        <f>IF(Source!BC1779&lt;&gt; 0, Source!BC1779, 1)</f>
        <v>1</v>
      </c>
      <c r="J2911" s="25">
        <f>Source!P1779</f>
        <v>41.16</v>
      </c>
      <c r="K2911" s="25"/>
    </row>
    <row r="2912" spans="1:22" ht="14.25" x14ac:dyDescent="0.2">
      <c r="A2912" s="20"/>
      <c r="B2912" s="21"/>
      <c r="C2912" s="21" t="s">
        <v>1074</v>
      </c>
      <c r="D2912" s="22" t="s">
        <v>1075</v>
      </c>
      <c r="E2912" s="9">
        <f>Source!AT1779</f>
        <v>70</v>
      </c>
      <c r="F2912" s="24"/>
      <c r="G2912" s="23"/>
      <c r="H2912" s="9"/>
      <c r="I2912" s="9"/>
      <c r="J2912" s="25">
        <f>SUM(R2907:R2911)</f>
        <v>1445.64</v>
      </c>
      <c r="K2912" s="25"/>
    </row>
    <row r="2913" spans="1:22" ht="14.25" x14ac:dyDescent="0.2">
      <c r="A2913" s="20"/>
      <c r="B2913" s="21"/>
      <c r="C2913" s="21" t="s">
        <v>1076</v>
      </c>
      <c r="D2913" s="22" t="s">
        <v>1075</v>
      </c>
      <c r="E2913" s="9">
        <f>Source!AU1779</f>
        <v>10</v>
      </c>
      <c r="F2913" s="24"/>
      <c r="G2913" s="23"/>
      <c r="H2913" s="9"/>
      <c r="I2913" s="9"/>
      <c r="J2913" s="25">
        <f>SUM(T2907:T2912)</f>
        <v>206.52</v>
      </c>
      <c r="K2913" s="25"/>
    </row>
    <row r="2914" spans="1:22" ht="14.25" x14ac:dyDescent="0.2">
      <c r="A2914" s="20"/>
      <c r="B2914" s="21"/>
      <c r="C2914" s="21" t="s">
        <v>1077</v>
      </c>
      <c r="D2914" s="22" t="s">
        <v>1075</v>
      </c>
      <c r="E2914" s="9">
        <f>108</f>
        <v>108</v>
      </c>
      <c r="F2914" s="24"/>
      <c r="G2914" s="23"/>
      <c r="H2914" s="9"/>
      <c r="I2914" s="9"/>
      <c r="J2914" s="25">
        <f>SUM(V2907:V2913)</f>
        <v>0</v>
      </c>
      <c r="K2914" s="25"/>
    </row>
    <row r="2915" spans="1:22" ht="14.25" x14ac:dyDescent="0.2">
      <c r="A2915" s="20"/>
      <c r="B2915" s="21"/>
      <c r="C2915" s="21" t="s">
        <v>1078</v>
      </c>
      <c r="D2915" s="22" t="s">
        <v>1079</v>
      </c>
      <c r="E2915" s="9">
        <f>Source!AQ1779</f>
        <v>0.75</v>
      </c>
      <c r="F2915" s="24"/>
      <c r="G2915" s="23" t="str">
        <f>Source!DI1779</f>
        <v>)*12</v>
      </c>
      <c r="H2915" s="9">
        <f>Source!AV1779</f>
        <v>1</v>
      </c>
      <c r="I2915" s="9"/>
      <c r="J2915" s="25"/>
      <c r="K2915" s="25">
        <f>Source!U1779</f>
        <v>9</v>
      </c>
    </row>
    <row r="2916" spans="1:22" ht="15" x14ac:dyDescent="0.25">
      <c r="A2916" s="30"/>
      <c r="B2916" s="30"/>
      <c r="C2916" s="30"/>
      <c r="D2916" s="30"/>
      <c r="E2916" s="30"/>
      <c r="F2916" s="30"/>
      <c r="G2916" s="30"/>
      <c r="H2916" s="30"/>
      <c r="I2916" s="46">
        <f>J2908+J2909+J2911+J2912+J2913+J2914</f>
        <v>3758.52</v>
      </c>
      <c r="J2916" s="46"/>
      <c r="K2916" s="31">
        <f>IF(Source!I1779&lt;&gt;0, ROUND(I2916/Source!I1779, 2), 0)</f>
        <v>3758.52</v>
      </c>
      <c r="P2916" s="27">
        <f>I2916</f>
        <v>3758.52</v>
      </c>
    </row>
    <row r="2917" spans="1:22" ht="42.75" x14ac:dyDescent="0.2">
      <c r="A2917" s="20" t="str">
        <f>Source!E1780</f>
        <v>200</v>
      </c>
      <c r="B2917" s="21" t="str">
        <f>Source!F1780</f>
        <v>1.21-2303-28-1/1</v>
      </c>
      <c r="C2917" s="21" t="str">
        <f>Source!G1780</f>
        <v>Техническое обслуживание автоматического выключателя до 160 А</v>
      </c>
      <c r="D2917" s="22" t="str">
        <f>Source!H1780</f>
        <v>шт.</v>
      </c>
      <c r="E2917" s="9">
        <f>Source!I1780</f>
        <v>1</v>
      </c>
      <c r="F2917" s="24"/>
      <c r="G2917" s="23"/>
      <c r="H2917" s="9"/>
      <c r="I2917" s="9"/>
      <c r="J2917" s="25"/>
      <c r="K2917" s="25"/>
      <c r="Q2917">
        <f>ROUND((Source!BZ1780/100)*ROUND((Source!AF1780*Source!AV1780)*Source!I1780, 2), 2)</f>
        <v>619</v>
      </c>
      <c r="R2917">
        <f>Source!X1780</f>
        <v>619</v>
      </c>
      <c r="S2917">
        <f>ROUND((Source!CA1780/100)*ROUND((Source!AF1780*Source!AV1780)*Source!I1780, 2), 2)</f>
        <v>88.43</v>
      </c>
      <c r="T2917">
        <f>Source!Y1780</f>
        <v>88.43</v>
      </c>
      <c r="U2917">
        <f>ROUND((175/100)*ROUND((Source!AE1780*Source!AV1780)*Source!I1780, 2), 2)</f>
        <v>0</v>
      </c>
      <c r="V2917">
        <f>ROUND((108/100)*ROUND(Source!CS1780*Source!I1780, 2), 2)</f>
        <v>0</v>
      </c>
    </row>
    <row r="2918" spans="1:22" ht="14.25" x14ac:dyDescent="0.2">
      <c r="A2918" s="20"/>
      <c r="B2918" s="21"/>
      <c r="C2918" s="21" t="s">
        <v>1070</v>
      </c>
      <c r="D2918" s="22"/>
      <c r="E2918" s="9"/>
      <c r="F2918" s="24">
        <f>Source!AO1780</f>
        <v>73.69</v>
      </c>
      <c r="G2918" s="23" t="str">
        <f>Source!DG1780</f>
        <v>)*12</v>
      </c>
      <c r="H2918" s="9">
        <f>Source!AV1780</f>
        <v>1</v>
      </c>
      <c r="I2918" s="9">
        <f>IF(Source!BA1780&lt;&gt; 0, Source!BA1780, 1)</f>
        <v>1</v>
      </c>
      <c r="J2918" s="25">
        <f>Source!S1780</f>
        <v>884.28</v>
      </c>
      <c r="K2918" s="25"/>
    </row>
    <row r="2919" spans="1:22" ht="14.25" x14ac:dyDescent="0.2">
      <c r="A2919" s="20"/>
      <c r="B2919" s="21"/>
      <c r="C2919" s="21" t="s">
        <v>1071</v>
      </c>
      <c r="D2919" s="22"/>
      <c r="E2919" s="9"/>
      <c r="F2919" s="24">
        <f>Source!AM1780</f>
        <v>0</v>
      </c>
      <c r="G2919" s="23" t="str">
        <f>Source!DE1780</f>
        <v>)*12</v>
      </c>
      <c r="H2919" s="9">
        <f>Source!AV1780</f>
        <v>1</v>
      </c>
      <c r="I2919" s="9">
        <f>IF(Source!BB1780&lt;&gt; 0, Source!BB1780, 1)</f>
        <v>1</v>
      </c>
      <c r="J2919" s="25">
        <f>Source!Q1780</f>
        <v>0</v>
      </c>
      <c r="K2919" s="25"/>
    </row>
    <row r="2920" spans="1:22" ht="14.25" x14ac:dyDescent="0.2">
      <c r="A2920" s="20"/>
      <c r="B2920" s="21"/>
      <c r="C2920" s="21" t="s">
        <v>1072</v>
      </c>
      <c r="D2920" s="22"/>
      <c r="E2920" s="9"/>
      <c r="F2920" s="24">
        <f>Source!AN1780</f>
        <v>0</v>
      </c>
      <c r="G2920" s="23" t="str">
        <f>Source!DF1780</f>
        <v>)*12</v>
      </c>
      <c r="H2920" s="9">
        <f>Source!AV1780</f>
        <v>1</v>
      </c>
      <c r="I2920" s="9">
        <f>IF(Source!BS1780&lt;&gt; 0, Source!BS1780, 1)</f>
        <v>1</v>
      </c>
      <c r="J2920" s="26">
        <f>Source!R1780</f>
        <v>0</v>
      </c>
      <c r="K2920" s="25"/>
    </row>
    <row r="2921" spans="1:22" ht="14.25" x14ac:dyDescent="0.2">
      <c r="A2921" s="20"/>
      <c r="B2921" s="21"/>
      <c r="C2921" s="21" t="s">
        <v>1073</v>
      </c>
      <c r="D2921" s="22"/>
      <c r="E2921" s="9"/>
      <c r="F2921" s="24">
        <f>Source!AL1780</f>
        <v>3.31</v>
      </c>
      <c r="G2921" s="23" t="str">
        <f>Source!DD1780</f>
        <v>)*12</v>
      </c>
      <c r="H2921" s="9">
        <f>Source!AW1780</f>
        <v>1</v>
      </c>
      <c r="I2921" s="9">
        <f>IF(Source!BC1780&lt;&gt; 0, Source!BC1780, 1)</f>
        <v>1</v>
      </c>
      <c r="J2921" s="25">
        <f>Source!P1780</f>
        <v>39.72</v>
      </c>
      <c r="K2921" s="25"/>
    </row>
    <row r="2922" spans="1:22" ht="14.25" x14ac:dyDescent="0.2">
      <c r="A2922" s="20"/>
      <c r="B2922" s="21"/>
      <c r="C2922" s="21" t="s">
        <v>1074</v>
      </c>
      <c r="D2922" s="22" t="s">
        <v>1075</v>
      </c>
      <c r="E2922" s="9">
        <f>Source!AT1780</f>
        <v>70</v>
      </c>
      <c r="F2922" s="24"/>
      <c r="G2922" s="23"/>
      <c r="H2922" s="9"/>
      <c r="I2922" s="9"/>
      <c r="J2922" s="25">
        <f>SUM(R2917:R2921)</f>
        <v>619</v>
      </c>
      <c r="K2922" s="25"/>
    </row>
    <row r="2923" spans="1:22" ht="14.25" x14ac:dyDescent="0.2">
      <c r="A2923" s="20"/>
      <c r="B2923" s="21"/>
      <c r="C2923" s="21" t="s">
        <v>1076</v>
      </c>
      <c r="D2923" s="22" t="s">
        <v>1075</v>
      </c>
      <c r="E2923" s="9">
        <f>Source!AU1780</f>
        <v>10</v>
      </c>
      <c r="F2923" s="24"/>
      <c r="G2923" s="23"/>
      <c r="H2923" s="9"/>
      <c r="I2923" s="9"/>
      <c r="J2923" s="25">
        <f>SUM(T2917:T2922)</f>
        <v>88.43</v>
      </c>
      <c r="K2923" s="25"/>
    </row>
    <row r="2924" spans="1:22" ht="14.25" x14ac:dyDescent="0.2">
      <c r="A2924" s="20"/>
      <c r="B2924" s="21"/>
      <c r="C2924" s="21" t="s">
        <v>1077</v>
      </c>
      <c r="D2924" s="22" t="s">
        <v>1075</v>
      </c>
      <c r="E2924" s="9">
        <f>108</f>
        <v>108</v>
      </c>
      <c r="F2924" s="24"/>
      <c r="G2924" s="23"/>
      <c r="H2924" s="9"/>
      <c r="I2924" s="9"/>
      <c r="J2924" s="25">
        <f>SUM(V2917:V2923)</f>
        <v>0</v>
      </c>
      <c r="K2924" s="25"/>
    </row>
    <row r="2925" spans="1:22" ht="14.25" x14ac:dyDescent="0.2">
      <c r="A2925" s="20"/>
      <c r="B2925" s="21"/>
      <c r="C2925" s="21" t="s">
        <v>1078</v>
      </c>
      <c r="D2925" s="22" t="s">
        <v>1079</v>
      </c>
      <c r="E2925" s="9">
        <f>Source!AQ1780</f>
        <v>0.3</v>
      </c>
      <c r="F2925" s="24"/>
      <c r="G2925" s="23" t="str">
        <f>Source!DI1780</f>
        <v>)*12</v>
      </c>
      <c r="H2925" s="9">
        <f>Source!AV1780</f>
        <v>1</v>
      </c>
      <c r="I2925" s="9"/>
      <c r="J2925" s="25"/>
      <c r="K2925" s="25">
        <f>Source!U1780</f>
        <v>3.5999999999999996</v>
      </c>
    </row>
    <row r="2926" spans="1:22" ht="15" x14ac:dyDescent="0.25">
      <c r="A2926" s="30"/>
      <c r="B2926" s="30"/>
      <c r="C2926" s="30"/>
      <c r="D2926" s="30"/>
      <c r="E2926" s="30"/>
      <c r="F2926" s="30"/>
      <c r="G2926" s="30"/>
      <c r="H2926" s="30"/>
      <c r="I2926" s="46">
        <f>J2918+J2919+J2921+J2922+J2923+J2924</f>
        <v>1631.43</v>
      </c>
      <c r="J2926" s="46"/>
      <c r="K2926" s="31">
        <f>IF(Source!I1780&lt;&gt;0, ROUND(I2926/Source!I1780, 2), 0)</f>
        <v>1631.43</v>
      </c>
      <c r="P2926" s="27">
        <f>I2926</f>
        <v>1631.43</v>
      </c>
    </row>
    <row r="2928" spans="1:22" ht="15" x14ac:dyDescent="0.25">
      <c r="A2928" s="41" t="str">
        <f>CONCATENATE("Итого по разделу: ",IF(Source!G1782&lt;&gt;"Новый раздел", Source!G1782, ""))</f>
        <v>Итого по разделу: Охранно-тревожная сигнализация коттеджа 10</v>
      </c>
      <c r="B2928" s="41"/>
      <c r="C2928" s="41"/>
      <c r="D2928" s="41"/>
      <c r="E2928" s="41"/>
      <c r="F2928" s="41"/>
      <c r="G2928" s="41"/>
      <c r="H2928" s="41"/>
      <c r="I2928" s="42">
        <f>SUM(P2856:P2927)</f>
        <v>33277.29</v>
      </c>
      <c r="J2928" s="43"/>
      <c r="K2928" s="32"/>
    </row>
    <row r="2931" spans="1:32" ht="16.5" x14ac:dyDescent="0.25">
      <c r="A2931" s="47" t="str">
        <f>CONCATENATE("Раздел: ",IF(Source!G1811&lt;&gt;"Новый раздел", Source!G1811, ""))</f>
        <v>Раздел: Автоматизация насосной станции противопожарного водопровода</v>
      </c>
      <c r="B2931" s="47"/>
      <c r="C2931" s="47"/>
      <c r="D2931" s="47"/>
      <c r="E2931" s="47"/>
      <c r="F2931" s="47"/>
      <c r="G2931" s="47"/>
      <c r="H2931" s="47"/>
      <c r="I2931" s="47"/>
      <c r="J2931" s="47"/>
      <c r="K2931" s="47"/>
    </row>
    <row r="2932" spans="1:32" ht="42.75" x14ac:dyDescent="0.2">
      <c r="A2932" s="20" t="str">
        <f>Source!E1815</f>
        <v>201</v>
      </c>
      <c r="B2932" s="21" t="str">
        <f>Source!F1815</f>
        <v>1.22-2203-86-1/1</v>
      </c>
      <c r="C2932" s="21" t="str">
        <f>Source!G1815</f>
        <v>Техническое обслуживание блока индикации типа "С 2000-БИ" (Поток-БКИ)</v>
      </c>
      <c r="D2932" s="22" t="str">
        <f>Source!H1815</f>
        <v>шт.</v>
      </c>
      <c r="E2932" s="9">
        <f>Source!I1815</f>
        <v>1</v>
      </c>
      <c r="F2932" s="24"/>
      <c r="G2932" s="23"/>
      <c r="H2932" s="9"/>
      <c r="I2932" s="9"/>
      <c r="J2932" s="25"/>
      <c r="K2932" s="25"/>
      <c r="Q2932">
        <f>ROUND((Source!BZ1815/100)*ROUND((Source!AF1815*Source!AV1815)*Source!I1815, 2), 2)</f>
        <v>1601.38</v>
      </c>
      <c r="R2932">
        <f>Source!X1815</f>
        <v>1601.38</v>
      </c>
      <c r="S2932">
        <f>ROUND((Source!CA1815/100)*ROUND((Source!AF1815*Source!AV1815)*Source!I1815, 2), 2)</f>
        <v>228.77</v>
      </c>
      <c r="T2932">
        <f>Source!Y1815</f>
        <v>228.77</v>
      </c>
      <c r="U2932">
        <f>ROUND((175/100)*ROUND((Source!AE1815*Source!AV1815)*Source!I1815, 2), 2)</f>
        <v>0</v>
      </c>
      <c r="V2932">
        <f>ROUND((108/100)*ROUND(Source!CS1815*Source!I1815, 2), 2)</f>
        <v>0</v>
      </c>
    </row>
    <row r="2933" spans="1:32" ht="14.25" x14ac:dyDescent="0.2">
      <c r="A2933" s="20"/>
      <c r="B2933" s="21"/>
      <c r="C2933" s="21" t="s">
        <v>1070</v>
      </c>
      <c r="D2933" s="22"/>
      <c r="E2933" s="9"/>
      <c r="F2933" s="24">
        <f>Source!AO1815</f>
        <v>190.64</v>
      </c>
      <c r="G2933" s="23" t="str">
        <f>Source!DG1815</f>
        <v>)*12</v>
      </c>
      <c r="H2933" s="9">
        <f>Source!AV1815</f>
        <v>1</v>
      </c>
      <c r="I2933" s="9">
        <f>IF(Source!BA1815&lt;&gt; 0, Source!BA1815, 1)</f>
        <v>1</v>
      </c>
      <c r="J2933" s="25">
        <f>Source!S1815</f>
        <v>2287.6799999999998</v>
      </c>
      <c r="K2933" s="25"/>
    </row>
    <row r="2934" spans="1:32" ht="14.25" x14ac:dyDescent="0.2">
      <c r="A2934" s="20"/>
      <c r="B2934" s="21"/>
      <c r="C2934" s="21" t="s">
        <v>1071</v>
      </c>
      <c r="D2934" s="22"/>
      <c r="E2934" s="9"/>
      <c r="F2934" s="24">
        <f>Source!AM1815</f>
        <v>0</v>
      </c>
      <c r="G2934" s="23" t="str">
        <f>Source!DE1815</f>
        <v>)*12</v>
      </c>
      <c r="H2934" s="9">
        <f>Source!AV1815</f>
        <v>1</v>
      </c>
      <c r="I2934" s="9">
        <f>IF(Source!BB1815&lt;&gt; 0, Source!BB1815, 1)</f>
        <v>1</v>
      </c>
      <c r="J2934" s="25">
        <f>Source!Q1815</f>
        <v>0</v>
      </c>
      <c r="K2934" s="25"/>
    </row>
    <row r="2935" spans="1:32" ht="14.25" x14ac:dyDescent="0.2">
      <c r="A2935" s="20"/>
      <c r="B2935" s="21"/>
      <c r="C2935" s="21" t="s">
        <v>1072</v>
      </c>
      <c r="D2935" s="22"/>
      <c r="E2935" s="9"/>
      <c r="F2935" s="24">
        <f>Source!AN1815</f>
        <v>0</v>
      </c>
      <c r="G2935" s="23" t="str">
        <f>Source!DF1815</f>
        <v>)*12</v>
      </c>
      <c r="H2935" s="9">
        <f>Source!AV1815</f>
        <v>1</v>
      </c>
      <c r="I2935" s="9">
        <f>IF(Source!BS1815&lt;&gt; 0, Source!BS1815, 1)</f>
        <v>1</v>
      </c>
      <c r="J2935" s="26">
        <f>Source!R1815</f>
        <v>0</v>
      </c>
      <c r="K2935" s="25"/>
    </row>
    <row r="2936" spans="1:32" ht="14.25" x14ac:dyDescent="0.2">
      <c r="A2936" s="20"/>
      <c r="B2936" s="21"/>
      <c r="C2936" s="21" t="s">
        <v>1073</v>
      </c>
      <c r="D2936" s="22"/>
      <c r="E2936" s="9"/>
      <c r="F2936" s="24">
        <f>Source!AL1815</f>
        <v>34.11</v>
      </c>
      <c r="G2936" s="23" t="str">
        <f>Source!DD1815</f>
        <v>)*12</v>
      </c>
      <c r="H2936" s="9">
        <f>Source!AW1815</f>
        <v>1</v>
      </c>
      <c r="I2936" s="9">
        <f>IF(Source!BC1815&lt;&gt; 0, Source!BC1815, 1)</f>
        <v>1</v>
      </c>
      <c r="J2936" s="25">
        <f>Source!P1815</f>
        <v>409.32</v>
      </c>
      <c r="K2936" s="25"/>
    </row>
    <row r="2937" spans="1:32" ht="14.25" x14ac:dyDescent="0.2">
      <c r="A2937" s="20"/>
      <c r="B2937" s="21"/>
      <c r="C2937" s="21" t="s">
        <v>1074</v>
      </c>
      <c r="D2937" s="22" t="s">
        <v>1075</v>
      </c>
      <c r="E2937" s="9">
        <f>Source!AT1815</f>
        <v>70</v>
      </c>
      <c r="F2937" s="24"/>
      <c r="G2937" s="23"/>
      <c r="H2937" s="9"/>
      <c r="I2937" s="9"/>
      <c r="J2937" s="25">
        <f>SUM(R2932:R2936)</f>
        <v>1601.38</v>
      </c>
      <c r="K2937" s="25"/>
    </row>
    <row r="2938" spans="1:32" ht="14.25" x14ac:dyDescent="0.2">
      <c r="A2938" s="20"/>
      <c r="B2938" s="21"/>
      <c r="C2938" s="21" t="s">
        <v>1076</v>
      </c>
      <c r="D2938" s="22" t="s">
        <v>1075</v>
      </c>
      <c r="E2938" s="9">
        <f>Source!AU1815</f>
        <v>10</v>
      </c>
      <c r="F2938" s="24"/>
      <c r="G2938" s="23"/>
      <c r="H2938" s="9"/>
      <c r="I2938" s="9"/>
      <c r="J2938" s="25">
        <f>SUM(T2932:T2937)</f>
        <v>228.77</v>
      </c>
      <c r="K2938" s="25"/>
    </row>
    <row r="2939" spans="1:32" ht="14.25" x14ac:dyDescent="0.2">
      <c r="A2939" s="20"/>
      <c r="B2939" s="21"/>
      <c r="C2939" s="21" t="s">
        <v>1077</v>
      </c>
      <c r="D2939" s="22" t="s">
        <v>1075</v>
      </c>
      <c r="E2939" s="9">
        <f>108</f>
        <v>108</v>
      </c>
      <c r="F2939" s="24"/>
      <c r="G2939" s="23"/>
      <c r="H2939" s="9"/>
      <c r="I2939" s="9"/>
      <c r="J2939" s="25">
        <f>SUM(V2932:V2938)</f>
        <v>0</v>
      </c>
      <c r="K2939" s="25"/>
    </row>
    <row r="2940" spans="1:32" ht="14.25" x14ac:dyDescent="0.2">
      <c r="A2940" s="20"/>
      <c r="B2940" s="21"/>
      <c r="C2940" s="21" t="s">
        <v>1078</v>
      </c>
      <c r="D2940" s="22" t="s">
        <v>1079</v>
      </c>
      <c r="E2940" s="9">
        <f>Source!AQ1815</f>
        <v>0.83</v>
      </c>
      <c r="F2940" s="24"/>
      <c r="G2940" s="23" t="str">
        <f>Source!DI1815</f>
        <v>)*12</v>
      </c>
      <c r="H2940" s="9">
        <f>Source!AV1815</f>
        <v>1</v>
      </c>
      <c r="I2940" s="9"/>
      <c r="J2940" s="25"/>
      <c r="K2940" s="25">
        <f>Source!U1815</f>
        <v>9.9599999999999991</v>
      </c>
    </row>
    <row r="2941" spans="1:32" ht="15" x14ac:dyDescent="0.25">
      <c r="A2941" s="30"/>
      <c r="B2941" s="30"/>
      <c r="C2941" s="30"/>
      <c r="D2941" s="30"/>
      <c r="E2941" s="30"/>
      <c r="F2941" s="30"/>
      <c r="G2941" s="30"/>
      <c r="H2941" s="30"/>
      <c r="I2941" s="46">
        <f>J2933+J2934+J2936+J2937+J2938+J2939</f>
        <v>4527.1500000000005</v>
      </c>
      <c r="J2941" s="46"/>
      <c r="K2941" s="31">
        <f>IF(Source!I1815&lt;&gt;0, ROUND(I2941/Source!I1815, 2), 0)</f>
        <v>4527.1499999999996</v>
      </c>
      <c r="P2941" s="27">
        <f>I2941</f>
        <v>4527.1500000000005</v>
      </c>
    </row>
    <row r="2943" spans="1:32" ht="15" x14ac:dyDescent="0.25">
      <c r="A2943" s="41" t="str">
        <f>CONCATENATE("Итого по разделу: ",IF(Source!G1817&lt;&gt;"Новый раздел", Source!G1817, ""))</f>
        <v>Итого по разделу: Автоматизация насосной станции противопожарного водопровода</v>
      </c>
      <c r="B2943" s="41"/>
      <c r="C2943" s="41"/>
      <c r="D2943" s="41"/>
      <c r="E2943" s="41"/>
      <c r="F2943" s="41"/>
      <c r="G2943" s="41"/>
      <c r="H2943" s="41"/>
      <c r="I2943" s="42">
        <f>SUM(P2931:P2942)</f>
        <v>4527.1500000000005</v>
      </c>
      <c r="J2943" s="43"/>
      <c r="K2943" s="32"/>
      <c r="AF2943" s="33" t="str">
        <f>CONCATENATE("Итого по разделу: ",IF(Source!G1817&lt;&gt;"Новый раздел", Source!G1817, ""))</f>
        <v>Итого по разделу: Автоматизация насосной станции противопожарного водопровода</v>
      </c>
    </row>
    <row r="2946" spans="1:22" ht="16.5" x14ac:dyDescent="0.25">
      <c r="A2946" s="47" t="str">
        <f>CONCATENATE("Раздел: ",IF(Source!G1846&lt;&gt;"Новый раздел", Source!G1846, ""))</f>
        <v>Раздел: Автоматическое газовое пожаротушение</v>
      </c>
      <c r="B2946" s="47"/>
      <c r="C2946" s="47"/>
      <c r="D2946" s="47"/>
      <c r="E2946" s="47"/>
      <c r="F2946" s="47"/>
      <c r="G2946" s="47"/>
      <c r="H2946" s="47"/>
      <c r="I2946" s="47"/>
      <c r="J2946" s="47"/>
      <c r="K2946" s="47"/>
    </row>
    <row r="2948" spans="1:22" ht="16.5" x14ac:dyDescent="0.25">
      <c r="A2948" s="47" t="str">
        <f>CONCATENATE("Подраздел: ",IF(Source!G1850&lt;&gt;"Новый подраздел", Source!G1850, ""))</f>
        <v>Подраздел: Корпус 2</v>
      </c>
      <c r="B2948" s="47"/>
      <c r="C2948" s="47"/>
      <c r="D2948" s="47"/>
      <c r="E2948" s="47"/>
      <c r="F2948" s="47"/>
      <c r="G2948" s="47"/>
      <c r="H2948" s="47"/>
      <c r="I2948" s="47"/>
      <c r="J2948" s="47"/>
      <c r="K2948" s="47"/>
    </row>
    <row r="2949" spans="1:22" ht="28.5" x14ac:dyDescent="0.2">
      <c r="A2949" s="20" t="str">
        <f>Source!E1854</f>
        <v>202</v>
      </c>
      <c r="B2949" s="21" t="str">
        <f>Source!F1854</f>
        <v>1.24-2303-15-1/1</v>
      </c>
      <c r="C2949" s="21" t="str">
        <f>Source!G1854</f>
        <v>Техническое обслуживание модуля газового пожаротушения</v>
      </c>
      <c r="D2949" s="22" t="str">
        <f>Source!H1854</f>
        <v>шт.</v>
      </c>
      <c r="E2949" s="9">
        <f>Source!I1854</f>
        <v>2</v>
      </c>
      <c r="F2949" s="24"/>
      <c r="G2949" s="23"/>
      <c r="H2949" s="9"/>
      <c r="I2949" s="9"/>
      <c r="J2949" s="25"/>
      <c r="K2949" s="25"/>
      <c r="Q2949">
        <f>ROUND((Source!BZ1854/100)*ROUND((Source!AF1854*Source!AV1854)*Source!I1854, 2), 2)</f>
        <v>1215.48</v>
      </c>
      <c r="R2949">
        <f>Source!X1854</f>
        <v>1215.48</v>
      </c>
      <c r="S2949">
        <f>ROUND((Source!CA1854/100)*ROUND((Source!AF1854*Source!AV1854)*Source!I1854, 2), 2)</f>
        <v>173.64</v>
      </c>
      <c r="T2949">
        <f>Source!Y1854</f>
        <v>173.64</v>
      </c>
      <c r="U2949">
        <f>ROUND((175/100)*ROUND((Source!AE1854*Source!AV1854)*Source!I1854, 2), 2)</f>
        <v>1770.3</v>
      </c>
      <c r="V2949">
        <f>ROUND((108/100)*ROUND(Source!CS1854*Source!I1854, 2), 2)</f>
        <v>1092.53</v>
      </c>
    </row>
    <row r="2950" spans="1:22" ht="14.25" x14ac:dyDescent="0.2">
      <c r="A2950" s="20"/>
      <c r="B2950" s="21"/>
      <c r="C2950" s="21" t="s">
        <v>1070</v>
      </c>
      <c r="D2950" s="22"/>
      <c r="E2950" s="9"/>
      <c r="F2950" s="24">
        <f>Source!AO1854</f>
        <v>72.349999999999994</v>
      </c>
      <c r="G2950" s="23" t="str">
        <f>Source!DG1854</f>
        <v>)*12</v>
      </c>
      <c r="H2950" s="9">
        <f>Source!AV1854</f>
        <v>1</v>
      </c>
      <c r="I2950" s="9">
        <f>IF(Source!BA1854&lt;&gt; 0, Source!BA1854, 1)</f>
        <v>1</v>
      </c>
      <c r="J2950" s="25">
        <f>Source!S1854</f>
        <v>1736.4</v>
      </c>
      <c r="K2950" s="25"/>
    </row>
    <row r="2951" spans="1:22" ht="14.25" x14ac:dyDescent="0.2">
      <c r="A2951" s="20"/>
      <c r="B2951" s="21"/>
      <c r="C2951" s="21" t="s">
        <v>1071</v>
      </c>
      <c r="D2951" s="22"/>
      <c r="E2951" s="9"/>
      <c r="F2951" s="24">
        <f>Source!AM1854</f>
        <v>58.57</v>
      </c>
      <c r="G2951" s="23" t="str">
        <f>Source!DE1854</f>
        <v>)*12</v>
      </c>
      <c r="H2951" s="9">
        <f>Source!AV1854</f>
        <v>1</v>
      </c>
      <c r="I2951" s="9">
        <f>IF(Source!BB1854&lt;&gt; 0, Source!BB1854, 1)</f>
        <v>1</v>
      </c>
      <c r="J2951" s="25">
        <f>Source!Q1854</f>
        <v>1405.68</v>
      </c>
      <c r="K2951" s="25"/>
    </row>
    <row r="2952" spans="1:22" ht="14.25" x14ac:dyDescent="0.2">
      <c r="A2952" s="20"/>
      <c r="B2952" s="21"/>
      <c r="C2952" s="21" t="s">
        <v>1072</v>
      </c>
      <c r="D2952" s="22"/>
      <c r="E2952" s="9"/>
      <c r="F2952" s="24">
        <f>Source!AN1854</f>
        <v>42.15</v>
      </c>
      <c r="G2952" s="23" t="str">
        <f>Source!DF1854</f>
        <v>)*12</v>
      </c>
      <c r="H2952" s="9">
        <f>Source!AV1854</f>
        <v>1</v>
      </c>
      <c r="I2952" s="9">
        <f>IF(Source!BS1854&lt;&gt; 0, Source!BS1854, 1)</f>
        <v>1</v>
      </c>
      <c r="J2952" s="26">
        <f>Source!R1854</f>
        <v>1011.6</v>
      </c>
      <c r="K2952" s="25"/>
    </row>
    <row r="2953" spans="1:22" ht="14.25" x14ac:dyDescent="0.2">
      <c r="A2953" s="20"/>
      <c r="B2953" s="21"/>
      <c r="C2953" s="21" t="s">
        <v>1073</v>
      </c>
      <c r="D2953" s="22"/>
      <c r="E2953" s="9"/>
      <c r="F2953" s="24">
        <f>Source!AL1854</f>
        <v>5.48</v>
      </c>
      <c r="G2953" s="23" t="str">
        <f>Source!DD1854</f>
        <v>)*12</v>
      </c>
      <c r="H2953" s="9">
        <f>Source!AW1854</f>
        <v>1</v>
      </c>
      <c r="I2953" s="9">
        <f>IF(Source!BC1854&lt;&gt; 0, Source!BC1854, 1)</f>
        <v>1</v>
      </c>
      <c r="J2953" s="25">
        <f>Source!P1854</f>
        <v>131.52000000000001</v>
      </c>
      <c r="K2953" s="25"/>
    </row>
    <row r="2954" spans="1:22" ht="14.25" x14ac:dyDescent="0.2">
      <c r="A2954" s="20"/>
      <c r="B2954" s="21"/>
      <c r="C2954" s="21" t="s">
        <v>1074</v>
      </c>
      <c r="D2954" s="22" t="s">
        <v>1075</v>
      </c>
      <c r="E2954" s="9">
        <f>Source!AT1854</f>
        <v>70</v>
      </c>
      <c r="F2954" s="24"/>
      <c r="G2954" s="23"/>
      <c r="H2954" s="9"/>
      <c r="I2954" s="9"/>
      <c r="J2954" s="25">
        <f>SUM(R2949:R2953)</f>
        <v>1215.48</v>
      </c>
      <c r="K2954" s="25"/>
    </row>
    <row r="2955" spans="1:22" ht="14.25" x14ac:dyDescent="0.2">
      <c r="A2955" s="20"/>
      <c r="B2955" s="21"/>
      <c r="C2955" s="21" t="s">
        <v>1076</v>
      </c>
      <c r="D2955" s="22" t="s">
        <v>1075</v>
      </c>
      <c r="E2955" s="9">
        <f>Source!AU1854</f>
        <v>10</v>
      </c>
      <c r="F2955" s="24"/>
      <c r="G2955" s="23"/>
      <c r="H2955" s="9"/>
      <c r="I2955" s="9"/>
      <c r="J2955" s="25">
        <f>SUM(T2949:T2954)</f>
        <v>173.64</v>
      </c>
      <c r="K2955" s="25"/>
    </row>
    <row r="2956" spans="1:22" ht="14.25" x14ac:dyDescent="0.2">
      <c r="A2956" s="20"/>
      <c r="B2956" s="21"/>
      <c r="C2956" s="21" t="s">
        <v>1077</v>
      </c>
      <c r="D2956" s="22" t="s">
        <v>1075</v>
      </c>
      <c r="E2956" s="9">
        <f>108</f>
        <v>108</v>
      </c>
      <c r="F2956" s="24"/>
      <c r="G2956" s="23"/>
      <c r="H2956" s="9"/>
      <c r="I2956" s="9"/>
      <c r="J2956" s="25">
        <f>SUM(V2949:V2955)</f>
        <v>1092.53</v>
      </c>
      <c r="K2956" s="25"/>
    </row>
    <row r="2957" spans="1:22" ht="14.25" x14ac:dyDescent="0.2">
      <c r="A2957" s="20"/>
      <c r="B2957" s="21"/>
      <c r="C2957" s="21" t="s">
        <v>1078</v>
      </c>
      <c r="D2957" s="22" t="s">
        <v>1079</v>
      </c>
      <c r="E2957" s="9">
        <f>Source!AQ1854</f>
        <v>0.32</v>
      </c>
      <c r="F2957" s="24"/>
      <c r="G2957" s="23" t="str">
        <f>Source!DI1854</f>
        <v>)*12</v>
      </c>
      <c r="H2957" s="9">
        <f>Source!AV1854</f>
        <v>1</v>
      </c>
      <c r="I2957" s="9"/>
      <c r="J2957" s="25"/>
      <c r="K2957" s="25">
        <f>Source!U1854</f>
        <v>7.68</v>
      </c>
    </row>
    <row r="2958" spans="1:22" ht="15" x14ac:dyDescent="0.25">
      <c r="A2958" s="30"/>
      <c r="B2958" s="30"/>
      <c r="C2958" s="30"/>
      <c r="D2958" s="30"/>
      <c r="E2958" s="30"/>
      <c r="F2958" s="30"/>
      <c r="G2958" s="30"/>
      <c r="H2958" s="30"/>
      <c r="I2958" s="46">
        <f>J2950+J2951+J2953+J2954+J2955+J2956</f>
        <v>5755.25</v>
      </c>
      <c r="J2958" s="46"/>
      <c r="K2958" s="31">
        <f>IF(Source!I1854&lt;&gt;0, ROUND(I2958/Source!I1854, 2), 0)</f>
        <v>2877.63</v>
      </c>
      <c r="P2958" s="27">
        <f>I2958</f>
        <v>5755.25</v>
      </c>
    </row>
    <row r="2959" spans="1:22" ht="71.25" x14ac:dyDescent="0.2">
      <c r="A2959" s="20" t="str">
        <f>Source!E1855</f>
        <v>203</v>
      </c>
      <c r="B2959" s="21" t="str">
        <f>Source!F1855</f>
        <v>1.22-2203-101-1/1</v>
      </c>
      <c r="C2959" s="21" t="str">
        <f>Source!G1855</f>
        <v>Техническое обслуживание и регулировка прибора приемно-контрольного охранно-пожарного (модуль управления пожаротушения МПТ-1)</v>
      </c>
      <c r="D2959" s="22" t="str">
        <f>Source!H1855</f>
        <v>шт.</v>
      </c>
      <c r="E2959" s="9">
        <f>Source!I1855</f>
        <v>2</v>
      </c>
      <c r="F2959" s="24"/>
      <c r="G2959" s="23"/>
      <c r="H2959" s="9"/>
      <c r="I2959" s="9"/>
      <c r="J2959" s="25"/>
      <c r="K2959" s="25"/>
      <c r="Q2959">
        <f>ROUND((Source!BZ1855/100)*ROUND((Source!AF1855*Source!AV1855)*Source!I1855, 2), 2)</f>
        <v>2228.35</v>
      </c>
      <c r="R2959">
        <f>Source!X1855</f>
        <v>2228.35</v>
      </c>
      <c r="S2959">
        <f>ROUND((Source!CA1855/100)*ROUND((Source!AF1855*Source!AV1855)*Source!I1855, 2), 2)</f>
        <v>318.33999999999997</v>
      </c>
      <c r="T2959">
        <f>Source!Y1855</f>
        <v>318.33999999999997</v>
      </c>
      <c r="U2959">
        <f>ROUND((175/100)*ROUND((Source!AE1855*Source!AV1855)*Source!I1855, 2), 2)</f>
        <v>0</v>
      </c>
      <c r="V2959">
        <f>ROUND((108/100)*ROUND(Source!CS1855*Source!I1855, 2), 2)</f>
        <v>0</v>
      </c>
    </row>
    <row r="2960" spans="1:22" ht="14.25" x14ac:dyDescent="0.2">
      <c r="A2960" s="20"/>
      <c r="B2960" s="21"/>
      <c r="C2960" s="21" t="s">
        <v>1070</v>
      </c>
      <c r="D2960" s="22"/>
      <c r="E2960" s="9"/>
      <c r="F2960" s="24">
        <f>Source!AO1855</f>
        <v>132.63999999999999</v>
      </c>
      <c r="G2960" s="23" t="str">
        <f>Source!DG1855</f>
        <v>)*12</v>
      </c>
      <c r="H2960" s="9">
        <f>Source!AV1855</f>
        <v>1</v>
      </c>
      <c r="I2960" s="9">
        <f>IF(Source!BA1855&lt;&gt; 0, Source!BA1855, 1)</f>
        <v>1</v>
      </c>
      <c r="J2960" s="25">
        <f>Source!S1855</f>
        <v>3183.36</v>
      </c>
      <c r="K2960" s="25"/>
    </row>
    <row r="2961" spans="1:22" ht="14.25" x14ac:dyDescent="0.2">
      <c r="A2961" s="20"/>
      <c r="B2961" s="21"/>
      <c r="C2961" s="21" t="s">
        <v>1071</v>
      </c>
      <c r="D2961" s="22"/>
      <c r="E2961" s="9"/>
      <c r="F2961" s="24">
        <f>Source!AM1855</f>
        <v>0</v>
      </c>
      <c r="G2961" s="23" t="str">
        <f>Source!DE1855</f>
        <v>)*12</v>
      </c>
      <c r="H2961" s="9">
        <f>Source!AV1855</f>
        <v>1</v>
      </c>
      <c r="I2961" s="9">
        <f>IF(Source!BB1855&lt;&gt; 0, Source!BB1855, 1)</f>
        <v>1</v>
      </c>
      <c r="J2961" s="25">
        <f>Source!Q1855</f>
        <v>0</v>
      </c>
      <c r="K2961" s="25"/>
    </row>
    <row r="2962" spans="1:22" ht="14.25" x14ac:dyDescent="0.2">
      <c r="A2962" s="20"/>
      <c r="B2962" s="21"/>
      <c r="C2962" s="21" t="s">
        <v>1072</v>
      </c>
      <c r="D2962" s="22"/>
      <c r="E2962" s="9"/>
      <c r="F2962" s="24">
        <f>Source!AN1855</f>
        <v>0</v>
      </c>
      <c r="G2962" s="23" t="str">
        <f>Source!DF1855</f>
        <v>)*12</v>
      </c>
      <c r="H2962" s="9">
        <f>Source!AV1855</f>
        <v>1</v>
      </c>
      <c r="I2962" s="9">
        <f>IF(Source!BS1855&lt;&gt; 0, Source!BS1855, 1)</f>
        <v>1</v>
      </c>
      <c r="J2962" s="26">
        <f>Source!R1855</f>
        <v>0</v>
      </c>
      <c r="K2962" s="25"/>
    </row>
    <row r="2963" spans="1:22" ht="14.25" x14ac:dyDescent="0.2">
      <c r="A2963" s="20"/>
      <c r="B2963" s="21"/>
      <c r="C2963" s="21" t="s">
        <v>1073</v>
      </c>
      <c r="D2963" s="22"/>
      <c r="E2963" s="9"/>
      <c r="F2963" s="24">
        <f>Source!AL1855</f>
        <v>1.4</v>
      </c>
      <c r="G2963" s="23" t="str">
        <f>Source!DD1855</f>
        <v>)*12</v>
      </c>
      <c r="H2963" s="9">
        <f>Source!AW1855</f>
        <v>1</v>
      </c>
      <c r="I2963" s="9">
        <f>IF(Source!BC1855&lt;&gt; 0, Source!BC1855, 1)</f>
        <v>1</v>
      </c>
      <c r="J2963" s="25">
        <f>Source!P1855</f>
        <v>33.6</v>
      </c>
      <c r="K2963" s="25"/>
    </row>
    <row r="2964" spans="1:22" ht="14.25" x14ac:dyDescent="0.2">
      <c r="A2964" s="20"/>
      <c r="B2964" s="21"/>
      <c r="C2964" s="21" t="s">
        <v>1074</v>
      </c>
      <c r="D2964" s="22" t="s">
        <v>1075</v>
      </c>
      <c r="E2964" s="9">
        <f>Source!AT1855</f>
        <v>70</v>
      </c>
      <c r="F2964" s="24"/>
      <c r="G2964" s="23"/>
      <c r="H2964" s="9"/>
      <c r="I2964" s="9"/>
      <c r="J2964" s="25">
        <f>SUM(R2959:R2963)</f>
        <v>2228.35</v>
      </c>
      <c r="K2964" s="25"/>
    </row>
    <row r="2965" spans="1:22" ht="14.25" x14ac:dyDescent="0.2">
      <c r="A2965" s="20"/>
      <c r="B2965" s="21"/>
      <c r="C2965" s="21" t="s">
        <v>1076</v>
      </c>
      <c r="D2965" s="22" t="s">
        <v>1075</v>
      </c>
      <c r="E2965" s="9">
        <f>Source!AU1855</f>
        <v>10</v>
      </c>
      <c r="F2965" s="24"/>
      <c r="G2965" s="23"/>
      <c r="H2965" s="9"/>
      <c r="I2965" s="9"/>
      <c r="J2965" s="25">
        <f>SUM(T2959:T2964)</f>
        <v>318.33999999999997</v>
      </c>
      <c r="K2965" s="25"/>
    </row>
    <row r="2966" spans="1:22" ht="14.25" x14ac:dyDescent="0.2">
      <c r="A2966" s="20"/>
      <c r="B2966" s="21"/>
      <c r="C2966" s="21" t="s">
        <v>1077</v>
      </c>
      <c r="D2966" s="22" t="s">
        <v>1075</v>
      </c>
      <c r="E2966" s="9">
        <f>108</f>
        <v>108</v>
      </c>
      <c r="F2966" s="24"/>
      <c r="G2966" s="23"/>
      <c r="H2966" s="9"/>
      <c r="I2966" s="9"/>
      <c r="J2966" s="25">
        <f>SUM(V2959:V2965)</f>
        <v>0</v>
      </c>
      <c r="K2966" s="25"/>
    </row>
    <row r="2967" spans="1:22" ht="14.25" x14ac:dyDescent="0.2">
      <c r="A2967" s="20"/>
      <c r="B2967" s="21"/>
      <c r="C2967" s="21" t="s">
        <v>1078</v>
      </c>
      <c r="D2967" s="22" t="s">
        <v>1079</v>
      </c>
      <c r="E2967" s="9">
        <f>Source!AQ1855</f>
        <v>0.54</v>
      </c>
      <c r="F2967" s="24"/>
      <c r="G2967" s="23" t="str">
        <f>Source!DI1855</f>
        <v>)*12</v>
      </c>
      <c r="H2967" s="9">
        <f>Source!AV1855</f>
        <v>1</v>
      </c>
      <c r="I2967" s="9"/>
      <c r="J2967" s="25"/>
      <c r="K2967" s="25">
        <f>Source!U1855</f>
        <v>12.96</v>
      </c>
    </row>
    <row r="2968" spans="1:22" ht="15" x14ac:dyDescent="0.25">
      <c r="A2968" s="30"/>
      <c r="B2968" s="30"/>
      <c r="C2968" s="30"/>
      <c r="D2968" s="30"/>
      <c r="E2968" s="30"/>
      <c r="F2968" s="30"/>
      <c r="G2968" s="30"/>
      <c r="H2968" s="30"/>
      <c r="I2968" s="46">
        <f>J2960+J2961+J2963+J2964+J2965+J2966</f>
        <v>5763.65</v>
      </c>
      <c r="J2968" s="46"/>
      <c r="K2968" s="31">
        <f>IF(Source!I1855&lt;&gt;0, ROUND(I2968/Source!I1855, 2), 0)</f>
        <v>2881.83</v>
      </c>
      <c r="P2968" s="27">
        <f>I2968</f>
        <v>5763.65</v>
      </c>
    </row>
    <row r="2970" spans="1:22" ht="15" x14ac:dyDescent="0.25">
      <c r="A2970" s="41" t="str">
        <f>CONCATENATE("Итого по подразделу: ",IF(Source!G1857&lt;&gt;"Новый подраздел", Source!G1857, ""))</f>
        <v>Итого по подразделу: Корпус 2</v>
      </c>
      <c r="B2970" s="41"/>
      <c r="C2970" s="41"/>
      <c r="D2970" s="41"/>
      <c r="E2970" s="41"/>
      <c r="F2970" s="41"/>
      <c r="G2970" s="41"/>
      <c r="H2970" s="41"/>
      <c r="I2970" s="42">
        <f>SUM(P2948:P2969)</f>
        <v>11518.9</v>
      </c>
      <c r="J2970" s="43"/>
      <c r="K2970" s="32"/>
    </row>
    <row r="2973" spans="1:22" ht="16.5" x14ac:dyDescent="0.25">
      <c r="A2973" s="47" t="str">
        <f>CONCATENATE("Подраздел: ",IF(Source!G1886&lt;&gt;"Новый подраздел", Source!G1886, ""))</f>
        <v>Подраздел: Корпус 5</v>
      </c>
      <c r="B2973" s="47"/>
      <c r="C2973" s="47"/>
      <c r="D2973" s="47"/>
      <c r="E2973" s="47"/>
      <c r="F2973" s="47"/>
      <c r="G2973" s="47"/>
      <c r="H2973" s="47"/>
      <c r="I2973" s="47"/>
      <c r="J2973" s="47"/>
      <c r="K2973" s="47"/>
    </row>
    <row r="2974" spans="1:22" ht="28.5" x14ac:dyDescent="0.2">
      <c r="A2974" s="20" t="str">
        <f>Source!E1890</f>
        <v>204</v>
      </c>
      <c r="B2974" s="21" t="str">
        <f>Source!F1890</f>
        <v>1.24-2303-15-1/1</v>
      </c>
      <c r="C2974" s="21" t="str">
        <f>Source!G1890</f>
        <v>Техническое обслуживание модуля газового пожаротушения</v>
      </c>
      <c r="D2974" s="22" t="str">
        <f>Source!H1890</f>
        <v>шт.</v>
      </c>
      <c r="E2974" s="9">
        <f>Source!I1890</f>
        <v>1</v>
      </c>
      <c r="F2974" s="24"/>
      <c r="G2974" s="23"/>
      <c r="H2974" s="9"/>
      <c r="I2974" s="9"/>
      <c r="J2974" s="25"/>
      <c r="K2974" s="25"/>
      <c r="Q2974">
        <f>ROUND((Source!BZ1890/100)*ROUND((Source!AF1890*Source!AV1890)*Source!I1890, 2), 2)</f>
        <v>607.74</v>
      </c>
      <c r="R2974">
        <f>Source!X1890</f>
        <v>607.74</v>
      </c>
      <c r="S2974">
        <f>ROUND((Source!CA1890/100)*ROUND((Source!AF1890*Source!AV1890)*Source!I1890, 2), 2)</f>
        <v>86.82</v>
      </c>
      <c r="T2974">
        <f>Source!Y1890</f>
        <v>86.82</v>
      </c>
      <c r="U2974">
        <f>ROUND((175/100)*ROUND((Source!AE1890*Source!AV1890)*Source!I1890, 2), 2)</f>
        <v>885.15</v>
      </c>
      <c r="V2974">
        <f>ROUND((108/100)*ROUND(Source!CS1890*Source!I1890, 2), 2)</f>
        <v>546.26</v>
      </c>
    </row>
    <row r="2975" spans="1:22" ht="14.25" x14ac:dyDescent="0.2">
      <c r="A2975" s="20"/>
      <c r="B2975" s="21"/>
      <c r="C2975" s="21" t="s">
        <v>1070</v>
      </c>
      <c r="D2975" s="22"/>
      <c r="E2975" s="9"/>
      <c r="F2975" s="24">
        <f>Source!AO1890</f>
        <v>72.349999999999994</v>
      </c>
      <c r="G2975" s="23" t="str">
        <f>Source!DG1890</f>
        <v>)*12</v>
      </c>
      <c r="H2975" s="9">
        <f>Source!AV1890</f>
        <v>1</v>
      </c>
      <c r="I2975" s="9">
        <f>IF(Source!BA1890&lt;&gt; 0, Source!BA1890, 1)</f>
        <v>1</v>
      </c>
      <c r="J2975" s="25">
        <f>Source!S1890</f>
        <v>868.2</v>
      </c>
      <c r="K2975" s="25"/>
    </row>
    <row r="2976" spans="1:22" ht="14.25" x14ac:dyDescent="0.2">
      <c r="A2976" s="20"/>
      <c r="B2976" s="21"/>
      <c r="C2976" s="21" t="s">
        <v>1071</v>
      </c>
      <c r="D2976" s="22"/>
      <c r="E2976" s="9"/>
      <c r="F2976" s="24">
        <f>Source!AM1890</f>
        <v>58.57</v>
      </c>
      <c r="G2976" s="23" t="str">
        <f>Source!DE1890</f>
        <v>)*12</v>
      </c>
      <c r="H2976" s="9">
        <f>Source!AV1890</f>
        <v>1</v>
      </c>
      <c r="I2976" s="9">
        <f>IF(Source!BB1890&lt;&gt; 0, Source!BB1890, 1)</f>
        <v>1</v>
      </c>
      <c r="J2976" s="25">
        <f>Source!Q1890</f>
        <v>702.84</v>
      </c>
      <c r="K2976" s="25"/>
    </row>
    <row r="2977" spans="1:22" ht="14.25" x14ac:dyDescent="0.2">
      <c r="A2977" s="20"/>
      <c r="B2977" s="21"/>
      <c r="C2977" s="21" t="s">
        <v>1072</v>
      </c>
      <c r="D2977" s="22"/>
      <c r="E2977" s="9"/>
      <c r="F2977" s="24">
        <f>Source!AN1890</f>
        <v>42.15</v>
      </c>
      <c r="G2977" s="23" t="str">
        <f>Source!DF1890</f>
        <v>)*12</v>
      </c>
      <c r="H2977" s="9">
        <f>Source!AV1890</f>
        <v>1</v>
      </c>
      <c r="I2977" s="9">
        <f>IF(Source!BS1890&lt;&gt; 0, Source!BS1890, 1)</f>
        <v>1</v>
      </c>
      <c r="J2977" s="26">
        <f>Source!R1890</f>
        <v>505.8</v>
      </c>
      <c r="K2977" s="25"/>
    </row>
    <row r="2978" spans="1:22" ht="14.25" x14ac:dyDescent="0.2">
      <c r="A2978" s="20"/>
      <c r="B2978" s="21"/>
      <c r="C2978" s="21" t="s">
        <v>1073</v>
      </c>
      <c r="D2978" s="22"/>
      <c r="E2978" s="9"/>
      <c r="F2978" s="24">
        <f>Source!AL1890</f>
        <v>5.48</v>
      </c>
      <c r="G2978" s="23" t="str">
        <f>Source!DD1890</f>
        <v>)*12</v>
      </c>
      <c r="H2978" s="9">
        <f>Source!AW1890</f>
        <v>1</v>
      </c>
      <c r="I2978" s="9">
        <f>IF(Source!BC1890&lt;&gt; 0, Source!BC1890, 1)</f>
        <v>1</v>
      </c>
      <c r="J2978" s="25">
        <f>Source!P1890</f>
        <v>65.760000000000005</v>
      </c>
      <c r="K2978" s="25"/>
    </row>
    <row r="2979" spans="1:22" ht="14.25" x14ac:dyDescent="0.2">
      <c r="A2979" s="20"/>
      <c r="B2979" s="21"/>
      <c r="C2979" s="21" t="s">
        <v>1074</v>
      </c>
      <c r="D2979" s="22" t="s">
        <v>1075</v>
      </c>
      <c r="E2979" s="9">
        <f>Source!AT1890</f>
        <v>70</v>
      </c>
      <c r="F2979" s="24"/>
      <c r="G2979" s="23"/>
      <c r="H2979" s="9"/>
      <c r="I2979" s="9"/>
      <c r="J2979" s="25">
        <f>SUM(R2974:R2978)</f>
        <v>607.74</v>
      </c>
      <c r="K2979" s="25"/>
    </row>
    <row r="2980" spans="1:22" ht="14.25" x14ac:dyDescent="0.2">
      <c r="A2980" s="20"/>
      <c r="B2980" s="21"/>
      <c r="C2980" s="21" t="s">
        <v>1076</v>
      </c>
      <c r="D2980" s="22" t="s">
        <v>1075</v>
      </c>
      <c r="E2980" s="9">
        <f>Source!AU1890</f>
        <v>10</v>
      </c>
      <c r="F2980" s="24"/>
      <c r="G2980" s="23"/>
      <c r="H2980" s="9"/>
      <c r="I2980" s="9"/>
      <c r="J2980" s="25">
        <f>SUM(T2974:T2979)</f>
        <v>86.82</v>
      </c>
      <c r="K2980" s="25"/>
    </row>
    <row r="2981" spans="1:22" ht="14.25" x14ac:dyDescent="0.2">
      <c r="A2981" s="20"/>
      <c r="B2981" s="21"/>
      <c r="C2981" s="21" t="s">
        <v>1077</v>
      </c>
      <c r="D2981" s="22" t="s">
        <v>1075</v>
      </c>
      <c r="E2981" s="9">
        <f>108</f>
        <v>108</v>
      </c>
      <c r="F2981" s="24"/>
      <c r="G2981" s="23"/>
      <c r="H2981" s="9"/>
      <c r="I2981" s="9"/>
      <c r="J2981" s="25">
        <f>SUM(V2974:V2980)</f>
        <v>546.26</v>
      </c>
      <c r="K2981" s="25"/>
    </row>
    <row r="2982" spans="1:22" ht="14.25" x14ac:dyDescent="0.2">
      <c r="A2982" s="20"/>
      <c r="B2982" s="21"/>
      <c r="C2982" s="21" t="s">
        <v>1078</v>
      </c>
      <c r="D2982" s="22" t="s">
        <v>1079</v>
      </c>
      <c r="E2982" s="9">
        <f>Source!AQ1890</f>
        <v>0.32</v>
      </c>
      <c r="F2982" s="24"/>
      <c r="G2982" s="23" t="str">
        <f>Source!DI1890</f>
        <v>)*12</v>
      </c>
      <c r="H2982" s="9">
        <f>Source!AV1890</f>
        <v>1</v>
      </c>
      <c r="I2982" s="9"/>
      <c r="J2982" s="25"/>
      <c r="K2982" s="25">
        <f>Source!U1890</f>
        <v>3.84</v>
      </c>
    </row>
    <row r="2983" spans="1:22" ht="15" x14ac:dyDescent="0.25">
      <c r="A2983" s="30"/>
      <c r="B2983" s="30"/>
      <c r="C2983" s="30"/>
      <c r="D2983" s="30"/>
      <c r="E2983" s="30"/>
      <c r="F2983" s="30"/>
      <c r="G2983" s="30"/>
      <c r="H2983" s="30"/>
      <c r="I2983" s="46">
        <f>J2975+J2976+J2978+J2979+J2980+J2981</f>
        <v>2877.62</v>
      </c>
      <c r="J2983" s="46"/>
      <c r="K2983" s="31">
        <f>IF(Source!I1890&lt;&gt;0, ROUND(I2983/Source!I1890, 2), 0)</f>
        <v>2877.62</v>
      </c>
      <c r="P2983" s="27">
        <f>I2983</f>
        <v>2877.62</v>
      </c>
    </row>
    <row r="2984" spans="1:22" ht="71.25" x14ac:dyDescent="0.2">
      <c r="A2984" s="20" t="str">
        <f>Source!E1891</f>
        <v>205</v>
      </c>
      <c r="B2984" s="21" t="str">
        <f>Source!F1891</f>
        <v>1.22-2203-101-1/1</v>
      </c>
      <c r="C2984" s="21" t="str">
        <f>Source!G1891</f>
        <v>Техническое обслуживание и регулировка прибора приемно-контрольного охранно-пожарного (модуль управления пожаротушения МПТ-1)</v>
      </c>
      <c r="D2984" s="22" t="str">
        <f>Source!H1891</f>
        <v>шт.</v>
      </c>
      <c r="E2984" s="9">
        <f>Source!I1891</f>
        <v>1</v>
      </c>
      <c r="F2984" s="24"/>
      <c r="G2984" s="23"/>
      <c r="H2984" s="9"/>
      <c r="I2984" s="9"/>
      <c r="J2984" s="25"/>
      <c r="K2984" s="25"/>
      <c r="Q2984">
        <f>ROUND((Source!BZ1891/100)*ROUND((Source!AF1891*Source!AV1891)*Source!I1891, 2), 2)</f>
        <v>1114.18</v>
      </c>
      <c r="R2984">
        <f>Source!X1891</f>
        <v>1114.18</v>
      </c>
      <c r="S2984">
        <f>ROUND((Source!CA1891/100)*ROUND((Source!AF1891*Source!AV1891)*Source!I1891, 2), 2)</f>
        <v>159.16999999999999</v>
      </c>
      <c r="T2984">
        <f>Source!Y1891</f>
        <v>159.16999999999999</v>
      </c>
      <c r="U2984">
        <f>ROUND((175/100)*ROUND((Source!AE1891*Source!AV1891)*Source!I1891, 2), 2)</f>
        <v>0</v>
      </c>
      <c r="V2984">
        <f>ROUND((108/100)*ROUND(Source!CS1891*Source!I1891, 2), 2)</f>
        <v>0</v>
      </c>
    </row>
    <row r="2985" spans="1:22" ht="14.25" x14ac:dyDescent="0.2">
      <c r="A2985" s="20"/>
      <c r="B2985" s="21"/>
      <c r="C2985" s="21" t="s">
        <v>1070</v>
      </c>
      <c r="D2985" s="22"/>
      <c r="E2985" s="9"/>
      <c r="F2985" s="24">
        <f>Source!AO1891</f>
        <v>132.63999999999999</v>
      </c>
      <c r="G2985" s="23" t="str">
        <f>Source!DG1891</f>
        <v>)*12</v>
      </c>
      <c r="H2985" s="9">
        <f>Source!AV1891</f>
        <v>1</v>
      </c>
      <c r="I2985" s="9">
        <f>IF(Source!BA1891&lt;&gt; 0, Source!BA1891, 1)</f>
        <v>1</v>
      </c>
      <c r="J2985" s="25">
        <f>Source!S1891</f>
        <v>1591.68</v>
      </c>
      <c r="K2985" s="25"/>
    </row>
    <row r="2986" spans="1:22" ht="14.25" x14ac:dyDescent="0.2">
      <c r="A2986" s="20"/>
      <c r="B2986" s="21"/>
      <c r="C2986" s="21" t="s">
        <v>1071</v>
      </c>
      <c r="D2986" s="22"/>
      <c r="E2986" s="9"/>
      <c r="F2986" s="24">
        <f>Source!AM1891</f>
        <v>0</v>
      </c>
      <c r="G2986" s="23" t="str">
        <f>Source!DE1891</f>
        <v>)*12</v>
      </c>
      <c r="H2986" s="9">
        <f>Source!AV1891</f>
        <v>1</v>
      </c>
      <c r="I2986" s="9">
        <f>IF(Source!BB1891&lt;&gt; 0, Source!BB1891, 1)</f>
        <v>1</v>
      </c>
      <c r="J2986" s="25">
        <f>Source!Q1891</f>
        <v>0</v>
      </c>
      <c r="K2986" s="25"/>
    </row>
    <row r="2987" spans="1:22" ht="14.25" x14ac:dyDescent="0.2">
      <c r="A2987" s="20"/>
      <c r="B2987" s="21"/>
      <c r="C2987" s="21" t="s">
        <v>1072</v>
      </c>
      <c r="D2987" s="22"/>
      <c r="E2987" s="9"/>
      <c r="F2987" s="24">
        <f>Source!AN1891</f>
        <v>0</v>
      </c>
      <c r="G2987" s="23" t="str">
        <f>Source!DF1891</f>
        <v>)*12</v>
      </c>
      <c r="H2987" s="9">
        <f>Source!AV1891</f>
        <v>1</v>
      </c>
      <c r="I2987" s="9">
        <f>IF(Source!BS1891&lt;&gt; 0, Source!BS1891, 1)</f>
        <v>1</v>
      </c>
      <c r="J2987" s="26">
        <f>Source!R1891</f>
        <v>0</v>
      </c>
      <c r="K2987" s="25"/>
    </row>
    <row r="2988" spans="1:22" ht="14.25" x14ac:dyDescent="0.2">
      <c r="A2988" s="20"/>
      <c r="B2988" s="21"/>
      <c r="C2988" s="21" t="s">
        <v>1073</v>
      </c>
      <c r="D2988" s="22"/>
      <c r="E2988" s="9"/>
      <c r="F2988" s="24">
        <f>Source!AL1891</f>
        <v>1.4</v>
      </c>
      <c r="G2988" s="23" t="str">
        <f>Source!DD1891</f>
        <v>)*12</v>
      </c>
      <c r="H2988" s="9">
        <f>Source!AW1891</f>
        <v>1</v>
      </c>
      <c r="I2988" s="9">
        <f>IF(Source!BC1891&lt;&gt; 0, Source!BC1891, 1)</f>
        <v>1</v>
      </c>
      <c r="J2988" s="25">
        <f>Source!P1891</f>
        <v>16.8</v>
      </c>
      <c r="K2988" s="25"/>
    </row>
    <row r="2989" spans="1:22" ht="14.25" x14ac:dyDescent="0.2">
      <c r="A2989" s="20"/>
      <c r="B2989" s="21"/>
      <c r="C2989" s="21" t="s">
        <v>1074</v>
      </c>
      <c r="D2989" s="22" t="s">
        <v>1075</v>
      </c>
      <c r="E2989" s="9">
        <f>Source!AT1891</f>
        <v>70</v>
      </c>
      <c r="F2989" s="24"/>
      <c r="G2989" s="23"/>
      <c r="H2989" s="9"/>
      <c r="I2989" s="9"/>
      <c r="J2989" s="25">
        <f>SUM(R2984:R2988)</f>
        <v>1114.18</v>
      </c>
      <c r="K2989" s="25"/>
    </row>
    <row r="2990" spans="1:22" ht="14.25" x14ac:dyDescent="0.2">
      <c r="A2990" s="20"/>
      <c r="B2990" s="21"/>
      <c r="C2990" s="21" t="s">
        <v>1076</v>
      </c>
      <c r="D2990" s="22" t="s">
        <v>1075</v>
      </c>
      <c r="E2990" s="9">
        <f>Source!AU1891</f>
        <v>10</v>
      </c>
      <c r="F2990" s="24"/>
      <c r="G2990" s="23"/>
      <c r="H2990" s="9"/>
      <c r="I2990" s="9"/>
      <c r="J2990" s="25">
        <f>SUM(T2984:T2989)</f>
        <v>159.16999999999999</v>
      </c>
      <c r="K2990" s="25"/>
    </row>
    <row r="2991" spans="1:22" ht="14.25" x14ac:dyDescent="0.2">
      <c r="A2991" s="20"/>
      <c r="B2991" s="21"/>
      <c r="C2991" s="21" t="s">
        <v>1077</v>
      </c>
      <c r="D2991" s="22" t="s">
        <v>1075</v>
      </c>
      <c r="E2991" s="9">
        <f>108</f>
        <v>108</v>
      </c>
      <c r="F2991" s="24"/>
      <c r="G2991" s="23"/>
      <c r="H2991" s="9"/>
      <c r="I2991" s="9"/>
      <c r="J2991" s="25">
        <f>SUM(V2984:V2990)</f>
        <v>0</v>
      </c>
      <c r="K2991" s="25"/>
    </row>
    <row r="2992" spans="1:22" ht="14.25" x14ac:dyDescent="0.2">
      <c r="A2992" s="20"/>
      <c r="B2992" s="21"/>
      <c r="C2992" s="21" t="s">
        <v>1078</v>
      </c>
      <c r="D2992" s="22" t="s">
        <v>1079</v>
      </c>
      <c r="E2992" s="9">
        <f>Source!AQ1891</f>
        <v>0.54</v>
      </c>
      <c r="F2992" s="24"/>
      <c r="G2992" s="23" t="str">
        <f>Source!DI1891</f>
        <v>)*12</v>
      </c>
      <c r="H2992" s="9">
        <f>Source!AV1891</f>
        <v>1</v>
      </c>
      <c r="I2992" s="9"/>
      <c r="J2992" s="25"/>
      <c r="K2992" s="25">
        <f>Source!U1891</f>
        <v>6.48</v>
      </c>
    </row>
    <row r="2993" spans="1:22" ht="15" x14ac:dyDescent="0.25">
      <c r="A2993" s="30"/>
      <c r="B2993" s="30"/>
      <c r="C2993" s="30"/>
      <c r="D2993" s="30"/>
      <c r="E2993" s="30"/>
      <c r="F2993" s="30"/>
      <c r="G2993" s="30"/>
      <c r="H2993" s="30"/>
      <c r="I2993" s="46">
        <f>J2985+J2986+J2988+J2989+J2990+J2991</f>
        <v>2881.83</v>
      </c>
      <c r="J2993" s="46"/>
      <c r="K2993" s="31">
        <f>IF(Source!I1891&lt;&gt;0, ROUND(I2993/Source!I1891, 2), 0)</f>
        <v>2881.83</v>
      </c>
      <c r="P2993" s="27">
        <f>I2993</f>
        <v>2881.83</v>
      </c>
    </row>
    <row r="2994" spans="1:22" ht="42.75" x14ac:dyDescent="0.2">
      <c r="A2994" s="20" t="str">
        <f>Source!E1892</f>
        <v>206</v>
      </c>
      <c r="B2994" s="21" t="str">
        <f>Source!F1892</f>
        <v>1.22-2203-72-1/1</v>
      </c>
      <c r="C2994" s="21" t="str">
        <f>Source!G1892</f>
        <v>Техническое обслуживание извещателя магнитоконтактного типа СМК (извещатель ИО-102-39)</v>
      </c>
      <c r="D2994" s="22" t="str">
        <f>Source!H1892</f>
        <v>шт.</v>
      </c>
      <c r="E2994" s="9">
        <f>Source!I1892</f>
        <v>1</v>
      </c>
      <c r="F2994" s="24"/>
      <c r="G2994" s="23"/>
      <c r="H2994" s="9"/>
      <c r="I2994" s="9"/>
      <c r="J2994" s="25"/>
      <c r="K2994" s="25"/>
      <c r="Q2994">
        <f>ROUND((Source!BZ1892/100)*ROUND((Source!AF1892*Source!AV1892)*Source!I1892, 2), 2)</f>
        <v>230.89</v>
      </c>
      <c r="R2994">
        <f>Source!X1892</f>
        <v>230.89</v>
      </c>
      <c r="S2994">
        <f>ROUND((Source!CA1892/100)*ROUND((Source!AF1892*Source!AV1892)*Source!I1892, 2), 2)</f>
        <v>32.979999999999997</v>
      </c>
      <c r="T2994">
        <f>Source!Y1892</f>
        <v>32.979999999999997</v>
      </c>
      <c r="U2994">
        <f>ROUND((175/100)*ROUND((Source!AE1892*Source!AV1892)*Source!I1892, 2), 2)</f>
        <v>272.37</v>
      </c>
      <c r="V2994">
        <f>ROUND((108/100)*ROUND(Source!CS1892*Source!I1892, 2), 2)</f>
        <v>168.09</v>
      </c>
    </row>
    <row r="2995" spans="1:22" ht="14.25" x14ac:dyDescent="0.2">
      <c r="A2995" s="20"/>
      <c r="B2995" s="21"/>
      <c r="C2995" s="21" t="s">
        <v>1070</v>
      </c>
      <c r="D2995" s="22"/>
      <c r="E2995" s="9"/>
      <c r="F2995" s="24">
        <f>Source!AO1892</f>
        <v>82.46</v>
      </c>
      <c r="G2995" s="23" t="str">
        <f>Source!DG1892</f>
        <v>)*4</v>
      </c>
      <c r="H2995" s="9">
        <f>Source!AV1892</f>
        <v>1</v>
      </c>
      <c r="I2995" s="9">
        <f>IF(Source!BA1892&lt;&gt; 0, Source!BA1892, 1)</f>
        <v>1</v>
      </c>
      <c r="J2995" s="25">
        <f>Source!S1892</f>
        <v>329.84</v>
      </c>
      <c r="K2995" s="25"/>
    </row>
    <row r="2996" spans="1:22" ht="14.25" x14ac:dyDescent="0.2">
      <c r="A2996" s="20"/>
      <c r="B2996" s="21"/>
      <c r="C2996" s="21" t="s">
        <v>1071</v>
      </c>
      <c r="D2996" s="22"/>
      <c r="E2996" s="9"/>
      <c r="F2996" s="24">
        <f>Source!AM1892</f>
        <v>54.07</v>
      </c>
      <c r="G2996" s="23" t="str">
        <f>Source!DE1892</f>
        <v>)*4</v>
      </c>
      <c r="H2996" s="9">
        <f>Source!AV1892</f>
        <v>1</v>
      </c>
      <c r="I2996" s="9">
        <f>IF(Source!BB1892&lt;&gt; 0, Source!BB1892, 1)</f>
        <v>1</v>
      </c>
      <c r="J2996" s="25">
        <f>Source!Q1892</f>
        <v>216.28</v>
      </c>
      <c r="K2996" s="25"/>
    </row>
    <row r="2997" spans="1:22" ht="14.25" x14ac:dyDescent="0.2">
      <c r="A2997" s="20"/>
      <c r="B2997" s="21"/>
      <c r="C2997" s="21" t="s">
        <v>1072</v>
      </c>
      <c r="D2997" s="22"/>
      <c r="E2997" s="9"/>
      <c r="F2997" s="24">
        <f>Source!AN1892</f>
        <v>38.909999999999997</v>
      </c>
      <c r="G2997" s="23" t="str">
        <f>Source!DF1892</f>
        <v>)*4</v>
      </c>
      <c r="H2997" s="9">
        <f>Source!AV1892</f>
        <v>1</v>
      </c>
      <c r="I2997" s="9">
        <f>IF(Source!BS1892&lt;&gt; 0, Source!BS1892, 1)</f>
        <v>1</v>
      </c>
      <c r="J2997" s="26">
        <f>Source!R1892</f>
        <v>155.63999999999999</v>
      </c>
      <c r="K2997" s="25"/>
    </row>
    <row r="2998" spans="1:22" ht="14.25" x14ac:dyDescent="0.2">
      <c r="A2998" s="20"/>
      <c r="B2998" s="21"/>
      <c r="C2998" s="21" t="s">
        <v>1073</v>
      </c>
      <c r="D2998" s="22"/>
      <c r="E2998" s="9"/>
      <c r="F2998" s="24">
        <f>Source!AL1892</f>
        <v>7.48</v>
      </c>
      <c r="G2998" s="23" t="str">
        <f>Source!DD1892</f>
        <v>)*4</v>
      </c>
      <c r="H2998" s="9">
        <f>Source!AW1892</f>
        <v>1</v>
      </c>
      <c r="I2998" s="9">
        <f>IF(Source!BC1892&lt;&gt; 0, Source!BC1892, 1)</f>
        <v>1</v>
      </c>
      <c r="J2998" s="25">
        <f>Source!P1892</f>
        <v>29.92</v>
      </c>
      <c r="K2998" s="25"/>
    </row>
    <row r="2999" spans="1:22" ht="14.25" x14ac:dyDescent="0.2">
      <c r="A2999" s="20"/>
      <c r="B2999" s="21"/>
      <c r="C2999" s="21" t="s">
        <v>1074</v>
      </c>
      <c r="D2999" s="22" t="s">
        <v>1075</v>
      </c>
      <c r="E2999" s="9">
        <f>Source!AT1892</f>
        <v>70</v>
      </c>
      <c r="F2999" s="24"/>
      <c r="G2999" s="23"/>
      <c r="H2999" s="9"/>
      <c r="I2999" s="9"/>
      <c r="J2999" s="25">
        <f>SUM(R2994:R2998)</f>
        <v>230.89</v>
      </c>
      <c r="K2999" s="25"/>
    </row>
    <row r="3000" spans="1:22" ht="14.25" x14ac:dyDescent="0.2">
      <c r="A3000" s="20"/>
      <c r="B3000" s="21"/>
      <c r="C3000" s="21" t="s">
        <v>1076</v>
      </c>
      <c r="D3000" s="22" t="s">
        <v>1075</v>
      </c>
      <c r="E3000" s="9">
        <f>Source!AU1892</f>
        <v>10</v>
      </c>
      <c r="F3000" s="24"/>
      <c r="G3000" s="23"/>
      <c r="H3000" s="9"/>
      <c r="I3000" s="9"/>
      <c r="J3000" s="25">
        <f>SUM(T2994:T2999)</f>
        <v>32.979999999999997</v>
      </c>
      <c r="K3000" s="25"/>
    </row>
    <row r="3001" spans="1:22" ht="14.25" x14ac:dyDescent="0.2">
      <c r="A3001" s="20"/>
      <c r="B3001" s="21"/>
      <c r="C3001" s="21" t="s">
        <v>1077</v>
      </c>
      <c r="D3001" s="22" t="s">
        <v>1075</v>
      </c>
      <c r="E3001" s="9">
        <f>108</f>
        <v>108</v>
      </c>
      <c r="F3001" s="24"/>
      <c r="G3001" s="23"/>
      <c r="H3001" s="9"/>
      <c r="I3001" s="9"/>
      <c r="J3001" s="25">
        <f>SUM(V2994:V3000)</f>
        <v>168.09</v>
      </c>
      <c r="K3001" s="25"/>
    </row>
    <row r="3002" spans="1:22" ht="14.25" x14ac:dyDescent="0.2">
      <c r="A3002" s="20"/>
      <c r="B3002" s="21"/>
      <c r="C3002" s="21" t="s">
        <v>1078</v>
      </c>
      <c r="D3002" s="22" t="s">
        <v>1079</v>
      </c>
      <c r="E3002" s="9">
        <f>Source!AQ1892</f>
        <v>0.36</v>
      </c>
      <c r="F3002" s="24"/>
      <c r="G3002" s="23" t="str">
        <f>Source!DI1892</f>
        <v>)*4</v>
      </c>
      <c r="H3002" s="9">
        <f>Source!AV1892</f>
        <v>1</v>
      </c>
      <c r="I3002" s="9"/>
      <c r="J3002" s="25"/>
      <c r="K3002" s="25">
        <f>Source!U1892</f>
        <v>1.44</v>
      </c>
    </row>
    <row r="3003" spans="1:22" ht="15" x14ac:dyDescent="0.25">
      <c r="A3003" s="30"/>
      <c r="B3003" s="30"/>
      <c r="C3003" s="30"/>
      <c r="D3003" s="30"/>
      <c r="E3003" s="30"/>
      <c r="F3003" s="30"/>
      <c r="G3003" s="30"/>
      <c r="H3003" s="30"/>
      <c r="I3003" s="46">
        <f>J2995+J2996+J2998+J2999+J3000+J3001</f>
        <v>1008</v>
      </c>
      <c r="J3003" s="46"/>
      <c r="K3003" s="31">
        <f>IF(Source!I1892&lt;&gt;0, ROUND(I3003/Source!I1892, 2), 0)</f>
        <v>1008</v>
      </c>
      <c r="P3003" s="27">
        <f>I3003</f>
        <v>1008</v>
      </c>
    </row>
    <row r="3004" spans="1:22" ht="42.75" x14ac:dyDescent="0.2">
      <c r="A3004" s="20" t="str">
        <f>Source!E1893</f>
        <v>207</v>
      </c>
      <c r="B3004" s="21" t="str">
        <f>Source!F1893</f>
        <v>1.22-2203-68-1/1</v>
      </c>
      <c r="C3004" s="21" t="str">
        <f>Source!G1893</f>
        <v>Техническое обслуживание извещателя теплового типа ИП (извещатель ИП-101-29-A3R1)</v>
      </c>
      <c r="D3004" s="22" t="str">
        <f>Source!H1893</f>
        <v>шт.</v>
      </c>
      <c r="E3004" s="9">
        <f>Source!I1893</f>
        <v>2</v>
      </c>
      <c r="F3004" s="24"/>
      <c r="G3004" s="23"/>
      <c r="H3004" s="9"/>
      <c r="I3004" s="9"/>
      <c r="J3004" s="25"/>
      <c r="K3004" s="25"/>
      <c r="Q3004">
        <f>ROUND((Source!BZ1893/100)*ROUND((Source!AF1893*Source!AV1893)*Source!I1893, 2), 2)</f>
        <v>652.12</v>
      </c>
      <c r="R3004">
        <f>Source!X1893</f>
        <v>652.12</v>
      </c>
      <c r="S3004">
        <f>ROUND((Source!CA1893/100)*ROUND((Source!AF1893*Source!AV1893)*Source!I1893, 2), 2)</f>
        <v>93.16</v>
      </c>
      <c r="T3004">
        <f>Source!Y1893</f>
        <v>93.16</v>
      </c>
      <c r="U3004">
        <f>ROUND((175/100)*ROUND((Source!AE1893*Source!AV1893)*Source!I1893, 2), 2)</f>
        <v>544.74</v>
      </c>
      <c r="V3004">
        <f>ROUND((108/100)*ROUND(Source!CS1893*Source!I1893, 2), 2)</f>
        <v>336.18</v>
      </c>
    </row>
    <row r="3005" spans="1:22" ht="14.25" x14ac:dyDescent="0.2">
      <c r="A3005" s="20"/>
      <c r="B3005" s="21"/>
      <c r="C3005" s="21" t="s">
        <v>1070</v>
      </c>
      <c r="D3005" s="22"/>
      <c r="E3005" s="9"/>
      <c r="F3005" s="24">
        <f>Source!AO1893</f>
        <v>116.45</v>
      </c>
      <c r="G3005" s="23" t="str">
        <f>Source!DG1893</f>
        <v>)*4</v>
      </c>
      <c r="H3005" s="9">
        <f>Source!AV1893</f>
        <v>1</v>
      </c>
      <c r="I3005" s="9">
        <f>IF(Source!BA1893&lt;&gt; 0, Source!BA1893, 1)</f>
        <v>1</v>
      </c>
      <c r="J3005" s="25">
        <f>Source!S1893</f>
        <v>931.6</v>
      </c>
      <c r="K3005" s="25"/>
    </row>
    <row r="3006" spans="1:22" ht="14.25" x14ac:dyDescent="0.2">
      <c r="A3006" s="20"/>
      <c r="B3006" s="21"/>
      <c r="C3006" s="21" t="s">
        <v>1071</v>
      </c>
      <c r="D3006" s="22"/>
      <c r="E3006" s="9"/>
      <c r="F3006" s="24">
        <f>Source!AM1893</f>
        <v>54.07</v>
      </c>
      <c r="G3006" s="23" t="str">
        <f>Source!DE1893</f>
        <v>)*4</v>
      </c>
      <c r="H3006" s="9">
        <f>Source!AV1893</f>
        <v>1</v>
      </c>
      <c r="I3006" s="9">
        <f>IF(Source!BB1893&lt;&gt; 0, Source!BB1893, 1)</f>
        <v>1</v>
      </c>
      <c r="J3006" s="25">
        <f>Source!Q1893</f>
        <v>432.56</v>
      </c>
      <c r="K3006" s="25"/>
    </row>
    <row r="3007" spans="1:22" ht="14.25" x14ac:dyDescent="0.2">
      <c r="A3007" s="20"/>
      <c r="B3007" s="21"/>
      <c r="C3007" s="21" t="s">
        <v>1072</v>
      </c>
      <c r="D3007" s="22"/>
      <c r="E3007" s="9"/>
      <c r="F3007" s="24">
        <f>Source!AN1893</f>
        <v>38.909999999999997</v>
      </c>
      <c r="G3007" s="23" t="str">
        <f>Source!DF1893</f>
        <v>)*4</v>
      </c>
      <c r="H3007" s="9">
        <f>Source!AV1893</f>
        <v>1</v>
      </c>
      <c r="I3007" s="9">
        <f>IF(Source!BS1893&lt;&gt; 0, Source!BS1893, 1)</f>
        <v>1</v>
      </c>
      <c r="J3007" s="26">
        <f>Source!R1893</f>
        <v>311.27999999999997</v>
      </c>
      <c r="K3007" s="25"/>
    </row>
    <row r="3008" spans="1:22" ht="14.25" x14ac:dyDescent="0.2">
      <c r="A3008" s="20"/>
      <c r="B3008" s="21"/>
      <c r="C3008" s="21" t="s">
        <v>1073</v>
      </c>
      <c r="D3008" s="22"/>
      <c r="E3008" s="9"/>
      <c r="F3008" s="24">
        <f>Source!AL1893</f>
        <v>4.0599999999999996</v>
      </c>
      <c r="G3008" s="23" t="str">
        <f>Source!DD1893</f>
        <v>)*4</v>
      </c>
      <c r="H3008" s="9">
        <f>Source!AW1893</f>
        <v>1</v>
      </c>
      <c r="I3008" s="9">
        <f>IF(Source!BC1893&lt;&gt; 0, Source!BC1893, 1)</f>
        <v>1</v>
      </c>
      <c r="J3008" s="25">
        <f>Source!P1893</f>
        <v>32.479999999999997</v>
      </c>
      <c r="K3008" s="25"/>
    </row>
    <row r="3009" spans="1:22" ht="14.25" x14ac:dyDescent="0.2">
      <c r="A3009" s="20"/>
      <c r="B3009" s="21"/>
      <c r="C3009" s="21" t="s">
        <v>1074</v>
      </c>
      <c r="D3009" s="22" t="s">
        <v>1075</v>
      </c>
      <c r="E3009" s="9">
        <f>Source!AT1893</f>
        <v>70</v>
      </c>
      <c r="F3009" s="24"/>
      <c r="G3009" s="23"/>
      <c r="H3009" s="9"/>
      <c r="I3009" s="9"/>
      <c r="J3009" s="25">
        <f>SUM(R3004:R3008)</f>
        <v>652.12</v>
      </c>
      <c r="K3009" s="25"/>
    </row>
    <row r="3010" spans="1:22" ht="14.25" x14ac:dyDescent="0.2">
      <c r="A3010" s="20"/>
      <c r="B3010" s="21"/>
      <c r="C3010" s="21" t="s">
        <v>1076</v>
      </c>
      <c r="D3010" s="22" t="s">
        <v>1075</v>
      </c>
      <c r="E3010" s="9">
        <f>Source!AU1893</f>
        <v>10</v>
      </c>
      <c r="F3010" s="24"/>
      <c r="G3010" s="23"/>
      <c r="H3010" s="9"/>
      <c r="I3010" s="9"/>
      <c r="J3010" s="25">
        <f>SUM(T3004:T3009)</f>
        <v>93.16</v>
      </c>
      <c r="K3010" s="25"/>
    </row>
    <row r="3011" spans="1:22" ht="14.25" x14ac:dyDescent="0.2">
      <c r="A3011" s="20"/>
      <c r="B3011" s="21"/>
      <c r="C3011" s="21" t="s">
        <v>1077</v>
      </c>
      <c r="D3011" s="22" t="s">
        <v>1075</v>
      </c>
      <c r="E3011" s="9">
        <f>108</f>
        <v>108</v>
      </c>
      <c r="F3011" s="24"/>
      <c r="G3011" s="23"/>
      <c r="H3011" s="9"/>
      <c r="I3011" s="9"/>
      <c r="J3011" s="25">
        <f>SUM(V3004:V3010)</f>
        <v>336.18</v>
      </c>
      <c r="K3011" s="25"/>
    </row>
    <row r="3012" spans="1:22" ht="14.25" x14ac:dyDescent="0.2">
      <c r="A3012" s="20"/>
      <c r="B3012" s="21"/>
      <c r="C3012" s="21" t="s">
        <v>1078</v>
      </c>
      <c r="D3012" s="22" t="s">
        <v>1079</v>
      </c>
      <c r="E3012" s="9">
        <f>Source!AQ1893</f>
        <v>0.51</v>
      </c>
      <c r="F3012" s="24"/>
      <c r="G3012" s="23" t="str">
        <f>Source!DI1893</f>
        <v>)*4</v>
      </c>
      <c r="H3012" s="9">
        <f>Source!AV1893</f>
        <v>1</v>
      </c>
      <c r="I3012" s="9"/>
      <c r="J3012" s="25"/>
      <c r="K3012" s="25">
        <f>Source!U1893</f>
        <v>4.08</v>
      </c>
    </row>
    <row r="3013" spans="1:22" ht="15" x14ac:dyDescent="0.25">
      <c r="A3013" s="30"/>
      <c r="B3013" s="30"/>
      <c r="C3013" s="30"/>
      <c r="D3013" s="30"/>
      <c r="E3013" s="30"/>
      <c r="F3013" s="30"/>
      <c r="G3013" s="30"/>
      <c r="H3013" s="30"/>
      <c r="I3013" s="46">
        <f>J3005+J3006+J3008+J3009+J3010+J3011</f>
        <v>2478.1</v>
      </c>
      <c r="J3013" s="46"/>
      <c r="K3013" s="31">
        <f>IF(Source!I1893&lt;&gt;0, ROUND(I3013/Source!I1893, 2), 0)</f>
        <v>1239.05</v>
      </c>
      <c r="P3013" s="27">
        <f>I3013</f>
        <v>2478.1</v>
      </c>
    </row>
    <row r="3014" spans="1:22" ht="57" x14ac:dyDescent="0.2">
      <c r="A3014" s="20" t="str">
        <f>Source!E1894</f>
        <v>208</v>
      </c>
      <c r="B3014" s="21" t="str">
        <f>Source!F1894</f>
        <v>3.1-2203-32-1/1</v>
      </c>
      <c r="C3014" s="21" t="str">
        <f>Source!G1894</f>
        <v>Техническое обслуживание извещателя пожарного ручного адресного "ИПР513-3А" (извещатель ИПР513-11)</v>
      </c>
      <c r="D3014" s="22" t="str">
        <f>Source!H1894</f>
        <v>шт.</v>
      </c>
      <c r="E3014" s="9">
        <f>Source!I1894</f>
        <v>1</v>
      </c>
      <c r="F3014" s="24"/>
      <c r="G3014" s="23"/>
      <c r="H3014" s="9"/>
      <c r="I3014" s="9"/>
      <c r="J3014" s="25"/>
      <c r="K3014" s="25"/>
      <c r="Q3014">
        <f>ROUND((Source!BZ1894/100)*ROUND((Source!AF1894*Source!AV1894)*Source!I1894, 2), 2)</f>
        <v>221.46</v>
      </c>
      <c r="R3014">
        <f>Source!X1894</f>
        <v>221.46</v>
      </c>
      <c r="S3014">
        <f>ROUND((Source!CA1894/100)*ROUND((Source!AF1894*Source!AV1894)*Source!I1894, 2), 2)</f>
        <v>31.64</v>
      </c>
      <c r="T3014">
        <f>Source!Y1894</f>
        <v>31.64</v>
      </c>
      <c r="U3014">
        <f>ROUND((175/100)*ROUND((Source!AE1894*Source!AV1894)*Source!I1894, 2), 2)</f>
        <v>31.75</v>
      </c>
      <c r="V3014">
        <f>ROUND((108/100)*ROUND(Source!CS1894*Source!I1894, 2), 2)</f>
        <v>19.59</v>
      </c>
    </row>
    <row r="3015" spans="1:22" ht="14.25" x14ac:dyDescent="0.2">
      <c r="A3015" s="20"/>
      <c r="B3015" s="21"/>
      <c r="C3015" s="21" t="s">
        <v>1070</v>
      </c>
      <c r="D3015" s="22"/>
      <c r="E3015" s="9"/>
      <c r="F3015" s="24">
        <f>Source!AO1894</f>
        <v>112.99</v>
      </c>
      <c r="G3015" s="23" t="str">
        <f>Source!DG1894</f>
        <v>)*0,7)*4</v>
      </c>
      <c r="H3015" s="9">
        <f>Source!AV1894</f>
        <v>1</v>
      </c>
      <c r="I3015" s="9">
        <f>IF(Source!BA1894&lt;&gt; 0, Source!BA1894, 1)</f>
        <v>1</v>
      </c>
      <c r="J3015" s="25">
        <f>Source!S1894</f>
        <v>316.37</v>
      </c>
      <c r="K3015" s="25"/>
    </row>
    <row r="3016" spans="1:22" ht="14.25" x14ac:dyDescent="0.2">
      <c r="A3016" s="20"/>
      <c r="B3016" s="21"/>
      <c r="C3016" s="21" t="s">
        <v>1071</v>
      </c>
      <c r="D3016" s="22"/>
      <c r="E3016" s="9"/>
      <c r="F3016" s="24">
        <f>Source!AM1894</f>
        <v>9.01</v>
      </c>
      <c r="G3016" s="23" t="str">
        <f>Source!DE1894</f>
        <v>)*0,7)*4</v>
      </c>
      <c r="H3016" s="9">
        <f>Source!AV1894</f>
        <v>1</v>
      </c>
      <c r="I3016" s="9">
        <f>IF(Source!BB1894&lt;&gt; 0, Source!BB1894, 1)</f>
        <v>1</v>
      </c>
      <c r="J3016" s="25">
        <f>Source!Q1894</f>
        <v>25.23</v>
      </c>
      <c r="K3016" s="25"/>
    </row>
    <row r="3017" spans="1:22" ht="14.25" x14ac:dyDescent="0.2">
      <c r="A3017" s="20"/>
      <c r="B3017" s="21"/>
      <c r="C3017" s="21" t="s">
        <v>1072</v>
      </c>
      <c r="D3017" s="22"/>
      <c r="E3017" s="9"/>
      <c r="F3017" s="24">
        <f>Source!AN1894</f>
        <v>6.48</v>
      </c>
      <c r="G3017" s="23" t="str">
        <f>Source!DF1894</f>
        <v>)*0,7)*4</v>
      </c>
      <c r="H3017" s="9">
        <f>Source!AV1894</f>
        <v>1</v>
      </c>
      <c r="I3017" s="9">
        <f>IF(Source!BS1894&lt;&gt; 0, Source!BS1894, 1)</f>
        <v>1</v>
      </c>
      <c r="J3017" s="26">
        <f>Source!R1894</f>
        <v>18.14</v>
      </c>
      <c r="K3017" s="25"/>
    </row>
    <row r="3018" spans="1:22" ht="14.25" x14ac:dyDescent="0.2">
      <c r="A3018" s="20"/>
      <c r="B3018" s="21"/>
      <c r="C3018" s="21" t="s">
        <v>1073</v>
      </c>
      <c r="D3018" s="22"/>
      <c r="E3018" s="9"/>
      <c r="F3018" s="24">
        <f>Source!AL1894</f>
        <v>0.4</v>
      </c>
      <c r="G3018" s="23" t="str">
        <f>Source!DD1894</f>
        <v>)*4</v>
      </c>
      <c r="H3018" s="9">
        <f>Source!AW1894</f>
        <v>1</v>
      </c>
      <c r="I3018" s="9">
        <f>IF(Source!BC1894&lt;&gt; 0, Source!BC1894, 1)</f>
        <v>1</v>
      </c>
      <c r="J3018" s="25">
        <f>Source!P1894</f>
        <v>1.6</v>
      </c>
      <c r="K3018" s="25"/>
    </row>
    <row r="3019" spans="1:22" ht="14.25" x14ac:dyDescent="0.2">
      <c r="A3019" s="20"/>
      <c r="B3019" s="21"/>
      <c r="C3019" s="21" t="s">
        <v>1074</v>
      </c>
      <c r="D3019" s="22" t="s">
        <v>1075</v>
      </c>
      <c r="E3019" s="9">
        <f>Source!AT1894</f>
        <v>70</v>
      </c>
      <c r="F3019" s="24"/>
      <c r="G3019" s="23"/>
      <c r="H3019" s="9"/>
      <c r="I3019" s="9"/>
      <c r="J3019" s="25">
        <f>SUM(R3014:R3018)</f>
        <v>221.46</v>
      </c>
      <c r="K3019" s="25"/>
    </row>
    <row r="3020" spans="1:22" ht="14.25" x14ac:dyDescent="0.2">
      <c r="A3020" s="20"/>
      <c r="B3020" s="21"/>
      <c r="C3020" s="21" t="s">
        <v>1076</v>
      </c>
      <c r="D3020" s="22" t="s">
        <v>1075</v>
      </c>
      <c r="E3020" s="9">
        <f>Source!AU1894</f>
        <v>10</v>
      </c>
      <c r="F3020" s="24"/>
      <c r="G3020" s="23"/>
      <c r="H3020" s="9"/>
      <c r="I3020" s="9"/>
      <c r="J3020" s="25">
        <f>SUM(T3014:T3019)</f>
        <v>31.64</v>
      </c>
      <c r="K3020" s="25"/>
    </row>
    <row r="3021" spans="1:22" ht="14.25" x14ac:dyDescent="0.2">
      <c r="A3021" s="20"/>
      <c r="B3021" s="21"/>
      <c r="C3021" s="21" t="s">
        <v>1077</v>
      </c>
      <c r="D3021" s="22" t="s">
        <v>1075</v>
      </c>
      <c r="E3021" s="9">
        <f>108</f>
        <v>108</v>
      </c>
      <c r="F3021" s="24"/>
      <c r="G3021" s="23"/>
      <c r="H3021" s="9"/>
      <c r="I3021" s="9"/>
      <c r="J3021" s="25">
        <f>SUM(V3014:V3020)</f>
        <v>19.59</v>
      </c>
      <c r="K3021" s="25"/>
    </row>
    <row r="3022" spans="1:22" ht="14.25" x14ac:dyDescent="0.2">
      <c r="A3022" s="20"/>
      <c r="B3022" s="21"/>
      <c r="C3022" s="21" t="s">
        <v>1078</v>
      </c>
      <c r="D3022" s="22" t="s">
        <v>1079</v>
      </c>
      <c r="E3022" s="9">
        <f>Source!AQ1894</f>
        <v>0.46</v>
      </c>
      <c r="F3022" s="24"/>
      <c r="G3022" s="23" t="str">
        <f>Source!DI1894</f>
        <v>)*0,7)*4</v>
      </c>
      <c r="H3022" s="9">
        <f>Source!AV1894</f>
        <v>1</v>
      </c>
      <c r="I3022" s="9"/>
      <c r="J3022" s="25"/>
      <c r="K3022" s="25">
        <f>Source!U1894</f>
        <v>1.288</v>
      </c>
    </row>
    <row r="3023" spans="1:22" ht="15" x14ac:dyDescent="0.25">
      <c r="A3023" s="30"/>
      <c r="B3023" s="30"/>
      <c r="C3023" s="30"/>
      <c r="D3023" s="30"/>
      <c r="E3023" s="30"/>
      <c r="F3023" s="30"/>
      <c r="G3023" s="30"/>
      <c r="H3023" s="30"/>
      <c r="I3023" s="46">
        <f>J3015+J3016+J3018+J3019+J3020+J3021</f>
        <v>615.8900000000001</v>
      </c>
      <c r="J3023" s="46"/>
      <c r="K3023" s="31">
        <f>IF(Source!I1894&lt;&gt;0, ROUND(I3023/Source!I1894, 2), 0)</f>
        <v>615.89</v>
      </c>
      <c r="P3023" s="27">
        <f>I3023</f>
        <v>615.8900000000001</v>
      </c>
    </row>
    <row r="3024" spans="1:22" ht="42.75" x14ac:dyDescent="0.2">
      <c r="A3024" s="20" t="str">
        <f>Source!E1895</f>
        <v>209</v>
      </c>
      <c r="B3024" s="21" t="str">
        <f>Source!F1895</f>
        <v>1.22-2203-69-1/1</v>
      </c>
      <c r="C3024" s="21" t="str">
        <f>Source!G1895</f>
        <v>Техническое обслуживание извещателя дымового ИП (извещатль ИП-212-64)</v>
      </c>
      <c r="D3024" s="22" t="str">
        <f>Source!H1895</f>
        <v>шт.</v>
      </c>
      <c r="E3024" s="9">
        <f>Source!I1895</f>
        <v>2</v>
      </c>
      <c r="F3024" s="24"/>
      <c r="G3024" s="23"/>
      <c r="H3024" s="9"/>
      <c r="I3024" s="9"/>
      <c r="J3024" s="25"/>
      <c r="K3024" s="25"/>
      <c r="Q3024">
        <f>ROUND((Source!BZ1895/100)*ROUND((Source!AF1895*Source!AV1895)*Source!I1895, 2), 2)</f>
        <v>1675.91</v>
      </c>
      <c r="R3024">
        <f>Source!X1895</f>
        <v>1675.91</v>
      </c>
      <c r="S3024">
        <f>ROUND((Source!CA1895/100)*ROUND((Source!AF1895*Source!AV1895)*Source!I1895, 2), 2)</f>
        <v>239.42</v>
      </c>
      <c r="T3024">
        <f>Source!Y1895</f>
        <v>239.42</v>
      </c>
      <c r="U3024">
        <f>ROUND((175/100)*ROUND((Source!AE1895*Source!AV1895)*Source!I1895, 2), 2)</f>
        <v>590.1</v>
      </c>
      <c r="V3024">
        <f>ROUND((108/100)*ROUND(Source!CS1895*Source!I1895, 2), 2)</f>
        <v>364.18</v>
      </c>
    </row>
    <row r="3025" spans="1:22" ht="14.25" x14ac:dyDescent="0.2">
      <c r="A3025" s="20"/>
      <c r="B3025" s="21"/>
      <c r="C3025" s="21" t="s">
        <v>1070</v>
      </c>
      <c r="D3025" s="22"/>
      <c r="E3025" s="9"/>
      <c r="F3025" s="24">
        <f>Source!AO1895</f>
        <v>299.27</v>
      </c>
      <c r="G3025" s="23" t="str">
        <f>Source!DG1895</f>
        <v>)*4</v>
      </c>
      <c r="H3025" s="9">
        <f>Source!AV1895</f>
        <v>1</v>
      </c>
      <c r="I3025" s="9">
        <f>IF(Source!BA1895&lt;&gt; 0, Source!BA1895, 1)</f>
        <v>1</v>
      </c>
      <c r="J3025" s="25">
        <f>Source!S1895</f>
        <v>2394.16</v>
      </c>
      <c r="K3025" s="25"/>
    </row>
    <row r="3026" spans="1:22" ht="14.25" x14ac:dyDescent="0.2">
      <c r="A3026" s="20"/>
      <c r="B3026" s="21"/>
      <c r="C3026" s="21" t="s">
        <v>1071</v>
      </c>
      <c r="D3026" s="22"/>
      <c r="E3026" s="9"/>
      <c r="F3026" s="24">
        <f>Source!AM1895</f>
        <v>58.57</v>
      </c>
      <c r="G3026" s="23" t="str">
        <f>Source!DE1895</f>
        <v>)*4</v>
      </c>
      <c r="H3026" s="9">
        <f>Source!AV1895</f>
        <v>1</v>
      </c>
      <c r="I3026" s="9">
        <f>IF(Source!BB1895&lt;&gt; 0, Source!BB1895, 1)</f>
        <v>1</v>
      </c>
      <c r="J3026" s="25">
        <f>Source!Q1895</f>
        <v>468.56</v>
      </c>
      <c r="K3026" s="25"/>
    </row>
    <row r="3027" spans="1:22" ht="14.25" x14ac:dyDescent="0.2">
      <c r="A3027" s="20"/>
      <c r="B3027" s="21"/>
      <c r="C3027" s="21" t="s">
        <v>1072</v>
      </c>
      <c r="D3027" s="22"/>
      <c r="E3027" s="9"/>
      <c r="F3027" s="24">
        <f>Source!AN1895</f>
        <v>42.15</v>
      </c>
      <c r="G3027" s="23" t="str">
        <f>Source!DF1895</f>
        <v>)*4</v>
      </c>
      <c r="H3027" s="9">
        <f>Source!AV1895</f>
        <v>1</v>
      </c>
      <c r="I3027" s="9">
        <f>IF(Source!BS1895&lt;&gt; 0, Source!BS1895, 1)</f>
        <v>1</v>
      </c>
      <c r="J3027" s="26">
        <f>Source!R1895</f>
        <v>337.2</v>
      </c>
      <c r="K3027" s="25"/>
    </row>
    <row r="3028" spans="1:22" ht="14.25" x14ac:dyDescent="0.2">
      <c r="A3028" s="20"/>
      <c r="B3028" s="21"/>
      <c r="C3028" s="21" t="s">
        <v>1073</v>
      </c>
      <c r="D3028" s="22"/>
      <c r="E3028" s="9"/>
      <c r="F3028" s="24">
        <f>Source!AL1895</f>
        <v>7.48</v>
      </c>
      <c r="G3028" s="23" t="str">
        <f>Source!DD1895</f>
        <v>)*4</v>
      </c>
      <c r="H3028" s="9">
        <f>Source!AW1895</f>
        <v>1</v>
      </c>
      <c r="I3028" s="9">
        <f>IF(Source!BC1895&lt;&gt; 0, Source!BC1895, 1)</f>
        <v>1</v>
      </c>
      <c r="J3028" s="25">
        <f>Source!P1895</f>
        <v>59.84</v>
      </c>
      <c r="K3028" s="25"/>
    </row>
    <row r="3029" spans="1:22" ht="14.25" x14ac:dyDescent="0.2">
      <c r="A3029" s="20"/>
      <c r="B3029" s="21"/>
      <c r="C3029" s="21" t="s">
        <v>1074</v>
      </c>
      <c r="D3029" s="22" t="s">
        <v>1075</v>
      </c>
      <c r="E3029" s="9">
        <f>Source!AT1895</f>
        <v>70</v>
      </c>
      <c r="F3029" s="24"/>
      <c r="G3029" s="23"/>
      <c r="H3029" s="9"/>
      <c r="I3029" s="9"/>
      <c r="J3029" s="25">
        <f>SUM(R3024:R3028)</f>
        <v>1675.91</v>
      </c>
      <c r="K3029" s="25"/>
    </row>
    <row r="3030" spans="1:22" ht="14.25" x14ac:dyDescent="0.2">
      <c r="A3030" s="20"/>
      <c r="B3030" s="21"/>
      <c r="C3030" s="21" t="s">
        <v>1076</v>
      </c>
      <c r="D3030" s="22" t="s">
        <v>1075</v>
      </c>
      <c r="E3030" s="9">
        <f>Source!AU1895</f>
        <v>10</v>
      </c>
      <c r="F3030" s="24"/>
      <c r="G3030" s="23"/>
      <c r="H3030" s="9"/>
      <c r="I3030" s="9"/>
      <c r="J3030" s="25">
        <f>SUM(T3024:T3029)</f>
        <v>239.42</v>
      </c>
      <c r="K3030" s="25"/>
    </row>
    <row r="3031" spans="1:22" ht="14.25" x14ac:dyDescent="0.2">
      <c r="A3031" s="20"/>
      <c r="B3031" s="21"/>
      <c r="C3031" s="21" t="s">
        <v>1077</v>
      </c>
      <c r="D3031" s="22" t="s">
        <v>1075</v>
      </c>
      <c r="E3031" s="9">
        <f>108</f>
        <v>108</v>
      </c>
      <c r="F3031" s="24"/>
      <c r="G3031" s="23"/>
      <c r="H3031" s="9"/>
      <c r="I3031" s="9"/>
      <c r="J3031" s="25">
        <f>SUM(V3024:V3030)</f>
        <v>364.18</v>
      </c>
      <c r="K3031" s="25"/>
    </row>
    <row r="3032" spans="1:22" ht="14.25" x14ac:dyDescent="0.2">
      <c r="A3032" s="20"/>
      <c r="B3032" s="21"/>
      <c r="C3032" s="21" t="s">
        <v>1078</v>
      </c>
      <c r="D3032" s="22" t="s">
        <v>1079</v>
      </c>
      <c r="E3032" s="9">
        <f>Source!AQ1895</f>
        <v>1.3</v>
      </c>
      <c r="F3032" s="24"/>
      <c r="G3032" s="23" t="str">
        <f>Source!DI1895</f>
        <v>)*4</v>
      </c>
      <c r="H3032" s="9">
        <f>Source!AV1895</f>
        <v>1</v>
      </c>
      <c r="I3032" s="9"/>
      <c r="J3032" s="25"/>
      <c r="K3032" s="25">
        <f>Source!U1895</f>
        <v>10.4</v>
      </c>
    </row>
    <row r="3033" spans="1:22" ht="15" x14ac:dyDescent="0.25">
      <c r="A3033" s="30"/>
      <c r="B3033" s="30"/>
      <c r="C3033" s="30"/>
      <c r="D3033" s="30"/>
      <c r="E3033" s="30"/>
      <c r="F3033" s="30"/>
      <c r="G3033" s="30"/>
      <c r="H3033" s="30"/>
      <c r="I3033" s="46">
        <f>J3025+J3026+J3028+J3029+J3030+J3031</f>
        <v>5202.0700000000006</v>
      </c>
      <c r="J3033" s="46"/>
      <c r="K3033" s="31">
        <f>IF(Source!I1895&lt;&gt;0, ROUND(I3033/Source!I1895, 2), 0)</f>
        <v>2601.04</v>
      </c>
      <c r="P3033" s="27">
        <f>I3033</f>
        <v>5202.0700000000006</v>
      </c>
    </row>
    <row r="3034" spans="1:22" ht="42.75" x14ac:dyDescent="0.2">
      <c r="A3034" s="20" t="str">
        <f>Source!E1896</f>
        <v>210</v>
      </c>
      <c r="B3034" s="21" t="str">
        <f>Source!F1896</f>
        <v>1.22-2203-71-1/1</v>
      </c>
      <c r="C3034" s="21" t="str">
        <f>Source!G1896</f>
        <v>Техническое обслуживание звукового табло оповещения "Газ! Уходи!", "Газ! Не входи!"</v>
      </c>
      <c r="D3034" s="22" t="str">
        <f>Source!H1896</f>
        <v>шт.</v>
      </c>
      <c r="E3034" s="9">
        <f>Source!I1896</f>
        <v>1</v>
      </c>
      <c r="F3034" s="24"/>
      <c r="G3034" s="23"/>
      <c r="H3034" s="9"/>
      <c r="I3034" s="9"/>
      <c r="J3034" s="25"/>
      <c r="K3034" s="25"/>
      <c r="Q3034">
        <f>ROUND((Source!BZ1896/100)*ROUND((Source!AF1896*Source!AV1896)*Source!I1896, 2), 2)</f>
        <v>823.79</v>
      </c>
      <c r="R3034">
        <f>Source!X1896</f>
        <v>823.79</v>
      </c>
      <c r="S3034">
        <f>ROUND((Source!CA1896/100)*ROUND((Source!AF1896*Source!AV1896)*Source!I1896, 2), 2)</f>
        <v>117.68</v>
      </c>
      <c r="T3034">
        <f>Source!Y1896</f>
        <v>117.68</v>
      </c>
      <c r="U3034">
        <f>ROUND((175/100)*ROUND((Source!AE1896*Source!AV1896)*Source!I1896, 2), 2)</f>
        <v>885.15</v>
      </c>
      <c r="V3034">
        <f>ROUND((108/100)*ROUND(Source!CS1896*Source!I1896, 2), 2)</f>
        <v>546.26</v>
      </c>
    </row>
    <row r="3035" spans="1:22" ht="14.25" x14ac:dyDescent="0.2">
      <c r="A3035" s="20"/>
      <c r="B3035" s="21"/>
      <c r="C3035" s="21" t="s">
        <v>1070</v>
      </c>
      <c r="D3035" s="22"/>
      <c r="E3035" s="9"/>
      <c r="F3035" s="24">
        <f>Source!AO1896</f>
        <v>98.07</v>
      </c>
      <c r="G3035" s="23" t="str">
        <f>Source!DG1896</f>
        <v>)*12</v>
      </c>
      <c r="H3035" s="9">
        <f>Source!AV1896</f>
        <v>1</v>
      </c>
      <c r="I3035" s="9">
        <f>IF(Source!BA1896&lt;&gt; 0, Source!BA1896, 1)</f>
        <v>1</v>
      </c>
      <c r="J3035" s="25">
        <f>Source!S1896</f>
        <v>1176.8399999999999</v>
      </c>
      <c r="K3035" s="25"/>
    </row>
    <row r="3036" spans="1:22" ht="14.25" x14ac:dyDescent="0.2">
      <c r="A3036" s="20"/>
      <c r="B3036" s="21"/>
      <c r="C3036" s="21" t="s">
        <v>1071</v>
      </c>
      <c r="D3036" s="22"/>
      <c r="E3036" s="9"/>
      <c r="F3036" s="24">
        <f>Source!AM1896</f>
        <v>58.57</v>
      </c>
      <c r="G3036" s="23" t="str">
        <f>Source!DE1896</f>
        <v>)*12</v>
      </c>
      <c r="H3036" s="9">
        <f>Source!AV1896</f>
        <v>1</v>
      </c>
      <c r="I3036" s="9">
        <f>IF(Source!BB1896&lt;&gt; 0, Source!BB1896, 1)</f>
        <v>1</v>
      </c>
      <c r="J3036" s="25">
        <f>Source!Q1896</f>
        <v>702.84</v>
      </c>
      <c r="K3036" s="25"/>
    </row>
    <row r="3037" spans="1:22" ht="14.25" x14ac:dyDescent="0.2">
      <c r="A3037" s="20"/>
      <c r="B3037" s="21"/>
      <c r="C3037" s="21" t="s">
        <v>1072</v>
      </c>
      <c r="D3037" s="22"/>
      <c r="E3037" s="9"/>
      <c r="F3037" s="24">
        <f>Source!AN1896</f>
        <v>42.15</v>
      </c>
      <c r="G3037" s="23" t="str">
        <f>Source!DF1896</f>
        <v>)*12</v>
      </c>
      <c r="H3037" s="9">
        <f>Source!AV1896</f>
        <v>1</v>
      </c>
      <c r="I3037" s="9">
        <f>IF(Source!BS1896&lt;&gt; 0, Source!BS1896, 1)</f>
        <v>1</v>
      </c>
      <c r="J3037" s="26">
        <f>Source!R1896</f>
        <v>505.8</v>
      </c>
      <c r="K3037" s="25"/>
    </row>
    <row r="3038" spans="1:22" ht="14.25" x14ac:dyDescent="0.2">
      <c r="A3038" s="20"/>
      <c r="B3038" s="21"/>
      <c r="C3038" s="21" t="s">
        <v>1073</v>
      </c>
      <c r="D3038" s="22"/>
      <c r="E3038" s="9"/>
      <c r="F3038" s="24">
        <f>Source!AL1896</f>
        <v>5.43</v>
      </c>
      <c r="G3038" s="23" t="str">
        <f>Source!DD1896</f>
        <v>)*12</v>
      </c>
      <c r="H3038" s="9">
        <f>Source!AW1896</f>
        <v>1</v>
      </c>
      <c r="I3038" s="9">
        <f>IF(Source!BC1896&lt;&gt; 0, Source!BC1896, 1)</f>
        <v>1</v>
      </c>
      <c r="J3038" s="25">
        <f>Source!P1896</f>
        <v>65.16</v>
      </c>
      <c r="K3038" s="25"/>
    </row>
    <row r="3039" spans="1:22" ht="14.25" x14ac:dyDescent="0.2">
      <c r="A3039" s="20"/>
      <c r="B3039" s="21"/>
      <c r="C3039" s="21" t="s">
        <v>1074</v>
      </c>
      <c r="D3039" s="22" t="s">
        <v>1075</v>
      </c>
      <c r="E3039" s="9">
        <f>Source!AT1896</f>
        <v>70</v>
      </c>
      <c r="F3039" s="24"/>
      <c r="G3039" s="23"/>
      <c r="H3039" s="9"/>
      <c r="I3039" s="9"/>
      <c r="J3039" s="25">
        <f>SUM(R3034:R3038)</f>
        <v>823.79</v>
      </c>
      <c r="K3039" s="25"/>
    </row>
    <row r="3040" spans="1:22" ht="14.25" x14ac:dyDescent="0.2">
      <c r="A3040" s="20"/>
      <c r="B3040" s="21"/>
      <c r="C3040" s="21" t="s">
        <v>1076</v>
      </c>
      <c r="D3040" s="22" t="s">
        <v>1075</v>
      </c>
      <c r="E3040" s="9">
        <f>Source!AU1896</f>
        <v>10</v>
      </c>
      <c r="F3040" s="24"/>
      <c r="G3040" s="23"/>
      <c r="H3040" s="9"/>
      <c r="I3040" s="9"/>
      <c r="J3040" s="25">
        <f>SUM(T3034:T3039)</f>
        <v>117.68</v>
      </c>
      <c r="K3040" s="25"/>
    </row>
    <row r="3041" spans="1:16" ht="14.25" x14ac:dyDescent="0.2">
      <c r="A3041" s="20"/>
      <c r="B3041" s="21"/>
      <c r="C3041" s="21" t="s">
        <v>1077</v>
      </c>
      <c r="D3041" s="22" t="s">
        <v>1075</v>
      </c>
      <c r="E3041" s="9">
        <f>108</f>
        <v>108</v>
      </c>
      <c r="F3041" s="24"/>
      <c r="G3041" s="23"/>
      <c r="H3041" s="9"/>
      <c r="I3041" s="9"/>
      <c r="J3041" s="25">
        <f>SUM(V3034:V3040)</f>
        <v>546.26</v>
      </c>
      <c r="K3041" s="25"/>
    </row>
    <row r="3042" spans="1:16" ht="14.25" x14ac:dyDescent="0.2">
      <c r="A3042" s="20"/>
      <c r="B3042" s="21"/>
      <c r="C3042" s="21" t="s">
        <v>1078</v>
      </c>
      <c r="D3042" s="22" t="s">
        <v>1079</v>
      </c>
      <c r="E3042" s="9">
        <f>Source!AQ1896</f>
        <v>0.43</v>
      </c>
      <c r="F3042" s="24"/>
      <c r="G3042" s="23" t="str">
        <f>Source!DI1896</f>
        <v>)*12</v>
      </c>
      <c r="H3042" s="9">
        <f>Source!AV1896</f>
        <v>1</v>
      </c>
      <c r="I3042" s="9"/>
      <c r="J3042" s="25"/>
      <c r="K3042" s="25">
        <f>Source!U1896</f>
        <v>5.16</v>
      </c>
    </row>
    <row r="3043" spans="1:16" ht="15" x14ac:dyDescent="0.25">
      <c r="A3043" s="30"/>
      <c r="B3043" s="30"/>
      <c r="C3043" s="30"/>
      <c r="D3043" s="30"/>
      <c r="E3043" s="30"/>
      <c r="F3043" s="30"/>
      <c r="G3043" s="30"/>
      <c r="H3043" s="30"/>
      <c r="I3043" s="46">
        <f>J3035+J3036+J3038+J3039+J3040+J3041</f>
        <v>3432.5699999999997</v>
      </c>
      <c r="J3043" s="46"/>
      <c r="K3043" s="31">
        <f>IF(Source!I1896&lt;&gt;0, ROUND(I3043/Source!I1896, 2), 0)</f>
        <v>3432.57</v>
      </c>
      <c r="P3043" s="27">
        <f>I3043</f>
        <v>3432.5699999999997</v>
      </c>
    </row>
    <row r="3045" spans="1:16" ht="15" x14ac:dyDescent="0.25">
      <c r="A3045" s="41" t="str">
        <f>CONCATENATE("Итого по подразделу: ",IF(Source!G1898&lt;&gt;"Новый подраздел", Source!G1898, ""))</f>
        <v>Итого по подразделу: Корпус 5</v>
      </c>
      <c r="B3045" s="41"/>
      <c r="C3045" s="41"/>
      <c r="D3045" s="41"/>
      <c r="E3045" s="41"/>
      <c r="F3045" s="41"/>
      <c r="G3045" s="41"/>
      <c r="H3045" s="41"/>
      <c r="I3045" s="42">
        <f>SUM(P2973:P3044)</f>
        <v>18496.079999999998</v>
      </c>
      <c r="J3045" s="43"/>
      <c r="K3045" s="32"/>
    </row>
    <row r="3048" spans="1:16" ht="15" x14ac:dyDescent="0.25">
      <c r="A3048" s="41" t="str">
        <f>CONCATENATE("Итого по разделу: ",IF(Source!G1927&lt;&gt;"Новый раздел", Source!G1927, ""))</f>
        <v>Итого по разделу: Автоматическое газовое пожаротушение</v>
      </c>
      <c r="B3048" s="41"/>
      <c r="C3048" s="41"/>
      <c r="D3048" s="41"/>
      <c r="E3048" s="41"/>
      <c r="F3048" s="41"/>
      <c r="G3048" s="41"/>
      <c r="H3048" s="41"/>
      <c r="I3048" s="42">
        <f>SUM(P2946:P3047)</f>
        <v>30014.979999999996</v>
      </c>
      <c r="J3048" s="43"/>
      <c r="K3048" s="32"/>
    </row>
    <row r="3051" spans="1:16" ht="15" x14ac:dyDescent="0.25">
      <c r="A3051" s="41" t="str">
        <f>CONCATENATE("Итого по локальной смете: ",IF(Source!G1956&lt;&gt;"Новая локальная смета", Source!G1956, ""))</f>
        <v>Итого по локальной смете: Внутренние сети по объекту: "Усадьба"</v>
      </c>
      <c r="B3051" s="41"/>
      <c r="C3051" s="41"/>
      <c r="D3051" s="41"/>
      <c r="E3051" s="41"/>
      <c r="F3051" s="41"/>
      <c r="G3051" s="41"/>
      <c r="H3051" s="41"/>
      <c r="I3051" s="42">
        <f>SUM(P745:P3050)</f>
        <v>5383588.0699999947</v>
      </c>
      <c r="J3051" s="43"/>
      <c r="K3051" s="32"/>
    </row>
    <row r="3053" spans="1:16" ht="33" customHeight="1" x14ac:dyDescent="0.25">
      <c r="A3053" s="41" t="s">
        <v>1100</v>
      </c>
      <c r="B3053" s="41"/>
      <c r="C3053" s="41"/>
      <c r="D3053" s="41"/>
      <c r="E3053" s="41"/>
      <c r="F3053" s="41"/>
      <c r="G3053" s="41"/>
      <c r="H3053" s="41"/>
      <c r="I3053" s="42"/>
      <c r="J3053" s="43"/>
      <c r="K3053" s="32"/>
    </row>
    <row r="3055" spans="1:16" ht="15" x14ac:dyDescent="0.25">
      <c r="A3055" s="41" t="s">
        <v>1089</v>
      </c>
      <c r="B3055" s="41"/>
      <c r="C3055" s="41"/>
      <c r="D3055" s="41"/>
      <c r="E3055" s="41"/>
      <c r="F3055" s="41"/>
      <c r="G3055" s="41"/>
      <c r="H3055" s="41"/>
      <c r="I3055" s="42"/>
      <c r="J3055" s="43"/>
      <c r="K3055" s="32"/>
    </row>
    <row r="3057" spans="1:11" ht="15" x14ac:dyDescent="0.25">
      <c r="A3057" s="41" t="s">
        <v>1090</v>
      </c>
      <c r="B3057" s="41"/>
      <c r="C3057" s="41"/>
      <c r="D3057" s="41"/>
      <c r="E3057" s="41"/>
      <c r="F3057" s="41"/>
      <c r="G3057" s="41"/>
      <c r="H3057" s="41"/>
      <c r="I3057" s="42"/>
      <c r="J3057" s="43"/>
      <c r="K3057" s="32"/>
    </row>
    <row r="3058" spans="1:11" ht="15" x14ac:dyDescent="0.25">
      <c r="A3058" s="33"/>
      <c r="B3058" s="33"/>
      <c r="C3058" s="33"/>
      <c r="D3058" s="33"/>
      <c r="E3058" s="33"/>
      <c r="F3058" s="33"/>
      <c r="G3058" s="33"/>
      <c r="H3058" s="33"/>
      <c r="I3058" s="29"/>
      <c r="J3058" s="28"/>
      <c r="K3058" s="32"/>
    </row>
    <row r="3059" spans="1:11" ht="14.25" x14ac:dyDescent="0.2">
      <c r="A3059" s="44"/>
      <c r="B3059" s="44"/>
      <c r="C3059" s="37"/>
      <c r="D3059" s="37"/>
      <c r="E3059" s="37"/>
      <c r="F3059" s="37"/>
      <c r="G3059" s="37"/>
      <c r="H3059" s="37"/>
      <c r="I3059" s="37"/>
      <c r="J3059" s="10"/>
      <c r="K3059" s="10"/>
    </row>
    <row r="3060" spans="1:11" ht="14.25" x14ac:dyDescent="0.2">
      <c r="A3060" s="37"/>
      <c r="B3060" s="37"/>
      <c r="C3060" s="45"/>
      <c r="D3060" s="45"/>
      <c r="E3060" s="45"/>
      <c r="F3060" s="45"/>
      <c r="G3060" s="45"/>
      <c r="H3060" s="37"/>
      <c r="I3060" s="37"/>
      <c r="J3060" s="10"/>
      <c r="K3060" s="10"/>
    </row>
    <row r="3061" spans="1:11" ht="14.25" x14ac:dyDescent="0.2">
      <c r="A3061" s="37"/>
      <c r="B3061" s="37"/>
      <c r="C3061" s="37"/>
      <c r="D3061" s="37"/>
      <c r="E3061" s="37"/>
      <c r="F3061" s="37"/>
      <c r="G3061" s="37"/>
      <c r="H3061" s="37"/>
      <c r="I3061" s="37"/>
      <c r="J3061" s="10"/>
      <c r="K3061" s="10"/>
    </row>
    <row r="3062" spans="1:11" ht="14.25" x14ac:dyDescent="0.2">
      <c r="A3062" s="44"/>
      <c r="B3062" s="44"/>
      <c r="C3062" s="37"/>
      <c r="D3062" s="37"/>
      <c r="E3062" s="37"/>
      <c r="F3062" s="37"/>
      <c r="G3062" s="37"/>
      <c r="H3062" s="37"/>
      <c r="I3062" s="37"/>
      <c r="J3062" s="10"/>
      <c r="K3062" s="10"/>
    </row>
    <row r="3063" spans="1:11" ht="14.25" x14ac:dyDescent="0.2">
      <c r="A3063" s="37"/>
      <c r="B3063" s="37"/>
      <c r="C3063" s="45"/>
      <c r="D3063" s="45"/>
      <c r="E3063" s="45"/>
      <c r="F3063" s="45"/>
      <c r="G3063" s="45"/>
      <c r="H3063" s="37"/>
      <c r="I3063" s="37"/>
      <c r="J3063" s="10"/>
      <c r="K3063" s="10"/>
    </row>
    <row r="3064" spans="1:11" x14ac:dyDescent="0.2">
      <c r="A3064" s="39"/>
      <c r="B3064" s="39"/>
      <c r="C3064" s="39"/>
      <c r="D3064" s="39"/>
      <c r="E3064" s="39"/>
      <c r="F3064" s="39"/>
      <c r="G3064" s="39"/>
      <c r="H3064" s="39"/>
      <c r="I3064" s="39"/>
    </row>
  </sheetData>
  <mergeCells count="515">
    <mergeCell ref="A3053:H3053"/>
    <mergeCell ref="I3053:J3053"/>
    <mergeCell ref="B9:E9"/>
    <mergeCell ref="G9:K9"/>
    <mergeCell ref="J2:K2"/>
    <mergeCell ref="A12:K12"/>
    <mergeCell ref="A13:K13"/>
    <mergeCell ref="A15:K15"/>
    <mergeCell ref="B3:E3"/>
    <mergeCell ref="G3:K3"/>
    <mergeCell ref="B4:E4"/>
    <mergeCell ref="G4:K4"/>
    <mergeCell ref="B8:E8"/>
    <mergeCell ref="G8:K8"/>
    <mergeCell ref="F22:H22"/>
    <mergeCell ref="I22:J22"/>
    <mergeCell ref="F23:H23"/>
    <mergeCell ref="I23:J23"/>
    <mergeCell ref="F24:H24"/>
    <mergeCell ref="I24:J24"/>
    <mergeCell ref="A16:K16"/>
    <mergeCell ref="A18:K18"/>
    <mergeCell ref="F20:H20"/>
    <mergeCell ref="I20:J20"/>
    <mergeCell ref="F21:H21"/>
    <mergeCell ref="I21:J21"/>
    <mergeCell ref="I27:I29"/>
    <mergeCell ref="J27:J29"/>
    <mergeCell ref="A32:K32"/>
    <mergeCell ref="A34:K34"/>
    <mergeCell ref="I44:J44"/>
    <mergeCell ref="I54:J54"/>
    <mergeCell ref="F25:H25"/>
    <mergeCell ref="I25:J25"/>
    <mergeCell ref="A27:A29"/>
    <mergeCell ref="B27:B29"/>
    <mergeCell ref="C27:C29"/>
    <mergeCell ref="D27:D29"/>
    <mergeCell ref="E27:E29"/>
    <mergeCell ref="F27:F29"/>
    <mergeCell ref="G27:G29"/>
    <mergeCell ref="H27:H29"/>
    <mergeCell ref="I124:J124"/>
    <mergeCell ref="I134:J134"/>
    <mergeCell ref="I144:J144"/>
    <mergeCell ref="I154:J154"/>
    <mergeCell ref="I164:J164"/>
    <mergeCell ref="I174:J174"/>
    <mergeCell ref="I64:J64"/>
    <mergeCell ref="I74:J74"/>
    <mergeCell ref="I84:J84"/>
    <mergeCell ref="I94:J94"/>
    <mergeCell ref="I104:J104"/>
    <mergeCell ref="I114:J114"/>
    <mergeCell ref="I228:J228"/>
    <mergeCell ref="I238:J238"/>
    <mergeCell ref="I248:J248"/>
    <mergeCell ref="I258:J258"/>
    <mergeCell ref="I268:J268"/>
    <mergeCell ref="I278:J278"/>
    <mergeCell ref="I184:J184"/>
    <mergeCell ref="I194:J194"/>
    <mergeCell ref="I204:J204"/>
    <mergeCell ref="I206:J206"/>
    <mergeCell ref="I208:J208"/>
    <mergeCell ref="I218:J218"/>
    <mergeCell ref="I348:J348"/>
    <mergeCell ref="I350:J350"/>
    <mergeCell ref="A350:H350"/>
    <mergeCell ref="A353:K353"/>
    <mergeCell ref="I363:J363"/>
    <mergeCell ref="I373:J373"/>
    <mergeCell ref="I288:J288"/>
    <mergeCell ref="I298:J298"/>
    <mergeCell ref="I308:J308"/>
    <mergeCell ref="I318:J318"/>
    <mergeCell ref="I328:J328"/>
    <mergeCell ref="I338:J338"/>
    <mergeCell ref="I443:J443"/>
    <mergeCell ref="I453:J453"/>
    <mergeCell ref="I463:J463"/>
    <mergeCell ref="I465:J465"/>
    <mergeCell ref="A465:H465"/>
    <mergeCell ref="I468:J468"/>
    <mergeCell ref="A468:H468"/>
    <mergeCell ref="I383:J383"/>
    <mergeCell ref="I393:J393"/>
    <mergeCell ref="I403:J403"/>
    <mergeCell ref="I413:J413"/>
    <mergeCell ref="I423:J423"/>
    <mergeCell ref="I433:J433"/>
    <mergeCell ref="I523:J523"/>
    <mergeCell ref="I525:J525"/>
    <mergeCell ref="A525:H525"/>
    <mergeCell ref="A528:K528"/>
    <mergeCell ref="I538:J538"/>
    <mergeCell ref="I548:J548"/>
    <mergeCell ref="A471:K471"/>
    <mergeCell ref="A473:K473"/>
    <mergeCell ref="I483:J483"/>
    <mergeCell ref="I493:J493"/>
    <mergeCell ref="I503:J503"/>
    <mergeCell ref="I513:J513"/>
    <mergeCell ref="I618:J618"/>
    <mergeCell ref="I628:J628"/>
    <mergeCell ref="I638:J638"/>
    <mergeCell ref="I648:J648"/>
    <mergeCell ref="I650:J650"/>
    <mergeCell ref="A650:H650"/>
    <mergeCell ref="I558:J558"/>
    <mergeCell ref="I568:J568"/>
    <mergeCell ref="I578:J578"/>
    <mergeCell ref="I588:J588"/>
    <mergeCell ref="I598:J598"/>
    <mergeCell ref="I608:J608"/>
    <mergeCell ref="I696:J696"/>
    <mergeCell ref="I698:J698"/>
    <mergeCell ref="A698:H698"/>
    <mergeCell ref="I701:J701"/>
    <mergeCell ref="A701:H701"/>
    <mergeCell ref="A710:B710"/>
    <mergeCell ref="I653:J653"/>
    <mergeCell ref="A653:H653"/>
    <mergeCell ref="A656:K656"/>
    <mergeCell ref="I666:J666"/>
    <mergeCell ref="I676:J676"/>
    <mergeCell ref="I686:J686"/>
    <mergeCell ref="A703:H703"/>
    <mergeCell ref="I703:J703"/>
    <mergeCell ref="B722:E722"/>
    <mergeCell ref="G722:K722"/>
    <mergeCell ref="B723:E723"/>
    <mergeCell ref="G723:K723"/>
    <mergeCell ref="J716:K716"/>
    <mergeCell ref="A726:K726"/>
    <mergeCell ref="C711:G711"/>
    <mergeCell ref="A713:B713"/>
    <mergeCell ref="C714:G714"/>
    <mergeCell ref="B717:E717"/>
    <mergeCell ref="G717:K717"/>
    <mergeCell ref="B718:E718"/>
    <mergeCell ref="G718:K718"/>
    <mergeCell ref="F735:H735"/>
    <mergeCell ref="I735:J735"/>
    <mergeCell ref="F736:H736"/>
    <mergeCell ref="I736:J736"/>
    <mergeCell ref="F737:H737"/>
    <mergeCell ref="I737:J737"/>
    <mergeCell ref="A727:K727"/>
    <mergeCell ref="A729:K729"/>
    <mergeCell ref="A730:K730"/>
    <mergeCell ref="A732:K732"/>
    <mergeCell ref="F734:H734"/>
    <mergeCell ref="I734:J734"/>
    <mergeCell ref="G741:G743"/>
    <mergeCell ref="H741:H743"/>
    <mergeCell ref="I741:I743"/>
    <mergeCell ref="J741:J743"/>
    <mergeCell ref="A746:K746"/>
    <mergeCell ref="I756:J756"/>
    <mergeCell ref="F738:H738"/>
    <mergeCell ref="I738:J738"/>
    <mergeCell ref="F739:H739"/>
    <mergeCell ref="I739:J739"/>
    <mergeCell ref="A741:A743"/>
    <mergeCell ref="B741:B743"/>
    <mergeCell ref="C741:C743"/>
    <mergeCell ref="D741:D743"/>
    <mergeCell ref="E741:E743"/>
    <mergeCell ref="F741:F743"/>
    <mergeCell ref="I818:J818"/>
    <mergeCell ref="A818:H818"/>
    <mergeCell ref="A821:K821"/>
    <mergeCell ref="I831:J831"/>
    <mergeCell ref="I841:J841"/>
    <mergeCell ref="I851:J851"/>
    <mergeCell ref="I766:J766"/>
    <mergeCell ref="I776:J776"/>
    <mergeCell ref="I786:J786"/>
    <mergeCell ref="I796:J796"/>
    <mergeCell ref="I806:J806"/>
    <mergeCell ref="I816:J816"/>
    <mergeCell ref="I921:J921"/>
    <mergeCell ref="I931:J931"/>
    <mergeCell ref="I941:J941"/>
    <mergeCell ref="I951:J951"/>
    <mergeCell ref="I961:J961"/>
    <mergeCell ref="I971:J971"/>
    <mergeCell ref="I861:J861"/>
    <mergeCell ref="I871:J871"/>
    <mergeCell ref="I881:J881"/>
    <mergeCell ref="I891:J891"/>
    <mergeCell ref="I901:J901"/>
    <mergeCell ref="I911:J911"/>
    <mergeCell ref="I1016:J1016"/>
    <mergeCell ref="I1026:J1026"/>
    <mergeCell ref="I1036:J1036"/>
    <mergeCell ref="I1038:J1038"/>
    <mergeCell ref="A1038:H1038"/>
    <mergeCell ref="A1041:K1041"/>
    <mergeCell ref="I981:J981"/>
    <mergeCell ref="I991:J991"/>
    <mergeCell ref="I993:J993"/>
    <mergeCell ref="A993:H993"/>
    <mergeCell ref="A996:K996"/>
    <mergeCell ref="I1006:J1006"/>
    <mergeCell ref="I1103:J1103"/>
    <mergeCell ref="I1113:J1113"/>
    <mergeCell ref="I1123:J1123"/>
    <mergeCell ref="I1125:J1125"/>
    <mergeCell ref="A1125:H1125"/>
    <mergeCell ref="A1128:K1128"/>
    <mergeCell ref="A1043:K1043"/>
    <mergeCell ref="I1053:J1053"/>
    <mergeCell ref="I1063:J1063"/>
    <mergeCell ref="I1073:J1073"/>
    <mergeCell ref="I1083:J1083"/>
    <mergeCell ref="I1093:J1093"/>
    <mergeCell ref="I1198:J1198"/>
    <mergeCell ref="I1208:J1208"/>
    <mergeCell ref="I1218:J1218"/>
    <mergeCell ref="I1220:J1220"/>
    <mergeCell ref="A1220:H1220"/>
    <mergeCell ref="A1223:K1223"/>
    <mergeCell ref="I1138:J1138"/>
    <mergeCell ref="I1148:J1148"/>
    <mergeCell ref="I1158:J1158"/>
    <mergeCell ref="I1168:J1168"/>
    <mergeCell ref="I1178:J1178"/>
    <mergeCell ref="I1188:J1188"/>
    <mergeCell ref="A1305:H1305"/>
    <mergeCell ref="A1308:K1308"/>
    <mergeCell ref="I1318:J1318"/>
    <mergeCell ref="I1233:J1233"/>
    <mergeCell ref="I1243:J1243"/>
    <mergeCell ref="I1253:J1253"/>
    <mergeCell ref="I1263:J1263"/>
    <mergeCell ref="I1273:J1273"/>
    <mergeCell ref="I1283:J1283"/>
    <mergeCell ref="I1328:J1328"/>
    <mergeCell ref="I1338:J1338"/>
    <mergeCell ref="I1348:J1348"/>
    <mergeCell ref="I1358:J1358"/>
    <mergeCell ref="I1368:J1368"/>
    <mergeCell ref="I1378:J1378"/>
    <mergeCell ref="I1293:J1293"/>
    <mergeCell ref="I1303:J1303"/>
    <mergeCell ref="I1305:J1305"/>
    <mergeCell ref="A1423:K1423"/>
    <mergeCell ref="I1433:J1433"/>
    <mergeCell ref="I1443:J1443"/>
    <mergeCell ref="I1453:J1453"/>
    <mergeCell ref="I1463:J1463"/>
    <mergeCell ref="I1465:J1465"/>
    <mergeCell ref="A1465:H1465"/>
    <mergeCell ref="I1388:J1388"/>
    <mergeCell ref="I1398:J1398"/>
    <mergeCell ref="I1408:J1408"/>
    <mergeCell ref="I1418:J1418"/>
    <mergeCell ref="I1420:J1420"/>
    <mergeCell ref="A1420:H1420"/>
    <mergeCell ref="A1486:K1486"/>
    <mergeCell ref="A1488:K1488"/>
    <mergeCell ref="I1498:J1498"/>
    <mergeCell ref="I1508:J1508"/>
    <mergeCell ref="I1510:J1510"/>
    <mergeCell ref="A1510:H1510"/>
    <mergeCell ref="A1468:K1468"/>
    <mergeCell ref="I1478:J1478"/>
    <mergeCell ref="I1480:J1480"/>
    <mergeCell ref="A1480:H1480"/>
    <mergeCell ref="I1483:J1483"/>
    <mergeCell ref="A1483:H1483"/>
    <mergeCell ref="I1573:J1573"/>
    <mergeCell ref="I1575:J1575"/>
    <mergeCell ref="A1575:H1575"/>
    <mergeCell ref="A1578:K1578"/>
    <mergeCell ref="I1588:J1588"/>
    <mergeCell ref="I1598:J1598"/>
    <mergeCell ref="A1513:K1513"/>
    <mergeCell ref="I1523:J1523"/>
    <mergeCell ref="I1533:J1533"/>
    <mergeCell ref="I1543:J1543"/>
    <mergeCell ref="I1553:J1553"/>
    <mergeCell ref="I1563:J1563"/>
    <mergeCell ref="A1655:H1655"/>
    <mergeCell ref="A1658:K1658"/>
    <mergeCell ref="I1668:J1668"/>
    <mergeCell ref="I1608:J1608"/>
    <mergeCell ref="I1618:J1618"/>
    <mergeCell ref="I1620:J1620"/>
    <mergeCell ref="A1620:H1620"/>
    <mergeCell ref="A1623:K1623"/>
    <mergeCell ref="I1633:J1633"/>
    <mergeCell ref="I1678:J1678"/>
    <mergeCell ref="I1688:J1688"/>
    <mergeCell ref="I1698:J1698"/>
    <mergeCell ref="I1708:J1708"/>
    <mergeCell ref="I1718:J1718"/>
    <mergeCell ref="I1720:J1720"/>
    <mergeCell ref="I1643:J1643"/>
    <mergeCell ref="I1653:J1653"/>
    <mergeCell ref="I1655:J1655"/>
    <mergeCell ref="I1748:J1748"/>
    <mergeCell ref="A1748:H1748"/>
    <mergeCell ref="A1751:K1751"/>
    <mergeCell ref="I1761:J1761"/>
    <mergeCell ref="I1771:J1771"/>
    <mergeCell ref="I1781:J1781"/>
    <mergeCell ref="A1720:H1720"/>
    <mergeCell ref="I1723:J1723"/>
    <mergeCell ref="A1723:H1723"/>
    <mergeCell ref="A1726:K1726"/>
    <mergeCell ref="I1736:J1736"/>
    <mergeCell ref="I1746:J1746"/>
    <mergeCell ref="A1833:H1833"/>
    <mergeCell ref="A1836:K1836"/>
    <mergeCell ref="I1846:J1846"/>
    <mergeCell ref="I1856:J1856"/>
    <mergeCell ref="I1866:J1866"/>
    <mergeCell ref="I1868:J1868"/>
    <mergeCell ref="A1868:H1868"/>
    <mergeCell ref="I1791:J1791"/>
    <mergeCell ref="I1801:J1801"/>
    <mergeCell ref="I1811:J1811"/>
    <mergeCell ref="I1821:J1821"/>
    <mergeCell ref="I1831:J1831"/>
    <mergeCell ref="I1833:J1833"/>
    <mergeCell ref="I1923:J1923"/>
    <mergeCell ref="I1933:J1933"/>
    <mergeCell ref="I1943:J1943"/>
    <mergeCell ref="I1953:J1953"/>
    <mergeCell ref="I1963:J1963"/>
    <mergeCell ref="I1973:J1973"/>
    <mergeCell ref="A1871:K1871"/>
    <mergeCell ref="A1873:K1873"/>
    <mergeCell ref="I1883:J1883"/>
    <mergeCell ref="I1893:J1893"/>
    <mergeCell ref="I1903:J1903"/>
    <mergeCell ref="I1913:J1913"/>
    <mergeCell ref="I2043:J2043"/>
    <mergeCell ref="I2053:J2053"/>
    <mergeCell ref="I2063:J2063"/>
    <mergeCell ref="I2073:J2073"/>
    <mergeCell ref="I2083:J2083"/>
    <mergeCell ref="I2093:J2093"/>
    <mergeCell ref="I1983:J1983"/>
    <mergeCell ref="I1993:J1993"/>
    <mergeCell ref="I2003:J2003"/>
    <mergeCell ref="I2013:J2013"/>
    <mergeCell ref="I2023:J2023"/>
    <mergeCell ref="I2033:J2033"/>
    <mergeCell ref="I2155:J2155"/>
    <mergeCell ref="A2155:H2155"/>
    <mergeCell ref="A2158:K2158"/>
    <mergeCell ref="I2168:J2168"/>
    <mergeCell ref="I2178:J2178"/>
    <mergeCell ref="I2188:J2188"/>
    <mergeCell ref="I2103:J2103"/>
    <mergeCell ref="I2113:J2113"/>
    <mergeCell ref="I2123:J2123"/>
    <mergeCell ref="I2133:J2133"/>
    <mergeCell ref="I2143:J2143"/>
    <mergeCell ref="I2153:J2153"/>
    <mergeCell ref="I2258:J2258"/>
    <mergeCell ref="I2268:J2268"/>
    <mergeCell ref="I2278:J2278"/>
    <mergeCell ref="I2288:J2288"/>
    <mergeCell ref="I2298:J2298"/>
    <mergeCell ref="I2300:J2300"/>
    <mergeCell ref="I2198:J2198"/>
    <mergeCell ref="I2208:J2208"/>
    <mergeCell ref="I2218:J2218"/>
    <mergeCell ref="I2228:J2228"/>
    <mergeCell ref="I2238:J2238"/>
    <mergeCell ref="I2248:J2248"/>
    <mergeCell ref="I2328:J2328"/>
    <mergeCell ref="I2338:J2338"/>
    <mergeCell ref="I2348:J2348"/>
    <mergeCell ref="I2358:J2358"/>
    <mergeCell ref="I2368:J2368"/>
    <mergeCell ref="I2378:J2378"/>
    <mergeCell ref="A2300:H2300"/>
    <mergeCell ref="I2303:J2303"/>
    <mergeCell ref="A2303:H2303"/>
    <mergeCell ref="A2306:K2306"/>
    <mergeCell ref="A2308:K2308"/>
    <mergeCell ref="I2318:J2318"/>
    <mergeCell ref="A2435:H2435"/>
    <mergeCell ref="A2438:K2438"/>
    <mergeCell ref="I2448:J2448"/>
    <mergeCell ref="I2388:J2388"/>
    <mergeCell ref="I2398:J2398"/>
    <mergeCell ref="I2408:J2408"/>
    <mergeCell ref="I2410:J2410"/>
    <mergeCell ref="A2410:H2410"/>
    <mergeCell ref="A2413:K2413"/>
    <mergeCell ref="I2458:J2458"/>
    <mergeCell ref="I2468:J2468"/>
    <mergeCell ref="I2478:J2478"/>
    <mergeCell ref="I2488:J2488"/>
    <mergeCell ref="I2498:J2498"/>
    <mergeCell ref="I2508:J2508"/>
    <mergeCell ref="I2423:J2423"/>
    <mergeCell ref="I2433:J2433"/>
    <mergeCell ref="I2435:J2435"/>
    <mergeCell ref="I2528:J2528"/>
    <mergeCell ref="I2538:J2538"/>
    <mergeCell ref="I2548:J2548"/>
    <mergeCell ref="I2558:J2558"/>
    <mergeCell ref="I2560:J2560"/>
    <mergeCell ref="A2560:H2560"/>
    <mergeCell ref="I2510:J2510"/>
    <mergeCell ref="A2510:H2510"/>
    <mergeCell ref="I2513:J2513"/>
    <mergeCell ref="A2513:H2513"/>
    <mergeCell ref="A2516:K2516"/>
    <mergeCell ref="A2518:K2518"/>
    <mergeCell ref="A2608:K2608"/>
    <mergeCell ref="I2618:J2618"/>
    <mergeCell ref="I2628:J2628"/>
    <mergeCell ref="I2638:J2638"/>
    <mergeCell ref="I2640:J2640"/>
    <mergeCell ref="A2640:H2640"/>
    <mergeCell ref="A2563:K2563"/>
    <mergeCell ref="I2573:J2573"/>
    <mergeCell ref="I2583:J2583"/>
    <mergeCell ref="I2593:J2593"/>
    <mergeCell ref="I2603:J2603"/>
    <mergeCell ref="I2605:J2605"/>
    <mergeCell ref="A2605:H2605"/>
    <mergeCell ref="A2678:K2678"/>
    <mergeCell ref="I2688:J2688"/>
    <mergeCell ref="I2698:J2698"/>
    <mergeCell ref="I2708:J2708"/>
    <mergeCell ref="I2718:J2718"/>
    <mergeCell ref="I2720:J2720"/>
    <mergeCell ref="A2720:H2720"/>
    <mergeCell ref="A2643:K2643"/>
    <mergeCell ref="I2653:J2653"/>
    <mergeCell ref="I2663:J2663"/>
    <mergeCell ref="I2673:J2673"/>
    <mergeCell ref="I2675:J2675"/>
    <mergeCell ref="A2675:H2675"/>
    <mergeCell ref="A2758:K2758"/>
    <mergeCell ref="I2768:J2768"/>
    <mergeCell ref="I2778:J2778"/>
    <mergeCell ref="I2788:J2788"/>
    <mergeCell ref="I2790:J2790"/>
    <mergeCell ref="A2790:H2790"/>
    <mergeCell ref="A2723:K2723"/>
    <mergeCell ref="I2733:J2733"/>
    <mergeCell ref="I2743:J2743"/>
    <mergeCell ref="I2753:J2753"/>
    <mergeCell ref="I2755:J2755"/>
    <mergeCell ref="A2755:H2755"/>
    <mergeCell ref="A2821:K2821"/>
    <mergeCell ref="I2831:J2831"/>
    <mergeCell ref="I2841:J2841"/>
    <mergeCell ref="I2851:J2851"/>
    <mergeCell ref="I2853:J2853"/>
    <mergeCell ref="A2853:H2853"/>
    <mergeCell ref="I2793:J2793"/>
    <mergeCell ref="A2793:H2793"/>
    <mergeCell ref="A2796:K2796"/>
    <mergeCell ref="I2806:J2806"/>
    <mergeCell ref="I2816:J2816"/>
    <mergeCell ref="I2818:J2818"/>
    <mergeCell ref="A2818:H2818"/>
    <mergeCell ref="I2916:J2916"/>
    <mergeCell ref="I2926:J2926"/>
    <mergeCell ref="I2928:J2928"/>
    <mergeCell ref="A2928:H2928"/>
    <mergeCell ref="A2931:K2931"/>
    <mergeCell ref="I2941:J2941"/>
    <mergeCell ref="A2856:K2856"/>
    <mergeCell ref="I2866:J2866"/>
    <mergeCell ref="I2876:J2876"/>
    <mergeCell ref="I2886:J2886"/>
    <mergeCell ref="I2896:J2896"/>
    <mergeCell ref="I2906:J2906"/>
    <mergeCell ref="A2973:K2973"/>
    <mergeCell ref="I2983:J2983"/>
    <mergeCell ref="I2993:J2993"/>
    <mergeCell ref="I3003:J3003"/>
    <mergeCell ref="I2943:J2943"/>
    <mergeCell ref="A2943:H2943"/>
    <mergeCell ref="A2946:K2946"/>
    <mergeCell ref="A2948:K2948"/>
    <mergeCell ref="I2958:J2958"/>
    <mergeCell ref="I2968:J2968"/>
    <mergeCell ref="A3057:H3057"/>
    <mergeCell ref="I3057:J3057"/>
    <mergeCell ref="A3059:B3059"/>
    <mergeCell ref="C3060:G3060"/>
    <mergeCell ref="A3062:B3062"/>
    <mergeCell ref="C3063:G3063"/>
    <mergeCell ref="A705:H705"/>
    <mergeCell ref="I705:J705"/>
    <mergeCell ref="A707:H707"/>
    <mergeCell ref="I707:J707"/>
    <mergeCell ref="A3055:H3055"/>
    <mergeCell ref="I3055:J3055"/>
    <mergeCell ref="I3048:J3048"/>
    <mergeCell ref="A3048:H3048"/>
    <mergeCell ref="I3051:J3051"/>
    <mergeCell ref="A3051:H3051"/>
    <mergeCell ref="I3013:J3013"/>
    <mergeCell ref="I3023:J3023"/>
    <mergeCell ref="I3033:J3033"/>
    <mergeCell ref="I3043:J3043"/>
    <mergeCell ref="I3045:J3045"/>
    <mergeCell ref="A3045:H3045"/>
    <mergeCell ref="I2970:J2970"/>
    <mergeCell ref="A2970:H2970"/>
  </mergeCells>
  <pageMargins left="0.4" right="0.2" top="0.2" bottom="0.4" header="0.2" footer="0.2"/>
  <pageSetup paperSize="9" scale="62" fitToHeight="0" orientation="portrait" r:id="rId1"/>
  <headerFooter>
    <oddHeader>&amp;L&amp;8</oddHeader>
    <oddFooter>&amp;R&amp;P</oddFooter>
  </headerFooter>
  <rowBreaks count="1" manualBreakCount="1">
    <brk id="714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K2021"/>
  <sheetViews>
    <sheetView topLeftCell="D340" workbookViewId="0">
      <selection activeCell="G354" sqref="G354"/>
    </sheetView>
  </sheetViews>
  <sheetFormatPr defaultColWidth="9.140625" defaultRowHeight="12.75" x14ac:dyDescent="0.2"/>
  <cols>
    <col min="1" max="256" width="9.140625" customWidth="1"/>
  </cols>
  <sheetData>
    <row r="1" spans="1:133" x14ac:dyDescent="0.2">
      <c r="A1">
        <v>0</v>
      </c>
      <c r="B1" t="s">
        <v>0</v>
      </c>
      <c r="D1" t="s">
        <v>1</v>
      </c>
      <c r="F1">
        <v>0</v>
      </c>
      <c r="G1">
        <v>0</v>
      </c>
      <c r="H1">
        <v>0</v>
      </c>
      <c r="I1" t="s">
        <v>2</v>
      </c>
      <c r="J1" t="s">
        <v>3</v>
      </c>
      <c r="K1">
        <v>0</v>
      </c>
      <c r="L1">
        <v>30805</v>
      </c>
      <c r="M1">
        <v>10</v>
      </c>
    </row>
    <row r="12" spans="1:133" x14ac:dyDescent="0.2">
      <c r="A12" s="1">
        <v>1</v>
      </c>
      <c r="B12" s="1">
        <v>2017</v>
      </c>
      <c r="C12" s="1">
        <v>0</v>
      </c>
      <c r="D12" s="1">
        <f>ROW(A1985)</f>
        <v>1985</v>
      </c>
      <c r="E12" s="1">
        <v>0</v>
      </c>
      <c r="F12" s="1" t="s">
        <v>4</v>
      </c>
      <c r="G12" s="1" t="s">
        <v>5</v>
      </c>
      <c r="H12" s="1" t="s">
        <v>3</v>
      </c>
      <c r="I12" s="1">
        <v>0</v>
      </c>
      <c r="J12" s="1" t="s">
        <v>3</v>
      </c>
      <c r="K12" s="1">
        <v>0</v>
      </c>
      <c r="L12" s="1"/>
      <c r="M12" s="1"/>
      <c r="N12" s="1"/>
      <c r="O12" s="1">
        <v>0</v>
      </c>
      <c r="P12" s="1">
        <v>0</v>
      </c>
      <c r="Q12" s="1">
        <v>0</v>
      </c>
      <c r="R12" s="1">
        <v>108</v>
      </c>
      <c r="S12" s="1"/>
      <c r="T12" s="1"/>
      <c r="U12" s="1" t="s">
        <v>3</v>
      </c>
      <c r="V12" s="1">
        <v>0</v>
      </c>
      <c r="W12" s="1" t="s">
        <v>3</v>
      </c>
      <c r="X12" s="1" t="s">
        <v>3</v>
      </c>
      <c r="Y12" s="1" t="s">
        <v>3</v>
      </c>
      <c r="Z12" s="1" t="s">
        <v>3</v>
      </c>
      <c r="AA12" s="1" t="s">
        <v>3</v>
      </c>
      <c r="AB12" s="1" t="s">
        <v>1084</v>
      </c>
      <c r="AC12" s="1" t="s">
        <v>1083</v>
      </c>
      <c r="AD12" s="1" t="s">
        <v>1085</v>
      </c>
      <c r="AE12" s="1" t="s">
        <v>1086</v>
      </c>
      <c r="AF12" s="1" t="s">
        <v>3</v>
      </c>
      <c r="AG12" s="1" t="s">
        <v>3</v>
      </c>
      <c r="AH12" s="1" t="s">
        <v>3</v>
      </c>
      <c r="AI12" s="1" t="s">
        <v>3</v>
      </c>
      <c r="AJ12" s="1" t="s">
        <v>3</v>
      </c>
      <c r="AK12" s="1"/>
      <c r="AL12" s="1" t="s">
        <v>3</v>
      </c>
      <c r="AM12" s="1" t="s">
        <v>3</v>
      </c>
      <c r="AN12" s="1" t="s">
        <v>3</v>
      </c>
      <c r="AO12" s="1"/>
      <c r="AP12" s="1" t="s">
        <v>3</v>
      </c>
      <c r="AQ12" s="1" t="s">
        <v>3</v>
      </c>
      <c r="AR12" s="1" t="s">
        <v>3</v>
      </c>
      <c r="AS12" s="1"/>
      <c r="AT12" s="1"/>
      <c r="AU12" s="1"/>
      <c r="AV12" s="1"/>
      <c r="AW12" s="1"/>
      <c r="AX12" s="1" t="s">
        <v>3</v>
      </c>
      <c r="AY12" s="1" t="s">
        <v>3</v>
      </c>
      <c r="AZ12" s="1" t="s">
        <v>3</v>
      </c>
      <c r="BA12" s="1"/>
      <c r="BB12" s="1"/>
      <c r="BC12" s="1"/>
      <c r="BD12" s="1"/>
      <c r="BE12" s="1"/>
      <c r="BF12" s="1"/>
      <c r="BG12" s="1"/>
      <c r="BH12" s="1" t="s">
        <v>6</v>
      </c>
      <c r="BI12" s="1" t="s">
        <v>7</v>
      </c>
      <c r="BJ12" s="1">
        <v>1</v>
      </c>
      <c r="BK12" s="1">
        <v>1</v>
      </c>
      <c r="BL12" s="1">
        <v>0</v>
      </c>
      <c r="BM12" s="1">
        <v>0</v>
      </c>
      <c r="BN12" s="1">
        <v>1</v>
      </c>
      <c r="BO12" s="1">
        <v>0</v>
      </c>
      <c r="BP12" s="1">
        <v>6</v>
      </c>
      <c r="BQ12" s="1">
        <v>2</v>
      </c>
      <c r="BR12" s="1">
        <v>1</v>
      </c>
      <c r="BS12" s="1">
        <v>1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 t="s">
        <v>8</v>
      </c>
      <c r="BZ12" s="1" t="s">
        <v>9</v>
      </c>
      <c r="CA12" s="1" t="s">
        <v>10</v>
      </c>
      <c r="CB12" s="1" t="s">
        <v>10</v>
      </c>
      <c r="CC12" s="1" t="s">
        <v>10</v>
      </c>
      <c r="CD12" s="1" t="s">
        <v>10</v>
      </c>
      <c r="CE12" s="1" t="s">
        <v>3</v>
      </c>
      <c r="CF12" s="1">
        <v>0</v>
      </c>
      <c r="CG12" s="1">
        <v>0</v>
      </c>
      <c r="CH12" s="1">
        <v>8</v>
      </c>
      <c r="CI12" s="1" t="s">
        <v>3</v>
      </c>
      <c r="CJ12" s="1" t="s">
        <v>3</v>
      </c>
      <c r="CK12" s="1">
        <v>0</v>
      </c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>
        <v>0</v>
      </c>
    </row>
    <row r="15" spans="1:133" x14ac:dyDescent="0.2">
      <c r="A15" s="1">
        <v>15</v>
      </c>
      <c r="B15" s="1">
        <v>1</v>
      </c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</row>
    <row r="18" spans="1:245" x14ac:dyDescent="0.2">
      <c r="A18" s="2">
        <v>52</v>
      </c>
      <c r="B18" s="2">
        <f t="shared" ref="B18:G18" si="0">B1985</f>
        <v>2017</v>
      </c>
      <c r="C18" s="2">
        <f t="shared" si="0"/>
        <v>1</v>
      </c>
      <c r="D18" s="2">
        <f t="shared" si="0"/>
        <v>12</v>
      </c>
      <c r="E18" s="2">
        <f t="shared" si="0"/>
        <v>0</v>
      </c>
      <c r="F18" s="2" t="str">
        <f t="shared" si="0"/>
        <v>Новый объект_(Копия)_(Копия)</v>
      </c>
      <c r="G18" s="2" t="str">
        <f t="shared" si="0"/>
        <v>Наружные и внутренние сети_изм.20.11.17</v>
      </c>
      <c r="H18" s="2"/>
      <c r="I18" s="2"/>
      <c r="J18" s="2"/>
      <c r="K18" s="2"/>
      <c r="L18" s="2"/>
      <c r="M18" s="2"/>
      <c r="N18" s="2"/>
      <c r="O18" s="2">
        <f t="shared" ref="O18:AT18" si="1">O1985</f>
        <v>5521370.5199999996</v>
      </c>
      <c r="P18" s="2">
        <f t="shared" si="1"/>
        <v>953217.99</v>
      </c>
      <c r="Q18" s="2">
        <f t="shared" si="1"/>
        <v>633090.67000000004</v>
      </c>
      <c r="R18" s="2">
        <f t="shared" si="1"/>
        <v>302907.96999999997</v>
      </c>
      <c r="S18" s="2">
        <f t="shared" si="1"/>
        <v>3935061.86</v>
      </c>
      <c r="T18" s="2">
        <f t="shared" si="1"/>
        <v>0</v>
      </c>
      <c r="U18" s="2">
        <f t="shared" si="1"/>
        <v>18440.573439999996</v>
      </c>
      <c r="V18" s="2">
        <f t="shared" si="1"/>
        <v>0</v>
      </c>
      <c r="W18" s="2">
        <f t="shared" si="1"/>
        <v>0</v>
      </c>
      <c r="X18" s="2">
        <f t="shared" si="1"/>
        <v>2754543.35</v>
      </c>
      <c r="Y18" s="2">
        <f t="shared" si="1"/>
        <v>393506.27</v>
      </c>
      <c r="Z18" s="2">
        <f t="shared" si="1"/>
        <v>0</v>
      </c>
      <c r="AA18" s="2">
        <f t="shared" si="1"/>
        <v>0</v>
      </c>
      <c r="AB18" s="2">
        <f t="shared" si="1"/>
        <v>0</v>
      </c>
      <c r="AC18" s="2">
        <f t="shared" si="1"/>
        <v>0</v>
      </c>
      <c r="AD18" s="2">
        <f t="shared" si="1"/>
        <v>0</v>
      </c>
      <c r="AE18" s="2">
        <f t="shared" si="1"/>
        <v>0</v>
      </c>
      <c r="AF18" s="2">
        <f t="shared" si="1"/>
        <v>0</v>
      </c>
      <c r="AG18" s="2">
        <f t="shared" si="1"/>
        <v>0</v>
      </c>
      <c r="AH18" s="2">
        <f t="shared" si="1"/>
        <v>0</v>
      </c>
      <c r="AI18" s="2">
        <f t="shared" si="1"/>
        <v>0</v>
      </c>
      <c r="AJ18" s="2">
        <f t="shared" si="1"/>
        <v>0</v>
      </c>
      <c r="AK18" s="2">
        <f t="shared" si="1"/>
        <v>0</v>
      </c>
      <c r="AL18" s="2">
        <f t="shared" si="1"/>
        <v>0</v>
      </c>
      <c r="AM18" s="2">
        <f t="shared" si="1"/>
        <v>0</v>
      </c>
      <c r="AN18" s="2">
        <f t="shared" si="1"/>
        <v>0</v>
      </c>
      <c r="AO18" s="2">
        <f t="shared" si="1"/>
        <v>0</v>
      </c>
      <c r="AP18" s="2">
        <f t="shared" si="1"/>
        <v>0</v>
      </c>
      <c r="AQ18" s="2">
        <f t="shared" si="1"/>
        <v>0</v>
      </c>
      <c r="AR18" s="2">
        <f t="shared" si="1"/>
        <v>8996560.6500000004</v>
      </c>
      <c r="AS18" s="2">
        <f t="shared" si="1"/>
        <v>183051</v>
      </c>
      <c r="AT18" s="2">
        <f t="shared" si="1"/>
        <v>0</v>
      </c>
      <c r="AU18" s="2">
        <f t="shared" ref="AU18:BZ18" si="2">AU1985</f>
        <v>8813509.6500000004</v>
      </c>
      <c r="AV18" s="2">
        <f t="shared" si="2"/>
        <v>953217.99</v>
      </c>
      <c r="AW18" s="2">
        <f t="shared" si="2"/>
        <v>953217.99</v>
      </c>
      <c r="AX18" s="2">
        <f t="shared" si="2"/>
        <v>0</v>
      </c>
      <c r="AY18" s="2">
        <f t="shared" si="2"/>
        <v>953217.99</v>
      </c>
      <c r="AZ18" s="2">
        <f t="shared" si="2"/>
        <v>0</v>
      </c>
      <c r="BA18" s="2">
        <f t="shared" si="2"/>
        <v>0</v>
      </c>
      <c r="BB18" s="2">
        <f t="shared" si="2"/>
        <v>0</v>
      </c>
      <c r="BC18" s="2">
        <f t="shared" si="2"/>
        <v>0</v>
      </c>
      <c r="BD18" s="2">
        <f t="shared" si="2"/>
        <v>0</v>
      </c>
      <c r="BE18" s="2">
        <f t="shared" si="2"/>
        <v>0</v>
      </c>
      <c r="BF18" s="2">
        <f t="shared" si="2"/>
        <v>0</v>
      </c>
      <c r="BG18" s="2">
        <f t="shared" si="2"/>
        <v>0</v>
      </c>
      <c r="BH18" s="2">
        <f t="shared" si="2"/>
        <v>0</v>
      </c>
      <c r="BI18" s="2">
        <f t="shared" si="2"/>
        <v>0</v>
      </c>
      <c r="BJ18" s="2">
        <f t="shared" si="2"/>
        <v>0</v>
      </c>
      <c r="BK18" s="2">
        <f t="shared" si="2"/>
        <v>0</v>
      </c>
      <c r="BL18" s="2">
        <f t="shared" si="2"/>
        <v>0</v>
      </c>
      <c r="BM18" s="2">
        <f t="shared" si="2"/>
        <v>0</v>
      </c>
      <c r="BN18" s="2">
        <f t="shared" si="2"/>
        <v>0</v>
      </c>
      <c r="BO18" s="2">
        <f t="shared" si="2"/>
        <v>0</v>
      </c>
      <c r="BP18" s="2">
        <f t="shared" si="2"/>
        <v>0</v>
      </c>
      <c r="BQ18" s="2">
        <f t="shared" si="2"/>
        <v>0</v>
      </c>
      <c r="BR18" s="2">
        <f t="shared" si="2"/>
        <v>0</v>
      </c>
      <c r="BS18" s="2">
        <f t="shared" si="2"/>
        <v>0</v>
      </c>
      <c r="BT18" s="2">
        <f t="shared" si="2"/>
        <v>0</v>
      </c>
      <c r="BU18" s="2">
        <f t="shared" si="2"/>
        <v>0</v>
      </c>
      <c r="BV18" s="2">
        <f t="shared" si="2"/>
        <v>0</v>
      </c>
      <c r="BW18" s="2">
        <f t="shared" si="2"/>
        <v>0</v>
      </c>
      <c r="BX18" s="2">
        <f t="shared" si="2"/>
        <v>0</v>
      </c>
      <c r="BY18" s="2">
        <f t="shared" si="2"/>
        <v>0</v>
      </c>
      <c r="BZ18" s="2">
        <f t="shared" si="2"/>
        <v>0</v>
      </c>
      <c r="CA18" s="2">
        <f t="shared" ref="CA18:DF18" si="3">CA1985</f>
        <v>0</v>
      </c>
      <c r="CB18" s="2">
        <f t="shared" si="3"/>
        <v>0</v>
      </c>
      <c r="CC18" s="2">
        <f t="shared" si="3"/>
        <v>0</v>
      </c>
      <c r="CD18" s="2">
        <f t="shared" si="3"/>
        <v>0</v>
      </c>
      <c r="CE18" s="2">
        <f t="shared" si="3"/>
        <v>0</v>
      </c>
      <c r="CF18" s="2">
        <f t="shared" si="3"/>
        <v>0</v>
      </c>
      <c r="CG18" s="2">
        <f t="shared" si="3"/>
        <v>0</v>
      </c>
      <c r="CH18" s="2">
        <f t="shared" si="3"/>
        <v>0</v>
      </c>
      <c r="CI18" s="2">
        <f t="shared" si="3"/>
        <v>0</v>
      </c>
      <c r="CJ18" s="2">
        <f t="shared" si="3"/>
        <v>0</v>
      </c>
      <c r="CK18" s="2">
        <f t="shared" si="3"/>
        <v>0</v>
      </c>
      <c r="CL18" s="2">
        <f t="shared" si="3"/>
        <v>0</v>
      </c>
      <c r="CM18" s="2">
        <f t="shared" si="3"/>
        <v>0</v>
      </c>
      <c r="CN18" s="2">
        <f t="shared" si="3"/>
        <v>0</v>
      </c>
      <c r="CO18" s="2">
        <f t="shared" si="3"/>
        <v>0</v>
      </c>
      <c r="CP18" s="2">
        <f t="shared" si="3"/>
        <v>0</v>
      </c>
      <c r="CQ18" s="2">
        <f t="shared" si="3"/>
        <v>0</v>
      </c>
      <c r="CR18" s="2">
        <f t="shared" si="3"/>
        <v>0</v>
      </c>
      <c r="CS18" s="2">
        <f t="shared" si="3"/>
        <v>0</v>
      </c>
      <c r="CT18" s="2">
        <f t="shared" si="3"/>
        <v>0</v>
      </c>
      <c r="CU18" s="2">
        <f t="shared" si="3"/>
        <v>0</v>
      </c>
      <c r="CV18" s="2">
        <f t="shared" si="3"/>
        <v>0</v>
      </c>
      <c r="CW18" s="2">
        <f t="shared" si="3"/>
        <v>0</v>
      </c>
      <c r="CX18" s="2">
        <f t="shared" si="3"/>
        <v>0</v>
      </c>
      <c r="CY18" s="2">
        <f t="shared" si="3"/>
        <v>0</v>
      </c>
      <c r="CZ18" s="2">
        <f t="shared" si="3"/>
        <v>0</v>
      </c>
      <c r="DA18" s="2">
        <f t="shared" si="3"/>
        <v>0</v>
      </c>
      <c r="DB18" s="2">
        <f t="shared" si="3"/>
        <v>0</v>
      </c>
      <c r="DC18" s="2">
        <f t="shared" si="3"/>
        <v>0</v>
      </c>
      <c r="DD18" s="2">
        <f t="shared" si="3"/>
        <v>0</v>
      </c>
      <c r="DE18" s="2">
        <f t="shared" si="3"/>
        <v>0</v>
      </c>
      <c r="DF18" s="2">
        <f t="shared" si="3"/>
        <v>0</v>
      </c>
      <c r="DG18" s="3">
        <f t="shared" ref="DG18:EL18" si="4">DG1985</f>
        <v>0</v>
      </c>
      <c r="DH18" s="3">
        <f t="shared" si="4"/>
        <v>0</v>
      </c>
      <c r="DI18" s="3">
        <f t="shared" si="4"/>
        <v>0</v>
      </c>
      <c r="DJ18" s="3">
        <f t="shared" si="4"/>
        <v>0</v>
      </c>
      <c r="DK18" s="3">
        <f t="shared" si="4"/>
        <v>0</v>
      </c>
      <c r="DL18" s="3">
        <f t="shared" si="4"/>
        <v>0</v>
      </c>
      <c r="DM18" s="3">
        <f t="shared" si="4"/>
        <v>0</v>
      </c>
      <c r="DN18" s="3">
        <f t="shared" si="4"/>
        <v>0</v>
      </c>
      <c r="DO18" s="3">
        <f t="shared" si="4"/>
        <v>0</v>
      </c>
      <c r="DP18" s="3">
        <f t="shared" si="4"/>
        <v>0</v>
      </c>
      <c r="DQ18" s="3">
        <f t="shared" si="4"/>
        <v>0</v>
      </c>
      <c r="DR18" s="3">
        <f t="shared" si="4"/>
        <v>0</v>
      </c>
      <c r="DS18" s="3">
        <f t="shared" si="4"/>
        <v>0</v>
      </c>
      <c r="DT18" s="3">
        <f t="shared" si="4"/>
        <v>0</v>
      </c>
      <c r="DU18" s="3">
        <f t="shared" si="4"/>
        <v>0</v>
      </c>
      <c r="DV18" s="3">
        <f t="shared" si="4"/>
        <v>0</v>
      </c>
      <c r="DW18" s="3">
        <f t="shared" si="4"/>
        <v>0</v>
      </c>
      <c r="DX18" s="3">
        <f t="shared" si="4"/>
        <v>0</v>
      </c>
      <c r="DY18" s="3">
        <f t="shared" si="4"/>
        <v>0</v>
      </c>
      <c r="DZ18" s="3">
        <f t="shared" si="4"/>
        <v>0</v>
      </c>
      <c r="EA18" s="3">
        <f t="shared" si="4"/>
        <v>0</v>
      </c>
      <c r="EB18" s="3">
        <f t="shared" si="4"/>
        <v>0</v>
      </c>
      <c r="EC18" s="3">
        <f t="shared" si="4"/>
        <v>0</v>
      </c>
      <c r="ED18" s="3">
        <f t="shared" si="4"/>
        <v>0</v>
      </c>
      <c r="EE18" s="3">
        <f t="shared" si="4"/>
        <v>0</v>
      </c>
      <c r="EF18" s="3">
        <f t="shared" si="4"/>
        <v>0</v>
      </c>
      <c r="EG18" s="3">
        <f t="shared" si="4"/>
        <v>0</v>
      </c>
      <c r="EH18" s="3">
        <f t="shared" si="4"/>
        <v>0</v>
      </c>
      <c r="EI18" s="3">
        <f t="shared" si="4"/>
        <v>0</v>
      </c>
      <c r="EJ18" s="3">
        <f t="shared" si="4"/>
        <v>0</v>
      </c>
      <c r="EK18" s="3">
        <f t="shared" si="4"/>
        <v>0</v>
      </c>
      <c r="EL18" s="3">
        <f t="shared" si="4"/>
        <v>0</v>
      </c>
      <c r="EM18" s="3">
        <f t="shared" ref="EM18:FR18" si="5">EM1985</f>
        <v>0</v>
      </c>
      <c r="EN18" s="3">
        <f t="shared" si="5"/>
        <v>0</v>
      </c>
      <c r="EO18" s="3">
        <f t="shared" si="5"/>
        <v>0</v>
      </c>
      <c r="EP18" s="3">
        <f t="shared" si="5"/>
        <v>0</v>
      </c>
      <c r="EQ18" s="3">
        <f t="shared" si="5"/>
        <v>0</v>
      </c>
      <c r="ER18" s="3">
        <f t="shared" si="5"/>
        <v>0</v>
      </c>
      <c r="ES18" s="3">
        <f t="shared" si="5"/>
        <v>0</v>
      </c>
      <c r="ET18" s="3">
        <f t="shared" si="5"/>
        <v>0</v>
      </c>
      <c r="EU18" s="3">
        <f t="shared" si="5"/>
        <v>0</v>
      </c>
      <c r="EV18" s="3">
        <f t="shared" si="5"/>
        <v>0</v>
      </c>
      <c r="EW18" s="3">
        <f t="shared" si="5"/>
        <v>0</v>
      </c>
      <c r="EX18" s="3">
        <f t="shared" si="5"/>
        <v>0</v>
      </c>
      <c r="EY18" s="3">
        <f t="shared" si="5"/>
        <v>0</v>
      </c>
      <c r="EZ18" s="3">
        <f t="shared" si="5"/>
        <v>0</v>
      </c>
      <c r="FA18" s="3">
        <f t="shared" si="5"/>
        <v>0</v>
      </c>
      <c r="FB18" s="3">
        <f t="shared" si="5"/>
        <v>0</v>
      </c>
      <c r="FC18" s="3">
        <f t="shared" si="5"/>
        <v>0</v>
      </c>
      <c r="FD18" s="3">
        <f t="shared" si="5"/>
        <v>0</v>
      </c>
      <c r="FE18" s="3">
        <f t="shared" si="5"/>
        <v>0</v>
      </c>
      <c r="FF18" s="3">
        <f t="shared" si="5"/>
        <v>0</v>
      </c>
      <c r="FG18" s="3">
        <f t="shared" si="5"/>
        <v>0</v>
      </c>
      <c r="FH18" s="3">
        <f t="shared" si="5"/>
        <v>0</v>
      </c>
      <c r="FI18" s="3">
        <f t="shared" si="5"/>
        <v>0</v>
      </c>
      <c r="FJ18" s="3">
        <f t="shared" si="5"/>
        <v>0</v>
      </c>
      <c r="FK18" s="3">
        <f t="shared" si="5"/>
        <v>0</v>
      </c>
      <c r="FL18" s="3">
        <f t="shared" si="5"/>
        <v>0</v>
      </c>
      <c r="FM18" s="3">
        <f t="shared" si="5"/>
        <v>0</v>
      </c>
      <c r="FN18" s="3">
        <f t="shared" si="5"/>
        <v>0</v>
      </c>
      <c r="FO18" s="3">
        <f t="shared" si="5"/>
        <v>0</v>
      </c>
      <c r="FP18" s="3">
        <f t="shared" si="5"/>
        <v>0</v>
      </c>
      <c r="FQ18" s="3">
        <f t="shared" si="5"/>
        <v>0</v>
      </c>
      <c r="FR18" s="3">
        <f t="shared" si="5"/>
        <v>0</v>
      </c>
      <c r="FS18" s="3">
        <f t="shared" ref="FS18:GX18" si="6">FS1985</f>
        <v>0</v>
      </c>
      <c r="FT18" s="3">
        <f t="shared" si="6"/>
        <v>0</v>
      </c>
      <c r="FU18" s="3">
        <f t="shared" si="6"/>
        <v>0</v>
      </c>
      <c r="FV18" s="3">
        <f t="shared" si="6"/>
        <v>0</v>
      </c>
      <c r="FW18" s="3">
        <f t="shared" si="6"/>
        <v>0</v>
      </c>
      <c r="FX18" s="3">
        <f t="shared" si="6"/>
        <v>0</v>
      </c>
      <c r="FY18" s="3">
        <f t="shared" si="6"/>
        <v>0</v>
      </c>
      <c r="FZ18" s="3">
        <f t="shared" si="6"/>
        <v>0</v>
      </c>
      <c r="GA18" s="3">
        <f t="shared" si="6"/>
        <v>0</v>
      </c>
      <c r="GB18" s="3">
        <f t="shared" si="6"/>
        <v>0</v>
      </c>
      <c r="GC18" s="3">
        <f t="shared" si="6"/>
        <v>0</v>
      </c>
      <c r="GD18" s="3">
        <f t="shared" si="6"/>
        <v>0</v>
      </c>
      <c r="GE18" s="3">
        <f t="shared" si="6"/>
        <v>0</v>
      </c>
      <c r="GF18" s="3">
        <f t="shared" si="6"/>
        <v>0</v>
      </c>
      <c r="GG18" s="3">
        <f t="shared" si="6"/>
        <v>0</v>
      </c>
      <c r="GH18" s="3">
        <f t="shared" si="6"/>
        <v>0</v>
      </c>
      <c r="GI18" s="3">
        <f t="shared" si="6"/>
        <v>0</v>
      </c>
      <c r="GJ18" s="3">
        <f t="shared" si="6"/>
        <v>0</v>
      </c>
      <c r="GK18" s="3">
        <f t="shared" si="6"/>
        <v>0</v>
      </c>
      <c r="GL18" s="3">
        <f t="shared" si="6"/>
        <v>0</v>
      </c>
      <c r="GM18" s="3">
        <f t="shared" si="6"/>
        <v>0</v>
      </c>
      <c r="GN18" s="3">
        <f t="shared" si="6"/>
        <v>0</v>
      </c>
      <c r="GO18" s="3">
        <f t="shared" si="6"/>
        <v>0</v>
      </c>
      <c r="GP18" s="3">
        <f t="shared" si="6"/>
        <v>0</v>
      </c>
      <c r="GQ18" s="3">
        <f t="shared" si="6"/>
        <v>0</v>
      </c>
      <c r="GR18" s="3">
        <f t="shared" si="6"/>
        <v>0</v>
      </c>
      <c r="GS18" s="3">
        <f t="shared" si="6"/>
        <v>0</v>
      </c>
      <c r="GT18" s="3">
        <f t="shared" si="6"/>
        <v>0</v>
      </c>
      <c r="GU18" s="3">
        <f t="shared" si="6"/>
        <v>0</v>
      </c>
      <c r="GV18" s="3">
        <f t="shared" si="6"/>
        <v>0</v>
      </c>
      <c r="GW18" s="3">
        <f t="shared" si="6"/>
        <v>0</v>
      </c>
      <c r="GX18" s="3">
        <f t="shared" si="6"/>
        <v>0</v>
      </c>
    </row>
    <row r="20" spans="1:245" x14ac:dyDescent="0.2">
      <c r="A20" s="1">
        <v>3</v>
      </c>
      <c r="B20" s="1">
        <v>1</v>
      </c>
      <c r="C20" s="1"/>
      <c r="D20" s="1">
        <f>ROW(A325)</f>
        <v>325</v>
      </c>
      <c r="E20" s="1"/>
      <c r="F20" s="1">
        <v>1</v>
      </c>
      <c r="G20" s="1" t="s">
        <v>1087</v>
      </c>
      <c r="H20" s="1" t="s">
        <v>3</v>
      </c>
      <c r="I20" s="1">
        <v>0</v>
      </c>
      <c r="J20" s="1" t="s">
        <v>1080</v>
      </c>
      <c r="K20" s="1">
        <v>-1</v>
      </c>
      <c r="L20" s="1" t="s">
        <v>3</v>
      </c>
      <c r="M20" s="1"/>
      <c r="N20" s="1"/>
      <c r="O20" s="1"/>
      <c r="P20" s="1"/>
      <c r="Q20" s="1"/>
      <c r="R20" s="1"/>
      <c r="S20" s="1"/>
      <c r="T20" s="1"/>
      <c r="U20" s="1" t="s">
        <v>3</v>
      </c>
      <c r="V20" s="1">
        <v>0</v>
      </c>
      <c r="W20" s="1"/>
      <c r="X20" s="1"/>
      <c r="Y20" s="1"/>
      <c r="Z20" s="1"/>
      <c r="AA20" s="1"/>
      <c r="AB20" s="1" t="s">
        <v>3</v>
      </c>
      <c r="AC20" s="1" t="s">
        <v>3</v>
      </c>
      <c r="AD20" s="1" t="s">
        <v>3</v>
      </c>
      <c r="AE20" s="1" t="s">
        <v>3</v>
      </c>
      <c r="AF20" s="1" t="s">
        <v>3</v>
      </c>
      <c r="AG20" s="1" t="s">
        <v>3</v>
      </c>
      <c r="AH20" s="1"/>
      <c r="AI20" s="1"/>
      <c r="AJ20" s="1"/>
      <c r="AK20" s="1"/>
      <c r="AL20" s="1"/>
      <c r="AM20" s="1"/>
      <c r="AN20" s="1"/>
      <c r="AO20" s="1"/>
      <c r="AP20" s="1" t="s">
        <v>3</v>
      </c>
      <c r="AQ20" s="1" t="s">
        <v>3</v>
      </c>
      <c r="AR20" s="1" t="s">
        <v>3</v>
      </c>
      <c r="AS20" s="1"/>
      <c r="AT20" s="1"/>
      <c r="AU20" s="1"/>
      <c r="AV20" s="1"/>
      <c r="AW20" s="1"/>
      <c r="AX20" s="1"/>
      <c r="AY20" s="1"/>
      <c r="AZ20" s="1" t="s">
        <v>3</v>
      </c>
      <c r="BA20" s="1"/>
      <c r="BB20" s="1" t="s">
        <v>3</v>
      </c>
      <c r="BC20" s="1" t="s">
        <v>3</v>
      </c>
      <c r="BD20" s="1" t="s">
        <v>3</v>
      </c>
      <c r="BE20" s="1" t="s">
        <v>3</v>
      </c>
      <c r="BF20" s="1" t="s">
        <v>3</v>
      </c>
      <c r="BG20" s="1" t="s">
        <v>3</v>
      </c>
      <c r="BH20" s="1" t="s">
        <v>3</v>
      </c>
      <c r="BI20" s="1" t="s">
        <v>3</v>
      </c>
      <c r="BJ20" s="1" t="s">
        <v>3</v>
      </c>
      <c r="BK20" s="1" t="s">
        <v>3</v>
      </c>
      <c r="BL20" s="1" t="s">
        <v>3</v>
      </c>
      <c r="BM20" s="1" t="s">
        <v>3</v>
      </c>
      <c r="BN20" s="1" t="s">
        <v>3</v>
      </c>
      <c r="BO20" s="1" t="s">
        <v>3</v>
      </c>
      <c r="BP20" s="1" t="s">
        <v>3</v>
      </c>
      <c r="BQ20" s="1"/>
      <c r="BR20" s="1"/>
      <c r="BS20" s="1"/>
      <c r="BT20" s="1"/>
      <c r="BU20" s="1"/>
      <c r="BV20" s="1"/>
      <c r="BW20" s="1"/>
      <c r="BX20" s="1">
        <v>0</v>
      </c>
      <c r="BY20" s="1"/>
      <c r="BZ20" s="1"/>
      <c r="CA20" s="1"/>
      <c r="CB20" s="1"/>
      <c r="CC20" s="1"/>
      <c r="CD20" s="1"/>
      <c r="CE20" s="1"/>
      <c r="CF20" s="1">
        <v>0</v>
      </c>
      <c r="CG20" s="1">
        <v>0</v>
      </c>
      <c r="CH20" s="1"/>
      <c r="CI20" s="1" t="s">
        <v>3</v>
      </c>
      <c r="CJ20" s="1" t="s">
        <v>3</v>
      </c>
    </row>
    <row r="22" spans="1:245" x14ac:dyDescent="0.2">
      <c r="A22" s="2">
        <v>52</v>
      </c>
      <c r="B22" s="2">
        <f t="shared" ref="B22:G22" si="7">B325</f>
        <v>1</v>
      </c>
      <c r="C22" s="2">
        <f t="shared" si="7"/>
        <v>3</v>
      </c>
      <c r="D22" s="2">
        <f t="shared" si="7"/>
        <v>20</v>
      </c>
      <c r="E22" s="2">
        <f t="shared" si="7"/>
        <v>0</v>
      </c>
      <c r="F22" s="2">
        <f t="shared" si="7"/>
        <v>1</v>
      </c>
      <c r="G22" s="2" t="str">
        <f t="shared" si="7"/>
        <v>Наружные сети водоснабжения, водоотведения и ливневой канализации по объекту: "Усадьба"</v>
      </c>
      <c r="H22" s="2"/>
      <c r="I22" s="2"/>
      <c r="J22" s="2"/>
      <c r="K22" s="2"/>
      <c r="L22" s="2"/>
      <c r="M22" s="2"/>
      <c r="N22" s="2"/>
      <c r="O22" s="2">
        <f t="shared" ref="O22:AT22" si="8">O325</f>
        <v>2484494.69</v>
      </c>
      <c r="P22" s="2">
        <f t="shared" si="8"/>
        <v>858204.96</v>
      </c>
      <c r="Q22" s="2">
        <f t="shared" si="8"/>
        <v>336912.71</v>
      </c>
      <c r="R22" s="2">
        <f t="shared" si="8"/>
        <v>89792.84</v>
      </c>
      <c r="S22" s="2">
        <f t="shared" si="8"/>
        <v>1289377.02</v>
      </c>
      <c r="T22" s="2">
        <f t="shared" si="8"/>
        <v>0</v>
      </c>
      <c r="U22" s="2">
        <f t="shared" si="8"/>
        <v>6929.3889399999998</v>
      </c>
      <c r="V22" s="2">
        <f t="shared" si="8"/>
        <v>0</v>
      </c>
      <c r="W22" s="2">
        <f t="shared" si="8"/>
        <v>0</v>
      </c>
      <c r="X22" s="2">
        <f t="shared" si="8"/>
        <v>902563.95</v>
      </c>
      <c r="Y22" s="2">
        <f t="shared" si="8"/>
        <v>128937.71</v>
      </c>
      <c r="Z22" s="2">
        <f t="shared" si="8"/>
        <v>0</v>
      </c>
      <c r="AA22" s="2">
        <f t="shared" si="8"/>
        <v>0</v>
      </c>
      <c r="AB22" s="2">
        <f t="shared" si="8"/>
        <v>0</v>
      </c>
      <c r="AC22" s="2">
        <f t="shared" si="8"/>
        <v>0</v>
      </c>
      <c r="AD22" s="2">
        <f t="shared" si="8"/>
        <v>0</v>
      </c>
      <c r="AE22" s="2">
        <f t="shared" si="8"/>
        <v>0</v>
      </c>
      <c r="AF22" s="2">
        <f t="shared" si="8"/>
        <v>0</v>
      </c>
      <c r="AG22" s="2">
        <f t="shared" si="8"/>
        <v>0</v>
      </c>
      <c r="AH22" s="2">
        <f t="shared" si="8"/>
        <v>0</v>
      </c>
      <c r="AI22" s="2">
        <f t="shared" si="8"/>
        <v>0</v>
      </c>
      <c r="AJ22" s="2">
        <f t="shared" si="8"/>
        <v>0</v>
      </c>
      <c r="AK22" s="2">
        <f t="shared" si="8"/>
        <v>0</v>
      </c>
      <c r="AL22" s="2">
        <f t="shared" si="8"/>
        <v>0</v>
      </c>
      <c r="AM22" s="2">
        <f t="shared" si="8"/>
        <v>0</v>
      </c>
      <c r="AN22" s="2">
        <f t="shared" si="8"/>
        <v>0</v>
      </c>
      <c r="AO22" s="2">
        <f t="shared" si="8"/>
        <v>0</v>
      </c>
      <c r="AP22" s="2">
        <f t="shared" si="8"/>
        <v>0</v>
      </c>
      <c r="AQ22" s="2">
        <f t="shared" si="8"/>
        <v>0</v>
      </c>
      <c r="AR22" s="2">
        <f t="shared" si="8"/>
        <v>3612972.58</v>
      </c>
      <c r="AS22" s="2">
        <f t="shared" si="8"/>
        <v>183051</v>
      </c>
      <c r="AT22" s="2">
        <f t="shared" si="8"/>
        <v>0</v>
      </c>
      <c r="AU22" s="2">
        <f t="shared" ref="AU22:BZ22" si="9">AU325</f>
        <v>3429921.58</v>
      </c>
      <c r="AV22" s="2">
        <f t="shared" si="9"/>
        <v>858204.96</v>
      </c>
      <c r="AW22" s="2">
        <f t="shared" si="9"/>
        <v>858204.96</v>
      </c>
      <c r="AX22" s="2">
        <f t="shared" si="9"/>
        <v>0</v>
      </c>
      <c r="AY22" s="2">
        <f t="shared" si="9"/>
        <v>858204.96</v>
      </c>
      <c r="AZ22" s="2">
        <f t="shared" si="9"/>
        <v>0</v>
      </c>
      <c r="BA22" s="2">
        <f t="shared" si="9"/>
        <v>0</v>
      </c>
      <c r="BB22" s="2">
        <f t="shared" si="9"/>
        <v>0</v>
      </c>
      <c r="BC22" s="2">
        <f t="shared" si="9"/>
        <v>0</v>
      </c>
      <c r="BD22" s="2">
        <f t="shared" si="9"/>
        <v>0</v>
      </c>
      <c r="BE22" s="2">
        <f t="shared" si="9"/>
        <v>0</v>
      </c>
      <c r="BF22" s="2">
        <f t="shared" si="9"/>
        <v>0</v>
      </c>
      <c r="BG22" s="2">
        <f t="shared" si="9"/>
        <v>0</v>
      </c>
      <c r="BH22" s="2">
        <f t="shared" si="9"/>
        <v>0</v>
      </c>
      <c r="BI22" s="2">
        <f t="shared" si="9"/>
        <v>0</v>
      </c>
      <c r="BJ22" s="2">
        <f t="shared" si="9"/>
        <v>0</v>
      </c>
      <c r="BK22" s="2">
        <f t="shared" si="9"/>
        <v>0</v>
      </c>
      <c r="BL22" s="2">
        <f t="shared" si="9"/>
        <v>0</v>
      </c>
      <c r="BM22" s="2">
        <f t="shared" si="9"/>
        <v>0</v>
      </c>
      <c r="BN22" s="2">
        <f t="shared" si="9"/>
        <v>0</v>
      </c>
      <c r="BO22" s="2">
        <f t="shared" si="9"/>
        <v>0</v>
      </c>
      <c r="BP22" s="2">
        <f t="shared" si="9"/>
        <v>0</v>
      </c>
      <c r="BQ22" s="2">
        <f t="shared" si="9"/>
        <v>0</v>
      </c>
      <c r="BR22" s="2">
        <f t="shared" si="9"/>
        <v>0</v>
      </c>
      <c r="BS22" s="2">
        <f t="shared" si="9"/>
        <v>0</v>
      </c>
      <c r="BT22" s="2">
        <f t="shared" si="9"/>
        <v>0</v>
      </c>
      <c r="BU22" s="2">
        <f t="shared" si="9"/>
        <v>0</v>
      </c>
      <c r="BV22" s="2">
        <f t="shared" si="9"/>
        <v>0</v>
      </c>
      <c r="BW22" s="2">
        <f t="shared" si="9"/>
        <v>0</v>
      </c>
      <c r="BX22" s="2">
        <f t="shared" si="9"/>
        <v>0</v>
      </c>
      <c r="BY22" s="2">
        <f t="shared" si="9"/>
        <v>0</v>
      </c>
      <c r="BZ22" s="2">
        <f t="shared" si="9"/>
        <v>0</v>
      </c>
      <c r="CA22" s="2">
        <f t="shared" ref="CA22:DF22" si="10">CA325</f>
        <v>0</v>
      </c>
      <c r="CB22" s="2">
        <f t="shared" si="10"/>
        <v>0</v>
      </c>
      <c r="CC22" s="2">
        <f t="shared" si="10"/>
        <v>0</v>
      </c>
      <c r="CD22" s="2">
        <f t="shared" si="10"/>
        <v>0</v>
      </c>
      <c r="CE22" s="2">
        <f t="shared" si="10"/>
        <v>0</v>
      </c>
      <c r="CF22" s="2">
        <f t="shared" si="10"/>
        <v>0</v>
      </c>
      <c r="CG22" s="2">
        <f t="shared" si="10"/>
        <v>0</v>
      </c>
      <c r="CH22" s="2">
        <f t="shared" si="10"/>
        <v>0</v>
      </c>
      <c r="CI22" s="2">
        <f t="shared" si="10"/>
        <v>0</v>
      </c>
      <c r="CJ22" s="2">
        <f t="shared" si="10"/>
        <v>0</v>
      </c>
      <c r="CK22" s="2">
        <f t="shared" si="10"/>
        <v>0</v>
      </c>
      <c r="CL22" s="2">
        <f t="shared" si="10"/>
        <v>0</v>
      </c>
      <c r="CM22" s="2">
        <f t="shared" si="10"/>
        <v>0</v>
      </c>
      <c r="CN22" s="2">
        <f t="shared" si="10"/>
        <v>0</v>
      </c>
      <c r="CO22" s="2">
        <f t="shared" si="10"/>
        <v>0</v>
      </c>
      <c r="CP22" s="2">
        <f t="shared" si="10"/>
        <v>0</v>
      </c>
      <c r="CQ22" s="2">
        <f t="shared" si="10"/>
        <v>0</v>
      </c>
      <c r="CR22" s="2">
        <f t="shared" si="10"/>
        <v>0</v>
      </c>
      <c r="CS22" s="2">
        <f t="shared" si="10"/>
        <v>0</v>
      </c>
      <c r="CT22" s="2">
        <f t="shared" si="10"/>
        <v>0</v>
      </c>
      <c r="CU22" s="2">
        <f t="shared" si="10"/>
        <v>0</v>
      </c>
      <c r="CV22" s="2">
        <f t="shared" si="10"/>
        <v>0</v>
      </c>
      <c r="CW22" s="2">
        <f t="shared" si="10"/>
        <v>0</v>
      </c>
      <c r="CX22" s="2">
        <f t="shared" si="10"/>
        <v>0</v>
      </c>
      <c r="CY22" s="2">
        <f t="shared" si="10"/>
        <v>0</v>
      </c>
      <c r="CZ22" s="2">
        <f t="shared" si="10"/>
        <v>0</v>
      </c>
      <c r="DA22" s="2">
        <f t="shared" si="10"/>
        <v>0</v>
      </c>
      <c r="DB22" s="2">
        <f t="shared" si="10"/>
        <v>0</v>
      </c>
      <c r="DC22" s="2">
        <f t="shared" si="10"/>
        <v>0</v>
      </c>
      <c r="DD22" s="2">
        <f t="shared" si="10"/>
        <v>0</v>
      </c>
      <c r="DE22" s="2">
        <f t="shared" si="10"/>
        <v>0</v>
      </c>
      <c r="DF22" s="2">
        <f t="shared" si="10"/>
        <v>0</v>
      </c>
      <c r="DG22" s="3">
        <f t="shared" ref="DG22:EL22" si="11">DG325</f>
        <v>0</v>
      </c>
      <c r="DH22" s="3">
        <f t="shared" si="11"/>
        <v>0</v>
      </c>
      <c r="DI22" s="3">
        <f t="shared" si="11"/>
        <v>0</v>
      </c>
      <c r="DJ22" s="3">
        <f t="shared" si="11"/>
        <v>0</v>
      </c>
      <c r="DK22" s="3">
        <f t="shared" si="11"/>
        <v>0</v>
      </c>
      <c r="DL22" s="3">
        <f t="shared" si="11"/>
        <v>0</v>
      </c>
      <c r="DM22" s="3">
        <f t="shared" si="11"/>
        <v>0</v>
      </c>
      <c r="DN22" s="3">
        <f t="shared" si="11"/>
        <v>0</v>
      </c>
      <c r="DO22" s="3">
        <f t="shared" si="11"/>
        <v>0</v>
      </c>
      <c r="DP22" s="3">
        <f t="shared" si="11"/>
        <v>0</v>
      </c>
      <c r="DQ22" s="3">
        <f t="shared" si="11"/>
        <v>0</v>
      </c>
      <c r="DR22" s="3">
        <f t="shared" si="11"/>
        <v>0</v>
      </c>
      <c r="DS22" s="3">
        <f t="shared" si="11"/>
        <v>0</v>
      </c>
      <c r="DT22" s="3">
        <f t="shared" si="11"/>
        <v>0</v>
      </c>
      <c r="DU22" s="3">
        <f t="shared" si="11"/>
        <v>0</v>
      </c>
      <c r="DV22" s="3">
        <f t="shared" si="11"/>
        <v>0</v>
      </c>
      <c r="DW22" s="3">
        <f t="shared" si="11"/>
        <v>0</v>
      </c>
      <c r="DX22" s="3">
        <f t="shared" si="11"/>
        <v>0</v>
      </c>
      <c r="DY22" s="3">
        <f t="shared" si="11"/>
        <v>0</v>
      </c>
      <c r="DZ22" s="3">
        <f t="shared" si="11"/>
        <v>0</v>
      </c>
      <c r="EA22" s="3">
        <f t="shared" si="11"/>
        <v>0</v>
      </c>
      <c r="EB22" s="3">
        <f t="shared" si="11"/>
        <v>0</v>
      </c>
      <c r="EC22" s="3">
        <f t="shared" si="11"/>
        <v>0</v>
      </c>
      <c r="ED22" s="3">
        <f t="shared" si="11"/>
        <v>0</v>
      </c>
      <c r="EE22" s="3">
        <f t="shared" si="11"/>
        <v>0</v>
      </c>
      <c r="EF22" s="3">
        <f t="shared" si="11"/>
        <v>0</v>
      </c>
      <c r="EG22" s="3">
        <f t="shared" si="11"/>
        <v>0</v>
      </c>
      <c r="EH22" s="3">
        <f t="shared" si="11"/>
        <v>0</v>
      </c>
      <c r="EI22" s="3">
        <f t="shared" si="11"/>
        <v>0</v>
      </c>
      <c r="EJ22" s="3">
        <f t="shared" si="11"/>
        <v>0</v>
      </c>
      <c r="EK22" s="3">
        <f t="shared" si="11"/>
        <v>0</v>
      </c>
      <c r="EL22" s="3">
        <f t="shared" si="11"/>
        <v>0</v>
      </c>
      <c r="EM22" s="3">
        <f t="shared" ref="EM22:FR22" si="12">EM325</f>
        <v>0</v>
      </c>
      <c r="EN22" s="3">
        <f t="shared" si="12"/>
        <v>0</v>
      </c>
      <c r="EO22" s="3">
        <f t="shared" si="12"/>
        <v>0</v>
      </c>
      <c r="EP22" s="3">
        <f t="shared" si="12"/>
        <v>0</v>
      </c>
      <c r="EQ22" s="3">
        <f t="shared" si="12"/>
        <v>0</v>
      </c>
      <c r="ER22" s="3">
        <f t="shared" si="12"/>
        <v>0</v>
      </c>
      <c r="ES22" s="3">
        <f t="shared" si="12"/>
        <v>0</v>
      </c>
      <c r="ET22" s="3">
        <f t="shared" si="12"/>
        <v>0</v>
      </c>
      <c r="EU22" s="3">
        <f t="shared" si="12"/>
        <v>0</v>
      </c>
      <c r="EV22" s="3">
        <f t="shared" si="12"/>
        <v>0</v>
      </c>
      <c r="EW22" s="3">
        <f t="shared" si="12"/>
        <v>0</v>
      </c>
      <c r="EX22" s="3">
        <f t="shared" si="12"/>
        <v>0</v>
      </c>
      <c r="EY22" s="3">
        <f t="shared" si="12"/>
        <v>0</v>
      </c>
      <c r="EZ22" s="3">
        <f t="shared" si="12"/>
        <v>0</v>
      </c>
      <c r="FA22" s="3">
        <f t="shared" si="12"/>
        <v>0</v>
      </c>
      <c r="FB22" s="3">
        <f t="shared" si="12"/>
        <v>0</v>
      </c>
      <c r="FC22" s="3">
        <f t="shared" si="12"/>
        <v>0</v>
      </c>
      <c r="FD22" s="3">
        <f t="shared" si="12"/>
        <v>0</v>
      </c>
      <c r="FE22" s="3">
        <f t="shared" si="12"/>
        <v>0</v>
      </c>
      <c r="FF22" s="3">
        <f t="shared" si="12"/>
        <v>0</v>
      </c>
      <c r="FG22" s="3">
        <f t="shared" si="12"/>
        <v>0</v>
      </c>
      <c r="FH22" s="3">
        <f t="shared" si="12"/>
        <v>0</v>
      </c>
      <c r="FI22" s="3">
        <f t="shared" si="12"/>
        <v>0</v>
      </c>
      <c r="FJ22" s="3">
        <f t="shared" si="12"/>
        <v>0</v>
      </c>
      <c r="FK22" s="3">
        <f t="shared" si="12"/>
        <v>0</v>
      </c>
      <c r="FL22" s="3">
        <f t="shared" si="12"/>
        <v>0</v>
      </c>
      <c r="FM22" s="3">
        <f t="shared" si="12"/>
        <v>0</v>
      </c>
      <c r="FN22" s="3">
        <f t="shared" si="12"/>
        <v>0</v>
      </c>
      <c r="FO22" s="3">
        <f t="shared" si="12"/>
        <v>0</v>
      </c>
      <c r="FP22" s="3">
        <f t="shared" si="12"/>
        <v>0</v>
      </c>
      <c r="FQ22" s="3">
        <f t="shared" si="12"/>
        <v>0</v>
      </c>
      <c r="FR22" s="3">
        <f t="shared" si="12"/>
        <v>0</v>
      </c>
      <c r="FS22" s="3">
        <f t="shared" ref="FS22:GX22" si="13">FS325</f>
        <v>0</v>
      </c>
      <c r="FT22" s="3">
        <f t="shared" si="13"/>
        <v>0</v>
      </c>
      <c r="FU22" s="3">
        <f t="shared" si="13"/>
        <v>0</v>
      </c>
      <c r="FV22" s="3">
        <f t="shared" si="13"/>
        <v>0</v>
      </c>
      <c r="FW22" s="3">
        <f t="shared" si="13"/>
        <v>0</v>
      </c>
      <c r="FX22" s="3">
        <f t="shared" si="13"/>
        <v>0</v>
      </c>
      <c r="FY22" s="3">
        <f t="shared" si="13"/>
        <v>0</v>
      </c>
      <c r="FZ22" s="3">
        <f t="shared" si="13"/>
        <v>0</v>
      </c>
      <c r="GA22" s="3">
        <f t="shared" si="13"/>
        <v>0</v>
      </c>
      <c r="GB22" s="3">
        <f t="shared" si="13"/>
        <v>0</v>
      </c>
      <c r="GC22" s="3">
        <f t="shared" si="13"/>
        <v>0</v>
      </c>
      <c r="GD22" s="3">
        <f t="shared" si="13"/>
        <v>0</v>
      </c>
      <c r="GE22" s="3">
        <f t="shared" si="13"/>
        <v>0</v>
      </c>
      <c r="GF22" s="3">
        <f t="shared" si="13"/>
        <v>0</v>
      </c>
      <c r="GG22" s="3">
        <f t="shared" si="13"/>
        <v>0</v>
      </c>
      <c r="GH22" s="3">
        <f t="shared" si="13"/>
        <v>0</v>
      </c>
      <c r="GI22" s="3">
        <f t="shared" si="13"/>
        <v>0</v>
      </c>
      <c r="GJ22" s="3">
        <f t="shared" si="13"/>
        <v>0</v>
      </c>
      <c r="GK22" s="3">
        <f t="shared" si="13"/>
        <v>0</v>
      </c>
      <c r="GL22" s="3">
        <f t="shared" si="13"/>
        <v>0</v>
      </c>
      <c r="GM22" s="3">
        <f t="shared" si="13"/>
        <v>0</v>
      </c>
      <c r="GN22" s="3">
        <f t="shared" si="13"/>
        <v>0</v>
      </c>
      <c r="GO22" s="3">
        <f t="shared" si="13"/>
        <v>0</v>
      </c>
      <c r="GP22" s="3">
        <f t="shared" si="13"/>
        <v>0</v>
      </c>
      <c r="GQ22" s="3">
        <f t="shared" si="13"/>
        <v>0</v>
      </c>
      <c r="GR22" s="3">
        <f t="shared" si="13"/>
        <v>0</v>
      </c>
      <c r="GS22" s="3">
        <f t="shared" si="13"/>
        <v>0</v>
      </c>
      <c r="GT22" s="3">
        <f t="shared" si="13"/>
        <v>0</v>
      </c>
      <c r="GU22" s="3">
        <f t="shared" si="13"/>
        <v>0</v>
      </c>
      <c r="GV22" s="3">
        <f t="shared" si="13"/>
        <v>0</v>
      </c>
      <c r="GW22" s="3">
        <f t="shared" si="13"/>
        <v>0</v>
      </c>
      <c r="GX22" s="3">
        <f t="shared" si="13"/>
        <v>0</v>
      </c>
    </row>
    <row r="24" spans="1:245" x14ac:dyDescent="0.2">
      <c r="A24" s="1">
        <v>4</v>
      </c>
      <c r="B24" s="1">
        <v>1</v>
      </c>
      <c r="C24" s="1"/>
      <c r="D24" s="1">
        <f>ROW(A140)</f>
        <v>140</v>
      </c>
      <c r="E24" s="1"/>
      <c r="F24" s="1" t="s">
        <v>13</v>
      </c>
      <c r="G24" s="1" t="s">
        <v>14</v>
      </c>
      <c r="H24" s="1" t="s">
        <v>3</v>
      </c>
      <c r="I24" s="1">
        <v>0</v>
      </c>
      <c r="J24" s="1"/>
      <c r="K24" s="1">
        <v>0</v>
      </c>
      <c r="L24" s="1"/>
      <c r="M24" s="1"/>
      <c r="N24" s="1"/>
      <c r="O24" s="1"/>
      <c r="P24" s="1"/>
      <c r="Q24" s="1"/>
      <c r="R24" s="1"/>
      <c r="S24" s="1"/>
      <c r="T24" s="1"/>
      <c r="U24" s="1" t="s">
        <v>3</v>
      </c>
      <c r="V24" s="1">
        <v>0</v>
      </c>
      <c r="W24" s="1"/>
      <c r="X24" s="1"/>
      <c r="Y24" s="1"/>
      <c r="Z24" s="1"/>
      <c r="AA24" s="1"/>
      <c r="AB24" s="1" t="s">
        <v>3</v>
      </c>
      <c r="AC24" s="1" t="s">
        <v>3</v>
      </c>
      <c r="AD24" s="1" t="s">
        <v>3</v>
      </c>
      <c r="AE24" s="1" t="s">
        <v>3</v>
      </c>
      <c r="AF24" s="1" t="s">
        <v>3</v>
      </c>
      <c r="AG24" s="1" t="s">
        <v>3</v>
      </c>
      <c r="AH24" s="1"/>
      <c r="AI24" s="1"/>
      <c r="AJ24" s="1"/>
      <c r="AK24" s="1"/>
      <c r="AL24" s="1"/>
      <c r="AM24" s="1"/>
      <c r="AN24" s="1"/>
      <c r="AO24" s="1"/>
      <c r="AP24" s="1" t="s">
        <v>3</v>
      </c>
      <c r="AQ24" s="1" t="s">
        <v>3</v>
      </c>
      <c r="AR24" s="1" t="s">
        <v>3</v>
      </c>
      <c r="AS24" s="1"/>
      <c r="AT24" s="1"/>
      <c r="AU24" s="1"/>
      <c r="AV24" s="1"/>
      <c r="AW24" s="1"/>
      <c r="AX24" s="1"/>
      <c r="AY24" s="1"/>
      <c r="AZ24" s="1" t="s">
        <v>3</v>
      </c>
      <c r="BA24" s="1"/>
      <c r="BB24" s="1" t="s">
        <v>3</v>
      </c>
      <c r="BC24" s="1" t="s">
        <v>3</v>
      </c>
      <c r="BD24" s="1" t="s">
        <v>3</v>
      </c>
      <c r="BE24" s="1" t="s">
        <v>3</v>
      </c>
      <c r="BF24" s="1" t="s">
        <v>3</v>
      </c>
      <c r="BG24" s="1" t="s">
        <v>3</v>
      </c>
      <c r="BH24" s="1" t="s">
        <v>3</v>
      </c>
      <c r="BI24" s="1" t="s">
        <v>3</v>
      </c>
      <c r="BJ24" s="1" t="s">
        <v>3</v>
      </c>
      <c r="BK24" s="1" t="s">
        <v>3</v>
      </c>
      <c r="BL24" s="1" t="s">
        <v>3</v>
      </c>
      <c r="BM24" s="1" t="s">
        <v>3</v>
      </c>
      <c r="BN24" s="1" t="s">
        <v>3</v>
      </c>
      <c r="BO24" s="1" t="s">
        <v>3</v>
      </c>
      <c r="BP24" s="1" t="s">
        <v>3</v>
      </c>
      <c r="BQ24" s="1"/>
      <c r="BR24" s="1"/>
      <c r="BS24" s="1"/>
      <c r="BT24" s="1"/>
      <c r="BU24" s="1"/>
      <c r="BV24" s="1"/>
      <c r="BW24" s="1"/>
      <c r="BX24" s="1">
        <v>0</v>
      </c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>
        <v>0</v>
      </c>
    </row>
    <row r="26" spans="1:245" x14ac:dyDescent="0.2">
      <c r="A26" s="2">
        <v>52</v>
      </c>
      <c r="B26" s="2">
        <f t="shared" ref="B26:G26" si="14">B140</f>
        <v>1</v>
      </c>
      <c r="C26" s="2">
        <f t="shared" si="14"/>
        <v>4</v>
      </c>
      <c r="D26" s="2">
        <f t="shared" si="14"/>
        <v>24</v>
      </c>
      <c r="E26" s="2">
        <f t="shared" si="14"/>
        <v>0</v>
      </c>
      <c r="F26" s="2" t="str">
        <f t="shared" si="14"/>
        <v>Новый раздел</v>
      </c>
      <c r="G26" s="2" t="str">
        <f t="shared" si="14"/>
        <v>Внешние сети и сооружения водопровода В1 и В2</v>
      </c>
      <c r="H26" s="2"/>
      <c r="I26" s="2"/>
      <c r="J26" s="2"/>
      <c r="K26" s="2"/>
      <c r="L26" s="2"/>
      <c r="M26" s="2"/>
      <c r="N26" s="2"/>
      <c r="O26" s="2">
        <f t="shared" ref="O26:AT26" si="15">O140</f>
        <v>592458.89</v>
      </c>
      <c r="P26" s="2">
        <f t="shared" si="15"/>
        <v>239773.16</v>
      </c>
      <c r="Q26" s="2">
        <f t="shared" si="15"/>
        <v>72478.210000000006</v>
      </c>
      <c r="R26" s="2">
        <f t="shared" si="15"/>
        <v>38818.33</v>
      </c>
      <c r="S26" s="2">
        <f t="shared" si="15"/>
        <v>280207.52</v>
      </c>
      <c r="T26" s="2">
        <f t="shared" si="15"/>
        <v>0</v>
      </c>
      <c r="U26" s="2">
        <f t="shared" si="15"/>
        <v>1523.3607499999998</v>
      </c>
      <c r="V26" s="2">
        <f t="shared" si="15"/>
        <v>0</v>
      </c>
      <c r="W26" s="2">
        <f t="shared" si="15"/>
        <v>0</v>
      </c>
      <c r="X26" s="2">
        <f t="shared" si="15"/>
        <v>196145.28</v>
      </c>
      <c r="Y26" s="2">
        <f t="shared" si="15"/>
        <v>28020.77</v>
      </c>
      <c r="Z26" s="2">
        <f t="shared" si="15"/>
        <v>0</v>
      </c>
      <c r="AA26" s="2">
        <f t="shared" si="15"/>
        <v>0</v>
      </c>
      <c r="AB26" s="2">
        <f t="shared" si="15"/>
        <v>0</v>
      </c>
      <c r="AC26" s="2">
        <f t="shared" si="15"/>
        <v>0</v>
      </c>
      <c r="AD26" s="2">
        <f t="shared" si="15"/>
        <v>0</v>
      </c>
      <c r="AE26" s="2">
        <f t="shared" si="15"/>
        <v>0</v>
      </c>
      <c r="AF26" s="2">
        <f t="shared" si="15"/>
        <v>0</v>
      </c>
      <c r="AG26" s="2">
        <f t="shared" si="15"/>
        <v>0</v>
      </c>
      <c r="AH26" s="2">
        <f t="shared" si="15"/>
        <v>0</v>
      </c>
      <c r="AI26" s="2">
        <f t="shared" si="15"/>
        <v>0</v>
      </c>
      <c r="AJ26" s="2">
        <f t="shared" si="15"/>
        <v>0</v>
      </c>
      <c r="AK26" s="2">
        <f t="shared" si="15"/>
        <v>0</v>
      </c>
      <c r="AL26" s="2">
        <f t="shared" si="15"/>
        <v>0</v>
      </c>
      <c r="AM26" s="2">
        <f t="shared" si="15"/>
        <v>0</v>
      </c>
      <c r="AN26" s="2">
        <f t="shared" si="15"/>
        <v>0</v>
      </c>
      <c r="AO26" s="2">
        <f t="shared" si="15"/>
        <v>0</v>
      </c>
      <c r="AP26" s="2">
        <f t="shared" si="15"/>
        <v>0</v>
      </c>
      <c r="AQ26" s="2">
        <f t="shared" si="15"/>
        <v>0</v>
      </c>
      <c r="AR26" s="2">
        <f t="shared" si="15"/>
        <v>858548.7</v>
      </c>
      <c r="AS26" s="2">
        <f t="shared" si="15"/>
        <v>183051</v>
      </c>
      <c r="AT26" s="2">
        <f t="shared" si="15"/>
        <v>0</v>
      </c>
      <c r="AU26" s="2">
        <f t="shared" ref="AU26:BZ26" si="16">AU140</f>
        <v>675497.7</v>
      </c>
      <c r="AV26" s="2">
        <f t="shared" si="16"/>
        <v>239773.16</v>
      </c>
      <c r="AW26" s="2">
        <f t="shared" si="16"/>
        <v>239773.16</v>
      </c>
      <c r="AX26" s="2">
        <f t="shared" si="16"/>
        <v>0</v>
      </c>
      <c r="AY26" s="2">
        <f t="shared" si="16"/>
        <v>239773.16</v>
      </c>
      <c r="AZ26" s="2">
        <f t="shared" si="16"/>
        <v>0</v>
      </c>
      <c r="BA26" s="2">
        <f t="shared" si="16"/>
        <v>0</v>
      </c>
      <c r="BB26" s="2">
        <f t="shared" si="16"/>
        <v>0</v>
      </c>
      <c r="BC26" s="2">
        <f t="shared" si="16"/>
        <v>0</v>
      </c>
      <c r="BD26" s="2">
        <f t="shared" si="16"/>
        <v>0</v>
      </c>
      <c r="BE26" s="2">
        <f t="shared" si="16"/>
        <v>0</v>
      </c>
      <c r="BF26" s="2">
        <f t="shared" si="16"/>
        <v>0</v>
      </c>
      <c r="BG26" s="2">
        <f t="shared" si="16"/>
        <v>0</v>
      </c>
      <c r="BH26" s="2">
        <f t="shared" si="16"/>
        <v>0</v>
      </c>
      <c r="BI26" s="2">
        <f t="shared" si="16"/>
        <v>0</v>
      </c>
      <c r="BJ26" s="2">
        <f t="shared" si="16"/>
        <v>0</v>
      </c>
      <c r="BK26" s="2">
        <f t="shared" si="16"/>
        <v>0</v>
      </c>
      <c r="BL26" s="2">
        <f t="shared" si="16"/>
        <v>0</v>
      </c>
      <c r="BM26" s="2">
        <f t="shared" si="16"/>
        <v>0</v>
      </c>
      <c r="BN26" s="2">
        <f t="shared" si="16"/>
        <v>0</v>
      </c>
      <c r="BO26" s="2">
        <f t="shared" si="16"/>
        <v>0</v>
      </c>
      <c r="BP26" s="2">
        <f t="shared" si="16"/>
        <v>0</v>
      </c>
      <c r="BQ26" s="2">
        <f t="shared" si="16"/>
        <v>0</v>
      </c>
      <c r="BR26" s="2">
        <f t="shared" si="16"/>
        <v>0</v>
      </c>
      <c r="BS26" s="2">
        <f t="shared" si="16"/>
        <v>0</v>
      </c>
      <c r="BT26" s="2">
        <f t="shared" si="16"/>
        <v>0</v>
      </c>
      <c r="BU26" s="2">
        <f t="shared" si="16"/>
        <v>0</v>
      </c>
      <c r="BV26" s="2">
        <f t="shared" si="16"/>
        <v>0</v>
      </c>
      <c r="BW26" s="2">
        <f t="shared" si="16"/>
        <v>0</v>
      </c>
      <c r="BX26" s="2">
        <f t="shared" si="16"/>
        <v>0</v>
      </c>
      <c r="BY26" s="2">
        <f t="shared" si="16"/>
        <v>0</v>
      </c>
      <c r="BZ26" s="2">
        <f t="shared" si="16"/>
        <v>0</v>
      </c>
      <c r="CA26" s="2">
        <f t="shared" ref="CA26:DF26" si="17">CA140</f>
        <v>0</v>
      </c>
      <c r="CB26" s="2">
        <f t="shared" si="17"/>
        <v>0</v>
      </c>
      <c r="CC26" s="2">
        <f t="shared" si="17"/>
        <v>0</v>
      </c>
      <c r="CD26" s="2">
        <f t="shared" si="17"/>
        <v>0</v>
      </c>
      <c r="CE26" s="2">
        <f t="shared" si="17"/>
        <v>0</v>
      </c>
      <c r="CF26" s="2">
        <f t="shared" si="17"/>
        <v>0</v>
      </c>
      <c r="CG26" s="2">
        <f t="shared" si="17"/>
        <v>0</v>
      </c>
      <c r="CH26" s="2">
        <f t="shared" si="17"/>
        <v>0</v>
      </c>
      <c r="CI26" s="2">
        <f t="shared" si="17"/>
        <v>0</v>
      </c>
      <c r="CJ26" s="2">
        <f t="shared" si="17"/>
        <v>0</v>
      </c>
      <c r="CK26" s="2">
        <f t="shared" si="17"/>
        <v>0</v>
      </c>
      <c r="CL26" s="2">
        <f t="shared" si="17"/>
        <v>0</v>
      </c>
      <c r="CM26" s="2">
        <f t="shared" si="17"/>
        <v>0</v>
      </c>
      <c r="CN26" s="2">
        <f t="shared" si="17"/>
        <v>0</v>
      </c>
      <c r="CO26" s="2">
        <f t="shared" si="17"/>
        <v>0</v>
      </c>
      <c r="CP26" s="2">
        <f t="shared" si="17"/>
        <v>0</v>
      </c>
      <c r="CQ26" s="2">
        <f t="shared" si="17"/>
        <v>0</v>
      </c>
      <c r="CR26" s="2">
        <f t="shared" si="17"/>
        <v>0</v>
      </c>
      <c r="CS26" s="2">
        <f t="shared" si="17"/>
        <v>0</v>
      </c>
      <c r="CT26" s="2">
        <f t="shared" si="17"/>
        <v>0</v>
      </c>
      <c r="CU26" s="2">
        <f t="shared" si="17"/>
        <v>0</v>
      </c>
      <c r="CV26" s="2">
        <f t="shared" si="17"/>
        <v>0</v>
      </c>
      <c r="CW26" s="2">
        <f t="shared" si="17"/>
        <v>0</v>
      </c>
      <c r="CX26" s="2">
        <f t="shared" si="17"/>
        <v>0</v>
      </c>
      <c r="CY26" s="2">
        <f t="shared" si="17"/>
        <v>0</v>
      </c>
      <c r="CZ26" s="2">
        <f t="shared" si="17"/>
        <v>0</v>
      </c>
      <c r="DA26" s="2">
        <f t="shared" si="17"/>
        <v>0</v>
      </c>
      <c r="DB26" s="2">
        <f t="shared" si="17"/>
        <v>0</v>
      </c>
      <c r="DC26" s="2">
        <f t="shared" si="17"/>
        <v>0</v>
      </c>
      <c r="DD26" s="2">
        <f t="shared" si="17"/>
        <v>0</v>
      </c>
      <c r="DE26" s="2">
        <f t="shared" si="17"/>
        <v>0</v>
      </c>
      <c r="DF26" s="2">
        <f t="shared" si="17"/>
        <v>0</v>
      </c>
      <c r="DG26" s="3">
        <f t="shared" ref="DG26:EL26" si="18">DG140</f>
        <v>0</v>
      </c>
      <c r="DH26" s="3">
        <f t="shared" si="18"/>
        <v>0</v>
      </c>
      <c r="DI26" s="3">
        <f t="shared" si="18"/>
        <v>0</v>
      </c>
      <c r="DJ26" s="3">
        <f t="shared" si="18"/>
        <v>0</v>
      </c>
      <c r="DK26" s="3">
        <f t="shared" si="18"/>
        <v>0</v>
      </c>
      <c r="DL26" s="3">
        <f t="shared" si="18"/>
        <v>0</v>
      </c>
      <c r="DM26" s="3">
        <f t="shared" si="18"/>
        <v>0</v>
      </c>
      <c r="DN26" s="3">
        <f t="shared" si="18"/>
        <v>0</v>
      </c>
      <c r="DO26" s="3">
        <f t="shared" si="18"/>
        <v>0</v>
      </c>
      <c r="DP26" s="3">
        <f t="shared" si="18"/>
        <v>0</v>
      </c>
      <c r="DQ26" s="3">
        <f t="shared" si="18"/>
        <v>0</v>
      </c>
      <c r="DR26" s="3">
        <f t="shared" si="18"/>
        <v>0</v>
      </c>
      <c r="DS26" s="3">
        <f t="shared" si="18"/>
        <v>0</v>
      </c>
      <c r="DT26" s="3">
        <f t="shared" si="18"/>
        <v>0</v>
      </c>
      <c r="DU26" s="3">
        <f t="shared" si="18"/>
        <v>0</v>
      </c>
      <c r="DV26" s="3">
        <f t="shared" si="18"/>
        <v>0</v>
      </c>
      <c r="DW26" s="3">
        <f t="shared" si="18"/>
        <v>0</v>
      </c>
      <c r="DX26" s="3">
        <f t="shared" si="18"/>
        <v>0</v>
      </c>
      <c r="DY26" s="3">
        <f t="shared" si="18"/>
        <v>0</v>
      </c>
      <c r="DZ26" s="3">
        <f t="shared" si="18"/>
        <v>0</v>
      </c>
      <c r="EA26" s="3">
        <f t="shared" si="18"/>
        <v>0</v>
      </c>
      <c r="EB26" s="3">
        <f t="shared" si="18"/>
        <v>0</v>
      </c>
      <c r="EC26" s="3">
        <f t="shared" si="18"/>
        <v>0</v>
      </c>
      <c r="ED26" s="3">
        <f t="shared" si="18"/>
        <v>0</v>
      </c>
      <c r="EE26" s="3">
        <f t="shared" si="18"/>
        <v>0</v>
      </c>
      <c r="EF26" s="3">
        <f t="shared" si="18"/>
        <v>0</v>
      </c>
      <c r="EG26" s="3">
        <f t="shared" si="18"/>
        <v>0</v>
      </c>
      <c r="EH26" s="3">
        <f t="shared" si="18"/>
        <v>0</v>
      </c>
      <c r="EI26" s="3">
        <f t="shared" si="18"/>
        <v>0</v>
      </c>
      <c r="EJ26" s="3">
        <f t="shared" si="18"/>
        <v>0</v>
      </c>
      <c r="EK26" s="3">
        <f t="shared" si="18"/>
        <v>0</v>
      </c>
      <c r="EL26" s="3">
        <f t="shared" si="18"/>
        <v>0</v>
      </c>
      <c r="EM26" s="3">
        <f t="shared" ref="EM26:FR26" si="19">EM140</f>
        <v>0</v>
      </c>
      <c r="EN26" s="3">
        <f t="shared" si="19"/>
        <v>0</v>
      </c>
      <c r="EO26" s="3">
        <f t="shared" si="19"/>
        <v>0</v>
      </c>
      <c r="EP26" s="3">
        <f t="shared" si="19"/>
        <v>0</v>
      </c>
      <c r="EQ26" s="3">
        <f t="shared" si="19"/>
        <v>0</v>
      </c>
      <c r="ER26" s="3">
        <f t="shared" si="19"/>
        <v>0</v>
      </c>
      <c r="ES26" s="3">
        <f t="shared" si="19"/>
        <v>0</v>
      </c>
      <c r="ET26" s="3">
        <f t="shared" si="19"/>
        <v>0</v>
      </c>
      <c r="EU26" s="3">
        <f t="shared" si="19"/>
        <v>0</v>
      </c>
      <c r="EV26" s="3">
        <f t="shared" si="19"/>
        <v>0</v>
      </c>
      <c r="EW26" s="3">
        <f t="shared" si="19"/>
        <v>0</v>
      </c>
      <c r="EX26" s="3">
        <f t="shared" si="19"/>
        <v>0</v>
      </c>
      <c r="EY26" s="3">
        <f t="shared" si="19"/>
        <v>0</v>
      </c>
      <c r="EZ26" s="3">
        <f t="shared" si="19"/>
        <v>0</v>
      </c>
      <c r="FA26" s="3">
        <f t="shared" si="19"/>
        <v>0</v>
      </c>
      <c r="FB26" s="3">
        <f t="shared" si="19"/>
        <v>0</v>
      </c>
      <c r="FC26" s="3">
        <f t="shared" si="19"/>
        <v>0</v>
      </c>
      <c r="FD26" s="3">
        <f t="shared" si="19"/>
        <v>0</v>
      </c>
      <c r="FE26" s="3">
        <f t="shared" si="19"/>
        <v>0</v>
      </c>
      <c r="FF26" s="3">
        <f t="shared" si="19"/>
        <v>0</v>
      </c>
      <c r="FG26" s="3">
        <f t="shared" si="19"/>
        <v>0</v>
      </c>
      <c r="FH26" s="3">
        <f t="shared" si="19"/>
        <v>0</v>
      </c>
      <c r="FI26" s="3">
        <f t="shared" si="19"/>
        <v>0</v>
      </c>
      <c r="FJ26" s="3">
        <f t="shared" si="19"/>
        <v>0</v>
      </c>
      <c r="FK26" s="3">
        <f t="shared" si="19"/>
        <v>0</v>
      </c>
      <c r="FL26" s="3">
        <f t="shared" si="19"/>
        <v>0</v>
      </c>
      <c r="FM26" s="3">
        <f t="shared" si="19"/>
        <v>0</v>
      </c>
      <c r="FN26" s="3">
        <f t="shared" si="19"/>
        <v>0</v>
      </c>
      <c r="FO26" s="3">
        <f t="shared" si="19"/>
        <v>0</v>
      </c>
      <c r="FP26" s="3">
        <f t="shared" si="19"/>
        <v>0</v>
      </c>
      <c r="FQ26" s="3">
        <f t="shared" si="19"/>
        <v>0</v>
      </c>
      <c r="FR26" s="3">
        <f t="shared" si="19"/>
        <v>0</v>
      </c>
      <c r="FS26" s="3">
        <f t="shared" ref="FS26:GX26" si="20">FS140</f>
        <v>0</v>
      </c>
      <c r="FT26" s="3">
        <f t="shared" si="20"/>
        <v>0</v>
      </c>
      <c r="FU26" s="3">
        <f t="shared" si="20"/>
        <v>0</v>
      </c>
      <c r="FV26" s="3">
        <f t="shared" si="20"/>
        <v>0</v>
      </c>
      <c r="FW26" s="3">
        <f t="shared" si="20"/>
        <v>0</v>
      </c>
      <c r="FX26" s="3">
        <f t="shared" si="20"/>
        <v>0</v>
      </c>
      <c r="FY26" s="3">
        <f t="shared" si="20"/>
        <v>0</v>
      </c>
      <c r="FZ26" s="3">
        <f t="shared" si="20"/>
        <v>0</v>
      </c>
      <c r="GA26" s="3">
        <f t="shared" si="20"/>
        <v>0</v>
      </c>
      <c r="GB26" s="3">
        <f t="shared" si="20"/>
        <v>0</v>
      </c>
      <c r="GC26" s="3">
        <f t="shared" si="20"/>
        <v>0</v>
      </c>
      <c r="GD26" s="3">
        <f t="shared" si="20"/>
        <v>0</v>
      </c>
      <c r="GE26" s="3">
        <f t="shared" si="20"/>
        <v>0</v>
      </c>
      <c r="GF26" s="3">
        <f t="shared" si="20"/>
        <v>0</v>
      </c>
      <c r="GG26" s="3">
        <f t="shared" si="20"/>
        <v>0</v>
      </c>
      <c r="GH26" s="3">
        <f t="shared" si="20"/>
        <v>0</v>
      </c>
      <c r="GI26" s="3">
        <f t="shared" si="20"/>
        <v>0</v>
      </c>
      <c r="GJ26" s="3">
        <f t="shared" si="20"/>
        <v>0</v>
      </c>
      <c r="GK26" s="3">
        <f t="shared" si="20"/>
        <v>0</v>
      </c>
      <c r="GL26" s="3">
        <f t="shared" si="20"/>
        <v>0</v>
      </c>
      <c r="GM26" s="3">
        <f t="shared" si="20"/>
        <v>0</v>
      </c>
      <c r="GN26" s="3">
        <f t="shared" si="20"/>
        <v>0</v>
      </c>
      <c r="GO26" s="3">
        <f t="shared" si="20"/>
        <v>0</v>
      </c>
      <c r="GP26" s="3">
        <f t="shared" si="20"/>
        <v>0</v>
      </c>
      <c r="GQ26" s="3">
        <f t="shared" si="20"/>
        <v>0</v>
      </c>
      <c r="GR26" s="3">
        <f t="shared" si="20"/>
        <v>0</v>
      </c>
      <c r="GS26" s="3">
        <f t="shared" si="20"/>
        <v>0</v>
      </c>
      <c r="GT26" s="3">
        <f t="shared" si="20"/>
        <v>0</v>
      </c>
      <c r="GU26" s="3">
        <f t="shared" si="20"/>
        <v>0</v>
      </c>
      <c r="GV26" s="3">
        <f t="shared" si="20"/>
        <v>0</v>
      </c>
      <c r="GW26" s="3">
        <f t="shared" si="20"/>
        <v>0</v>
      </c>
      <c r="GX26" s="3">
        <f t="shared" si="20"/>
        <v>0</v>
      </c>
    </row>
    <row r="28" spans="1:245" x14ac:dyDescent="0.2">
      <c r="A28" s="1">
        <v>5</v>
      </c>
      <c r="B28" s="1">
        <v>1</v>
      </c>
      <c r="C28" s="1"/>
      <c r="D28" s="1">
        <f>ROW(A66)</f>
        <v>66</v>
      </c>
      <c r="E28" s="1"/>
      <c r="F28" s="1" t="s">
        <v>15</v>
      </c>
      <c r="G28" s="1" t="s">
        <v>16</v>
      </c>
      <c r="H28" s="1" t="s">
        <v>3</v>
      </c>
      <c r="I28" s="1">
        <v>0</v>
      </c>
      <c r="J28" s="1"/>
      <c r="K28" s="1">
        <v>0</v>
      </c>
      <c r="L28" s="1"/>
      <c r="M28" s="1"/>
      <c r="N28" s="1"/>
      <c r="O28" s="1"/>
      <c r="P28" s="1"/>
      <c r="Q28" s="1"/>
      <c r="R28" s="1"/>
      <c r="S28" s="1"/>
      <c r="T28" s="1"/>
      <c r="U28" s="1" t="s">
        <v>3</v>
      </c>
      <c r="V28" s="1">
        <v>0</v>
      </c>
      <c r="W28" s="1"/>
      <c r="X28" s="1"/>
      <c r="Y28" s="1"/>
      <c r="Z28" s="1"/>
      <c r="AA28" s="1"/>
      <c r="AB28" s="1" t="s">
        <v>3</v>
      </c>
      <c r="AC28" s="1" t="s">
        <v>3</v>
      </c>
      <c r="AD28" s="1" t="s">
        <v>3</v>
      </c>
      <c r="AE28" s="1" t="s">
        <v>3</v>
      </c>
      <c r="AF28" s="1" t="s">
        <v>3</v>
      </c>
      <c r="AG28" s="1" t="s">
        <v>3</v>
      </c>
      <c r="AH28" s="1"/>
      <c r="AI28" s="1"/>
      <c r="AJ28" s="1"/>
      <c r="AK28" s="1"/>
      <c r="AL28" s="1"/>
      <c r="AM28" s="1"/>
      <c r="AN28" s="1"/>
      <c r="AO28" s="1"/>
      <c r="AP28" s="1" t="s">
        <v>3</v>
      </c>
      <c r="AQ28" s="1" t="s">
        <v>3</v>
      </c>
      <c r="AR28" s="1" t="s">
        <v>3</v>
      </c>
      <c r="AS28" s="1"/>
      <c r="AT28" s="1"/>
      <c r="AU28" s="1"/>
      <c r="AV28" s="1"/>
      <c r="AW28" s="1"/>
      <c r="AX28" s="1"/>
      <c r="AY28" s="1"/>
      <c r="AZ28" s="1" t="s">
        <v>3</v>
      </c>
      <c r="BA28" s="1"/>
      <c r="BB28" s="1" t="s">
        <v>3</v>
      </c>
      <c r="BC28" s="1" t="s">
        <v>3</v>
      </c>
      <c r="BD28" s="1" t="s">
        <v>3</v>
      </c>
      <c r="BE28" s="1" t="s">
        <v>3</v>
      </c>
      <c r="BF28" s="1" t="s">
        <v>3</v>
      </c>
      <c r="BG28" s="1" t="s">
        <v>3</v>
      </c>
      <c r="BH28" s="1" t="s">
        <v>3</v>
      </c>
      <c r="BI28" s="1" t="s">
        <v>3</v>
      </c>
      <c r="BJ28" s="1" t="s">
        <v>3</v>
      </c>
      <c r="BK28" s="1" t="s">
        <v>3</v>
      </c>
      <c r="BL28" s="1" t="s">
        <v>3</v>
      </c>
      <c r="BM28" s="1" t="s">
        <v>3</v>
      </c>
      <c r="BN28" s="1" t="s">
        <v>3</v>
      </c>
      <c r="BO28" s="1" t="s">
        <v>3</v>
      </c>
      <c r="BP28" s="1" t="s">
        <v>3</v>
      </c>
      <c r="BQ28" s="1"/>
      <c r="BR28" s="1"/>
      <c r="BS28" s="1"/>
      <c r="BT28" s="1"/>
      <c r="BU28" s="1"/>
      <c r="BV28" s="1"/>
      <c r="BW28" s="1"/>
      <c r="BX28" s="1">
        <v>0</v>
      </c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>
        <v>0</v>
      </c>
    </row>
    <row r="30" spans="1:245" x14ac:dyDescent="0.2">
      <c r="A30" s="2">
        <v>52</v>
      </c>
      <c r="B30" s="2">
        <f t="shared" ref="B30:G30" si="21">B66</f>
        <v>1</v>
      </c>
      <c r="C30" s="2">
        <f t="shared" si="21"/>
        <v>5</v>
      </c>
      <c r="D30" s="2">
        <f t="shared" si="21"/>
        <v>28</v>
      </c>
      <c r="E30" s="2">
        <f t="shared" si="21"/>
        <v>0</v>
      </c>
      <c r="F30" s="2" t="str">
        <f t="shared" si="21"/>
        <v>Новый подраздел</v>
      </c>
      <c r="G30" s="2" t="str">
        <f t="shared" si="21"/>
        <v>Водоподготовка</v>
      </c>
      <c r="H30" s="2"/>
      <c r="I30" s="2"/>
      <c r="J30" s="2"/>
      <c r="K30" s="2"/>
      <c r="L30" s="2"/>
      <c r="M30" s="2"/>
      <c r="N30" s="2"/>
      <c r="O30" s="2">
        <f t="shared" ref="O30:AT30" si="22">O66</f>
        <v>362390.9</v>
      </c>
      <c r="P30" s="2">
        <f t="shared" si="22"/>
        <v>228511.16</v>
      </c>
      <c r="Q30" s="2">
        <f t="shared" si="22"/>
        <v>15437.05</v>
      </c>
      <c r="R30" s="2">
        <f t="shared" si="22"/>
        <v>11394.25</v>
      </c>
      <c r="S30" s="2">
        <f t="shared" si="22"/>
        <v>118442.69</v>
      </c>
      <c r="T30" s="2">
        <f t="shared" si="22"/>
        <v>0</v>
      </c>
      <c r="U30" s="2">
        <f t="shared" si="22"/>
        <v>658.65274999999997</v>
      </c>
      <c r="V30" s="2">
        <f t="shared" si="22"/>
        <v>0</v>
      </c>
      <c r="W30" s="2">
        <f t="shared" si="22"/>
        <v>0</v>
      </c>
      <c r="X30" s="2">
        <f t="shared" si="22"/>
        <v>82909.899999999994</v>
      </c>
      <c r="Y30" s="2">
        <f t="shared" si="22"/>
        <v>11844.29</v>
      </c>
      <c r="Z30" s="2">
        <f t="shared" si="22"/>
        <v>0</v>
      </c>
      <c r="AA30" s="2">
        <f t="shared" si="22"/>
        <v>0</v>
      </c>
      <c r="AB30" s="2">
        <f t="shared" si="22"/>
        <v>362390.9</v>
      </c>
      <c r="AC30" s="2">
        <f t="shared" si="22"/>
        <v>228511.16</v>
      </c>
      <c r="AD30" s="2">
        <f t="shared" si="22"/>
        <v>15437.05</v>
      </c>
      <c r="AE30" s="2">
        <f t="shared" si="22"/>
        <v>11394.25</v>
      </c>
      <c r="AF30" s="2">
        <f t="shared" si="22"/>
        <v>118442.69</v>
      </c>
      <c r="AG30" s="2">
        <f t="shared" si="22"/>
        <v>0</v>
      </c>
      <c r="AH30" s="2">
        <f t="shared" si="22"/>
        <v>658.65274999999997</v>
      </c>
      <c r="AI30" s="2">
        <f t="shared" si="22"/>
        <v>0</v>
      </c>
      <c r="AJ30" s="2">
        <f t="shared" si="22"/>
        <v>0</v>
      </c>
      <c r="AK30" s="2">
        <f t="shared" si="22"/>
        <v>82909.899999999994</v>
      </c>
      <c r="AL30" s="2">
        <f t="shared" si="22"/>
        <v>11844.29</v>
      </c>
      <c r="AM30" s="2">
        <f t="shared" si="22"/>
        <v>0</v>
      </c>
      <c r="AN30" s="2">
        <f t="shared" si="22"/>
        <v>0</v>
      </c>
      <c r="AO30" s="2">
        <f t="shared" si="22"/>
        <v>0</v>
      </c>
      <c r="AP30" s="2">
        <f t="shared" si="22"/>
        <v>0</v>
      </c>
      <c r="AQ30" s="2">
        <f t="shared" si="22"/>
        <v>0</v>
      </c>
      <c r="AR30" s="2">
        <f t="shared" si="22"/>
        <v>469450.86</v>
      </c>
      <c r="AS30" s="2">
        <f t="shared" si="22"/>
        <v>183051</v>
      </c>
      <c r="AT30" s="2">
        <f t="shared" si="22"/>
        <v>0</v>
      </c>
      <c r="AU30" s="2">
        <f t="shared" ref="AU30:BZ30" si="23">AU66</f>
        <v>286399.86</v>
      </c>
      <c r="AV30" s="2">
        <f t="shared" si="23"/>
        <v>228511.16</v>
      </c>
      <c r="AW30" s="2">
        <f t="shared" si="23"/>
        <v>228511.16</v>
      </c>
      <c r="AX30" s="2">
        <f t="shared" si="23"/>
        <v>0</v>
      </c>
      <c r="AY30" s="2">
        <f t="shared" si="23"/>
        <v>228511.16</v>
      </c>
      <c r="AZ30" s="2">
        <f t="shared" si="23"/>
        <v>0</v>
      </c>
      <c r="BA30" s="2">
        <f t="shared" si="23"/>
        <v>0</v>
      </c>
      <c r="BB30" s="2">
        <f t="shared" si="23"/>
        <v>0</v>
      </c>
      <c r="BC30" s="2">
        <f t="shared" si="23"/>
        <v>0</v>
      </c>
      <c r="BD30" s="2">
        <f t="shared" si="23"/>
        <v>0</v>
      </c>
      <c r="BE30" s="2">
        <f t="shared" si="23"/>
        <v>0</v>
      </c>
      <c r="BF30" s="2">
        <f t="shared" si="23"/>
        <v>0</v>
      </c>
      <c r="BG30" s="2">
        <f t="shared" si="23"/>
        <v>0</v>
      </c>
      <c r="BH30" s="2">
        <f t="shared" si="23"/>
        <v>0</v>
      </c>
      <c r="BI30" s="2">
        <f t="shared" si="23"/>
        <v>0</v>
      </c>
      <c r="BJ30" s="2">
        <f t="shared" si="23"/>
        <v>0</v>
      </c>
      <c r="BK30" s="2">
        <f t="shared" si="23"/>
        <v>0</v>
      </c>
      <c r="BL30" s="2">
        <f t="shared" si="23"/>
        <v>0</v>
      </c>
      <c r="BM30" s="2">
        <f t="shared" si="23"/>
        <v>0</v>
      </c>
      <c r="BN30" s="2">
        <f t="shared" si="23"/>
        <v>0</v>
      </c>
      <c r="BO30" s="2">
        <f t="shared" si="23"/>
        <v>0</v>
      </c>
      <c r="BP30" s="2">
        <f t="shared" si="23"/>
        <v>0</v>
      </c>
      <c r="BQ30" s="2">
        <f t="shared" si="23"/>
        <v>0</v>
      </c>
      <c r="BR30" s="2">
        <f t="shared" si="23"/>
        <v>0</v>
      </c>
      <c r="BS30" s="2">
        <f t="shared" si="23"/>
        <v>0</v>
      </c>
      <c r="BT30" s="2">
        <f t="shared" si="23"/>
        <v>0</v>
      </c>
      <c r="BU30" s="2">
        <f t="shared" si="23"/>
        <v>0</v>
      </c>
      <c r="BV30" s="2">
        <f t="shared" si="23"/>
        <v>0</v>
      </c>
      <c r="BW30" s="2">
        <f t="shared" si="23"/>
        <v>0</v>
      </c>
      <c r="BX30" s="2">
        <f t="shared" si="23"/>
        <v>0</v>
      </c>
      <c r="BY30" s="2">
        <f t="shared" si="23"/>
        <v>0</v>
      </c>
      <c r="BZ30" s="2">
        <f t="shared" si="23"/>
        <v>0</v>
      </c>
      <c r="CA30" s="2">
        <f t="shared" ref="CA30:DF30" si="24">CA66</f>
        <v>469450.86</v>
      </c>
      <c r="CB30" s="2">
        <f t="shared" si="24"/>
        <v>183051</v>
      </c>
      <c r="CC30" s="2">
        <f t="shared" si="24"/>
        <v>0</v>
      </c>
      <c r="CD30" s="2">
        <f t="shared" si="24"/>
        <v>286399.86</v>
      </c>
      <c r="CE30" s="2">
        <f t="shared" si="24"/>
        <v>228511.16</v>
      </c>
      <c r="CF30" s="2">
        <f t="shared" si="24"/>
        <v>228511.16</v>
      </c>
      <c r="CG30" s="2">
        <f t="shared" si="24"/>
        <v>0</v>
      </c>
      <c r="CH30" s="2">
        <f t="shared" si="24"/>
        <v>228511.16</v>
      </c>
      <c r="CI30" s="2">
        <f t="shared" si="24"/>
        <v>0</v>
      </c>
      <c r="CJ30" s="2">
        <f t="shared" si="24"/>
        <v>0</v>
      </c>
      <c r="CK30" s="2">
        <f t="shared" si="24"/>
        <v>0</v>
      </c>
      <c r="CL30" s="2">
        <f t="shared" si="24"/>
        <v>0</v>
      </c>
      <c r="CM30" s="2">
        <f t="shared" si="24"/>
        <v>0</v>
      </c>
      <c r="CN30" s="2">
        <f t="shared" si="24"/>
        <v>0</v>
      </c>
      <c r="CO30" s="2">
        <f t="shared" si="24"/>
        <v>0</v>
      </c>
      <c r="CP30" s="2">
        <f t="shared" si="24"/>
        <v>0</v>
      </c>
      <c r="CQ30" s="2">
        <f t="shared" si="24"/>
        <v>0</v>
      </c>
      <c r="CR30" s="2">
        <f t="shared" si="24"/>
        <v>0</v>
      </c>
      <c r="CS30" s="2">
        <f t="shared" si="24"/>
        <v>0</v>
      </c>
      <c r="CT30" s="2">
        <f t="shared" si="24"/>
        <v>0</v>
      </c>
      <c r="CU30" s="2">
        <f t="shared" si="24"/>
        <v>0</v>
      </c>
      <c r="CV30" s="2">
        <f t="shared" si="24"/>
        <v>0</v>
      </c>
      <c r="CW30" s="2">
        <f t="shared" si="24"/>
        <v>0</v>
      </c>
      <c r="CX30" s="2">
        <f t="shared" si="24"/>
        <v>0</v>
      </c>
      <c r="CY30" s="2">
        <f t="shared" si="24"/>
        <v>0</v>
      </c>
      <c r="CZ30" s="2">
        <f t="shared" si="24"/>
        <v>0</v>
      </c>
      <c r="DA30" s="2">
        <f t="shared" si="24"/>
        <v>0</v>
      </c>
      <c r="DB30" s="2">
        <f t="shared" si="24"/>
        <v>0</v>
      </c>
      <c r="DC30" s="2">
        <f t="shared" si="24"/>
        <v>0</v>
      </c>
      <c r="DD30" s="2">
        <f t="shared" si="24"/>
        <v>0</v>
      </c>
      <c r="DE30" s="2">
        <f t="shared" si="24"/>
        <v>0</v>
      </c>
      <c r="DF30" s="2">
        <f t="shared" si="24"/>
        <v>0</v>
      </c>
      <c r="DG30" s="3">
        <f t="shared" ref="DG30:EL30" si="25">DG66</f>
        <v>0</v>
      </c>
      <c r="DH30" s="3">
        <f t="shared" si="25"/>
        <v>0</v>
      </c>
      <c r="DI30" s="3">
        <f t="shared" si="25"/>
        <v>0</v>
      </c>
      <c r="DJ30" s="3">
        <f t="shared" si="25"/>
        <v>0</v>
      </c>
      <c r="DK30" s="3">
        <f t="shared" si="25"/>
        <v>0</v>
      </c>
      <c r="DL30" s="3">
        <f t="shared" si="25"/>
        <v>0</v>
      </c>
      <c r="DM30" s="3">
        <f t="shared" si="25"/>
        <v>0</v>
      </c>
      <c r="DN30" s="3">
        <f t="shared" si="25"/>
        <v>0</v>
      </c>
      <c r="DO30" s="3">
        <f t="shared" si="25"/>
        <v>0</v>
      </c>
      <c r="DP30" s="3">
        <f t="shared" si="25"/>
        <v>0</v>
      </c>
      <c r="DQ30" s="3">
        <f t="shared" si="25"/>
        <v>0</v>
      </c>
      <c r="DR30" s="3">
        <f t="shared" si="25"/>
        <v>0</v>
      </c>
      <c r="DS30" s="3">
        <f t="shared" si="25"/>
        <v>0</v>
      </c>
      <c r="DT30" s="3">
        <f t="shared" si="25"/>
        <v>0</v>
      </c>
      <c r="DU30" s="3">
        <f t="shared" si="25"/>
        <v>0</v>
      </c>
      <c r="DV30" s="3">
        <f t="shared" si="25"/>
        <v>0</v>
      </c>
      <c r="DW30" s="3">
        <f t="shared" si="25"/>
        <v>0</v>
      </c>
      <c r="DX30" s="3">
        <f t="shared" si="25"/>
        <v>0</v>
      </c>
      <c r="DY30" s="3">
        <f t="shared" si="25"/>
        <v>0</v>
      </c>
      <c r="DZ30" s="3">
        <f t="shared" si="25"/>
        <v>0</v>
      </c>
      <c r="EA30" s="3">
        <f t="shared" si="25"/>
        <v>0</v>
      </c>
      <c r="EB30" s="3">
        <f t="shared" si="25"/>
        <v>0</v>
      </c>
      <c r="EC30" s="3">
        <f t="shared" si="25"/>
        <v>0</v>
      </c>
      <c r="ED30" s="3">
        <f t="shared" si="25"/>
        <v>0</v>
      </c>
      <c r="EE30" s="3">
        <f t="shared" si="25"/>
        <v>0</v>
      </c>
      <c r="EF30" s="3">
        <f t="shared" si="25"/>
        <v>0</v>
      </c>
      <c r="EG30" s="3">
        <f t="shared" si="25"/>
        <v>0</v>
      </c>
      <c r="EH30" s="3">
        <f t="shared" si="25"/>
        <v>0</v>
      </c>
      <c r="EI30" s="3">
        <f t="shared" si="25"/>
        <v>0</v>
      </c>
      <c r="EJ30" s="3">
        <f t="shared" si="25"/>
        <v>0</v>
      </c>
      <c r="EK30" s="3">
        <f t="shared" si="25"/>
        <v>0</v>
      </c>
      <c r="EL30" s="3">
        <f t="shared" si="25"/>
        <v>0</v>
      </c>
      <c r="EM30" s="3">
        <f t="shared" ref="EM30:FR30" si="26">EM66</f>
        <v>0</v>
      </c>
      <c r="EN30" s="3">
        <f t="shared" si="26"/>
        <v>0</v>
      </c>
      <c r="EO30" s="3">
        <f t="shared" si="26"/>
        <v>0</v>
      </c>
      <c r="EP30" s="3">
        <f t="shared" si="26"/>
        <v>0</v>
      </c>
      <c r="EQ30" s="3">
        <f t="shared" si="26"/>
        <v>0</v>
      </c>
      <c r="ER30" s="3">
        <f t="shared" si="26"/>
        <v>0</v>
      </c>
      <c r="ES30" s="3">
        <f t="shared" si="26"/>
        <v>0</v>
      </c>
      <c r="ET30" s="3">
        <f t="shared" si="26"/>
        <v>0</v>
      </c>
      <c r="EU30" s="3">
        <f t="shared" si="26"/>
        <v>0</v>
      </c>
      <c r="EV30" s="3">
        <f t="shared" si="26"/>
        <v>0</v>
      </c>
      <c r="EW30" s="3">
        <f t="shared" si="26"/>
        <v>0</v>
      </c>
      <c r="EX30" s="3">
        <f t="shared" si="26"/>
        <v>0</v>
      </c>
      <c r="EY30" s="3">
        <f t="shared" si="26"/>
        <v>0</v>
      </c>
      <c r="EZ30" s="3">
        <f t="shared" si="26"/>
        <v>0</v>
      </c>
      <c r="FA30" s="3">
        <f t="shared" si="26"/>
        <v>0</v>
      </c>
      <c r="FB30" s="3">
        <f t="shared" si="26"/>
        <v>0</v>
      </c>
      <c r="FC30" s="3">
        <f t="shared" si="26"/>
        <v>0</v>
      </c>
      <c r="FD30" s="3">
        <f t="shared" si="26"/>
        <v>0</v>
      </c>
      <c r="FE30" s="3">
        <f t="shared" si="26"/>
        <v>0</v>
      </c>
      <c r="FF30" s="3">
        <f t="shared" si="26"/>
        <v>0</v>
      </c>
      <c r="FG30" s="3">
        <f t="shared" si="26"/>
        <v>0</v>
      </c>
      <c r="FH30" s="3">
        <f t="shared" si="26"/>
        <v>0</v>
      </c>
      <c r="FI30" s="3">
        <f t="shared" si="26"/>
        <v>0</v>
      </c>
      <c r="FJ30" s="3">
        <f t="shared" si="26"/>
        <v>0</v>
      </c>
      <c r="FK30" s="3">
        <f t="shared" si="26"/>
        <v>0</v>
      </c>
      <c r="FL30" s="3">
        <f t="shared" si="26"/>
        <v>0</v>
      </c>
      <c r="FM30" s="3">
        <f t="shared" si="26"/>
        <v>0</v>
      </c>
      <c r="FN30" s="3">
        <f t="shared" si="26"/>
        <v>0</v>
      </c>
      <c r="FO30" s="3">
        <f t="shared" si="26"/>
        <v>0</v>
      </c>
      <c r="FP30" s="3">
        <f t="shared" si="26"/>
        <v>0</v>
      </c>
      <c r="FQ30" s="3">
        <f t="shared" si="26"/>
        <v>0</v>
      </c>
      <c r="FR30" s="3">
        <f t="shared" si="26"/>
        <v>0</v>
      </c>
      <c r="FS30" s="3">
        <f t="shared" ref="FS30:GX30" si="27">FS66</f>
        <v>0</v>
      </c>
      <c r="FT30" s="3">
        <f t="shared" si="27"/>
        <v>0</v>
      </c>
      <c r="FU30" s="3">
        <f t="shared" si="27"/>
        <v>0</v>
      </c>
      <c r="FV30" s="3">
        <f t="shared" si="27"/>
        <v>0</v>
      </c>
      <c r="FW30" s="3">
        <f t="shared" si="27"/>
        <v>0</v>
      </c>
      <c r="FX30" s="3">
        <f t="shared" si="27"/>
        <v>0</v>
      </c>
      <c r="FY30" s="3">
        <f t="shared" si="27"/>
        <v>0</v>
      </c>
      <c r="FZ30" s="3">
        <f t="shared" si="27"/>
        <v>0</v>
      </c>
      <c r="GA30" s="3">
        <f t="shared" si="27"/>
        <v>0</v>
      </c>
      <c r="GB30" s="3">
        <f t="shared" si="27"/>
        <v>0</v>
      </c>
      <c r="GC30" s="3">
        <f t="shared" si="27"/>
        <v>0</v>
      </c>
      <c r="GD30" s="3">
        <f t="shared" si="27"/>
        <v>0</v>
      </c>
      <c r="GE30" s="3">
        <f t="shared" si="27"/>
        <v>0</v>
      </c>
      <c r="GF30" s="3">
        <f t="shared" si="27"/>
        <v>0</v>
      </c>
      <c r="GG30" s="3">
        <f t="shared" si="27"/>
        <v>0</v>
      </c>
      <c r="GH30" s="3">
        <f t="shared" si="27"/>
        <v>0</v>
      </c>
      <c r="GI30" s="3">
        <f t="shared" si="27"/>
        <v>0</v>
      </c>
      <c r="GJ30" s="3">
        <f t="shared" si="27"/>
        <v>0</v>
      </c>
      <c r="GK30" s="3">
        <f t="shared" si="27"/>
        <v>0</v>
      </c>
      <c r="GL30" s="3">
        <f t="shared" si="27"/>
        <v>0</v>
      </c>
      <c r="GM30" s="3">
        <f t="shared" si="27"/>
        <v>0</v>
      </c>
      <c r="GN30" s="3">
        <f t="shared" si="27"/>
        <v>0</v>
      </c>
      <c r="GO30" s="3">
        <f t="shared" si="27"/>
        <v>0</v>
      </c>
      <c r="GP30" s="3">
        <f t="shared" si="27"/>
        <v>0</v>
      </c>
      <c r="GQ30" s="3">
        <f t="shared" si="27"/>
        <v>0</v>
      </c>
      <c r="GR30" s="3">
        <f t="shared" si="27"/>
        <v>0</v>
      </c>
      <c r="GS30" s="3">
        <f t="shared" si="27"/>
        <v>0</v>
      </c>
      <c r="GT30" s="3">
        <f t="shared" si="27"/>
        <v>0</v>
      </c>
      <c r="GU30" s="3">
        <f t="shared" si="27"/>
        <v>0</v>
      </c>
      <c r="GV30" s="3">
        <f t="shared" si="27"/>
        <v>0</v>
      </c>
      <c r="GW30" s="3">
        <f t="shared" si="27"/>
        <v>0</v>
      </c>
      <c r="GX30" s="3">
        <f t="shared" si="27"/>
        <v>0</v>
      </c>
    </row>
    <row r="32" spans="1:245" x14ac:dyDescent="0.2">
      <c r="A32">
        <v>17</v>
      </c>
      <c r="B32">
        <v>1</v>
      </c>
      <c r="E32" t="s">
        <v>17</v>
      </c>
      <c r="F32" t="s">
        <v>18</v>
      </c>
      <c r="G32" t="s">
        <v>19</v>
      </c>
      <c r="H32" t="s">
        <v>20</v>
      </c>
      <c r="I32">
        <v>2</v>
      </c>
      <c r="J32">
        <v>0</v>
      </c>
      <c r="O32">
        <f t="shared" ref="O32:O64" si="28">ROUND(CP32,2)</f>
        <v>7789.1</v>
      </c>
      <c r="P32">
        <f t="shared" ref="P32:P64" si="29">ROUND(CQ32*I32,2)</f>
        <v>204.4</v>
      </c>
      <c r="Q32">
        <f t="shared" ref="Q32:Q64" si="30">ROUND(CR32*I32,2)</f>
        <v>1496.5</v>
      </c>
      <c r="R32">
        <f t="shared" ref="R32:R64" si="31">ROUND(CS32*I32,2)</f>
        <v>1138.8</v>
      </c>
      <c r="S32">
        <f t="shared" ref="S32:S64" si="32">ROUND(CT32*I32,2)</f>
        <v>6088.2</v>
      </c>
      <c r="T32">
        <f t="shared" ref="T32:T64" si="33">ROUND(CU32*I32,2)</f>
        <v>0</v>
      </c>
      <c r="U32">
        <f t="shared" ref="U32:U64" si="34">CV32*I32</f>
        <v>36.5</v>
      </c>
      <c r="V32">
        <f t="shared" ref="V32:V64" si="35">CW32*I32</f>
        <v>0</v>
      </c>
      <c r="W32">
        <f t="shared" ref="W32:W64" si="36">ROUND(CX32*I32,2)</f>
        <v>0</v>
      </c>
      <c r="X32">
        <f t="shared" ref="X32:X64" si="37">ROUND(CY32,2)</f>
        <v>4261.74</v>
      </c>
      <c r="Y32">
        <f t="shared" ref="Y32:Y64" si="38">ROUND(CZ32,2)</f>
        <v>608.82000000000005</v>
      </c>
      <c r="AA32">
        <v>33266894</v>
      </c>
      <c r="AB32">
        <f t="shared" ref="AB32:AB64" si="39">ROUND((AC32+AD32+AF32),6)</f>
        <v>3894.55</v>
      </c>
      <c r="AC32">
        <f>ROUND(((ES32*365)),6)</f>
        <v>102.2</v>
      </c>
      <c r="AD32">
        <f>ROUND(((((ET32*365))-((EU32*365)))+AE32),6)</f>
        <v>748.25</v>
      </c>
      <c r="AE32">
        <f t="shared" ref="AE32:AF36" si="40">ROUND(((EU32*365)),6)</f>
        <v>569.4</v>
      </c>
      <c r="AF32">
        <f t="shared" si="40"/>
        <v>3044.1</v>
      </c>
      <c r="AG32">
        <f t="shared" ref="AG32:AG64" si="41">ROUND((AP32),6)</f>
        <v>0</v>
      </c>
      <c r="AH32">
        <f t="shared" ref="AH32:AI36" si="42">((EW32*365))</f>
        <v>18.25</v>
      </c>
      <c r="AI32">
        <f t="shared" si="42"/>
        <v>0</v>
      </c>
      <c r="AJ32">
        <f t="shared" ref="AJ32:AJ64" si="43">ROUND((AS32),6)</f>
        <v>0</v>
      </c>
      <c r="AK32">
        <v>10.67</v>
      </c>
      <c r="AL32">
        <v>0.28000000000000003</v>
      </c>
      <c r="AM32">
        <v>2.0499999999999998</v>
      </c>
      <c r="AN32">
        <v>1.56</v>
      </c>
      <c r="AO32">
        <v>8.34</v>
      </c>
      <c r="AP32">
        <v>0</v>
      </c>
      <c r="AQ32">
        <v>0.05</v>
      </c>
      <c r="AR32">
        <v>0</v>
      </c>
      <c r="AS32">
        <v>0</v>
      </c>
      <c r="AT32">
        <v>70</v>
      </c>
      <c r="AU32">
        <v>10</v>
      </c>
      <c r="AV32">
        <v>1</v>
      </c>
      <c r="AW32">
        <v>1</v>
      </c>
      <c r="AZ32">
        <v>1</v>
      </c>
      <c r="BA32">
        <v>1</v>
      </c>
      <c r="BB32">
        <v>1</v>
      </c>
      <c r="BC32">
        <v>1</v>
      </c>
      <c r="BD32" t="s">
        <v>3</v>
      </c>
      <c r="BE32" t="s">
        <v>3</v>
      </c>
      <c r="BF32" t="s">
        <v>3</v>
      </c>
      <c r="BG32" t="s">
        <v>3</v>
      </c>
      <c r="BH32">
        <v>0</v>
      </c>
      <c r="BI32">
        <v>4</v>
      </c>
      <c r="BJ32" t="s">
        <v>21</v>
      </c>
      <c r="BM32">
        <v>0</v>
      </c>
      <c r="BN32">
        <v>0</v>
      </c>
      <c r="BO32" t="s">
        <v>3</v>
      </c>
      <c r="BP32">
        <v>0</v>
      </c>
      <c r="BQ32">
        <v>1</v>
      </c>
      <c r="BR32">
        <v>0</v>
      </c>
      <c r="BS32">
        <v>1</v>
      </c>
      <c r="BT32">
        <v>1</v>
      </c>
      <c r="BU32">
        <v>1</v>
      </c>
      <c r="BV32">
        <v>1</v>
      </c>
      <c r="BW32">
        <v>1</v>
      </c>
      <c r="BX32">
        <v>1</v>
      </c>
      <c r="BY32" t="s">
        <v>3</v>
      </c>
      <c r="BZ32">
        <v>70</v>
      </c>
      <c r="CA32">
        <v>10</v>
      </c>
      <c r="CF32">
        <v>0</v>
      </c>
      <c r="CG32">
        <v>0</v>
      </c>
      <c r="CM32">
        <v>0</v>
      </c>
      <c r="CN32" t="s">
        <v>3</v>
      </c>
      <c r="CO32">
        <v>0</v>
      </c>
      <c r="CP32">
        <f t="shared" ref="CP32:CP64" si="44">(P32+Q32+S32)</f>
        <v>7789.1</v>
      </c>
      <c r="CQ32">
        <f t="shared" ref="CQ32:CQ64" si="45">(AC32*BC32*AW32)</f>
        <v>102.2</v>
      </c>
      <c r="CR32">
        <f>(((((ET32*365))*BB32-((EU32*365))*BS32)+AE32*BS32)*AV32)</f>
        <v>748.24999999999989</v>
      </c>
      <c r="CS32">
        <f t="shared" ref="CS32:CS64" si="46">(AE32*BS32*AV32)</f>
        <v>569.4</v>
      </c>
      <c r="CT32">
        <f t="shared" ref="CT32:CT64" si="47">(AF32*BA32*AV32)</f>
        <v>3044.1</v>
      </c>
      <c r="CU32">
        <f t="shared" ref="CU32:CU64" si="48">AG32</f>
        <v>0</v>
      </c>
      <c r="CV32">
        <f t="shared" ref="CV32:CV64" si="49">(AH32*AV32)</f>
        <v>18.25</v>
      </c>
      <c r="CW32">
        <f t="shared" ref="CW32:CW64" si="50">AI32</f>
        <v>0</v>
      </c>
      <c r="CX32">
        <f t="shared" ref="CX32:CX64" si="51">AJ32</f>
        <v>0</v>
      </c>
      <c r="CY32">
        <f t="shared" ref="CY32:CY64" si="52">((S32*BZ32)/100)</f>
        <v>4261.74</v>
      </c>
      <c r="CZ32">
        <f t="shared" ref="CZ32:CZ64" si="53">((S32*CA32)/100)</f>
        <v>608.82000000000005</v>
      </c>
      <c r="DC32" t="s">
        <v>3</v>
      </c>
      <c r="DD32" t="s">
        <v>22</v>
      </c>
      <c r="DE32" t="s">
        <v>22</v>
      </c>
      <c r="DF32" t="s">
        <v>22</v>
      </c>
      <c r="DG32" t="s">
        <v>22</v>
      </c>
      <c r="DH32" t="s">
        <v>3</v>
      </c>
      <c r="DI32" t="s">
        <v>22</v>
      </c>
      <c r="DJ32" t="s">
        <v>22</v>
      </c>
      <c r="DK32" t="s">
        <v>3</v>
      </c>
      <c r="DL32" t="s">
        <v>3</v>
      </c>
      <c r="DM32" t="s">
        <v>3</v>
      </c>
      <c r="DN32">
        <v>0</v>
      </c>
      <c r="DO32">
        <v>0</v>
      </c>
      <c r="DP32">
        <v>1</v>
      </c>
      <c r="DQ32">
        <v>1</v>
      </c>
      <c r="DU32">
        <v>1010</v>
      </c>
      <c r="DV32" t="s">
        <v>20</v>
      </c>
      <c r="DW32" t="s">
        <v>20</v>
      </c>
      <c r="DX32">
        <v>1</v>
      </c>
      <c r="EE32">
        <v>32893472</v>
      </c>
      <c r="EF32">
        <v>1</v>
      </c>
      <c r="EG32" t="s">
        <v>23</v>
      </c>
      <c r="EH32">
        <v>0</v>
      </c>
      <c r="EI32" t="s">
        <v>3</v>
      </c>
      <c r="EJ32">
        <v>4</v>
      </c>
      <c r="EK32">
        <v>0</v>
      </c>
      <c r="EL32" t="s">
        <v>24</v>
      </c>
      <c r="EM32" t="s">
        <v>25</v>
      </c>
      <c r="EO32" t="s">
        <v>3</v>
      </c>
      <c r="EQ32">
        <v>0</v>
      </c>
      <c r="ER32">
        <v>10.67</v>
      </c>
      <c r="ES32">
        <v>0.28000000000000003</v>
      </c>
      <c r="ET32">
        <v>2.0499999999999998</v>
      </c>
      <c r="EU32">
        <v>1.56</v>
      </c>
      <c r="EV32">
        <v>8.34</v>
      </c>
      <c r="EW32">
        <v>0.05</v>
      </c>
      <c r="EX32">
        <v>0</v>
      </c>
      <c r="EY32">
        <v>0</v>
      </c>
      <c r="FQ32">
        <v>0</v>
      </c>
      <c r="FR32">
        <f t="shared" ref="FR32:FR64" si="54">ROUND(IF(AND(BH32=3,BI32=3),P32,0),2)</f>
        <v>0</v>
      </c>
      <c r="FS32">
        <v>0</v>
      </c>
      <c r="FX32">
        <v>70</v>
      </c>
      <c r="FY32">
        <v>10</v>
      </c>
      <c r="GA32" t="s">
        <v>3</v>
      </c>
      <c r="GD32">
        <v>0</v>
      </c>
      <c r="GF32">
        <v>-780072456</v>
      </c>
      <c r="GG32">
        <v>2</v>
      </c>
      <c r="GH32">
        <v>1</v>
      </c>
      <c r="GI32">
        <v>-2</v>
      </c>
      <c r="GJ32">
        <v>0</v>
      </c>
      <c r="GK32">
        <f>ROUND(R32*(R12)/100,2)</f>
        <v>1229.9000000000001</v>
      </c>
      <c r="GL32">
        <f t="shared" ref="GL32:GL64" si="55">ROUND(IF(AND(BH32=3,BI32=3,FS32&lt;&gt;0),P32,0),2)</f>
        <v>0</v>
      </c>
      <c r="GM32">
        <f t="shared" ref="GM32:GM64" si="56">ROUND(O32+X32+Y32+GK32,2)+GX32</f>
        <v>13889.56</v>
      </c>
      <c r="GN32">
        <f t="shared" ref="GN32:GN64" si="57">IF(OR(BI32=0,BI32=1),ROUND(O32+X32+Y32+GK32,2),0)</f>
        <v>0</v>
      </c>
      <c r="GO32">
        <f t="shared" ref="GO32:GO64" si="58">IF(BI32=2,ROUND(O32+X32+Y32+GK32,2),0)</f>
        <v>0</v>
      </c>
      <c r="GP32">
        <f t="shared" ref="GP32:GP64" si="59">IF(BI32=4,ROUND(O32+X32+Y32+GK32,2)+GX32,0)</f>
        <v>13889.56</v>
      </c>
      <c r="GR32">
        <v>0</v>
      </c>
      <c r="GS32">
        <v>0</v>
      </c>
      <c r="GT32">
        <v>0</v>
      </c>
      <c r="GU32" t="s">
        <v>22</v>
      </c>
      <c r="GV32">
        <f>ROUND((GT32*365),6)</f>
        <v>0</v>
      </c>
      <c r="GW32">
        <v>1</v>
      </c>
      <c r="GX32">
        <f t="shared" ref="GX32:GX64" si="60">ROUND(GV32*GW32*I32,2)</f>
        <v>0</v>
      </c>
      <c r="HA32">
        <v>0</v>
      </c>
      <c r="HB32">
        <v>0</v>
      </c>
      <c r="IK32">
        <v>0</v>
      </c>
    </row>
    <row r="33" spans="1:245" x14ac:dyDescent="0.2">
      <c r="A33">
        <v>17</v>
      </c>
      <c r="B33">
        <v>1</v>
      </c>
      <c r="E33" t="s">
        <v>26</v>
      </c>
      <c r="F33" t="s">
        <v>18</v>
      </c>
      <c r="G33" t="s">
        <v>27</v>
      </c>
      <c r="H33" t="s">
        <v>20</v>
      </c>
      <c r="I33">
        <v>1</v>
      </c>
      <c r="J33">
        <v>0</v>
      </c>
      <c r="O33">
        <f t="shared" si="28"/>
        <v>3894.55</v>
      </c>
      <c r="P33">
        <f t="shared" si="29"/>
        <v>102.2</v>
      </c>
      <c r="Q33">
        <f t="shared" si="30"/>
        <v>748.25</v>
      </c>
      <c r="R33">
        <f t="shared" si="31"/>
        <v>569.4</v>
      </c>
      <c r="S33">
        <f t="shared" si="32"/>
        <v>3044.1</v>
      </c>
      <c r="T33">
        <f t="shared" si="33"/>
        <v>0</v>
      </c>
      <c r="U33">
        <f t="shared" si="34"/>
        <v>18.25</v>
      </c>
      <c r="V33">
        <f t="shared" si="35"/>
        <v>0</v>
      </c>
      <c r="W33">
        <f t="shared" si="36"/>
        <v>0</v>
      </c>
      <c r="X33">
        <f t="shared" si="37"/>
        <v>2130.87</v>
      </c>
      <c r="Y33">
        <f t="shared" si="38"/>
        <v>304.41000000000003</v>
      </c>
      <c r="AA33">
        <v>33266894</v>
      </c>
      <c r="AB33">
        <f t="shared" si="39"/>
        <v>3894.55</v>
      </c>
      <c r="AC33">
        <f>ROUND(((ES33*365)),6)</f>
        <v>102.2</v>
      </c>
      <c r="AD33">
        <f>ROUND(((((ET33*365))-((EU33*365)))+AE33),6)</f>
        <v>748.25</v>
      </c>
      <c r="AE33">
        <f t="shared" si="40"/>
        <v>569.4</v>
      </c>
      <c r="AF33">
        <f t="shared" si="40"/>
        <v>3044.1</v>
      </c>
      <c r="AG33">
        <f t="shared" si="41"/>
        <v>0</v>
      </c>
      <c r="AH33">
        <f t="shared" si="42"/>
        <v>18.25</v>
      </c>
      <c r="AI33">
        <f t="shared" si="42"/>
        <v>0</v>
      </c>
      <c r="AJ33">
        <f t="shared" si="43"/>
        <v>0</v>
      </c>
      <c r="AK33">
        <v>10.67</v>
      </c>
      <c r="AL33">
        <v>0.28000000000000003</v>
      </c>
      <c r="AM33">
        <v>2.0499999999999998</v>
      </c>
      <c r="AN33">
        <v>1.56</v>
      </c>
      <c r="AO33">
        <v>8.34</v>
      </c>
      <c r="AP33">
        <v>0</v>
      </c>
      <c r="AQ33">
        <v>0.05</v>
      </c>
      <c r="AR33">
        <v>0</v>
      </c>
      <c r="AS33">
        <v>0</v>
      </c>
      <c r="AT33">
        <v>70</v>
      </c>
      <c r="AU33">
        <v>10</v>
      </c>
      <c r="AV33">
        <v>1</v>
      </c>
      <c r="AW33">
        <v>1</v>
      </c>
      <c r="AZ33">
        <v>1</v>
      </c>
      <c r="BA33">
        <v>1</v>
      </c>
      <c r="BB33">
        <v>1</v>
      </c>
      <c r="BC33">
        <v>1</v>
      </c>
      <c r="BD33" t="s">
        <v>3</v>
      </c>
      <c r="BE33" t="s">
        <v>3</v>
      </c>
      <c r="BF33" t="s">
        <v>3</v>
      </c>
      <c r="BG33" t="s">
        <v>3</v>
      </c>
      <c r="BH33">
        <v>0</v>
      </c>
      <c r="BI33">
        <v>4</v>
      </c>
      <c r="BJ33" t="s">
        <v>21</v>
      </c>
      <c r="BM33">
        <v>0</v>
      </c>
      <c r="BN33">
        <v>0</v>
      </c>
      <c r="BO33" t="s">
        <v>3</v>
      </c>
      <c r="BP33">
        <v>0</v>
      </c>
      <c r="BQ33">
        <v>1</v>
      </c>
      <c r="BR33">
        <v>0</v>
      </c>
      <c r="BS33">
        <v>1</v>
      </c>
      <c r="BT33">
        <v>1</v>
      </c>
      <c r="BU33">
        <v>1</v>
      </c>
      <c r="BV33">
        <v>1</v>
      </c>
      <c r="BW33">
        <v>1</v>
      </c>
      <c r="BX33">
        <v>1</v>
      </c>
      <c r="BY33" t="s">
        <v>3</v>
      </c>
      <c r="BZ33">
        <v>70</v>
      </c>
      <c r="CA33">
        <v>10</v>
      </c>
      <c r="CF33">
        <v>0</v>
      </c>
      <c r="CG33">
        <v>0</v>
      </c>
      <c r="CM33">
        <v>0</v>
      </c>
      <c r="CN33" t="s">
        <v>3</v>
      </c>
      <c r="CO33">
        <v>0</v>
      </c>
      <c r="CP33">
        <f t="shared" si="44"/>
        <v>3894.55</v>
      </c>
      <c r="CQ33">
        <f t="shared" si="45"/>
        <v>102.2</v>
      </c>
      <c r="CR33">
        <f>(((((ET33*365))*BB33-((EU33*365))*BS33)+AE33*BS33)*AV33)</f>
        <v>748.24999999999989</v>
      </c>
      <c r="CS33">
        <f t="shared" si="46"/>
        <v>569.4</v>
      </c>
      <c r="CT33">
        <f t="shared" si="47"/>
        <v>3044.1</v>
      </c>
      <c r="CU33">
        <f t="shared" si="48"/>
        <v>0</v>
      </c>
      <c r="CV33">
        <f t="shared" si="49"/>
        <v>18.25</v>
      </c>
      <c r="CW33">
        <f t="shared" si="50"/>
        <v>0</v>
      </c>
      <c r="CX33">
        <f t="shared" si="51"/>
        <v>0</v>
      </c>
      <c r="CY33">
        <f t="shared" si="52"/>
        <v>2130.87</v>
      </c>
      <c r="CZ33">
        <f t="shared" si="53"/>
        <v>304.41000000000003</v>
      </c>
      <c r="DC33" t="s">
        <v>3</v>
      </c>
      <c r="DD33" t="s">
        <v>22</v>
      </c>
      <c r="DE33" t="s">
        <v>22</v>
      </c>
      <c r="DF33" t="s">
        <v>22</v>
      </c>
      <c r="DG33" t="s">
        <v>22</v>
      </c>
      <c r="DH33" t="s">
        <v>3</v>
      </c>
      <c r="DI33" t="s">
        <v>22</v>
      </c>
      <c r="DJ33" t="s">
        <v>22</v>
      </c>
      <c r="DK33" t="s">
        <v>3</v>
      </c>
      <c r="DL33" t="s">
        <v>3</v>
      </c>
      <c r="DM33" t="s">
        <v>3</v>
      </c>
      <c r="DN33">
        <v>0</v>
      </c>
      <c r="DO33">
        <v>0</v>
      </c>
      <c r="DP33">
        <v>1</v>
      </c>
      <c r="DQ33">
        <v>1</v>
      </c>
      <c r="DU33">
        <v>1010</v>
      </c>
      <c r="DV33" t="s">
        <v>20</v>
      </c>
      <c r="DW33" t="s">
        <v>20</v>
      </c>
      <c r="DX33">
        <v>1</v>
      </c>
      <c r="EE33">
        <v>32893472</v>
      </c>
      <c r="EF33">
        <v>1</v>
      </c>
      <c r="EG33" t="s">
        <v>23</v>
      </c>
      <c r="EH33">
        <v>0</v>
      </c>
      <c r="EI33" t="s">
        <v>3</v>
      </c>
      <c r="EJ33">
        <v>4</v>
      </c>
      <c r="EK33">
        <v>0</v>
      </c>
      <c r="EL33" t="s">
        <v>24</v>
      </c>
      <c r="EM33" t="s">
        <v>25</v>
      </c>
      <c r="EO33" t="s">
        <v>3</v>
      </c>
      <c r="EQ33">
        <v>0</v>
      </c>
      <c r="ER33">
        <v>10.67</v>
      </c>
      <c r="ES33">
        <v>0.28000000000000003</v>
      </c>
      <c r="ET33">
        <v>2.0499999999999998</v>
      </c>
      <c r="EU33">
        <v>1.56</v>
      </c>
      <c r="EV33">
        <v>8.34</v>
      </c>
      <c r="EW33">
        <v>0.05</v>
      </c>
      <c r="EX33">
        <v>0</v>
      </c>
      <c r="EY33">
        <v>0</v>
      </c>
      <c r="FQ33">
        <v>0</v>
      </c>
      <c r="FR33">
        <f t="shared" si="54"/>
        <v>0</v>
      </c>
      <c r="FS33">
        <v>0</v>
      </c>
      <c r="FX33">
        <v>70</v>
      </c>
      <c r="FY33">
        <v>10</v>
      </c>
      <c r="GA33" t="s">
        <v>3</v>
      </c>
      <c r="GD33">
        <v>0</v>
      </c>
      <c r="GF33">
        <v>2145908589</v>
      </c>
      <c r="GG33">
        <v>2</v>
      </c>
      <c r="GH33">
        <v>1</v>
      </c>
      <c r="GI33">
        <v>-2</v>
      </c>
      <c r="GJ33">
        <v>0</v>
      </c>
      <c r="GK33">
        <f>ROUND(R33*(R12)/100,2)</f>
        <v>614.95000000000005</v>
      </c>
      <c r="GL33">
        <f t="shared" si="55"/>
        <v>0</v>
      </c>
      <c r="GM33">
        <f t="shared" si="56"/>
        <v>6944.78</v>
      </c>
      <c r="GN33">
        <f t="shared" si="57"/>
        <v>0</v>
      </c>
      <c r="GO33">
        <f t="shared" si="58"/>
        <v>0</v>
      </c>
      <c r="GP33">
        <f t="shared" si="59"/>
        <v>6944.78</v>
      </c>
      <c r="GR33">
        <v>0</v>
      </c>
      <c r="GS33">
        <v>0</v>
      </c>
      <c r="GT33">
        <v>0</v>
      </c>
      <c r="GU33" t="s">
        <v>22</v>
      </c>
      <c r="GV33">
        <f>ROUND((GT33*365),6)</f>
        <v>0</v>
      </c>
      <c r="GW33">
        <v>1</v>
      </c>
      <c r="GX33">
        <f t="shared" si="60"/>
        <v>0</v>
      </c>
      <c r="HA33">
        <v>0</v>
      </c>
      <c r="HB33">
        <v>0</v>
      </c>
      <c r="IK33">
        <v>0</v>
      </c>
    </row>
    <row r="34" spans="1:245" x14ac:dyDescent="0.2">
      <c r="A34">
        <v>17</v>
      </c>
      <c r="B34">
        <v>1</v>
      </c>
      <c r="E34" t="s">
        <v>28</v>
      </c>
      <c r="F34" t="s">
        <v>29</v>
      </c>
      <c r="G34" t="s">
        <v>30</v>
      </c>
      <c r="H34" t="s">
        <v>20</v>
      </c>
      <c r="I34">
        <v>1</v>
      </c>
      <c r="J34">
        <v>0</v>
      </c>
      <c r="O34">
        <f t="shared" si="28"/>
        <v>2376.15</v>
      </c>
      <c r="P34">
        <f t="shared" si="29"/>
        <v>102.2</v>
      </c>
      <c r="Q34">
        <f t="shared" si="30"/>
        <v>448.95</v>
      </c>
      <c r="R34">
        <f t="shared" si="31"/>
        <v>343.1</v>
      </c>
      <c r="S34">
        <f t="shared" si="32"/>
        <v>1825</v>
      </c>
      <c r="T34">
        <f t="shared" si="33"/>
        <v>0</v>
      </c>
      <c r="U34">
        <f t="shared" si="34"/>
        <v>10.95</v>
      </c>
      <c r="V34">
        <f t="shared" si="35"/>
        <v>0</v>
      </c>
      <c r="W34">
        <f t="shared" si="36"/>
        <v>0</v>
      </c>
      <c r="X34">
        <f t="shared" si="37"/>
        <v>1277.5</v>
      </c>
      <c r="Y34">
        <f t="shared" si="38"/>
        <v>182.5</v>
      </c>
      <c r="AA34">
        <v>33266894</v>
      </c>
      <c r="AB34">
        <f t="shared" si="39"/>
        <v>2376.15</v>
      </c>
      <c r="AC34">
        <f>ROUND(((ES34*365)),6)</f>
        <v>102.2</v>
      </c>
      <c r="AD34">
        <f>ROUND(((((ET34*365))-((EU34*365)))+AE34),6)</f>
        <v>448.95</v>
      </c>
      <c r="AE34">
        <f t="shared" si="40"/>
        <v>343.1</v>
      </c>
      <c r="AF34">
        <f t="shared" si="40"/>
        <v>1825</v>
      </c>
      <c r="AG34">
        <f t="shared" si="41"/>
        <v>0</v>
      </c>
      <c r="AH34">
        <f t="shared" si="42"/>
        <v>10.95</v>
      </c>
      <c r="AI34">
        <f t="shared" si="42"/>
        <v>0</v>
      </c>
      <c r="AJ34">
        <f t="shared" si="43"/>
        <v>0</v>
      </c>
      <c r="AK34">
        <v>6.51</v>
      </c>
      <c r="AL34">
        <v>0.28000000000000003</v>
      </c>
      <c r="AM34">
        <v>1.23</v>
      </c>
      <c r="AN34">
        <v>0.94</v>
      </c>
      <c r="AO34">
        <v>5</v>
      </c>
      <c r="AP34">
        <v>0</v>
      </c>
      <c r="AQ34">
        <v>0.03</v>
      </c>
      <c r="AR34">
        <v>0</v>
      </c>
      <c r="AS34">
        <v>0</v>
      </c>
      <c r="AT34">
        <v>70</v>
      </c>
      <c r="AU34">
        <v>10</v>
      </c>
      <c r="AV34">
        <v>1</v>
      </c>
      <c r="AW34">
        <v>1</v>
      </c>
      <c r="AZ34">
        <v>1</v>
      </c>
      <c r="BA34">
        <v>1</v>
      </c>
      <c r="BB34">
        <v>1</v>
      </c>
      <c r="BC34">
        <v>1</v>
      </c>
      <c r="BD34" t="s">
        <v>3</v>
      </c>
      <c r="BE34" t="s">
        <v>3</v>
      </c>
      <c r="BF34" t="s">
        <v>3</v>
      </c>
      <c r="BG34" t="s">
        <v>3</v>
      </c>
      <c r="BH34">
        <v>0</v>
      </c>
      <c r="BI34">
        <v>4</v>
      </c>
      <c r="BJ34" t="s">
        <v>31</v>
      </c>
      <c r="BM34">
        <v>0</v>
      </c>
      <c r="BN34">
        <v>0</v>
      </c>
      <c r="BO34" t="s">
        <v>3</v>
      </c>
      <c r="BP34">
        <v>0</v>
      </c>
      <c r="BQ34">
        <v>1</v>
      </c>
      <c r="BR34">
        <v>0</v>
      </c>
      <c r="BS34">
        <v>1</v>
      </c>
      <c r="BT34">
        <v>1</v>
      </c>
      <c r="BU34">
        <v>1</v>
      </c>
      <c r="BV34">
        <v>1</v>
      </c>
      <c r="BW34">
        <v>1</v>
      </c>
      <c r="BX34">
        <v>1</v>
      </c>
      <c r="BY34" t="s">
        <v>3</v>
      </c>
      <c r="BZ34">
        <v>70</v>
      </c>
      <c r="CA34">
        <v>10</v>
      </c>
      <c r="CF34">
        <v>0</v>
      </c>
      <c r="CG34">
        <v>0</v>
      </c>
      <c r="CM34">
        <v>0</v>
      </c>
      <c r="CN34" t="s">
        <v>3</v>
      </c>
      <c r="CO34">
        <v>0</v>
      </c>
      <c r="CP34">
        <f t="shared" si="44"/>
        <v>2376.15</v>
      </c>
      <c r="CQ34">
        <f t="shared" si="45"/>
        <v>102.2</v>
      </c>
      <c r="CR34">
        <f>(((((ET34*365))*BB34-((EU34*365))*BS34)+AE34*BS34)*AV34)</f>
        <v>448.95000000000005</v>
      </c>
      <c r="CS34">
        <f t="shared" si="46"/>
        <v>343.1</v>
      </c>
      <c r="CT34">
        <f t="shared" si="47"/>
        <v>1825</v>
      </c>
      <c r="CU34">
        <f t="shared" si="48"/>
        <v>0</v>
      </c>
      <c r="CV34">
        <f t="shared" si="49"/>
        <v>10.95</v>
      </c>
      <c r="CW34">
        <f t="shared" si="50"/>
        <v>0</v>
      </c>
      <c r="CX34">
        <f t="shared" si="51"/>
        <v>0</v>
      </c>
      <c r="CY34">
        <f t="shared" si="52"/>
        <v>1277.5</v>
      </c>
      <c r="CZ34">
        <f t="shared" si="53"/>
        <v>182.5</v>
      </c>
      <c r="DC34" t="s">
        <v>3</v>
      </c>
      <c r="DD34" t="s">
        <v>22</v>
      </c>
      <c r="DE34" t="s">
        <v>22</v>
      </c>
      <c r="DF34" t="s">
        <v>22</v>
      </c>
      <c r="DG34" t="s">
        <v>22</v>
      </c>
      <c r="DH34" t="s">
        <v>3</v>
      </c>
      <c r="DI34" t="s">
        <v>22</v>
      </c>
      <c r="DJ34" t="s">
        <v>22</v>
      </c>
      <c r="DK34" t="s">
        <v>3</v>
      </c>
      <c r="DL34" t="s">
        <v>3</v>
      </c>
      <c r="DM34" t="s">
        <v>3</v>
      </c>
      <c r="DN34">
        <v>0</v>
      </c>
      <c r="DO34">
        <v>0</v>
      </c>
      <c r="DP34">
        <v>1</v>
      </c>
      <c r="DQ34">
        <v>1</v>
      </c>
      <c r="DU34">
        <v>1010</v>
      </c>
      <c r="DV34" t="s">
        <v>20</v>
      </c>
      <c r="DW34" t="s">
        <v>20</v>
      </c>
      <c r="DX34">
        <v>1</v>
      </c>
      <c r="EE34">
        <v>32893472</v>
      </c>
      <c r="EF34">
        <v>1</v>
      </c>
      <c r="EG34" t="s">
        <v>23</v>
      </c>
      <c r="EH34">
        <v>0</v>
      </c>
      <c r="EI34" t="s">
        <v>3</v>
      </c>
      <c r="EJ34">
        <v>4</v>
      </c>
      <c r="EK34">
        <v>0</v>
      </c>
      <c r="EL34" t="s">
        <v>24</v>
      </c>
      <c r="EM34" t="s">
        <v>25</v>
      </c>
      <c r="EO34" t="s">
        <v>3</v>
      </c>
      <c r="EQ34">
        <v>0</v>
      </c>
      <c r="ER34">
        <v>6.51</v>
      </c>
      <c r="ES34">
        <v>0.28000000000000003</v>
      </c>
      <c r="ET34">
        <v>1.23</v>
      </c>
      <c r="EU34">
        <v>0.94</v>
      </c>
      <c r="EV34">
        <v>5</v>
      </c>
      <c r="EW34">
        <v>0.03</v>
      </c>
      <c r="EX34">
        <v>0</v>
      </c>
      <c r="EY34">
        <v>0</v>
      </c>
      <c r="FQ34">
        <v>0</v>
      </c>
      <c r="FR34">
        <f t="shared" si="54"/>
        <v>0</v>
      </c>
      <c r="FS34">
        <v>0</v>
      </c>
      <c r="FX34">
        <v>70</v>
      </c>
      <c r="FY34">
        <v>10</v>
      </c>
      <c r="GA34" t="s">
        <v>3</v>
      </c>
      <c r="GD34">
        <v>0</v>
      </c>
      <c r="GF34">
        <v>-1726250277</v>
      </c>
      <c r="GG34">
        <v>2</v>
      </c>
      <c r="GH34">
        <v>1</v>
      </c>
      <c r="GI34">
        <v>-2</v>
      </c>
      <c r="GJ34">
        <v>0</v>
      </c>
      <c r="GK34">
        <f>ROUND(R34*(R12)/100,2)</f>
        <v>370.55</v>
      </c>
      <c r="GL34">
        <f t="shared" si="55"/>
        <v>0</v>
      </c>
      <c r="GM34">
        <f t="shared" si="56"/>
        <v>4206.7</v>
      </c>
      <c r="GN34">
        <f t="shared" si="57"/>
        <v>0</v>
      </c>
      <c r="GO34">
        <f t="shared" si="58"/>
        <v>0</v>
      </c>
      <c r="GP34">
        <f t="shared" si="59"/>
        <v>4206.7</v>
      </c>
      <c r="GR34">
        <v>0</v>
      </c>
      <c r="GS34">
        <v>0</v>
      </c>
      <c r="GT34">
        <v>0</v>
      </c>
      <c r="GU34" t="s">
        <v>22</v>
      </c>
      <c r="GV34">
        <f>ROUND((GT34*365),6)</f>
        <v>0</v>
      </c>
      <c r="GW34">
        <v>1</v>
      </c>
      <c r="GX34">
        <f t="shared" si="60"/>
        <v>0</v>
      </c>
      <c r="HA34">
        <v>0</v>
      </c>
      <c r="HB34">
        <v>0</v>
      </c>
      <c r="IK34">
        <v>0</v>
      </c>
    </row>
    <row r="35" spans="1:245" x14ac:dyDescent="0.2">
      <c r="A35">
        <v>17</v>
      </c>
      <c r="B35">
        <v>1</v>
      </c>
      <c r="E35" t="s">
        <v>32</v>
      </c>
      <c r="F35" t="s">
        <v>18</v>
      </c>
      <c r="G35" t="s">
        <v>33</v>
      </c>
      <c r="H35" t="s">
        <v>20</v>
      </c>
      <c r="I35">
        <v>2</v>
      </c>
      <c r="J35">
        <v>0</v>
      </c>
      <c r="O35">
        <f t="shared" si="28"/>
        <v>7789.1</v>
      </c>
      <c r="P35">
        <f t="shared" si="29"/>
        <v>204.4</v>
      </c>
      <c r="Q35">
        <f t="shared" si="30"/>
        <v>1496.5</v>
      </c>
      <c r="R35">
        <f t="shared" si="31"/>
        <v>1138.8</v>
      </c>
      <c r="S35">
        <f t="shared" si="32"/>
        <v>6088.2</v>
      </c>
      <c r="T35">
        <f t="shared" si="33"/>
        <v>0</v>
      </c>
      <c r="U35">
        <f t="shared" si="34"/>
        <v>36.5</v>
      </c>
      <c r="V35">
        <f t="shared" si="35"/>
        <v>0</v>
      </c>
      <c r="W35">
        <f t="shared" si="36"/>
        <v>0</v>
      </c>
      <c r="X35">
        <f t="shared" si="37"/>
        <v>4261.74</v>
      </c>
      <c r="Y35">
        <f t="shared" si="38"/>
        <v>608.82000000000005</v>
      </c>
      <c r="AA35">
        <v>33266894</v>
      </c>
      <c r="AB35">
        <f t="shared" si="39"/>
        <v>3894.55</v>
      </c>
      <c r="AC35">
        <f>ROUND(((ES35*365)),6)</f>
        <v>102.2</v>
      </c>
      <c r="AD35">
        <f>ROUND(((((ET35*365))-((EU35*365)))+AE35),6)</f>
        <v>748.25</v>
      </c>
      <c r="AE35">
        <f t="shared" si="40"/>
        <v>569.4</v>
      </c>
      <c r="AF35">
        <f t="shared" si="40"/>
        <v>3044.1</v>
      </c>
      <c r="AG35">
        <f t="shared" si="41"/>
        <v>0</v>
      </c>
      <c r="AH35">
        <f t="shared" si="42"/>
        <v>18.25</v>
      </c>
      <c r="AI35">
        <f t="shared" si="42"/>
        <v>0</v>
      </c>
      <c r="AJ35">
        <f t="shared" si="43"/>
        <v>0</v>
      </c>
      <c r="AK35">
        <v>10.67</v>
      </c>
      <c r="AL35">
        <v>0.28000000000000003</v>
      </c>
      <c r="AM35">
        <v>2.0499999999999998</v>
      </c>
      <c r="AN35">
        <v>1.56</v>
      </c>
      <c r="AO35">
        <v>8.34</v>
      </c>
      <c r="AP35">
        <v>0</v>
      </c>
      <c r="AQ35">
        <v>0.05</v>
      </c>
      <c r="AR35">
        <v>0</v>
      </c>
      <c r="AS35">
        <v>0</v>
      </c>
      <c r="AT35">
        <v>70</v>
      </c>
      <c r="AU35">
        <v>10</v>
      </c>
      <c r="AV35">
        <v>1</v>
      </c>
      <c r="AW35">
        <v>1</v>
      </c>
      <c r="AZ35">
        <v>1</v>
      </c>
      <c r="BA35">
        <v>1</v>
      </c>
      <c r="BB35">
        <v>1</v>
      </c>
      <c r="BC35">
        <v>1</v>
      </c>
      <c r="BD35" t="s">
        <v>3</v>
      </c>
      <c r="BE35" t="s">
        <v>3</v>
      </c>
      <c r="BF35" t="s">
        <v>3</v>
      </c>
      <c r="BG35" t="s">
        <v>3</v>
      </c>
      <c r="BH35">
        <v>0</v>
      </c>
      <c r="BI35">
        <v>4</v>
      </c>
      <c r="BJ35" t="s">
        <v>21</v>
      </c>
      <c r="BM35">
        <v>0</v>
      </c>
      <c r="BN35">
        <v>0</v>
      </c>
      <c r="BO35" t="s">
        <v>3</v>
      </c>
      <c r="BP35">
        <v>0</v>
      </c>
      <c r="BQ35">
        <v>1</v>
      </c>
      <c r="BR35">
        <v>0</v>
      </c>
      <c r="BS35">
        <v>1</v>
      </c>
      <c r="BT35">
        <v>1</v>
      </c>
      <c r="BU35">
        <v>1</v>
      </c>
      <c r="BV35">
        <v>1</v>
      </c>
      <c r="BW35">
        <v>1</v>
      </c>
      <c r="BX35">
        <v>1</v>
      </c>
      <c r="BY35" t="s">
        <v>3</v>
      </c>
      <c r="BZ35">
        <v>70</v>
      </c>
      <c r="CA35">
        <v>10</v>
      </c>
      <c r="CF35">
        <v>0</v>
      </c>
      <c r="CG35">
        <v>0</v>
      </c>
      <c r="CM35">
        <v>0</v>
      </c>
      <c r="CN35" t="s">
        <v>3</v>
      </c>
      <c r="CO35">
        <v>0</v>
      </c>
      <c r="CP35">
        <f t="shared" si="44"/>
        <v>7789.1</v>
      </c>
      <c r="CQ35">
        <f t="shared" si="45"/>
        <v>102.2</v>
      </c>
      <c r="CR35">
        <f>(((((ET35*365))*BB35-((EU35*365))*BS35)+AE35*BS35)*AV35)</f>
        <v>748.24999999999989</v>
      </c>
      <c r="CS35">
        <f t="shared" si="46"/>
        <v>569.4</v>
      </c>
      <c r="CT35">
        <f t="shared" si="47"/>
        <v>3044.1</v>
      </c>
      <c r="CU35">
        <f t="shared" si="48"/>
        <v>0</v>
      </c>
      <c r="CV35">
        <f t="shared" si="49"/>
        <v>18.25</v>
      </c>
      <c r="CW35">
        <f t="shared" si="50"/>
        <v>0</v>
      </c>
      <c r="CX35">
        <f t="shared" si="51"/>
        <v>0</v>
      </c>
      <c r="CY35">
        <f t="shared" si="52"/>
        <v>4261.74</v>
      </c>
      <c r="CZ35">
        <f t="shared" si="53"/>
        <v>608.82000000000005</v>
      </c>
      <c r="DC35" t="s">
        <v>3</v>
      </c>
      <c r="DD35" t="s">
        <v>22</v>
      </c>
      <c r="DE35" t="s">
        <v>22</v>
      </c>
      <c r="DF35" t="s">
        <v>22</v>
      </c>
      <c r="DG35" t="s">
        <v>22</v>
      </c>
      <c r="DH35" t="s">
        <v>3</v>
      </c>
      <c r="DI35" t="s">
        <v>22</v>
      </c>
      <c r="DJ35" t="s">
        <v>22</v>
      </c>
      <c r="DK35" t="s">
        <v>3</v>
      </c>
      <c r="DL35" t="s">
        <v>3</v>
      </c>
      <c r="DM35" t="s">
        <v>3</v>
      </c>
      <c r="DN35">
        <v>0</v>
      </c>
      <c r="DO35">
        <v>0</v>
      </c>
      <c r="DP35">
        <v>1</v>
      </c>
      <c r="DQ35">
        <v>1</v>
      </c>
      <c r="DU35">
        <v>1010</v>
      </c>
      <c r="DV35" t="s">
        <v>20</v>
      </c>
      <c r="DW35" t="s">
        <v>20</v>
      </c>
      <c r="DX35">
        <v>1</v>
      </c>
      <c r="EE35">
        <v>32893472</v>
      </c>
      <c r="EF35">
        <v>1</v>
      </c>
      <c r="EG35" t="s">
        <v>23</v>
      </c>
      <c r="EH35">
        <v>0</v>
      </c>
      <c r="EI35" t="s">
        <v>3</v>
      </c>
      <c r="EJ35">
        <v>4</v>
      </c>
      <c r="EK35">
        <v>0</v>
      </c>
      <c r="EL35" t="s">
        <v>24</v>
      </c>
      <c r="EM35" t="s">
        <v>25</v>
      </c>
      <c r="EO35" t="s">
        <v>3</v>
      </c>
      <c r="EQ35">
        <v>0</v>
      </c>
      <c r="ER35">
        <v>10.67</v>
      </c>
      <c r="ES35">
        <v>0.28000000000000003</v>
      </c>
      <c r="ET35">
        <v>2.0499999999999998</v>
      </c>
      <c r="EU35">
        <v>1.56</v>
      </c>
      <c r="EV35">
        <v>8.34</v>
      </c>
      <c r="EW35">
        <v>0.05</v>
      </c>
      <c r="EX35">
        <v>0</v>
      </c>
      <c r="EY35">
        <v>0</v>
      </c>
      <c r="FQ35">
        <v>0</v>
      </c>
      <c r="FR35">
        <f t="shared" si="54"/>
        <v>0</v>
      </c>
      <c r="FS35">
        <v>0</v>
      </c>
      <c r="FX35">
        <v>70</v>
      </c>
      <c r="FY35">
        <v>10</v>
      </c>
      <c r="GA35" t="s">
        <v>3</v>
      </c>
      <c r="GD35">
        <v>0</v>
      </c>
      <c r="GF35">
        <v>145982256</v>
      </c>
      <c r="GG35">
        <v>2</v>
      </c>
      <c r="GH35">
        <v>1</v>
      </c>
      <c r="GI35">
        <v>-2</v>
      </c>
      <c r="GJ35">
        <v>0</v>
      </c>
      <c r="GK35">
        <f>ROUND(R35*(R12)/100,2)</f>
        <v>1229.9000000000001</v>
      </c>
      <c r="GL35">
        <f t="shared" si="55"/>
        <v>0</v>
      </c>
      <c r="GM35">
        <f t="shared" si="56"/>
        <v>13889.56</v>
      </c>
      <c r="GN35">
        <f t="shared" si="57"/>
        <v>0</v>
      </c>
      <c r="GO35">
        <f t="shared" si="58"/>
        <v>0</v>
      </c>
      <c r="GP35">
        <f t="shared" si="59"/>
        <v>13889.56</v>
      </c>
      <c r="GR35">
        <v>0</v>
      </c>
      <c r="GS35">
        <v>0</v>
      </c>
      <c r="GT35">
        <v>0</v>
      </c>
      <c r="GU35" t="s">
        <v>22</v>
      </c>
      <c r="GV35">
        <f>ROUND((GT35*365),6)</f>
        <v>0</v>
      </c>
      <c r="GW35">
        <v>1</v>
      </c>
      <c r="GX35">
        <f t="shared" si="60"/>
        <v>0</v>
      </c>
      <c r="HA35">
        <v>0</v>
      </c>
      <c r="HB35">
        <v>0</v>
      </c>
      <c r="IK35">
        <v>0</v>
      </c>
    </row>
    <row r="36" spans="1:245" x14ac:dyDescent="0.2">
      <c r="A36">
        <v>17</v>
      </c>
      <c r="B36">
        <v>1</v>
      </c>
      <c r="E36" t="s">
        <v>34</v>
      </c>
      <c r="F36" t="s">
        <v>29</v>
      </c>
      <c r="G36" t="s">
        <v>30</v>
      </c>
      <c r="H36" t="s">
        <v>20</v>
      </c>
      <c r="I36">
        <v>1</v>
      </c>
      <c r="J36">
        <v>0</v>
      </c>
      <c r="O36">
        <f t="shared" si="28"/>
        <v>2376.15</v>
      </c>
      <c r="P36">
        <f t="shared" si="29"/>
        <v>102.2</v>
      </c>
      <c r="Q36">
        <f t="shared" si="30"/>
        <v>448.95</v>
      </c>
      <c r="R36">
        <f t="shared" si="31"/>
        <v>343.1</v>
      </c>
      <c r="S36">
        <f t="shared" si="32"/>
        <v>1825</v>
      </c>
      <c r="T36">
        <f t="shared" si="33"/>
        <v>0</v>
      </c>
      <c r="U36">
        <f t="shared" si="34"/>
        <v>10.95</v>
      </c>
      <c r="V36">
        <f t="shared" si="35"/>
        <v>0</v>
      </c>
      <c r="W36">
        <f t="shared" si="36"/>
        <v>0</v>
      </c>
      <c r="X36">
        <f t="shared" si="37"/>
        <v>1277.5</v>
      </c>
      <c r="Y36">
        <f t="shared" si="38"/>
        <v>182.5</v>
      </c>
      <c r="AA36">
        <v>33266894</v>
      </c>
      <c r="AB36">
        <f t="shared" si="39"/>
        <v>2376.15</v>
      </c>
      <c r="AC36">
        <f>ROUND(((ES36*365)),6)</f>
        <v>102.2</v>
      </c>
      <c r="AD36">
        <f>ROUND(((((ET36*365))-((EU36*365)))+AE36),6)</f>
        <v>448.95</v>
      </c>
      <c r="AE36">
        <f t="shared" si="40"/>
        <v>343.1</v>
      </c>
      <c r="AF36">
        <f t="shared" si="40"/>
        <v>1825</v>
      </c>
      <c r="AG36">
        <f t="shared" si="41"/>
        <v>0</v>
      </c>
      <c r="AH36">
        <f t="shared" si="42"/>
        <v>10.95</v>
      </c>
      <c r="AI36">
        <f t="shared" si="42"/>
        <v>0</v>
      </c>
      <c r="AJ36">
        <f t="shared" si="43"/>
        <v>0</v>
      </c>
      <c r="AK36">
        <v>6.51</v>
      </c>
      <c r="AL36">
        <v>0.28000000000000003</v>
      </c>
      <c r="AM36">
        <v>1.23</v>
      </c>
      <c r="AN36">
        <v>0.94</v>
      </c>
      <c r="AO36">
        <v>5</v>
      </c>
      <c r="AP36">
        <v>0</v>
      </c>
      <c r="AQ36">
        <v>0.03</v>
      </c>
      <c r="AR36">
        <v>0</v>
      </c>
      <c r="AS36">
        <v>0</v>
      </c>
      <c r="AT36">
        <v>70</v>
      </c>
      <c r="AU36">
        <v>10</v>
      </c>
      <c r="AV36">
        <v>1</v>
      </c>
      <c r="AW36">
        <v>1</v>
      </c>
      <c r="AZ36">
        <v>1</v>
      </c>
      <c r="BA36">
        <v>1</v>
      </c>
      <c r="BB36">
        <v>1</v>
      </c>
      <c r="BC36">
        <v>1</v>
      </c>
      <c r="BD36" t="s">
        <v>3</v>
      </c>
      <c r="BE36" t="s">
        <v>3</v>
      </c>
      <c r="BF36" t="s">
        <v>3</v>
      </c>
      <c r="BG36" t="s">
        <v>3</v>
      </c>
      <c r="BH36">
        <v>0</v>
      </c>
      <c r="BI36">
        <v>4</v>
      </c>
      <c r="BJ36" t="s">
        <v>31</v>
      </c>
      <c r="BM36">
        <v>0</v>
      </c>
      <c r="BN36">
        <v>0</v>
      </c>
      <c r="BO36" t="s">
        <v>3</v>
      </c>
      <c r="BP36">
        <v>0</v>
      </c>
      <c r="BQ36">
        <v>1</v>
      </c>
      <c r="BR36">
        <v>0</v>
      </c>
      <c r="BS36">
        <v>1</v>
      </c>
      <c r="BT36">
        <v>1</v>
      </c>
      <c r="BU36">
        <v>1</v>
      </c>
      <c r="BV36">
        <v>1</v>
      </c>
      <c r="BW36">
        <v>1</v>
      </c>
      <c r="BX36">
        <v>1</v>
      </c>
      <c r="BY36" t="s">
        <v>3</v>
      </c>
      <c r="BZ36">
        <v>70</v>
      </c>
      <c r="CA36">
        <v>10</v>
      </c>
      <c r="CF36">
        <v>0</v>
      </c>
      <c r="CG36">
        <v>0</v>
      </c>
      <c r="CM36">
        <v>0</v>
      </c>
      <c r="CN36" t="s">
        <v>3</v>
      </c>
      <c r="CO36">
        <v>0</v>
      </c>
      <c r="CP36">
        <f t="shared" si="44"/>
        <v>2376.15</v>
      </c>
      <c r="CQ36">
        <f t="shared" si="45"/>
        <v>102.2</v>
      </c>
      <c r="CR36">
        <f>(((((ET36*365))*BB36-((EU36*365))*BS36)+AE36*BS36)*AV36)</f>
        <v>448.95000000000005</v>
      </c>
      <c r="CS36">
        <f t="shared" si="46"/>
        <v>343.1</v>
      </c>
      <c r="CT36">
        <f t="shared" si="47"/>
        <v>1825</v>
      </c>
      <c r="CU36">
        <f t="shared" si="48"/>
        <v>0</v>
      </c>
      <c r="CV36">
        <f t="shared" si="49"/>
        <v>10.95</v>
      </c>
      <c r="CW36">
        <f t="shared" si="50"/>
        <v>0</v>
      </c>
      <c r="CX36">
        <f t="shared" si="51"/>
        <v>0</v>
      </c>
      <c r="CY36">
        <f t="shared" si="52"/>
        <v>1277.5</v>
      </c>
      <c r="CZ36">
        <f t="shared" si="53"/>
        <v>182.5</v>
      </c>
      <c r="DC36" t="s">
        <v>3</v>
      </c>
      <c r="DD36" t="s">
        <v>22</v>
      </c>
      <c r="DE36" t="s">
        <v>22</v>
      </c>
      <c r="DF36" t="s">
        <v>22</v>
      </c>
      <c r="DG36" t="s">
        <v>22</v>
      </c>
      <c r="DH36" t="s">
        <v>3</v>
      </c>
      <c r="DI36" t="s">
        <v>22</v>
      </c>
      <c r="DJ36" t="s">
        <v>22</v>
      </c>
      <c r="DK36" t="s">
        <v>3</v>
      </c>
      <c r="DL36" t="s">
        <v>3</v>
      </c>
      <c r="DM36" t="s">
        <v>3</v>
      </c>
      <c r="DN36">
        <v>0</v>
      </c>
      <c r="DO36">
        <v>0</v>
      </c>
      <c r="DP36">
        <v>1</v>
      </c>
      <c r="DQ36">
        <v>1</v>
      </c>
      <c r="DU36">
        <v>1010</v>
      </c>
      <c r="DV36" t="s">
        <v>20</v>
      </c>
      <c r="DW36" t="s">
        <v>20</v>
      </c>
      <c r="DX36">
        <v>1</v>
      </c>
      <c r="EE36">
        <v>32893472</v>
      </c>
      <c r="EF36">
        <v>1</v>
      </c>
      <c r="EG36" t="s">
        <v>23</v>
      </c>
      <c r="EH36">
        <v>0</v>
      </c>
      <c r="EI36" t="s">
        <v>3</v>
      </c>
      <c r="EJ36">
        <v>4</v>
      </c>
      <c r="EK36">
        <v>0</v>
      </c>
      <c r="EL36" t="s">
        <v>24</v>
      </c>
      <c r="EM36" t="s">
        <v>25</v>
      </c>
      <c r="EO36" t="s">
        <v>3</v>
      </c>
      <c r="EQ36">
        <v>0</v>
      </c>
      <c r="ER36">
        <v>6.51</v>
      </c>
      <c r="ES36">
        <v>0.28000000000000003</v>
      </c>
      <c r="ET36">
        <v>1.23</v>
      </c>
      <c r="EU36">
        <v>0.94</v>
      </c>
      <c r="EV36">
        <v>5</v>
      </c>
      <c r="EW36">
        <v>0.03</v>
      </c>
      <c r="EX36">
        <v>0</v>
      </c>
      <c r="EY36">
        <v>0</v>
      </c>
      <c r="FQ36">
        <v>0</v>
      </c>
      <c r="FR36">
        <f t="shared" si="54"/>
        <v>0</v>
      </c>
      <c r="FS36">
        <v>0</v>
      </c>
      <c r="FX36">
        <v>70</v>
      </c>
      <c r="FY36">
        <v>10</v>
      </c>
      <c r="GA36" t="s">
        <v>3</v>
      </c>
      <c r="GD36">
        <v>0</v>
      </c>
      <c r="GF36">
        <v>-1726250277</v>
      </c>
      <c r="GG36">
        <v>2</v>
      </c>
      <c r="GH36">
        <v>1</v>
      </c>
      <c r="GI36">
        <v>-2</v>
      </c>
      <c r="GJ36">
        <v>0</v>
      </c>
      <c r="GK36">
        <f>ROUND(R36*(R12)/100,2)</f>
        <v>370.55</v>
      </c>
      <c r="GL36">
        <f t="shared" si="55"/>
        <v>0</v>
      </c>
      <c r="GM36">
        <f t="shared" si="56"/>
        <v>4206.7</v>
      </c>
      <c r="GN36">
        <f t="shared" si="57"/>
        <v>0</v>
      </c>
      <c r="GO36">
        <f t="shared" si="58"/>
        <v>0</v>
      </c>
      <c r="GP36">
        <f t="shared" si="59"/>
        <v>4206.7</v>
      </c>
      <c r="GR36">
        <v>0</v>
      </c>
      <c r="GS36">
        <v>0</v>
      </c>
      <c r="GT36">
        <v>0</v>
      </c>
      <c r="GU36" t="s">
        <v>22</v>
      </c>
      <c r="GV36">
        <f>ROUND((GT36*365),6)</f>
        <v>0</v>
      </c>
      <c r="GW36">
        <v>1</v>
      </c>
      <c r="GX36">
        <f t="shared" si="60"/>
        <v>0</v>
      </c>
      <c r="HA36">
        <v>0</v>
      </c>
      <c r="HB36">
        <v>0</v>
      </c>
      <c r="IK36">
        <v>0</v>
      </c>
    </row>
    <row r="37" spans="1:245" x14ac:dyDescent="0.2">
      <c r="A37">
        <v>17</v>
      </c>
      <c r="B37">
        <v>1</v>
      </c>
      <c r="E37" t="s">
        <v>35</v>
      </c>
      <c r="F37" t="s">
        <v>36</v>
      </c>
      <c r="G37" t="s">
        <v>37</v>
      </c>
      <c r="H37" t="s">
        <v>38</v>
      </c>
      <c r="I37">
        <f>ROUND(100/100,9)</f>
        <v>1</v>
      </c>
      <c r="J37">
        <v>0</v>
      </c>
      <c r="O37">
        <f t="shared" si="28"/>
        <v>1766.24</v>
      </c>
      <c r="P37">
        <f t="shared" si="29"/>
        <v>0</v>
      </c>
      <c r="Q37">
        <f t="shared" si="30"/>
        <v>0</v>
      </c>
      <c r="R37">
        <f t="shared" si="31"/>
        <v>0</v>
      </c>
      <c r="S37">
        <f t="shared" si="32"/>
        <v>1766.24</v>
      </c>
      <c r="T37">
        <f t="shared" si="33"/>
        <v>0</v>
      </c>
      <c r="U37">
        <f t="shared" si="34"/>
        <v>9.9599999999999991</v>
      </c>
      <c r="V37">
        <f t="shared" si="35"/>
        <v>0</v>
      </c>
      <c r="W37">
        <f t="shared" si="36"/>
        <v>0</v>
      </c>
      <c r="X37">
        <f t="shared" si="37"/>
        <v>1236.3699999999999</v>
      </c>
      <c r="Y37">
        <f t="shared" si="38"/>
        <v>176.62</v>
      </c>
      <c r="AA37">
        <v>33266894</v>
      </c>
      <c r="AB37">
        <f t="shared" si="39"/>
        <v>1766.24</v>
      </c>
      <c r="AC37">
        <f>ROUND(((ES37*166)),6)</f>
        <v>0</v>
      </c>
      <c r="AD37">
        <f>ROUND(((((ET37*166))-((EU37*166)))+AE37),6)</f>
        <v>0</v>
      </c>
      <c r="AE37">
        <f>ROUND(((EU37*166)),6)</f>
        <v>0</v>
      </c>
      <c r="AF37">
        <f>ROUND(((EV37*166)),6)</f>
        <v>1766.24</v>
      </c>
      <c r="AG37">
        <f t="shared" si="41"/>
        <v>0</v>
      </c>
      <c r="AH37">
        <f>((EW37*166))</f>
        <v>9.9599999999999991</v>
      </c>
      <c r="AI37">
        <f>((EX37*166))</f>
        <v>0</v>
      </c>
      <c r="AJ37">
        <f t="shared" si="43"/>
        <v>0</v>
      </c>
      <c r="AK37">
        <v>10.64</v>
      </c>
      <c r="AL37">
        <v>0</v>
      </c>
      <c r="AM37">
        <v>0</v>
      </c>
      <c r="AN37">
        <v>0</v>
      </c>
      <c r="AO37">
        <v>10.64</v>
      </c>
      <c r="AP37">
        <v>0</v>
      </c>
      <c r="AQ37">
        <v>0.06</v>
      </c>
      <c r="AR37">
        <v>0</v>
      </c>
      <c r="AS37">
        <v>0</v>
      </c>
      <c r="AT37">
        <v>70</v>
      </c>
      <c r="AU37">
        <v>10</v>
      </c>
      <c r="AV37">
        <v>1</v>
      </c>
      <c r="AW37">
        <v>1</v>
      </c>
      <c r="AZ37">
        <v>1</v>
      </c>
      <c r="BA37">
        <v>1</v>
      </c>
      <c r="BB37">
        <v>1</v>
      </c>
      <c r="BC37">
        <v>1</v>
      </c>
      <c r="BD37" t="s">
        <v>3</v>
      </c>
      <c r="BE37" t="s">
        <v>3</v>
      </c>
      <c r="BF37" t="s">
        <v>3</v>
      </c>
      <c r="BG37" t="s">
        <v>3</v>
      </c>
      <c r="BH37">
        <v>0</v>
      </c>
      <c r="BI37">
        <v>4</v>
      </c>
      <c r="BJ37" t="s">
        <v>39</v>
      </c>
      <c r="BM37">
        <v>0</v>
      </c>
      <c r="BN37">
        <v>0</v>
      </c>
      <c r="BO37" t="s">
        <v>3</v>
      </c>
      <c r="BP37">
        <v>0</v>
      </c>
      <c r="BQ37">
        <v>1</v>
      </c>
      <c r="BR37">
        <v>0</v>
      </c>
      <c r="BS37">
        <v>1</v>
      </c>
      <c r="BT37">
        <v>1</v>
      </c>
      <c r="BU37">
        <v>1</v>
      </c>
      <c r="BV37">
        <v>1</v>
      </c>
      <c r="BW37">
        <v>1</v>
      </c>
      <c r="BX37">
        <v>1</v>
      </c>
      <c r="BY37" t="s">
        <v>3</v>
      </c>
      <c r="BZ37">
        <v>70</v>
      </c>
      <c r="CA37">
        <v>10</v>
      </c>
      <c r="CF37">
        <v>0</v>
      </c>
      <c r="CG37">
        <v>0</v>
      </c>
      <c r="CM37">
        <v>0</v>
      </c>
      <c r="CN37" t="s">
        <v>3</v>
      </c>
      <c r="CO37">
        <v>0</v>
      </c>
      <c r="CP37">
        <f t="shared" si="44"/>
        <v>1766.24</v>
      </c>
      <c r="CQ37">
        <f t="shared" si="45"/>
        <v>0</v>
      </c>
      <c r="CR37">
        <f>(((((ET37*166))*BB37-((EU37*166))*BS37)+AE37*BS37)*AV37)</f>
        <v>0</v>
      </c>
      <c r="CS37">
        <f t="shared" si="46"/>
        <v>0</v>
      </c>
      <c r="CT37">
        <f t="shared" si="47"/>
        <v>1766.24</v>
      </c>
      <c r="CU37">
        <f t="shared" si="48"/>
        <v>0</v>
      </c>
      <c r="CV37">
        <f t="shared" si="49"/>
        <v>9.9599999999999991</v>
      </c>
      <c r="CW37">
        <f t="shared" si="50"/>
        <v>0</v>
      </c>
      <c r="CX37">
        <f t="shared" si="51"/>
        <v>0</v>
      </c>
      <c r="CY37">
        <f t="shared" si="52"/>
        <v>1236.3679999999999</v>
      </c>
      <c r="CZ37">
        <f t="shared" si="53"/>
        <v>176.62400000000002</v>
      </c>
      <c r="DC37" t="s">
        <v>3</v>
      </c>
      <c r="DD37" t="s">
        <v>40</v>
      </c>
      <c r="DE37" t="s">
        <v>40</v>
      </c>
      <c r="DF37" t="s">
        <v>40</v>
      </c>
      <c r="DG37" t="s">
        <v>40</v>
      </c>
      <c r="DH37" t="s">
        <v>3</v>
      </c>
      <c r="DI37" t="s">
        <v>40</v>
      </c>
      <c r="DJ37" t="s">
        <v>40</v>
      </c>
      <c r="DK37" t="s">
        <v>3</v>
      </c>
      <c r="DL37" t="s">
        <v>3</v>
      </c>
      <c r="DM37" t="s">
        <v>3</v>
      </c>
      <c r="DN37">
        <v>0</v>
      </c>
      <c r="DO37">
        <v>0</v>
      </c>
      <c r="DP37">
        <v>1</v>
      </c>
      <c r="DQ37">
        <v>1</v>
      </c>
      <c r="DU37">
        <v>1003</v>
      </c>
      <c r="DV37" t="s">
        <v>38</v>
      </c>
      <c r="DW37" t="s">
        <v>38</v>
      </c>
      <c r="DX37">
        <v>100</v>
      </c>
      <c r="EE37">
        <v>32893472</v>
      </c>
      <c r="EF37">
        <v>1</v>
      </c>
      <c r="EG37" t="s">
        <v>23</v>
      </c>
      <c r="EH37">
        <v>0</v>
      </c>
      <c r="EI37" t="s">
        <v>3</v>
      </c>
      <c r="EJ37">
        <v>4</v>
      </c>
      <c r="EK37">
        <v>0</v>
      </c>
      <c r="EL37" t="s">
        <v>24</v>
      </c>
      <c r="EM37" t="s">
        <v>25</v>
      </c>
      <c r="EO37" t="s">
        <v>3</v>
      </c>
      <c r="EQ37">
        <v>0</v>
      </c>
      <c r="ER37">
        <v>10.64</v>
      </c>
      <c r="ES37">
        <v>0</v>
      </c>
      <c r="ET37">
        <v>0</v>
      </c>
      <c r="EU37">
        <v>0</v>
      </c>
      <c r="EV37">
        <v>10.64</v>
      </c>
      <c r="EW37">
        <v>0.06</v>
      </c>
      <c r="EX37">
        <v>0</v>
      </c>
      <c r="EY37">
        <v>0</v>
      </c>
      <c r="FQ37">
        <v>0</v>
      </c>
      <c r="FR37">
        <f t="shared" si="54"/>
        <v>0</v>
      </c>
      <c r="FS37">
        <v>0</v>
      </c>
      <c r="FX37">
        <v>70</v>
      </c>
      <c r="FY37">
        <v>10</v>
      </c>
      <c r="GA37" t="s">
        <v>3</v>
      </c>
      <c r="GD37">
        <v>0</v>
      </c>
      <c r="GF37">
        <v>2025887337</v>
      </c>
      <c r="GG37">
        <v>2</v>
      </c>
      <c r="GH37">
        <v>1</v>
      </c>
      <c r="GI37">
        <v>-2</v>
      </c>
      <c r="GJ37">
        <v>0</v>
      </c>
      <c r="GK37">
        <f>ROUND(R37*(R12)/100,2)</f>
        <v>0</v>
      </c>
      <c r="GL37">
        <f t="shared" si="55"/>
        <v>0</v>
      </c>
      <c r="GM37">
        <f t="shared" si="56"/>
        <v>3179.23</v>
      </c>
      <c r="GN37">
        <f t="shared" si="57"/>
        <v>0</v>
      </c>
      <c r="GO37">
        <f t="shared" si="58"/>
        <v>0</v>
      </c>
      <c r="GP37">
        <f t="shared" si="59"/>
        <v>3179.23</v>
      </c>
      <c r="GR37">
        <v>0</v>
      </c>
      <c r="GS37">
        <v>3</v>
      </c>
      <c r="GT37">
        <v>0</v>
      </c>
      <c r="GU37" t="s">
        <v>40</v>
      </c>
      <c r="GV37">
        <f>ROUND((GT37*166),6)</f>
        <v>0</v>
      </c>
      <c r="GW37">
        <v>1</v>
      </c>
      <c r="GX37">
        <f t="shared" si="60"/>
        <v>0</v>
      </c>
      <c r="HA37">
        <v>0</v>
      </c>
      <c r="HB37">
        <v>0</v>
      </c>
      <c r="IK37">
        <v>0</v>
      </c>
    </row>
    <row r="38" spans="1:245" x14ac:dyDescent="0.2">
      <c r="A38">
        <v>17</v>
      </c>
      <c r="B38">
        <v>1</v>
      </c>
      <c r="E38" t="s">
        <v>41</v>
      </c>
      <c r="F38" t="s">
        <v>42</v>
      </c>
      <c r="G38" t="s">
        <v>43</v>
      </c>
      <c r="H38" t="s">
        <v>44</v>
      </c>
      <c r="I38">
        <f>ROUND(1/100,9)</f>
        <v>0.01</v>
      </c>
      <c r="J38">
        <v>0</v>
      </c>
      <c r="O38">
        <f t="shared" si="28"/>
        <v>184.43</v>
      </c>
      <c r="P38">
        <f t="shared" si="29"/>
        <v>0.17</v>
      </c>
      <c r="Q38">
        <f t="shared" si="30"/>
        <v>24.58</v>
      </c>
      <c r="R38">
        <f t="shared" si="31"/>
        <v>18.75</v>
      </c>
      <c r="S38">
        <f t="shared" si="32"/>
        <v>159.68</v>
      </c>
      <c r="T38">
        <f t="shared" si="33"/>
        <v>0</v>
      </c>
      <c r="U38">
        <f t="shared" si="34"/>
        <v>0.9</v>
      </c>
      <c r="V38">
        <f t="shared" si="35"/>
        <v>0</v>
      </c>
      <c r="W38">
        <f t="shared" si="36"/>
        <v>0</v>
      </c>
      <c r="X38">
        <f t="shared" si="37"/>
        <v>111.78</v>
      </c>
      <c r="Y38">
        <f t="shared" si="38"/>
        <v>15.97</v>
      </c>
      <c r="AA38">
        <v>33266894</v>
      </c>
      <c r="AB38">
        <f t="shared" si="39"/>
        <v>18442.64</v>
      </c>
      <c r="AC38">
        <f>ROUND(((ES38*2)),6)</f>
        <v>16.739999999999998</v>
      </c>
      <c r="AD38">
        <f>ROUND(((((ET38*2))-((EU38*2)))+AE38),6)</f>
        <v>2457.66</v>
      </c>
      <c r="AE38">
        <f t="shared" ref="AE38:AF42" si="61">ROUND(((EU38*2)),6)</f>
        <v>1875.18</v>
      </c>
      <c r="AF38">
        <f t="shared" si="61"/>
        <v>15968.24</v>
      </c>
      <c r="AG38">
        <f t="shared" si="41"/>
        <v>0</v>
      </c>
      <c r="AH38">
        <f t="shared" ref="AH38:AI42" si="62">((EW38*2))</f>
        <v>90</v>
      </c>
      <c r="AI38">
        <f t="shared" si="62"/>
        <v>0</v>
      </c>
      <c r="AJ38">
        <f t="shared" si="43"/>
        <v>0</v>
      </c>
      <c r="AK38">
        <v>9221.32</v>
      </c>
      <c r="AL38">
        <v>8.3699999999999992</v>
      </c>
      <c r="AM38">
        <v>1228.83</v>
      </c>
      <c r="AN38">
        <v>937.59</v>
      </c>
      <c r="AO38">
        <v>7984.12</v>
      </c>
      <c r="AP38">
        <v>0</v>
      </c>
      <c r="AQ38">
        <v>45</v>
      </c>
      <c r="AR38">
        <v>0</v>
      </c>
      <c r="AS38">
        <v>0</v>
      </c>
      <c r="AT38">
        <v>70</v>
      </c>
      <c r="AU38">
        <v>10</v>
      </c>
      <c r="AV38">
        <v>1</v>
      </c>
      <c r="AW38">
        <v>1</v>
      </c>
      <c r="AZ38">
        <v>1</v>
      </c>
      <c r="BA38">
        <v>1</v>
      </c>
      <c r="BB38">
        <v>1</v>
      </c>
      <c r="BC38">
        <v>1</v>
      </c>
      <c r="BD38" t="s">
        <v>3</v>
      </c>
      <c r="BE38" t="s">
        <v>3</v>
      </c>
      <c r="BF38" t="s">
        <v>3</v>
      </c>
      <c r="BG38" t="s">
        <v>3</v>
      </c>
      <c r="BH38">
        <v>0</v>
      </c>
      <c r="BI38">
        <v>4</v>
      </c>
      <c r="BJ38" t="s">
        <v>45</v>
      </c>
      <c r="BM38">
        <v>0</v>
      </c>
      <c r="BN38">
        <v>0</v>
      </c>
      <c r="BO38" t="s">
        <v>3</v>
      </c>
      <c r="BP38">
        <v>0</v>
      </c>
      <c r="BQ38">
        <v>1</v>
      </c>
      <c r="BR38">
        <v>0</v>
      </c>
      <c r="BS38">
        <v>1</v>
      </c>
      <c r="BT38">
        <v>1</v>
      </c>
      <c r="BU38">
        <v>1</v>
      </c>
      <c r="BV38">
        <v>1</v>
      </c>
      <c r="BW38">
        <v>1</v>
      </c>
      <c r="BX38">
        <v>1</v>
      </c>
      <c r="BY38" t="s">
        <v>3</v>
      </c>
      <c r="BZ38">
        <v>70</v>
      </c>
      <c r="CA38">
        <v>10</v>
      </c>
      <c r="CF38">
        <v>0</v>
      </c>
      <c r="CG38">
        <v>0</v>
      </c>
      <c r="CM38">
        <v>0</v>
      </c>
      <c r="CN38" t="s">
        <v>3</v>
      </c>
      <c r="CO38">
        <v>0</v>
      </c>
      <c r="CP38">
        <f t="shared" si="44"/>
        <v>184.43</v>
      </c>
      <c r="CQ38">
        <f t="shared" si="45"/>
        <v>16.739999999999998</v>
      </c>
      <c r="CR38">
        <f>(((((ET38*2))*BB38-((EU38*2))*BS38)+AE38*BS38)*AV38)</f>
        <v>2457.66</v>
      </c>
      <c r="CS38">
        <f t="shared" si="46"/>
        <v>1875.18</v>
      </c>
      <c r="CT38">
        <f t="shared" si="47"/>
        <v>15968.24</v>
      </c>
      <c r="CU38">
        <f t="shared" si="48"/>
        <v>0</v>
      </c>
      <c r="CV38">
        <f t="shared" si="49"/>
        <v>90</v>
      </c>
      <c r="CW38">
        <f t="shared" si="50"/>
        <v>0</v>
      </c>
      <c r="CX38">
        <f t="shared" si="51"/>
        <v>0</v>
      </c>
      <c r="CY38">
        <f t="shared" si="52"/>
        <v>111.77600000000001</v>
      </c>
      <c r="CZ38">
        <f t="shared" si="53"/>
        <v>15.968000000000002</v>
      </c>
      <c r="DC38" t="s">
        <v>3</v>
      </c>
      <c r="DD38" t="s">
        <v>46</v>
      </c>
      <c r="DE38" t="s">
        <v>46</v>
      </c>
      <c r="DF38" t="s">
        <v>46</v>
      </c>
      <c r="DG38" t="s">
        <v>46</v>
      </c>
      <c r="DH38" t="s">
        <v>3</v>
      </c>
      <c r="DI38" t="s">
        <v>46</v>
      </c>
      <c r="DJ38" t="s">
        <v>46</v>
      </c>
      <c r="DK38" t="s">
        <v>3</v>
      </c>
      <c r="DL38" t="s">
        <v>3</v>
      </c>
      <c r="DM38" t="s">
        <v>3</v>
      </c>
      <c r="DN38">
        <v>0</v>
      </c>
      <c r="DO38">
        <v>0</v>
      </c>
      <c r="DP38">
        <v>1</v>
      </c>
      <c r="DQ38">
        <v>1</v>
      </c>
      <c r="DU38">
        <v>1010</v>
      </c>
      <c r="DV38" t="s">
        <v>44</v>
      </c>
      <c r="DW38" t="s">
        <v>44</v>
      </c>
      <c r="DX38">
        <v>100</v>
      </c>
      <c r="EE38">
        <v>32893472</v>
      </c>
      <c r="EF38">
        <v>1</v>
      </c>
      <c r="EG38" t="s">
        <v>23</v>
      </c>
      <c r="EH38">
        <v>0</v>
      </c>
      <c r="EI38" t="s">
        <v>3</v>
      </c>
      <c r="EJ38">
        <v>4</v>
      </c>
      <c r="EK38">
        <v>0</v>
      </c>
      <c r="EL38" t="s">
        <v>24</v>
      </c>
      <c r="EM38" t="s">
        <v>25</v>
      </c>
      <c r="EO38" t="s">
        <v>3</v>
      </c>
      <c r="EQ38">
        <v>0</v>
      </c>
      <c r="ER38">
        <v>9221.32</v>
      </c>
      <c r="ES38">
        <v>8.3699999999999992</v>
      </c>
      <c r="ET38">
        <v>1228.83</v>
      </c>
      <c r="EU38">
        <v>937.59</v>
      </c>
      <c r="EV38">
        <v>7984.12</v>
      </c>
      <c r="EW38">
        <v>45</v>
      </c>
      <c r="EX38">
        <v>0</v>
      </c>
      <c r="EY38">
        <v>0</v>
      </c>
      <c r="FQ38">
        <v>0</v>
      </c>
      <c r="FR38">
        <f t="shared" si="54"/>
        <v>0</v>
      </c>
      <c r="FS38">
        <v>0</v>
      </c>
      <c r="FX38">
        <v>70</v>
      </c>
      <c r="FY38">
        <v>10</v>
      </c>
      <c r="GA38" t="s">
        <v>3</v>
      </c>
      <c r="GD38">
        <v>0</v>
      </c>
      <c r="GF38">
        <v>958681849</v>
      </c>
      <c r="GG38">
        <v>2</v>
      </c>
      <c r="GH38">
        <v>1</v>
      </c>
      <c r="GI38">
        <v>-2</v>
      </c>
      <c r="GJ38">
        <v>0</v>
      </c>
      <c r="GK38">
        <f>ROUND(R38*(R12)/100,2)</f>
        <v>20.25</v>
      </c>
      <c r="GL38">
        <f t="shared" si="55"/>
        <v>0</v>
      </c>
      <c r="GM38">
        <f t="shared" si="56"/>
        <v>332.43</v>
      </c>
      <c r="GN38">
        <f t="shared" si="57"/>
        <v>0</v>
      </c>
      <c r="GO38">
        <f t="shared" si="58"/>
        <v>0</v>
      </c>
      <c r="GP38">
        <f t="shared" si="59"/>
        <v>332.43</v>
      </c>
      <c r="GR38">
        <v>0</v>
      </c>
      <c r="GS38">
        <v>3</v>
      </c>
      <c r="GT38">
        <v>0</v>
      </c>
      <c r="GU38" t="s">
        <v>46</v>
      </c>
      <c r="GV38">
        <f>ROUND((GT38*2),6)</f>
        <v>0</v>
      </c>
      <c r="GW38">
        <v>1</v>
      </c>
      <c r="GX38">
        <f t="shared" si="60"/>
        <v>0</v>
      </c>
      <c r="HA38">
        <v>0</v>
      </c>
      <c r="HB38">
        <v>0</v>
      </c>
      <c r="IK38">
        <v>0</v>
      </c>
    </row>
    <row r="39" spans="1:245" x14ac:dyDescent="0.2">
      <c r="A39">
        <v>17</v>
      </c>
      <c r="B39">
        <v>1</v>
      </c>
      <c r="E39" t="s">
        <v>47</v>
      </c>
      <c r="F39" t="s">
        <v>48</v>
      </c>
      <c r="G39" t="s">
        <v>49</v>
      </c>
      <c r="H39" t="s">
        <v>20</v>
      </c>
      <c r="I39">
        <v>2</v>
      </c>
      <c r="J39">
        <v>0</v>
      </c>
      <c r="O39">
        <f t="shared" si="28"/>
        <v>1305.8</v>
      </c>
      <c r="P39">
        <f t="shared" si="29"/>
        <v>42.96</v>
      </c>
      <c r="Q39">
        <f t="shared" si="30"/>
        <v>573.44000000000005</v>
      </c>
      <c r="R39">
        <f t="shared" si="31"/>
        <v>437.56</v>
      </c>
      <c r="S39">
        <f t="shared" si="32"/>
        <v>689.4</v>
      </c>
      <c r="T39">
        <f t="shared" si="33"/>
        <v>0</v>
      </c>
      <c r="U39">
        <f t="shared" si="34"/>
        <v>3.4</v>
      </c>
      <c r="V39">
        <f t="shared" si="35"/>
        <v>0</v>
      </c>
      <c r="W39">
        <f t="shared" si="36"/>
        <v>0</v>
      </c>
      <c r="X39">
        <f t="shared" si="37"/>
        <v>482.58</v>
      </c>
      <c r="Y39">
        <f t="shared" si="38"/>
        <v>68.94</v>
      </c>
      <c r="AA39">
        <v>33266894</v>
      </c>
      <c r="AB39">
        <f t="shared" si="39"/>
        <v>652.9</v>
      </c>
      <c r="AC39">
        <f>ROUND(((ES39*2)),6)</f>
        <v>21.48</v>
      </c>
      <c r="AD39">
        <f>ROUND(((((ET39*2))-((EU39*2)))+AE39),6)</f>
        <v>286.72000000000003</v>
      </c>
      <c r="AE39">
        <f t="shared" si="61"/>
        <v>218.78</v>
      </c>
      <c r="AF39">
        <f t="shared" si="61"/>
        <v>344.7</v>
      </c>
      <c r="AG39">
        <f t="shared" si="41"/>
        <v>0</v>
      </c>
      <c r="AH39">
        <f t="shared" si="62"/>
        <v>1.7</v>
      </c>
      <c r="AI39">
        <f t="shared" si="62"/>
        <v>0</v>
      </c>
      <c r="AJ39">
        <f t="shared" si="43"/>
        <v>0</v>
      </c>
      <c r="AK39">
        <v>326.45</v>
      </c>
      <c r="AL39">
        <v>10.74</v>
      </c>
      <c r="AM39">
        <v>143.36000000000001</v>
      </c>
      <c r="AN39">
        <v>109.39</v>
      </c>
      <c r="AO39">
        <v>172.35</v>
      </c>
      <c r="AP39">
        <v>0</v>
      </c>
      <c r="AQ39">
        <v>0.85</v>
      </c>
      <c r="AR39">
        <v>0</v>
      </c>
      <c r="AS39">
        <v>0</v>
      </c>
      <c r="AT39">
        <v>70</v>
      </c>
      <c r="AU39">
        <v>10</v>
      </c>
      <c r="AV39">
        <v>1</v>
      </c>
      <c r="AW39">
        <v>1</v>
      </c>
      <c r="AZ39">
        <v>1</v>
      </c>
      <c r="BA39">
        <v>1</v>
      </c>
      <c r="BB39">
        <v>1</v>
      </c>
      <c r="BC39">
        <v>1</v>
      </c>
      <c r="BD39" t="s">
        <v>3</v>
      </c>
      <c r="BE39" t="s">
        <v>3</v>
      </c>
      <c r="BF39" t="s">
        <v>3</v>
      </c>
      <c r="BG39" t="s">
        <v>3</v>
      </c>
      <c r="BH39">
        <v>0</v>
      </c>
      <c r="BI39">
        <v>4</v>
      </c>
      <c r="BJ39" t="s">
        <v>50</v>
      </c>
      <c r="BM39">
        <v>0</v>
      </c>
      <c r="BN39">
        <v>0</v>
      </c>
      <c r="BO39" t="s">
        <v>3</v>
      </c>
      <c r="BP39">
        <v>0</v>
      </c>
      <c r="BQ39">
        <v>1</v>
      </c>
      <c r="BR39">
        <v>0</v>
      </c>
      <c r="BS39">
        <v>1</v>
      </c>
      <c r="BT39">
        <v>1</v>
      </c>
      <c r="BU39">
        <v>1</v>
      </c>
      <c r="BV39">
        <v>1</v>
      </c>
      <c r="BW39">
        <v>1</v>
      </c>
      <c r="BX39">
        <v>1</v>
      </c>
      <c r="BY39" t="s">
        <v>3</v>
      </c>
      <c r="BZ39">
        <v>70</v>
      </c>
      <c r="CA39">
        <v>10</v>
      </c>
      <c r="CF39">
        <v>0</v>
      </c>
      <c r="CG39">
        <v>0</v>
      </c>
      <c r="CM39">
        <v>0</v>
      </c>
      <c r="CN39" t="s">
        <v>3</v>
      </c>
      <c r="CO39">
        <v>0</v>
      </c>
      <c r="CP39">
        <f t="shared" si="44"/>
        <v>1305.8000000000002</v>
      </c>
      <c r="CQ39">
        <f t="shared" si="45"/>
        <v>21.48</v>
      </c>
      <c r="CR39">
        <f>(((((ET39*2))*BB39-((EU39*2))*BS39)+AE39*BS39)*AV39)</f>
        <v>286.72000000000003</v>
      </c>
      <c r="CS39">
        <f t="shared" si="46"/>
        <v>218.78</v>
      </c>
      <c r="CT39">
        <f t="shared" si="47"/>
        <v>344.7</v>
      </c>
      <c r="CU39">
        <f t="shared" si="48"/>
        <v>0</v>
      </c>
      <c r="CV39">
        <f t="shared" si="49"/>
        <v>1.7</v>
      </c>
      <c r="CW39">
        <f t="shared" si="50"/>
        <v>0</v>
      </c>
      <c r="CX39">
        <f t="shared" si="51"/>
        <v>0</v>
      </c>
      <c r="CY39">
        <f t="shared" si="52"/>
        <v>482.58</v>
      </c>
      <c r="CZ39">
        <f t="shared" si="53"/>
        <v>68.94</v>
      </c>
      <c r="DC39" t="s">
        <v>3</v>
      </c>
      <c r="DD39" t="s">
        <v>46</v>
      </c>
      <c r="DE39" t="s">
        <v>46</v>
      </c>
      <c r="DF39" t="s">
        <v>46</v>
      </c>
      <c r="DG39" t="s">
        <v>46</v>
      </c>
      <c r="DH39" t="s">
        <v>3</v>
      </c>
      <c r="DI39" t="s">
        <v>46</v>
      </c>
      <c r="DJ39" t="s">
        <v>46</v>
      </c>
      <c r="DK39" t="s">
        <v>3</v>
      </c>
      <c r="DL39" t="s">
        <v>3</v>
      </c>
      <c r="DM39" t="s">
        <v>3</v>
      </c>
      <c r="DN39">
        <v>0</v>
      </c>
      <c r="DO39">
        <v>0</v>
      </c>
      <c r="DP39">
        <v>1</v>
      </c>
      <c r="DQ39">
        <v>1</v>
      </c>
      <c r="DU39">
        <v>1010</v>
      </c>
      <c r="DV39" t="s">
        <v>20</v>
      </c>
      <c r="DW39" t="s">
        <v>20</v>
      </c>
      <c r="DX39">
        <v>1</v>
      </c>
      <c r="EE39">
        <v>32893472</v>
      </c>
      <c r="EF39">
        <v>1</v>
      </c>
      <c r="EG39" t="s">
        <v>23</v>
      </c>
      <c r="EH39">
        <v>0</v>
      </c>
      <c r="EI39" t="s">
        <v>3</v>
      </c>
      <c r="EJ39">
        <v>4</v>
      </c>
      <c r="EK39">
        <v>0</v>
      </c>
      <c r="EL39" t="s">
        <v>24</v>
      </c>
      <c r="EM39" t="s">
        <v>25</v>
      </c>
      <c r="EO39" t="s">
        <v>3</v>
      </c>
      <c r="EQ39">
        <v>0</v>
      </c>
      <c r="ER39">
        <v>326.45</v>
      </c>
      <c r="ES39">
        <v>10.74</v>
      </c>
      <c r="ET39">
        <v>143.36000000000001</v>
      </c>
      <c r="EU39">
        <v>109.39</v>
      </c>
      <c r="EV39">
        <v>172.35</v>
      </c>
      <c r="EW39">
        <v>0.85</v>
      </c>
      <c r="EX39">
        <v>0</v>
      </c>
      <c r="EY39">
        <v>0</v>
      </c>
      <c r="FQ39">
        <v>0</v>
      </c>
      <c r="FR39">
        <f t="shared" si="54"/>
        <v>0</v>
      </c>
      <c r="FS39">
        <v>0</v>
      </c>
      <c r="FX39">
        <v>70</v>
      </c>
      <c r="FY39">
        <v>10</v>
      </c>
      <c r="GA39" t="s">
        <v>3</v>
      </c>
      <c r="GD39">
        <v>0</v>
      </c>
      <c r="GF39">
        <v>-1728256909</v>
      </c>
      <c r="GG39">
        <v>2</v>
      </c>
      <c r="GH39">
        <v>1</v>
      </c>
      <c r="GI39">
        <v>-2</v>
      </c>
      <c r="GJ39">
        <v>0</v>
      </c>
      <c r="GK39">
        <f>ROUND(R39*(R12)/100,2)</f>
        <v>472.56</v>
      </c>
      <c r="GL39">
        <f t="shared" si="55"/>
        <v>0</v>
      </c>
      <c r="GM39">
        <f t="shared" si="56"/>
        <v>2329.88</v>
      </c>
      <c r="GN39">
        <f t="shared" si="57"/>
        <v>0</v>
      </c>
      <c r="GO39">
        <f t="shared" si="58"/>
        <v>0</v>
      </c>
      <c r="GP39">
        <f t="shared" si="59"/>
        <v>2329.88</v>
      </c>
      <c r="GR39">
        <v>0</v>
      </c>
      <c r="GS39">
        <v>3</v>
      </c>
      <c r="GT39">
        <v>0</v>
      </c>
      <c r="GU39" t="s">
        <v>46</v>
      </c>
      <c r="GV39">
        <f>ROUND((GT39*2),6)</f>
        <v>0</v>
      </c>
      <c r="GW39">
        <v>1</v>
      </c>
      <c r="GX39">
        <f t="shared" si="60"/>
        <v>0</v>
      </c>
      <c r="HA39">
        <v>0</v>
      </c>
      <c r="HB39">
        <v>0</v>
      </c>
      <c r="IK39">
        <v>0</v>
      </c>
    </row>
    <row r="40" spans="1:245" x14ac:dyDescent="0.2">
      <c r="A40">
        <v>17</v>
      </c>
      <c r="B40">
        <v>1</v>
      </c>
      <c r="E40" t="s">
        <v>51</v>
      </c>
      <c r="F40" t="s">
        <v>52</v>
      </c>
      <c r="G40" t="s">
        <v>53</v>
      </c>
      <c r="H40" t="s">
        <v>20</v>
      </c>
      <c r="I40">
        <v>4</v>
      </c>
      <c r="J40">
        <v>0</v>
      </c>
      <c r="O40">
        <f t="shared" si="28"/>
        <v>962.4</v>
      </c>
      <c r="P40">
        <f t="shared" si="29"/>
        <v>208.48</v>
      </c>
      <c r="Q40">
        <f t="shared" si="30"/>
        <v>262.16000000000003</v>
      </c>
      <c r="R40">
        <f t="shared" si="31"/>
        <v>200</v>
      </c>
      <c r="S40">
        <f t="shared" si="32"/>
        <v>491.76</v>
      </c>
      <c r="T40">
        <f t="shared" si="33"/>
        <v>0</v>
      </c>
      <c r="U40">
        <f t="shared" si="34"/>
        <v>2.64</v>
      </c>
      <c r="V40">
        <f t="shared" si="35"/>
        <v>0</v>
      </c>
      <c r="W40">
        <f t="shared" si="36"/>
        <v>0</v>
      </c>
      <c r="X40">
        <f t="shared" si="37"/>
        <v>344.23</v>
      </c>
      <c r="Y40">
        <f t="shared" si="38"/>
        <v>49.18</v>
      </c>
      <c r="AA40">
        <v>33266894</v>
      </c>
      <c r="AB40">
        <f t="shared" si="39"/>
        <v>240.6</v>
      </c>
      <c r="AC40">
        <f>ROUND(((ES40*2)),6)</f>
        <v>52.12</v>
      </c>
      <c r="AD40">
        <f>ROUND(((((ET40*2))-((EU40*2)))+AE40),6)</f>
        <v>65.540000000000006</v>
      </c>
      <c r="AE40">
        <f t="shared" si="61"/>
        <v>50</v>
      </c>
      <c r="AF40">
        <f t="shared" si="61"/>
        <v>122.94</v>
      </c>
      <c r="AG40">
        <f t="shared" si="41"/>
        <v>0</v>
      </c>
      <c r="AH40">
        <f t="shared" si="62"/>
        <v>0.66</v>
      </c>
      <c r="AI40">
        <f t="shared" si="62"/>
        <v>0</v>
      </c>
      <c r="AJ40">
        <f t="shared" si="43"/>
        <v>0</v>
      </c>
      <c r="AK40">
        <v>120.3</v>
      </c>
      <c r="AL40">
        <v>26.06</v>
      </c>
      <c r="AM40">
        <v>32.770000000000003</v>
      </c>
      <c r="AN40">
        <v>25</v>
      </c>
      <c r="AO40">
        <v>61.47</v>
      </c>
      <c r="AP40">
        <v>0</v>
      </c>
      <c r="AQ40">
        <v>0.33</v>
      </c>
      <c r="AR40">
        <v>0</v>
      </c>
      <c r="AS40">
        <v>0</v>
      </c>
      <c r="AT40">
        <v>70</v>
      </c>
      <c r="AU40">
        <v>10</v>
      </c>
      <c r="AV40">
        <v>1</v>
      </c>
      <c r="AW40">
        <v>1</v>
      </c>
      <c r="AZ40">
        <v>1</v>
      </c>
      <c r="BA40">
        <v>1</v>
      </c>
      <c r="BB40">
        <v>1</v>
      </c>
      <c r="BC40">
        <v>1</v>
      </c>
      <c r="BD40" t="s">
        <v>3</v>
      </c>
      <c r="BE40" t="s">
        <v>3</v>
      </c>
      <c r="BF40" t="s">
        <v>3</v>
      </c>
      <c r="BG40" t="s">
        <v>3</v>
      </c>
      <c r="BH40">
        <v>0</v>
      </c>
      <c r="BI40">
        <v>4</v>
      </c>
      <c r="BJ40" t="s">
        <v>54</v>
      </c>
      <c r="BM40">
        <v>0</v>
      </c>
      <c r="BN40">
        <v>0</v>
      </c>
      <c r="BO40" t="s">
        <v>3</v>
      </c>
      <c r="BP40">
        <v>0</v>
      </c>
      <c r="BQ40">
        <v>1</v>
      </c>
      <c r="BR40">
        <v>0</v>
      </c>
      <c r="BS40">
        <v>1</v>
      </c>
      <c r="BT40">
        <v>1</v>
      </c>
      <c r="BU40">
        <v>1</v>
      </c>
      <c r="BV40">
        <v>1</v>
      </c>
      <c r="BW40">
        <v>1</v>
      </c>
      <c r="BX40">
        <v>1</v>
      </c>
      <c r="BY40" t="s">
        <v>3</v>
      </c>
      <c r="BZ40">
        <v>70</v>
      </c>
      <c r="CA40">
        <v>10</v>
      </c>
      <c r="CF40">
        <v>0</v>
      </c>
      <c r="CG40">
        <v>0</v>
      </c>
      <c r="CM40">
        <v>0</v>
      </c>
      <c r="CN40" t="s">
        <v>3</v>
      </c>
      <c r="CO40">
        <v>0</v>
      </c>
      <c r="CP40">
        <f t="shared" si="44"/>
        <v>962.4</v>
      </c>
      <c r="CQ40">
        <f t="shared" si="45"/>
        <v>52.12</v>
      </c>
      <c r="CR40">
        <f>(((((ET40*2))*BB40-((EU40*2))*BS40)+AE40*BS40)*AV40)</f>
        <v>65.540000000000006</v>
      </c>
      <c r="CS40">
        <f t="shared" si="46"/>
        <v>50</v>
      </c>
      <c r="CT40">
        <f t="shared" si="47"/>
        <v>122.94</v>
      </c>
      <c r="CU40">
        <f t="shared" si="48"/>
        <v>0</v>
      </c>
      <c r="CV40">
        <f t="shared" si="49"/>
        <v>0.66</v>
      </c>
      <c r="CW40">
        <f t="shared" si="50"/>
        <v>0</v>
      </c>
      <c r="CX40">
        <f t="shared" si="51"/>
        <v>0</v>
      </c>
      <c r="CY40">
        <f t="shared" si="52"/>
        <v>344.23199999999997</v>
      </c>
      <c r="CZ40">
        <f t="shared" si="53"/>
        <v>49.176000000000002</v>
      </c>
      <c r="DC40" t="s">
        <v>3</v>
      </c>
      <c r="DD40" t="s">
        <v>46</v>
      </c>
      <c r="DE40" t="s">
        <v>46</v>
      </c>
      <c r="DF40" t="s">
        <v>46</v>
      </c>
      <c r="DG40" t="s">
        <v>46</v>
      </c>
      <c r="DH40" t="s">
        <v>3</v>
      </c>
      <c r="DI40" t="s">
        <v>46</v>
      </c>
      <c r="DJ40" t="s">
        <v>46</v>
      </c>
      <c r="DK40" t="s">
        <v>3</v>
      </c>
      <c r="DL40" t="s">
        <v>3</v>
      </c>
      <c r="DM40" t="s">
        <v>3</v>
      </c>
      <c r="DN40">
        <v>0</v>
      </c>
      <c r="DO40">
        <v>0</v>
      </c>
      <c r="DP40">
        <v>1</v>
      </c>
      <c r="DQ40">
        <v>1</v>
      </c>
      <c r="DU40">
        <v>1010</v>
      </c>
      <c r="DV40" t="s">
        <v>20</v>
      </c>
      <c r="DW40" t="s">
        <v>20</v>
      </c>
      <c r="DX40">
        <v>1</v>
      </c>
      <c r="EE40">
        <v>32893472</v>
      </c>
      <c r="EF40">
        <v>1</v>
      </c>
      <c r="EG40" t="s">
        <v>23</v>
      </c>
      <c r="EH40">
        <v>0</v>
      </c>
      <c r="EI40" t="s">
        <v>3</v>
      </c>
      <c r="EJ40">
        <v>4</v>
      </c>
      <c r="EK40">
        <v>0</v>
      </c>
      <c r="EL40" t="s">
        <v>24</v>
      </c>
      <c r="EM40" t="s">
        <v>25</v>
      </c>
      <c r="EO40" t="s">
        <v>3</v>
      </c>
      <c r="EQ40">
        <v>0</v>
      </c>
      <c r="ER40">
        <v>120.3</v>
      </c>
      <c r="ES40">
        <v>26.06</v>
      </c>
      <c r="ET40">
        <v>32.770000000000003</v>
      </c>
      <c r="EU40">
        <v>25</v>
      </c>
      <c r="EV40">
        <v>61.47</v>
      </c>
      <c r="EW40">
        <v>0.33</v>
      </c>
      <c r="EX40">
        <v>0</v>
      </c>
      <c r="EY40">
        <v>0</v>
      </c>
      <c r="FQ40">
        <v>0</v>
      </c>
      <c r="FR40">
        <f t="shared" si="54"/>
        <v>0</v>
      </c>
      <c r="FS40">
        <v>0</v>
      </c>
      <c r="FX40">
        <v>70</v>
      </c>
      <c r="FY40">
        <v>10</v>
      </c>
      <c r="GA40" t="s">
        <v>3</v>
      </c>
      <c r="GD40">
        <v>0</v>
      </c>
      <c r="GF40">
        <v>-987645216</v>
      </c>
      <c r="GG40">
        <v>2</v>
      </c>
      <c r="GH40">
        <v>1</v>
      </c>
      <c r="GI40">
        <v>-2</v>
      </c>
      <c r="GJ40">
        <v>0</v>
      </c>
      <c r="GK40">
        <f>ROUND(R40*(R12)/100,2)</f>
        <v>216</v>
      </c>
      <c r="GL40">
        <f t="shared" si="55"/>
        <v>0</v>
      </c>
      <c r="GM40">
        <f t="shared" si="56"/>
        <v>1571.81</v>
      </c>
      <c r="GN40">
        <f t="shared" si="57"/>
        <v>0</v>
      </c>
      <c r="GO40">
        <f t="shared" si="58"/>
        <v>0</v>
      </c>
      <c r="GP40">
        <f t="shared" si="59"/>
        <v>1571.81</v>
      </c>
      <c r="GR40">
        <v>0</v>
      </c>
      <c r="GS40">
        <v>3</v>
      </c>
      <c r="GT40">
        <v>0</v>
      </c>
      <c r="GU40" t="s">
        <v>46</v>
      </c>
      <c r="GV40">
        <f>ROUND((GT40*2),6)</f>
        <v>0</v>
      </c>
      <c r="GW40">
        <v>1</v>
      </c>
      <c r="GX40">
        <f t="shared" si="60"/>
        <v>0</v>
      </c>
      <c r="HA40">
        <v>0</v>
      </c>
      <c r="HB40">
        <v>0</v>
      </c>
      <c r="IK40">
        <v>0</v>
      </c>
    </row>
    <row r="41" spans="1:245" x14ac:dyDescent="0.2">
      <c r="A41">
        <v>17</v>
      </c>
      <c r="B41">
        <v>1</v>
      </c>
      <c r="E41" t="s">
        <v>55</v>
      </c>
      <c r="F41" t="s">
        <v>56</v>
      </c>
      <c r="G41" t="s">
        <v>57</v>
      </c>
      <c r="H41" t="s">
        <v>20</v>
      </c>
      <c r="I41">
        <v>2</v>
      </c>
      <c r="J41">
        <v>0</v>
      </c>
      <c r="O41">
        <f t="shared" si="28"/>
        <v>373.2</v>
      </c>
      <c r="P41">
        <f t="shared" si="29"/>
        <v>26.04</v>
      </c>
      <c r="Q41">
        <f t="shared" si="30"/>
        <v>131.08000000000001</v>
      </c>
      <c r="R41">
        <f t="shared" si="31"/>
        <v>100</v>
      </c>
      <c r="S41">
        <f t="shared" si="32"/>
        <v>216.08</v>
      </c>
      <c r="T41">
        <f t="shared" si="33"/>
        <v>0</v>
      </c>
      <c r="U41">
        <f t="shared" si="34"/>
        <v>1.1599999999999999</v>
      </c>
      <c r="V41">
        <f t="shared" si="35"/>
        <v>0</v>
      </c>
      <c r="W41">
        <f t="shared" si="36"/>
        <v>0</v>
      </c>
      <c r="X41">
        <f t="shared" si="37"/>
        <v>151.26</v>
      </c>
      <c r="Y41">
        <f t="shared" si="38"/>
        <v>21.61</v>
      </c>
      <c r="AA41">
        <v>33266894</v>
      </c>
      <c r="AB41">
        <f t="shared" si="39"/>
        <v>186.6</v>
      </c>
      <c r="AC41">
        <f>ROUND(((ES41*2)),6)</f>
        <v>13.02</v>
      </c>
      <c r="AD41">
        <f>ROUND(((((ET41*2))-((EU41*2)))+AE41),6)</f>
        <v>65.540000000000006</v>
      </c>
      <c r="AE41">
        <f t="shared" si="61"/>
        <v>50</v>
      </c>
      <c r="AF41">
        <f t="shared" si="61"/>
        <v>108.04</v>
      </c>
      <c r="AG41">
        <f t="shared" si="41"/>
        <v>0</v>
      </c>
      <c r="AH41">
        <f t="shared" si="62"/>
        <v>0.57999999999999996</v>
      </c>
      <c r="AI41">
        <f t="shared" si="62"/>
        <v>0</v>
      </c>
      <c r="AJ41">
        <f t="shared" si="43"/>
        <v>0</v>
      </c>
      <c r="AK41">
        <v>93.3</v>
      </c>
      <c r="AL41">
        <v>6.51</v>
      </c>
      <c r="AM41">
        <v>32.770000000000003</v>
      </c>
      <c r="AN41">
        <v>25</v>
      </c>
      <c r="AO41">
        <v>54.02</v>
      </c>
      <c r="AP41">
        <v>0</v>
      </c>
      <c r="AQ41">
        <v>0.28999999999999998</v>
      </c>
      <c r="AR41">
        <v>0</v>
      </c>
      <c r="AS41">
        <v>0</v>
      </c>
      <c r="AT41">
        <v>70</v>
      </c>
      <c r="AU41">
        <v>10</v>
      </c>
      <c r="AV41">
        <v>1</v>
      </c>
      <c r="AW41">
        <v>1</v>
      </c>
      <c r="AZ41">
        <v>1</v>
      </c>
      <c r="BA41">
        <v>1</v>
      </c>
      <c r="BB41">
        <v>1</v>
      </c>
      <c r="BC41">
        <v>1</v>
      </c>
      <c r="BD41" t="s">
        <v>3</v>
      </c>
      <c r="BE41" t="s">
        <v>3</v>
      </c>
      <c r="BF41" t="s">
        <v>3</v>
      </c>
      <c r="BG41" t="s">
        <v>3</v>
      </c>
      <c r="BH41">
        <v>0</v>
      </c>
      <c r="BI41">
        <v>4</v>
      </c>
      <c r="BJ41" t="s">
        <v>58</v>
      </c>
      <c r="BM41">
        <v>0</v>
      </c>
      <c r="BN41">
        <v>0</v>
      </c>
      <c r="BO41" t="s">
        <v>3</v>
      </c>
      <c r="BP41">
        <v>0</v>
      </c>
      <c r="BQ41">
        <v>1</v>
      </c>
      <c r="BR41">
        <v>0</v>
      </c>
      <c r="BS41">
        <v>1</v>
      </c>
      <c r="BT41">
        <v>1</v>
      </c>
      <c r="BU41">
        <v>1</v>
      </c>
      <c r="BV41">
        <v>1</v>
      </c>
      <c r="BW41">
        <v>1</v>
      </c>
      <c r="BX41">
        <v>1</v>
      </c>
      <c r="BY41" t="s">
        <v>3</v>
      </c>
      <c r="BZ41">
        <v>70</v>
      </c>
      <c r="CA41">
        <v>10</v>
      </c>
      <c r="CF41">
        <v>0</v>
      </c>
      <c r="CG41">
        <v>0</v>
      </c>
      <c r="CM41">
        <v>0</v>
      </c>
      <c r="CN41" t="s">
        <v>3</v>
      </c>
      <c r="CO41">
        <v>0</v>
      </c>
      <c r="CP41">
        <f t="shared" si="44"/>
        <v>373.20000000000005</v>
      </c>
      <c r="CQ41">
        <f t="shared" si="45"/>
        <v>13.02</v>
      </c>
      <c r="CR41">
        <f>(((((ET41*2))*BB41-((EU41*2))*BS41)+AE41*BS41)*AV41)</f>
        <v>65.540000000000006</v>
      </c>
      <c r="CS41">
        <f t="shared" si="46"/>
        <v>50</v>
      </c>
      <c r="CT41">
        <f t="shared" si="47"/>
        <v>108.04</v>
      </c>
      <c r="CU41">
        <f t="shared" si="48"/>
        <v>0</v>
      </c>
      <c r="CV41">
        <f t="shared" si="49"/>
        <v>0.57999999999999996</v>
      </c>
      <c r="CW41">
        <f t="shared" si="50"/>
        <v>0</v>
      </c>
      <c r="CX41">
        <f t="shared" si="51"/>
        <v>0</v>
      </c>
      <c r="CY41">
        <f t="shared" si="52"/>
        <v>151.256</v>
      </c>
      <c r="CZ41">
        <f t="shared" si="53"/>
        <v>21.608000000000001</v>
      </c>
      <c r="DC41" t="s">
        <v>3</v>
      </c>
      <c r="DD41" t="s">
        <v>46</v>
      </c>
      <c r="DE41" t="s">
        <v>46</v>
      </c>
      <c r="DF41" t="s">
        <v>46</v>
      </c>
      <c r="DG41" t="s">
        <v>46</v>
      </c>
      <c r="DH41" t="s">
        <v>3</v>
      </c>
      <c r="DI41" t="s">
        <v>46</v>
      </c>
      <c r="DJ41" t="s">
        <v>46</v>
      </c>
      <c r="DK41" t="s">
        <v>3</v>
      </c>
      <c r="DL41" t="s">
        <v>3</v>
      </c>
      <c r="DM41" t="s">
        <v>3</v>
      </c>
      <c r="DN41">
        <v>0</v>
      </c>
      <c r="DO41">
        <v>0</v>
      </c>
      <c r="DP41">
        <v>1</v>
      </c>
      <c r="DQ41">
        <v>1</v>
      </c>
      <c r="DU41">
        <v>1010</v>
      </c>
      <c r="DV41" t="s">
        <v>20</v>
      </c>
      <c r="DW41" t="s">
        <v>20</v>
      </c>
      <c r="DX41">
        <v>1</v>
      </c>
      <c r="EE41">
        <v>32893472</v>
      </c>
      <c r="EF41">
        <v>1</v>
      </c>
      <c r="EG41" t="s">
        <v>23</v>
      </c>
      <c r="EH41">
        <v>0</v>
      </c>
      <c r="EI41" t="s">
        <v>3</v>
      </c>
      <c r="EJ41">
        <v>4</v>
      </c>
      <c r="EK41">
        <v>0</v>
      </c>
      <c r="EL41" t="s">
        <v>24</v>
      </c>
      <c r="EM41" t="s">
        <v>25</v>
      </c>
      <c r="EO41" t="s">
        <v>3</v>
      </c>
      <c r="EQ41">
        <v>0</v>
      </c>
      <c r="ER41">
        <v>93.3</v>
      </c>
      <c r="ES41">
        <v>6.51</v>
      </c>
      <c r="ET41">
        <v>32.770000000000003</v>
      </c>
      <c r="EU41">
        <v>25</v>
      </c>
      <c r="EV41">
        <v>54.02</v>
      </c>
      <c r="EW41">
        <v>0.28999999999999998</v>
      </c>
      <c r="EX41">
        <v>0</v>
      </c>
      <c r="EY41">
        <v>0</v>
      </c>
      <c r="FQ41">
        <v>0</v>
      </c>
      <c r="FR41">
        <f t="shared" si="54"/>
        <v>0</v>
      </c>
      <c r="FS41">
        <v>0</v>
      </c>
      <c r="FX41">
        <v>70</v>
      </c>
      <c r="FY41">
        <v>10</v>
      </c>
      <c r="GA41" t="s">
        <v>3</v>
      </c>
      <c r="GD41">
        <v>0</v>
      </c>
      <c r="GF41">
        <v>1215498123</v>
      </c>
      <c r="GG41">
        <v>2</v>
      </c>
      <c r="GH41">
        <v>1</v>
      </c>
      <c r="GI41">
        <v>-2</v>
      </c>
      <c r="GJ41">
        <v>0</v>
      </c>
      <c r="GK41">
        <f>ROUND(R41*(R12)/100,2)</f>
        <v>108</v>
      </c>
      <c r="GL41">
        <f t="shared" si="55"/>
        <v>0</v>
      </c>
      <c r="GM41">
        <f t="shared" si="56"/>
        <v>654.07000000000005</v>
      </c>
      <c r="GN41">
        <f t="shared" si="57"/>
        <v>0</v>
      </c>
      <c r="GO41">
        <f t="shared" si="58"/>
        <v>0</v>
      </c>
      <c r="GP41">
        <f t="shared" si="59"/>
        <v>654.07000000000005</v>
      </c>
      <c r="GR41">
        <v>0</v>
      </c>
      <c r="GS41">
        <v>3</v>
      </c>
      <c r="GT41">
        <v>0</v>
      </c>
      <c r="GU41" t="s">
        <v>46</v>
      </c>
      <c r="GV41">
        <f>ROUND((GT41*2),6)</f>
        <v>0</v>
      </c>
      <c r="GW41">
        <v>1</v>
      </c>
      <c r="GX41">
        <f t="shared" si="60"/>
        <v>0</v>
      </c>
      <c r="HA41">
        <v>0</v>
      </c>
      <c r="HB41">
        <v>0</v>
      </c>
      <c r="IK41">
        <v>0</v>
      </c>
    </row>
    <row r="42" spans="1:245" x14ac:dyDescent="0.2">
      <c r="A42">
        <v>17</v>
      </c>
      <c r="B42">
        <v>1</v>
      </c>
      <c r="E42" t="s">
        <v>59</v>
      </c>
      <c r="F42" t="s">
        <v>60</v>
      </c>
      <c r="G42" t="s">
        <v>61</v>
      </c>
      <c r="H42" t="s">
        <v>20</v>
      </c>
      <c r="I42">
        <v>2</v>
      </c>
      <c r="J42">
        <v>0</v>
      </c>
      <c r="O42">
        <f t="shared" si="28"/>
        <v>1058.8800000000001</v>
      </c>
      <c r="P42">
        <f t="shared" si="29"/>
        <v>827.96</v>
      </c>
      <c r="Q42">
        <f t="shared" si="30"/>
        <v>81.92</v>
      </c>
      <c r="R42">
        <f t="shared" si="31"/>
        <v>62.52</v>
      </c>
      <c r="S42">
        <f t="shared" si="32"/>
        <v>149</v>
      </c>
      <c r="T42">
        <f t="shared" si="33"/>
        <v>0</v>
      </c>
      <c r="U42">
        <f t="shared" si="34"/>
        <v>0.8</v>
      </c>
      <c r="V42">
        <f t="shared" si="35"/>
        <v>0</v>
      </c>
      <c r="W42">
        <f t="shared" si="36"/>
        <v>0</v>
      </c>
      <c r="X42">
        <f t="shared" si="37"/>
        <v>104.3</v>
      </c>
      <c r="Y42">
        <f t="shared" si="38"/>
        <v>14.9</v>
      </c>
      <c r="AA42">
        <v>33266894</v>
      </c>
      <c r="AB42">
        <f t="shared" si="39"/>
        <v>529.44000000000005</v>
      </c>
      <c r="AC42">
        <f>ROUND(((ES42*2)),6)</f>
        <v>413.98</v>
      </c>
      <c r="AD42">
        <f>ROUND(((((ET42*2))-((EU42*2)))+AE42),6)</f>
        <v>40.96</v>
      </c>
      <c r="AE42">
        <f t="shared" si="61"/>
        <v>31.26</v>
      </c>
      <c r="AF42">
        <f t="shared" si="61"/>
        <v>74.5</v>
      </c>
      <c r="AG42">
        <f t="shared" si="41"/>
        <v>0</v>
      </c>
      <c r="AH42">
        <f t="shared" si="62"/>
        <v>0.4</v>
      </c>
      <c r="AI42">
        <f t="shared" si="62"/>
        <v>0</v>
      </c>
      <c r="AJ42">
        <f t="shared" si="43"/>
        <v>0</v>
      </c>
      <c r="AK42">
        <v>264.72000000000003</v>
      </c>
      <c r="AL42">
        <v>206.99</v>
      </c>
      <c r="AM42">
        <v>20.48</v>
      </c>
      <c r="AN42">
        <v>15.63</v>
      </c>
      <c r="AO42">
        <v>37.25</v>
      </c>
      <c r="AP42">
        <v>0</v>
      </c>
      <c r="AQ42">
        <v>0.2</v>
      </c>
      <c r="AR42">
        <v>0</v>
      </c>
      <c r="AS42">
        <v>0</v>
      </c>
      <c r="AT42">
        <v>70</v>
      </c>
      <c r="AU42">
        <v>10</v>
      </c>
      <c r="AV42">
        <v>1</v>
      </c>
      <c r="AW42">
        <v>1</v>
      </c>
      <c r="AZ42">
        <v>1</v>
      </c>
      <c r="BA42">
        <v>1</v>
      </c>
      <c r="BB42">
        <v>1</v>
      </c>
      <c r="BC42">
        <v>1</v>
      </c>
      <c r="BD42" t="s">
        <v>3</v>
      </c>
      <c r="BE42" t="s">
        <v>3</v>
      </c>
      <c r="BF42" t="s">
        <v>3</v>
      </c>
      <c r="BG42" t="s">
        <v>3</v>
      </c>
      <c r="BH42">
        <v>0</v>
      </c>
      <c r="BI42">
        <v>4</v>
      </c>
      <c r="BJ42" t="s">
        <v>62</v>
      </c>
      <c r="BM42">
        <v>0</v>
      </c>
      <c r="BN42">
        <v>0</v>
      </c>
      <c r="BO42" t="s">
        <v>3</v>
      </c>
      <c r="BP42">
        <v>0</v>
      </c>
      <c r="BQ42">
        <v>1</v>
      </c>
      <c r="BR42">
        <v>0</v>
      </c>
      <c r="BS42">
        <v>1</v>
      </c>
      <c r="BT42">
        <v>1</v>
      </c>
      <c r="BU42">
        <v>1</v>
      </c>
      <c r="BV42">
        <v>1</v>
      </c>
      <c r="BW42">
        <v>1</v>
      </c>
      <c r="BX42">
        <v>1</v>
      </c>
      <c r="BY42" t="s">
        <v>3</v>
      </c>
      <c r="BZ42">
        <v>70</v>
      </c>
      <c r="CA42">
        <v>10</v>
      </c>
      <c r="CF42">
        <v>0</v>
      </c>
      <c r="CG42">
        <v>0</v>
      </c>
      <c r="CM42">
        <v>0</v>
      </c>
      <c r="CN42" t="s">
        <v>3</v>
      </c>
      <c r="CO42">
        <v>0</v>
      </c>
      <c r="CP42">
        <f t="shared" si="44"/>
        <v>1058.8800000000001</v>
      </c>
      <c r="CQ42">
        <f t="shared" si="45"/>
        <v>413.98</v>
      </c>
      <c r="CR42">
        <f>(((((ET42*2))*BB42-((EU42*2))*BS42)+AE42*BS42)*AV42)</f>
        <v>40.96</v>
      </c>
      <c r="CS42">
        <f t="shared" si="46"/>
        <v>31.26</v>
      </c>
      <c r="CT42">
        <f t="shared" si="47"/>
        <v>74.5</v>
      </c>
      <c r="CU42">
        <f t="shared" si="48"/>
        <v>0</v>
      </c>
      <c r="CV42">
        <f t="shared" si="49"/>
        <v>0.4</v>
      </c>
      <c r="CW42">
        <f t="shared" si="50"/>
        <v>0</v>
      </c>
      <c r="CX42">
        <f t="shared" si="51"/>
        <v>0</v>
      </c>
      <c r="CY42">
        <f t="shared" si="52"/>
        <v>104.3</v>
      </c>
      <c r="CZ42">
        <f t="shared" si="53"/>
        <v>14.9</v>
      </c>
      <c r="DC42" t="s">
        <v>3</v>
      </c>
      <c r="DD42" t="s">
        <v>46</v>
      </c>
      <c r="DE42" t="s">
        <v>46</v>
      </c>
      <c r="DF42" t="s">
        <v>46</v>
      </c>
      <c r="DG42" t="s">
        <v>46</v>
      </c>
      <c r="DH42" t="s">
        <v>3</v>
      </c>
      <c r="DI42" t="s">
        <v>46</v>
      </c>
      <c r="DJ42" t="s">
        <v>46</v>
      </c>
      <c r="DK42" t="s">
        <v>3</v>
      </c>
      <c r="DL42" t="s">
        <v>3</v>
      </c>
      <c r="DM42" t="s">
        <v>3</v>
      </c>
      <c r="DN42">
        <v>0</v>
      </c>
      <c r="DO42">
        <v>0</v>
      </c>
      <c r="DP42">
        <v>1</v>
      </c>
      <c r="DQ42">
        <v>1</v>
      </c>
      <c r="DU42">
        <v>1010</v>
      </c>
      <c r="DV42" t="s">
        <v>20</v>
      </c>
      <c r="DW42" t="s">
        <v>20</v>
      </c>
      <c r="DX42">
        <v>1</v>
      </c>
      <c r="EE42">
        <v>32893472</v>
      </c>
      <c r="EF42">
        <v>1</v>
      </c>
      <c r="EG42" t="s">
        <v>23</v>
      </c>
      <c r="EH42">
        <v>0</v>
      </c>
      <c r="EI42" t="s">
        <v>3</v>
      </c>
      <c r="EJ42">
        <v>4</v>
      </c>
      <c r="EK42">
        <v>0</v>
      </c>
      <c r="EL42" t="s">
        <v>24</v>
      </c>
      <c r="EM42" t="s">
        <v>25</v>
      </c>
      <c r="EO42" t="s">
        <v>3</v>
      </c>
      <c r="EQ42">
        <v>0</v>
      </c>
      <c r="ER42">
        <v>264.72000000000003</v>
      </c>
      <c r="ES42">
        <v>206.99</v>
      </c>
      <c r="ET42">
        <v>20.48</v>
      </c>
      <c r="EU42">
        <v>15.63</v>
      </c>
      <c r="EV42">
        <v>37.25</v>
      </c>
      <c r="EW42">
        <v>0.2</v>
      </c>
      <c r="EX42">
        <v>0</v>
      </c>
      <c r="EY42">
        <v>0</v>
      </c>
      <c r="FQ42">
        <v>0</v>
      </c>
      <c r="FR42">
        <f t="shared" si="54"/>
        <v>0</v>
      </c>
      <c r="FS42">
        <v>0</v>
      </c>
      <c r="FX42">
        <v>70</v>
      </c>
      <c r="FY42">
        <v>10</v>
      </c>
      <c r="GA42" t="s">
        <v>3</v>
      </c>
      <c r="GD42">
        <v>0</v>
      </c>
      <c r="GF42">
        <v>-1176520926</v>
      </c>
      <c r="GG42">
        <v>2</v>
      </c>
      <c r="GH42">
        <v>1</v>
      </c>
      <c r="GI42">
        <v>-2</v>
      </c>
      <c r="GJ42">
        <v>0</v>
      </c>
      <c r="GK42">
        <f>ROUND(R42*(R12)/100,2)</f>
        <v>67.52</v>
      </c>
      <c r="GL42">
        <f t="shared" si="55"/>
        <v>0</v>
      </c>
      <c r="GM42">
        <f t="shared" si="56"/>
        <v>1245.5999999999999</v>
      </c>
      <c r="GN42">
        <f t="shared" si="57"/>
        <v>0</v>
      </c>
      <c r="GO42">
        <f t="shared" si="58"/>
        <v>0</v>
      </c>
      <c r="GP42">
        <f t="shared" si="59"/>
        <v>1245.5999999999999</v>
      </c>
      <c r="GR42">
        <v>0</v>
      </c>
      <c r="GS42">
        <v>3</v>
      </c>
      <c r="GT42">
        <v>0</v>
      </c>
      <c r="GU42" t="s">
        <v>46</v>
      </c>
      <c r="GV42">
        <f>ROUND((GT42*2),6)</f>
        <v>0</v>
      </c>
      <c r="GW42">
        <v>1</v>
      </c>
      <c r="GX42">
        <f t="shared" si="60"/>
        <v>0</v>
      </c>
      <c r="HA42">
        <v>0</v>
      </c>
      <c r="HB42">
        <v>0</v>
      </c>
      <c r="IK42">
        <v>0</v>
      </c>
    </row>
    <row r="43" spans="1:245" x14ac:dyDescent="0.2">
      <c r="A43">
        <v>17</v>
      </c>
      <c r="B43">
        <v>1</v>
      </c>
      <c r="E43" t="s">
        <v>63</v>
      </c>
      <c r="F43" t="s">
        <v>42</v>
      </c>
      <c r="G43" t="s">
        <v>64</v>
      </c>
      <c r="H43" t="s">
        <v>44</v>
      </c>
      <c r="I43">
        <f>ROUND(1/100,9)</f>
        <v>0.01</v>
      </c>
      <c r="J43">
        <v>0</v>
      </c>
      <c r="O43">
        <f t="shared" si="28"/>
        <v>4795.08</v>
      </c>
      <c r="P43">
        <f t="shared" si="29"/>
        <v>4.3499999999999996</v>
      </c>
      <c r="Q43">
        <f t="shared" si="30"/>
        <v>638.99</v>
      </c>
      <c r="R43">
        <f t="shared" si="31"/>
        <v>487.55</v>
      </c>
      <c r="S43">
        <f t="shared" si="32"/>
        <v>4151.74</v>
      </c>
      <c r="T43">
        <f t="shared" si="33"/>
        <v>0</v>
      </c>
      <c r="U43">
        <f t="shared" si="34"/>
        <v>23.400000000000002</v>
      </c>
      <c r="V43">
        <f t="shared" si="35"/>
        <v>0</v>
      </c>
      <c r="W43">
        <f t="shared" si="36"/>
        <v>0</v>
      </c>
      <c r="X43">
        <f t="shared" si="37"/>
        <v>2906.22</v>
      </c>
      <c r="Y43">
        <f t="shared" si="38"/>
        <v>415.17</v>
      </c>
      <c r="AA43">
        <v>33266894</v>
      </c>
      <c r="AB43">
        <f t="shared" si="39"/>
        <v>479508.64</v>
      </c>
      <c r="AC43">
        <f>ROUND(((ES43*52)),6)</f>
        <v>435.24</v>
      </c>
      <c r="AD43">
        <f>ROUND(((((ET43*52))-((EU43*52)))+AE43),6)</f>
        <v>63899.16</v>
      </c>
      <c r="AE43">
        <f>ROUND(((EU43*52)),6)</f>
        <v>48754.68</v>
      </c>
      <c r="AF43">
        <f>ROUND(((EV43*52)),6)</f>
        <v>415174.24</v>
      </c>
      <c r="AG43">
        <f t="shared" si="41"/>
        <v>0</v>
      </c>
      <c r="AH43">
        <f>((EW43*52))</f>
        <v>2340</v>
      </c>
      <c r="AI43">
        <f>((EX43*52))</f>
        <v>0</v>
      </c>
      <c r="AJ43">
        <f t="shared" si="43"/>
        <v>0</v>
      </c>
      <c r="AK43">
        <v>9221.32</v>
      </c>
      <c r="AL43">
        <v>8.3699999999999992</v>
      </c>
      <c r="AM43">
        <v>1228.83</v>
      </c>
      <c r="AN43">
        <v>937.59</v>
      </c>
      <c r="AO43">
        <v>7984.12</v>
      </c>
      <c r="AP43">
        <v>0</v>
      </c>
      <c r="AQ43">
        <v>45</v>
      </c>
      <c r="AR43">
        <v>0</v>
      </c>
      <c r="AS43">
        <v>0</v>
      </c>
      <c r="AT43">
        <v>70</v>
      </c>
      <c r="AU43">
        <v>10</v>
      </c>
      <c r="AV43">
        <v>1</v>
      </c>
      <c r="AW43">
        <v>1</v>
      </c>
      <c r="AZ43">
        <v>1</v>
      </c>
      <c r="BA43">
        <v>1</v>
      </c>
      <c r="BB43">
        <v>1</v>
      </c>
      <c r="BC43">
        <v>1</v>
      </c>
      <c r="BD43" t="s">
        <v>3</v>
      </c>
      <c r="BE43" t="s">
        <v>3</v>
      </c>
      <c r="BF43" t="s">
        <v>3</v>
      </c>
      <c r="BG43" t="s">
        <v>3</v>
      </c>
      <c r="BH43">
        <v>0</v>
      </c>
      <c r="BI43">
        <v>4</v>
      </c>
      <c r="BJ43" t="s">
        <v>45</v>
      </c>
      <c r="BM43">
        <v>0</v>
      </c>
      <c r="BN43">
        <v>0</v>
      </c>
      <c r="BO43" t="s">
        <v>3</v>
      </c>
      <c r="BP43">
        <v>0</v>
      </c>
      <c r="BQ43">
        <v>1</v>
      </c>
      <c r="BR43">
        <v>0</v>
      </c>
      <c r="BS43">
        <v>1</v>
      </c>
      <c r="BT43">
        <v>1</v>
      </c>
      <c r="BU43">
        <v>1</v>
      </c>
      <c r="BV43">
        <v>1</v>
      </c>
      <c r="BW43">
        <v>1</v>
      </c>
      <c r="BX43">
        <v>1</v>
      </c>
      <c r="BY43" t="s">
        <v>3</v>
      </c>
      <c r="BZ43">
        <v>70</v>
      </c>
      <c r="CA43">
        <v>10</v>
      </c>
      <c r="CF43">
        <v>0</v>
      </c>
      <c r="CG43">
        <v>0</v>
      </c>
      <c r="CM43">
        <v>0</v>
      </c>
      <c r="CN43" t="s">
        <v>3</v>
      </c>
      <c r="CO43">
        <v>0</v>
      </c>
      <c r="CP43">
        <f t="shared" si="44"/>
        <v>4795.08</v>
      </c>
      <c r="CQ43">
        <f t="shared" si="45"/>
        <v>435.24</v>
      </c>
      <c r="CR43">
        <f>(((((ET43*52))*BB43-((EU43*52))*BS43)+AE43*BS43)*AV43)</f>
        <v>63899.159999999996</v>
      </c>
      <c r="CS43">
        <f t="shared" si="46"/>
        <v>48754.68</v>
      </c>
      <c r="CT43">
        <f t="shared" si="47"/>
        <v>415174.24</v>
      </c>
      <c r="CU43">
        <f t="shared" si="48"/>
        <v>0</v>
      </c>
      <c r="CV43">
        <f t="shared" si="49"/>
        <v>2340</v>
      </c>
      <c r="CW43">
        <f t="shared" si="50"/>
        <v>0</v>
      </c>
      <c r="CX43">
        <f t="shared" si="51"/>
        <v>0</v>
      </c>
      <c r="CY43">
        <f t="shared" si="52"/>
        <v>2906.2179999999998</v>
      </c>
      <c r="CZ43">
        <f t="shared" si="53"/>
        <v>415.17399999999992</v>
      </c>
      <c r="DC43" t="s">
        <v>3</v>
      </c>
      <c r="DD43" t="s">
        <v>65</v>
      </c>
      <c r="DE43" t="s">
        <v>65</v>
      </c>
      <c r="DF43" t="s">
        <v>65</v>
      </c>
      <c r="DG43" t="s">
        <v>65</v>
      </c>
      <c r="DH43" t="s">
        <v>3</v>
      </c>
      <c r="DI43" t="s">
        <v>65</v>
      </c>
      <c r="DJ43" t="s">
        <v>65</v>
      </c>
      <c r="DK43" t="s">
        <v>3</v>
      </c>
      <c r="DL43" t="s">
        <v>3</v>
      </c>
      <c r="DM43" t="s">
        <v>3</v>
      </c>
      <c r="DN43">
        <v>0</v>
      </c>
      <c r="DO43">
        <v>0</v>
      </c>
      <c r="DP43">
        <v>1</v>
      </c>
      <c r="DQ43">
        <v>1</v>
      </c>
      <c r="DU43">
        <v>1010</v>
      </c>
      <c r="DV43" t="s">
        <v>44</v>
      </c>
      <c r="DW43" t="s">
        <v>44</v>
      </c>
      <c r="DX43">
        <v>100</v>
      </c>
      <c r="EE43">
        <v>32893472</v>
      </c>
      <c r="EF43">
        <v>1</v>
      </c>
      <c r="EG43" t="s">
        <v>23</v>
      </c>
      <c r="EH43">
        <v>0</v>
      </c>
      <c r="EI43" t="s">
        <v>3</v>
      </c>
      <c r="EJ43">
        <v>4</v>
      </c>
      <c r="EK43">
        <v>0</v>
      </c>
      <c r="EL43" t="s">
        <v>24</v>
      </c>
      <c r="EM43" t="s">
        <v>25</v>
      </c>
      <c r="EO43" t="s">
        <v>3</v>
      </c>
      <c r="EQ43">
        <v>0</v>
      </c>
      <c r="ER43">
        <v>9221.32</v>
      </c>
      <c r="ES43">
        <v>8.3699999999999992</v>
      </c>
      <c r="ET43">
        <v>1228.83</v>
      </c>
      <c r="EU43">
        <v>937.59</v>
      </c>
      <c r="EV43">
        <v>7984.12</v>
      </c>
      <c r="EW43">
        <v>45</v>
      </c>
      <c r="EX43">
        <v>0</v>
      </c>
      <c r="EY43">
        <v>0</v>
      </c>
      <c r="FQ43">
        <v>0</v>
      </c>
      <c r="FR43">
        <f t="shared" si="54"/>
        <v>0</v>
      </c>
      <c r="FS43">
        <v>0</v>
      </c>
      <c r="FX43">
        <v>70</v>
      </c>
      <c r="FY43">
        <v>10</v>
      </c>
      <c r="GA43" t="s">
        <v>3</v>
      </c>
      <c r="GD43">
        <v>0</v>
      </c>
      <c r="GF43">
        <v>-896849878</v>
      </c>
      <c r="GG43">
        <v>2</v>
      </c>
      <c r="GH43">
        <v>1</v>
      </c>
      <c r="GI43">
        <v>-2</v>
      </c>
      <c r="GJ43">
        <v>0</v>
      </c>
      <c r="GK43">
        <f>ROUND(R43*(R12)/100,2)</f>
        <v>526.54999999999995</v>
      </c>
      <c r="GL43">
        <f t="shared" si="55"/>
        <v>0</v>
      </c>
      <c r="GM43">
        <f t="shared" si="56"/>
        <v>8643.02</v>
      </c>
      <c r="GN43">
        <f t="shared" si="57"/>
        <v>0</v>
      </c>
      <c r="GO43">
        <f t="shared" si="58"/>
        <v>0</v>
      </c>
      <c r="GP43">
        <f t="shared" si="59"/>
        <v>8643.02</v>
      </c>
      <c r="GR43">
        <v>0</v>
      </c>
      <c r="GS43">
        <v>3</v>
      </c>
      <c r="GT43">
        <v>0</v>
      </c>
      <c r="GU43" t="s">
        <v>65</v>
      </c>
      <c r="GV43">
        <f>ROUND((GT43*52),6)</f>
        <v>0</v>
      </c>
      <c r="GW43">
        <v>1</v>
      </c>
      <c r="GX43">
        <f t="shared" si="60"/>
        <v>0</v>
      </c>
      <c r="HA43">
        <v>0</v>
      </c>
      <c r="HB43">
        <v>0</v>
      </c>
      <c r="IK43">
        <v>0</v>
      </c>
    </row>
    <row r="44" spans="1:245" x14ac:dyDescent="0.2">
      <c r="A44">
        <v>17</v>
      </c>
      <c r="B44">
        <v>1</v>
      </c>
      <c r="C44">
        <f>ROW(SmtRes!A1)</f>
        <v>1</v>
      </c>
      <c r="D44">
        <f>ROW(EtalonRes!A1)</f>
        <v>1</v>
      </c>
      <c r="E44" t="s">
        <v>66</v>
      </c>
      <c r="F44" t="s">
        <v>67</v>
      </c>
      <c r="G44" t="s">
        <v>68</v>
      </c>
      <c r="H44" t="s">
        <v>20</v>
      </c>
      <c r="I44">
        <v>2</v>
      </c>
      <c r="J44">
        <v>0</v>
      </c>
      <c r="O44">
        <f t="shared" si="28"/>
        <v>4154.88</v>
      </c>
      <c r="P44">
        <f t="shared" si="29"/>
        <v>0</v>
      </c>
      <c r="Q44">
        <f t="shared" si="30"/>
        <v>0</v>
      </c>
      <c r="R44">
        <f t="shared" si="31"/>
        <v>0</v>
      </c>
      <c r="S44">
        <f t="shared" si="32"/>
        <v>4154.88</v>
      </c>
      <c r="T44">
        <f t="shared" si="33"/>
        <v>0</v>
      </c>
      <c r="U44">
        <f t="shared" si="34"/>
        <v>19.440000000000001</v>
      </c>
      <c r="V44">
        <f t="shared" si="35"/>
        <v>0</v>
      </c>
      <c r="W44">
        <f t="shared" si="36"/>
        <v>0</v>
      </c>
      <c r="X44">
        <f t="shared" si="37"/>
        <v>2908.42</v>
      </c>
      <c r="Y44">
        <f t="shared" si="38"/>
        <v>415.49</v>
      </c>
      <c r="AA44">
        <v>33266894</v>
      </c>
      <c r="AB44">
        <f t="shared" si="39"/>
        <v>2077.44</v>
      </c>
      <c r="AC44">
        <f>ROUND(((ES44*12)),6)</f>
        <v>0</v>
      </c>
      <c r="AD44">
        <f>ROUND(((((ET44*12))-((EU44*12)))+AE44),6)</f>
        <v>0</v>
      </c>
      <c r="AE44">
        <f>ROUND(((EU44*12)),6)</f>
        <v>0</v>
      </c>
      <c r="AF44">
        <f>ROUND(((EV44*12)),6)</f>
        <v>2077.44</v>
      </c>
      <c r="AG44">
        <f t="shared" si="41"/>
        <v>0</v>
      </c>
      <c r="AH44">
        <f>((EW44*12))</f>
        <v>9.7200000000000006</v>
      </c>
      <c r="AI44">
        <f>((EX44*12))</f>
        <v>0</v>
      </c>
      <c r="AJ44">
        <f t="shared" si="43"/>
        <v>0</v>
      </c>
      <c r="AK44">
        <v>173.12</v>
      </c>
      <c r="AL44">
        <v>0</v>
      </c>
      <c r="AM44">
        <v>0</v>
      </c>
      <c r="AN44">
        <v>0</v>
      </c>
      <c r="AO44">
        <v>173.12</v>
      </c>
      <c r="AP44">
        <v>0</v>
      </c>
      <c r="AQ44">
        <v>0.81</v>
      </c>
      <c r="AR44">
        <v>0</v>
      </c>
      <c r="AS44">
        <v>0</v>
      </c>
      <c r="AT44">
        <v>70</v>
      </c>
      <c r="AU44">
        <v>10</v>
      </c>
      <c r="AV44">
        <v>1</v>
      </c>
      <c r="AW44">
        <v>1</v>
      </c>
      <c r="AZ44">
        <v>1</v>
      </c>
      <c r="BA44">
        <v>1</v>
      </c>
      <c r="BB44">
        <v>1</v>
      </c>
      <c r="BC44">
        <v>1</v>
      </c>
      <c r="BD44" t="s">
        <v>3</v>
      </c>
      <c r="BE44" t="s">
        <v>3</v>
      </c>
      <c r="BF44" t="s">
        <v>3</v>
      </c>
      <c r="BG44" t="s">
        <v>3</v>
      </c>
      <c r="BH44">
        <v>0</v>
      </c>
      <c r="BI44">
        <v>4</v>
      </c>
      <c r="BJ44" t="s">
        <v>69</v>
      </c>
      <c r="BM44">
        <v>0</v>
      </c>
      <c r="BN44">
        <v>0</v>
      </c>
      <c r="BO44" t="s">
        <v>3</v>
      </c>
      <c r="BP44">
        <v>0</v>
      </c>
      <c r="BQ44">
        <v>1</v>
      </c>
      <c r="BR44">
        <v>0</v>
      </c>
      <c r="BS44">
        <v>1</v>
      </c>
      <c r="BT44">
        <v>1</v>
      </c>
      <c r="BU44">
        <v>1</v>
      </c>
      <c r="BV44">
        <v>1</v>
      </c>
      <c r="BW44">
        <v>1</v>
      </c>
      <c r="BX44">
        <v>1</v>
      </c>
      <c r="BY44" t="s">
        <v>3</v>
      </c>
      <c r="BZ44">
        <v>70</v>
      </c>
      <c r="CA44">
        <v>10</v>
      </c>
      <c r="CF44">
        <v>0</v>
      </c>
      <c r="CG44">
        <v>0</v>
      </c>
      <c r="CM44">
        <v>0</v>
      </c>
      <c r="CN44" t="s">
        <v>3</v>
      </c>
      <c r="CO44">
        <v>0</v>
      </c>
      <c r="CP44">
        <f t="shared" si="44"/>
        <v>4154.88</v>
      </c>
      <c r="CQ44">
        <f t="shared" si="45"/>
        <v>0</v>
      </c>
      <c r="CR44">
        <f>(((((ET44*12))*BB44-((EU44*12))*BS44)+AE44*BS44)*AV44)</f>
        <v>0</v>
      </c>
      <c r="CS44">
        <f t="shared" si="46"/>
        <v>0</v>
      </c>
      <c r="CT44">
        <f t="shared" si="47"/>
        <v>2077.44</v>
      </c>
      <c r="CU44">
        <f t="shared" si="48"/>
        <v>0</v>
      </c>
      <c r="CV44">
        <f t="shared" si="49"/>
        <v>9.7200000000000006</v>
      </c>
      <c r="CW44">
        <f t="shared" si="50"/>
        <v>0</v>
      </c>
      <c r="CX44">
        <f t="shared" si="51"/>
        <v>0</v>
      </c>
      <c r="CY44">
        <f t="shared" si="52"/>
        <v>2908.4160000000002</v>
      </c>
      <c r="CZ44">
        <f t="shared" si="53"/>
        <v>415.48800000000006</v>
      </c>
      <c r="DC44" t="s">
        <v>3</v>
      </c>
      <c r="DD44" t="s">
        <v>70</v>
      </c>
      <c r="DE44" t="s">
        <v>70</v>
      </c>
      <c r="DF44" t="s">
        <v>70</v>
      </c>
      <c r="DG44" t="s">
        <v>70</v>
      </c>
      <c r="DH44" t="s">
        <v>3</v>
      </c>
      <c r="DI44" t="s">
        <v>70</v>
      </c>
      <c r="DJ44" t="s">
        <v>70</v>
      </c>
      <c r="DK44" t="s">
        <v>3</v>
      </c>
      <c r="DL44" t="s">
        <v>3</v>
      </c>
      <c r="DM44" t="s">
        <v>3</v>
      </c>
      <c r="DN44">
        <v>0</v>
      </c>
      <c r="DO44">
        <v>0</v>
      </c>
      <c r="DP44">
        <v>1</v>
      </c>
      <c r="DQ44">
        <v>1</v>
      </c>
      <c r="DU44">
        <v>1010</v>
      </c>
      <c r="DV44" t="s">
        <v>20</v>
      </c>
      <c r="DW44" t="s">
        <v>20</v>
      </c>
      <c r="DX44">
        <v>1</v>
      </c>
      <c r="EE44">
        <v>32893472</v>
      </c>
      <c r="EF44">
        <v>1</v>
      </c>
      <c r="EG44" t="s">
        <v>23</v>
      </c>
      <c r="EH44">
        <v>0</v>
      </c>
      <c r="EI44" t="s">
        <v>3</v>
      </c>
      <c r="EJ44">
        <v>4</v>
      </c>
      <c r="EK44">
        <v>0</v>
      </c>
      <c r="EL44" t="s">
        <v>24</v>
      </c>
      <c r="EM44" t="s">
        <v>25</v>
      </c>
      <c r="EO44" t="s">
        <v>3</v>
      </c>
      <c r="EQ44">
        <v>0</v>
      </c>
      <c r="ER44">
        <v>173.12</v>
      </c>
      <c r="ES44">
        <v>0</v>
      </c>
      <c r="ET44">
        <v>0</v>
      </c>
      <c r="EU44">
        <v>0</v>
      </c>
      <c r="EV44">
        <v>173.12</v>
      </c>
      <c r="EW44">
        <v>0.81</v>
      </c>
      <c r="EX44">
        <v>0</v>
      </c>
      <c r="EY44">
        <v>0</v>
      </c>
      <c r="FQ44">
        <v>0</v>
      </c>
      <c r="FR44">
        <f t="shared" si="54"/>
        <v>0</v>
      </c>
      <c r="FS44">
        <v>0</v>
      </c>
      <c r="FX44">
        <v>70</v>
      </c>
      <c r="FY44">
        <v>10</v>
      </c>
      <c r="GA44" t="s">
        <v>3</v>
      </c>
      <c r="GD44">
        <v>0</v>
      </c>
      <c r="GF44">
        <v>-468249898</v>
      </c>
      <c r="GG44">
        <v>2</v>
      </c>
      <c r="GH44">
        <v>1</v>
      </c>
      <c r="GI44">
        <v>-2</v>
      </c>
      <c r="GJ44">
        <v>0</v>
      </c>
      <c r="GK44">
        <f>ROUND(R44*(R12)/100,2)</f>
        <v>0</v>
      </c>
      <c r="GL44">
        <f t="shared" si="55"/>
        <v>0</v>
      </c>
      <c r="GM44">
        <f t="shared" si="56"/>
        <v>7478.79</v>
      </c>
      <c r="GN44">
        <f t="shared" si="57"/>
        <v>0</v>
      </c>
      <c r="GO44">
        <f t="shared" si="58"/>
        <v>0</v>
      </c>
      <c r="GP44">
        <f t="shared" si="59"/>
        <v>7478.79</v>
      </c>
      <c r="GR44">
        <v>0</v>
      </c>
      <c r="GS44">
        <v>3</v>
      </c>
      <c r="GT44">
        <v>0</v>
      </c>
      <c r="GU44" t="s">
        <v>70</v>
      </c>
      <c r="GV44">
        <f>ROUND((GT44*12),6)</f>
        <v>0</v>
      </c>
      <c r="GW44">
        <v>1</v>
      </c>
      <c r="GX44">
        <f t="shared" si="60"/>
        <v>0</v>
      </c>
      <c r="HA44">
        <v>0</v>
      </c>
      <c r="HB44">
        <v>0</v>
      </c>
      <c r="IK44">
        <v>0</v>
      </c>
    </row>
    <row r="45" spans="1:245" x14ac:dyDescent="0.2">
      <c r="A45">
        <v>17</v>
      </c>
      <c r="B45">
        <v>1</v>
      </c>
      <c r="E45" t="s">
        <v>71</v>
      </c>
      <c r="F45" t="s">
        <v>72</v>
      </c>
      <c r="G45" t="s">
        <v>73</v>
      </c>
      <c r="H45" t="s">
        <v>20</v>
      </c>
      <c r="I45">
        <v>2</v>
      </c>
      <c r="J45">
        <v>0</v>
      </c>
      <c r="O45">
        <f t="shared" si="28"/>
        <v>10930.4</v>
      </c>
      <c r="P45">
        <f t="shared" si="29"/>
        <v>0</v>
      </c>
      <c r="Q45">
        <f t="shared" si="30"/>
        <v>0</v>
      </c>
      <c r="R45">
        <f t="shared" si="31"/>
        <v>0</v>
      </c>
      <c r="S45">
        <f t="shared" si="32"/>
        <v>10930.4</v>
      </c>
      <c r="T45">
        <f t="shared" si="33"/>
        <v>0</v>
      </c>
      <c r="U45">
        <f t="shared" si="34"/>
        <v>65.52</v>
      </c>
      <c r="V45">
        <f t="shared" si="35"/>
        <v>0</v>
      </c>
      <c r="W45">
        <f t="shared" si="36"/>
        <v>0</v>
      </c>
      <c r="X45">
        <f t="shared" si="37"/>
        <v>7651.28</v>
      </c>
      <c r="Y45">
        <f t="shared" si="38"/>
        <v>1093.04</v>
      </c>
      <c r="AA45">
        <v>33266894</v>
      </c>
      <c r="AB45">
        <f t="shared" si="39"/>
        <v>5465.2</v>
      </c>
      <c r="AC45">
        <f>ROUND(((ES45*52)),6)</f>
        <v>0</v>
      </c>
      <c r="AD45">
        <f>ROUND(((((ET45*52))-((EU45*52)))+AE45),6)</f>
        <v>0</v>
      </c>
      <c r="AE45">
        <f>ROUND(((EU45*52)),6)</f>
        <v>0</v>
      </c>
      <c r="AF45">
        <f>ROUND(((EV45*52)),6)</f>
        <v>5465.2</v>
      </c>
      <c r="AG45">
        <f t="shared" si="41"/>
        <v>0</v>
      </c>
      <c r="AH45">
        <f>((EW45*52))</f>
        <v>32.76</v>
      </c>
      <c r="AI45">
        <f>((EX45*52))</f>
        <v>0</v>
      </c>
      <c r="AJ45">
        <f t="shared" si="43"/>
        <v>0</v>
      </c>
      <c r="AK45">
        <v>105.1</v>
      </c>
      <c r="AL45">
        <v>0</v>
      </c>
      <c r="AM45">
        <v>0</v>
      </c>
      <c r="AN45">
        <v>0</v>
      </c>
      <c r="AO45">
        <v>105.1</v>
      </c>
      <c r="AP45">
        <v>0</v>
      </c>
      <c r="AQ45">
        <v>0.63</v>
      </c>
      <c r="AR45">
        <v>0</v>
      </c>
      <c r="AS45">
        <v>0</v>
      </c>
      <c r="AT45">
        <v>70</v>
      </c>
      <c r="AU45">
        <v>10</v>
      </c>
      <c r="AV45">
        <v>1</v>
      </c>
      <c r="AW45">
        <v>1</v>
      </c>
      <c r="AZ45">
        <v>1</v>
      </c>
      <c r="BA45">
        <v>1</v>
      </c>
      <c r="BB45">
        <v>1</v>
      </c>
      <c r="BC45">
        <v>1</v>
      </c>
      <c r="BD45" t="s">
        <v>3</v>
      </c>
      <c r="BE45" t="s">
        <v>3</v>
      </c>
      <c r="BF45" t="s">
        <v>3</v>
      </c>
      <c r="BG45" t="s">
        <v>3</v>
      </c>
      <c r="BH45">
        <v>0</v>
      </c>
      <c r="BI45">
        <v>4</v>
      </c>
      <c r="BJ45" t="s">
        <v>74</v>
      </c>
      <c r="BM45">
        <v>0</v>
      </c>
      <c r="BN45">
        <v>0</v>
      </c>
      <c r="BO45" t="s">
        <v>3</v>
      </c>
      <c r="BP45">
        <v>0</v>
      </c>
      <c r="BQ45">
        <v>1</v>
      </c>
      <c r="BR45">
        <v>0</v>
      </c>
      <c r="BS45">
        <v>1</v>
      </c>
      <c r="BT45">
        <v>1</v>
      </c>
      <c r="BU45">
        <v>1</v>
      </c>
      <c r="BV45">
        <v>1</v>
      </c>
      <c r="BW45">
        <v>1</v>
      </c>
      <c r="BX45">
        <v>1</v>
      </c>
      <c r="BY45" t="s">
        <v>3</v>
      </c>
      <c r="BZ45">
        <v>70</v>
      </c>
      <c r="CA45">
        <v>10</v>
      </c>
      <c r="CF45">
        <v>0</v>
      </c>
      <c r="CG45">
        <v>0</v>
      </c>
      <c r="CM45">
        <v>0</v>
      </c>
      <c r="CN45" t="s">
        <v>3</v>
      </c>
      <c r="CO45">
        <v>0</v>
      </c>
      <c r="CP45">
        <f t="shared" si="44"/>
        <v>10930.4</v>
      </c>
      <c r="CQ45">
        <f t="shared" si="45"/>
        <v>0</v>
      </c>
      <c r="CR45">
        <f>(((((ET45*52))*BB45-((EU45*52))*BS45)+AE45*BS45)*AV45)</f>
        <v>0</v>
      </c>
      <c r="CS45">
        <f t="shared" si="46"/>
        <v>0</v>
      </c>
      <c r="CT45">
        <f t="shared" si="47"/>
        <v>5465.2</v>
      </c>
      <c r="CU45">
        <f t="shared" si="48"/>
        <v>0</v>
      </c>
      <c r="CV45">
        <f t="shared" si="49"/>
        <v>32.76</v>
      </c>
      <c r="CW45">
        <f t="shared" si="50"/>
        <v>0</v>
      </c>
      <c r="CX45">
        <f t="shared" si="51"/>
        <v>0</v>
      </c>
      <c r="CY45">
        <f t="shared" si="52"/>
        <v>7651.28</v>
      </c>
      <c r="CZ45">
        <f t="shared" si="53"/>
        <v>1093.04</v>
      </c>
      <c r="DC45" t="s">
        <v>3</v>
      </c>
      <c r="DD45" t="s">
        <v>65</v>
      </c>
      <c r="DE45" t="s">
        <v>65</v>
      </c>
      <c r="DF45" t="s">
        <v>65</v>
      </c>
      <c r="DG45" t="s">
        <v>65</v>
      </c>
      <c r="DH45" t="s">
        <v>3</v>
      </c>
      <c r="DI45" t="s">
        <v>65</v>
      </c>
      <c r="DJ45" t="s">
        <v>65</v>
      </c>
      <c r="DK45" t="s">
        <v>3</v>
      </c>
      <c r="DL45" t="s">
        <v>3</v>
      </c>
      <c r="DM45" t="s">
        <v>3</v>
      </c>
      <c r="DN45">
        <v>0</v>
      </c>
      <c r="DO45">
        <v>0</v>
      </c>
      <c r="DP45">
        <v>1</v>
      </c>
      <c r="DQ45">
        <v>1</v>
      </c>
      <c r="DU45">
        <v>1010</v>
      </c>
      <c r="DV45" t="s">
        <v>20</v>
      </c>
      <c r="DW45" t="s">
        <v>20</v>
      </c>
      <c r="DX45">
        <v>1</v>
      </c>
      <c r="EE45">
        <v>32893472</v>
      </c>
      <c r="EF45">
        <v>1</v>
      </c>
      <c r="EG45" t="s">
        <v>23</v>
      </c>
      <c r="EH45">
        <v>0</v>
      </c>
      <c r="EI45" t="s">
        <v>3</v>
      </c>
      <c r="EJ45">
        <v>4</v>
      </c>
      <c r="EK45">
        <v>0</v>
      </c>
      <c r="EL45" t="s">
        <v>24</v>
      </c>
      <c r="EM45" t="s">
        <v>25</v>
      </c>
      <c r="EO45" t="s">
        <v>3</v>
      </c>
      <c r="EQ45">
        <v>0</v>
      </c>
      <c r="ER45">
        <v>105.1</v>
      </c>
      <c r="ES45">
        <v>0</v>
      </c>
      <c r="ET45">
        <v>0</v>
      </c>
      <c r="EU45">
        <v>0</v>
      </c>
      <c r="EV45">
        <v>105.1</v>
      </c>
      <c r="EW45">
        <v>0.63</v>
      </c>
      <c r="EX45">
        <v>0</v>
      </c>
      <c r="EY45">
        <v>0</v>
      </c>
      <c r="FQ45">
        <v>0</v>
      </c>
      <c r="FR45">
        <f t="shared" si="54"/>
        <v>0</v>
      </c>
      <c r="FS45">
        <v>0</v>
      </c>
      <c r="FX45">
        <v>70</v>
      </c>
      <c r="FY45">
        <v>10</v>
      </c>
      <c r="GA45" t="s">
        <v>3</v>
      </c>
      <c r="GD45">
        <v>0</v>
      </c>
      <c r="GF45">
        <v>-1790374916</v>
      </c>
      <c r="GG45">
        <v>2</v>
      </c>
      <c r="GH45">
        <v>1</v>
      </c>
      <c r="GI45">
        <v>-2</v>
      </c>
      <c r="GJ45">
        <v>0</v>
      </c>
      <c r="GK45">
        <f>ROUND(R45*(R12)/100,2)</f>
        <v>0</v>
      </c>
      <c r="GL45">
        <f t="shared" si="55"/>
        <v>0</v>
      </c>
      <c r="GM45">
        <f t="shared" si="56"/>
        <v>19674.72</v>
      </c>
      <c r="GN45">
        <f t="shared" si="57"/>
        <v>0</v>
      </c>
      <c r="GO45">
        <f t="shared" si="58"/>
        <v>0</v>
      </c>
      <c r="GP45">
        <f t="shared" si="59"/>
        <v>19674.72</v>
      </c>
      <c r="GR45">
        <v>0</v>
      </c>
      <c r="GS45">
        <v>0</v>
      </c>
      <c r="GT45">
        <v>0</v>
      </c>
      <c r="GU45" t="s">
        <v>65</v>
      </c>
      <c r="GV45">
        <f>ROUND((GT45*52),6)</f>
        <v>0</v>
      </c>
      <c r="GW45">
        <v>1</v>
      </c>
      <c r="GX45">
        <f t="shared" si="60"/>
        <v>0</v>
      </c>
      <c r="HA45">
        <v>0</v>
      </c>
      <c r="HB45">
        <v>0</v>
      </c>
      <c r="IK45">
        <v>0</v>
      </c>
    </row>
    <row r="46" spans="1:245" x14ac:dyDescent="0.2">
      <c r="A46">
        <v>17</v>
      </c>
      <c r="B46">
        <v>1</v>
      </c>
      <c r="E46" t="s">
        <v>75</v>
      </c>
      <c r="F46" t="s">
        <v>76</v>
      </c>
      <c r="G46" t="s">
        <v>77</v>
      </c>
      <c r="H46" t="s">
        <v>78</v>
      </c>
      <c r="I46">
        <f>ROUND((4)/10,9)</f>
        <v>0.4</v>
      </c>
      <c r="J46">
        <v>0</v>
      </c>
      <c r="O46">
        <f t="shared" si="28"/>
        <v>10.73</v>
      </c>
      <c r="P46">
        <f t="shared" si="29"/>
        <v>0</v>
      </c>
      <c r="Q46">
        <f t="shared" si="30"/>
        <v>3.28</v>
      </c>
      <c r="R46">
        <f t="shared" si="31"/>
        <v>2.5</v>
      </c>
      <c r="S46">
        <f t="shared" si="32"/>
        <v>7.45</v>
      </c>
      <c r="T46">
        <f t="shared" si="33"/>
        <v>0</v>
      </c>
      <c r="U46">
        <f t="shared" si="34"/>
        <v>4.0000000000000008E-2</v>
      </c>
      <c r="V46">
        <f t="shared" si="35"/>
        <v>0</v>
      </c>
      <c r="W46">
        <f t="shared" si="36"/>
        <v>0</v>
      </c>
      <c r="X46">
        <f t="shared" si="37"/>
        <v>5.22</v>
      </c>
      <c r="Y46">
        <f t="shared" si="38"/>
        <v>0.75</v>
      </c>
      <c r="AA46">
        <v>33266894</v>
      </c>
      <c r="AB46">
        <f t="shared" si="39"/>
        <v>26.82</v>
      </c>
      <c r="AC46">
        <f>ROUND((ES46),6)</f>
        <v>0</v>
      </c>
      <c r="AD46">
        <f>ROUND((((ET46)-(EU46))+AE46),6)</f>
        <v>8.19</v>
      </c>
      <c r="AE46">
        <f t="shared" ref="AE46:AF48" si="63">ROUND((EU46),6)</f>
        <v>6.25</v>
      </c>
      <c r="AF46">
        <f t="shared" si="63"/>
        <v>18.63</v>
      </c>
      <c r="AG46">
        <f t="shared" si="41"/>
        <v>0</v>
      </c>
      <c r="AH46">
        <f t="shared" ref="AH46:AI48" si="64">(EW46)</f>
        <v>0.1</v>
      </c>
      <c r="AI46">
        <f t="shared" si="64"/>
        <v>0</v>
      </c>
      <c r="AJ46">
        <f t="shared" si="43"/>
        <v>0</v>
      </c>
      <c r="AK46">
        <v>26.82</v>
      </c>
      <c r="AL46">
        <v>0</v>
      </c>
      <c r="AM46">
        <v>8.19</v>
      </c>
      <c r="AN46">
        <v>6.25</v>
      </c>
      <c r="AO46">
        <v>18.63</v>
      </c>
      <c r="AP46">
        <v>0</v>
      </c>
      <c r="AQ46">
        <v>0.1</v>
      </c>
      <c r="AR46">
        <v>0</v>
      </c>
      <c r="AS46">
        <v>0</v>
      </c>
      <c r="AT46">
        <v>70</v>
      </c>
      <c r="AU46">
        <v>10</v>
      </c>
      <c r="AV46">
        <v>1</v>
      </c>
      <c r="AW46">
        <v>1</v>
      </c>
      <c r="AZ46">
        <v>1</v>
      </c>
      <c r="BA46">
        <v>1</v>
      </c>
      <c r="BB46">
        <v>1</v>
      </c>
      <c r="BC46">
        <v>1</v>
      </c>
      <c r="BD46" t="s">
        <v>3</v>
      </c>
      <c r="BE46" t="s">
        <v>3</v>
      </c>
      <c r="BF46" t="s">
        <v>3</v>
      </c>
      <c r="BG46" t="s">
        <v>3</v>
      </c>
      <c r="BH46">
        <v>0</v>
      </c>
      <c r="BI46">
        <v>4</v>
      </c>
      <c r="BJ46" t="s">
        <v>79</v>
      </c>
      <c r="BM46">
        <v>0</v>
      </c>
      <c r="BN46">
        <v>0</v>
      </c>
      <c r="BO46" t="s">
        <v>3</v>
      </c>
      <c r="BP46">
        <v>0</v>
      </c>
      <c r="BQ46">
        <v>1</v>
      </c>
      <c r="BR46">
        <v>0</v>
      </c>
      <c r="BS46">
        <v>1</v>
      </c>
      <c r="BT46">
        <v>1</v>
      </c>
      <c r="BU46">
        <v>1</v>
      </c>
      <c r="BV46">
        <v>1</v>
      </c>
      <c r="BW46">
        <v>1</v>
      </c>
      <c r="BX46">
        <v>1</v>
      </c>
      <c r="BY46" t="s">
        <v>3</v>
      </c>
      <c r="BZ46">
        <v>70</v>
      </c>
      <c r="CA46">
        <v>10</v>
      </c>
      <c r="CF46">
        <v>0</v>
      </c>
      <c r="CG46">
        <v>0</v>
      </c>
      <c r="CM46">
        <v>0</v>
      </c>
      <c r="CN46" t="s">
        <v>3</v>
      </c>
      <c r="CO46">
        <v>0</v>
      </c>
      <c r="CP46">
        <f t="shared" si="44"/>
        <v>10.73</v>
      </c>
      <c r="CQ46">
        <f t="shared" si="45"/>
        <v>0</v>
      </c>
      <c r="CR46">
        <f>((((ET46)*BB46-(EU46)*BS46)+AE46*BS46)*AV46)</f>
        <v>8.19</v>
      </c>
      <c r="CS46">
        <f t="shared" si="46"/>
        <v>6.25</v>
      </c>
      <c r="CT46">
        <f t="shared" si="47"/>
        <v>18.63</v>
      </c>
      <c r="CU46">
        <f t="shared" si="48"/>
        <v>0</v>
      </c>
      <c r="CV46">
        <f t="shared" si="49"/>
        <v>0.1</v>
      </c>
      <c r="CW46">
        <f t="shared" si="50"/>
        <v>0</v>
      </c>
      <c r="CX46">
        <f t="shared" si="51"/>
        <v>0</v>
      </c>
      <c r="CY46">
        <f t="shared" si="52"/>
        <v>5.2149999999999999</v>
      </c>
      <c r="CZ46">
        <f t="shared" si="53"/>
        <v>0.745</v>
      </c>
      <c r="DC46" t="s">
        <v>3</v>
      </c>
      <c r="DD46" t="s">
        <v>3</v>
      </c>
      <c r="DE46" t="s">
        <v>3</v>
      </c>
      <c r="DF46" t="s">
        <v>3</v>
      </c>
      <c r="DG46" t="s">
        <v>3</v>
      </c>
      <c r="DH46" t="s">
        <v>3</v>
      </c>
      <c r="DI46" t="s">
        <v>3</v>
      </c>
      <c r="DJ46" t="s">
        <v>3</v>
      </c>
      <c r="DK46" t="s">
        <v>3</v>
      </c>
      <c r="DL46" t="s">
        <v>3</v>
      </c>
      <c r="DM46" t="s">
        <v>3</v>
      </c>
      <c r="DN46">
        <v>0</v>
      </c>
      <c r="DO46">
        <v>0</v>
      </c>
      <c r="DP46">
        <v>1</v>
      </c>
      <c r="DQ46">
        <v>1</v>
      </c>
      <c r="DU46">
        <v>1010</v>
      </c>
      <c r="DV46" t="s">
        <v>78</v>
      </c>
      <c r="DW46" t="s">
        <v>78</v>
      </c>
      <c r="DX46">
        <v>10</v>
      </c>
      <c r="EE46">
        <v>32893472</v>
      </c>
      <c r="EF46">
        <v>1</v>
      </c>
      <c r="EG46" t="s">
        <v>23</v>
      </c>
      <c r="EH46">
        <v>0</v>
      </c>
      <c r="EI46" t="s">
        <v>3</v>
      </c>
      <c r="EJ46">
        <v>4</v>
      </c>
      <c r="EK46">
        <v>0</v>
      </c>
      <c r="EL46" t="s">
        <v>24</v>
      </c>
      <c r="EM46" t="s">
        <v>25</v>
      </c>
      <c r="EO46" t="s">
        <v>3</v>
      </c>
      <c r="EQ46">
        <v>0</v>
      </c>
      <c r="ER46">
        <v>26.82</v>
      </c>
      <c r="ES46">
        <v>0</v>
      </c>
      <c r="ET46">
        <v>8.19</v>
      </c>
      <c r="EU46">
        <v>6.25</v>
      </c>
      <c r="EV46">
        <v>18.63</v>
      </c>
      <c r="EW46">
        <v>0.1</v>
      </c>
      <c r="EX46">
        <v>0</v>
      </c>
      <c r="EY46">
        <v>0</v>
      </c>
      <c r="FQ46">
        <v>0</v>
      </c>
      <c r="FR46">
        <f t="shared" si="54"/>
        <v>0</v>
      </c>
      <c r="FS46">
        <v>0</v>
      </c>
      <c r="FX46">
        <v>70</v>
      </c>
      <c r="FY46">
        <v>10</v>
      </c>
      <c r="GA46" t="s">
        <v>3</v>
      </c>
      <c r="GD46">
        <v>0</v>
      </c>
      <c r="GF46">
        <v>-1058727338</v>
      </c>
      <c r="GG46">
        <v>2</v>
      </c>
      <c r="GH46">
        <v>1</v>
      </c>
      <c r="GI46">
        <v>-2</v>
      </c>
      <c r="GJ46">
        <v>0</v>
      </c>
      <c r="GK46">
        <f>ROUND(R46*(R12)/100,2)</f>
        <v>2.7</v>
      </c>
      <c r="GL46">
        <f t="shared" si="55"/>
        <v>0</v>
      </c>
      <c r="GM46">
        <f t="shared" si="56"/>
        <v>19.399999999999999</v>
      </c>
      <c r="GN46">
        <f t="shared" si="57"/>
        <v>0</v>
      </c>
      <c r="GO46">
        <f t="shared" si="58"/>
        <v>0</v>
      </c>
      <c r="GP46">
        <f t="shared" si="59"/>
        <v>19.399999999999999</v>
      </c>
      <c r="GR46">
        <v>0</v>
      </c>
      <c r="GS46">
        <v>0</v>
      </c>
      <c r="GT46">
        <v>0</v>
      </c>
      <c r="GU46" t="s">
        <v>3</v>
      </c>
      <c r="GV46">
        <f>ROUND(GT46,6)</f>
        <v>0</v>
      </c>
      <c r="GW46">
        <v>1</v>
      </c>
      <c r="GX46">
        <f t="shared" si="60"/>
        <v>0</v>
      </c>
      <c r="HA46">
        <v>0</v>
      </c>
      <c r="HB46">
        <v>0</v>
      </c>
      <c r="IK46">
        <v>0</v>
      </c>
    </row>
    <row r="47" spans="1:245" x14ac:dyDescent="0.2">
      <c r="A47">
        <v>17</v>
      </c>
      <c r="B47">
        <v>1</v>
      </c>
      <c r="E47" t="s">
        <v>80</v>
      </c>
      <c r="F47" t="s">
        <v>81</v>
      </c>
      <c r="G47" t="s">
        <v>82</v>
      </c>
      <c r="H47" t="s">
        <v>20</v>
      </c>
      <c r="I47">
        <v>5</v>
      </c>
      <c r="J47">
        <v>0</v>
      </c>
      <c r="O47">
        <f t="shared" si="28"/>
        <v>37948.65</v>
      </c>
      <c r="P47">
        <f t="shared" si="29"/>
        <v>17212.55</v>
      </c>
      <c r="Q47">
        <f t="shared" si="30"/>
        <v>0</v>
      </c>
      <c r="R47">
        <f t="shared" si="31"/>
        <v>0</v>
      </c>
      <c r="S47">
        <f t="shared" si="32"/>
        <v>20736.099999999999</v>
      </c>
      <c r="T47">
        <f t="shared" si="33"/>
        <v>0</v>
      </c>
      <c r="U47">
        <f t="shared" si="34"/>
        <v>98</v>
      </c>
      <c r="V47">
        <f t="shared" si="35"/>
        <v>0</v>
      </c>
      <c r="W47">
        <f t="shared" si="36"/>
        <v>0</v>
      </c>
      <c r="X47">
        <f t="shared" si="37"/>
        <v>14515.27</v>
      </c>
      <c r="Y47">
        <f t="shared" si="38"/>
        <v>2073.61</v>
      </c>
      <c r="AA47">
        <v>33266894</v>
      </c>
      <c r="AB47">
        <f t="shared" si="39"/>
        <v>7589.73</v>
      </c>
      <c r="AC47">
        <f>ROUND((ES47),6)</f>
        <v>3442.51</v>
      </c>
      <c r="AD47">
        <f>ROUND((((ET47)-(EU47))+AE47),6)</f>
        <v>0</v>
      </c>
      <c r="AE47">
        <f t="shared" si="63"/>
        <v>0</v>
      </c>
      <c r="AF47">
        <f t="shared" si="63"/>
        <v>4147.22</v>
      </c>
      <c r="AG47">
        <f t="shared" si="41"/>
        <v>0</v>
      </c>
      <c r="AH47">
        <f t="shared" si="64"/>
        <v>19.600000000000001</v>
      </c>
      <c r="AI47">
        <f t="shared" si="64"/>
        <v>0</v>
      </c>
      <c r="AJ47">
        <f t="shared" si="43"/>
        <v>0</v>
      </c>
      <c r="AK47">
        <v>7589.73</v>
      </c>
      <c r="AL47">
        <v>3442.51</v>
      </c>
      <c r="AM47">
        <v>0</v>
      </c>
      <c r="AN47">
        <v>0</v>
      </c>
      <c r="AO47">
        <v>4147.22</v>
      </c>
      <c r="AP47">
        <v>0</v>
      </c>
      <c r="AQ47">
        <v>19.600000000000001</v>
      </c>
      <c r="AR47">
        <v>0</v>
      </c>
      <c r="AS47">
        <v>0</v>
      </c>
      <c r="AT47">
        <v>70</v>
      </c>
      <c r="AU47">
        <v>10</v>
      </c>
      <c r="AV47">
        <v>1</v>
      </c>
      <c r="AW47">
        <v>1</v>
      </c>
      <c r="AZ47">
        <v>1</v>
      </c>
      <c r="BA47">
        <v>1</v>
      </c>
      <c r="BB47">
        <v>1</v>
      </c>
      <c r="BC47">
        <v>1</v>
      </c>
      <c r="BD47" t="s">
        <v>3</v>
      </c>
      <c r="BE47" t="s">
        <v>3</v>
      </c>
      <c r="BF47" t="s">
        <v>3</v>
      </c>
      <c r="BG47" t="s">
        <v>3</v>
      </c>
      <c r="BH47">
        <v>0</v>
      </c>
      <c r="BI47">
        <v>4</v>
      </c>
      <c r="BJ47" t="s">
        <v>83</v>
      </c>
      <c r="BM47">
        <v>0</v>
      </c>
      <c r="BN47">
        <v>0</v>
      </c>
      <c r="BO47" t="s">
        <v>3</v>
      </c>
      <c r="BP47">
        <v>0</v>
      </c>
      <c r="BQ47">
        <v>1</v>
      </c>
      <c r="BR47">
        <v>0</v>
      </c>
      <c r="BS47">
        <v>1</v>
      </c>
      <c r="BT47">
        <v>1</v>
      </c>
      <c r="BU47">
        <v>1</v>
      </c>
      <c r="BV47">
        <v>1</v>
      </c>
      <c r="BW47">
        <v>1</v>
      </c>
      <c r="BX47">
        <v>1</v>
      </c>
      <c r="BY47" t="s">
        <v>3</v>
      </c>
      <c r="BZ47">
        <v>70</v>
      </c>
      <c r="CA47">
        <v>10</v>
      </c>
      <c r="CF47">
        <v>0</v>
      </c>
      <c r="CG47">
        <v>0</v>
      </c>
      <c r="CM47">
        <v>0</v>
      </c>
      <c r="CN47" t="s">
        <v>3</v>
      </c>
      <c r="CO47">
        <v>0</v>
      </c>
      <c r="CP47">
        <f t="shared" si="44"/>
        <v>37948.649999999994</v>
      </c>
      <c r="CQ47">
        <f t="shared" si="45"/>
        <v>3442.51</v>
      </c>
      <c r="CR47">
        <f>((((ET47)*BB47-(EU47)*BS47)+AE47*BS47)*AV47)</f>
        <v>0</v>
      </c>
      <c r="CS47">
        <f t="shared" si="46"/>
        <v>0</v>
      </c>
      <c r="CT47">
        <f t="shared" si="47"/>
        <v>4147.22</v>
      </c>
      <c r="CU47">
        <f t="shared" si="48"/>
        <v>0</v>
      </c>
      <c r="CV47">
        <f t="shared" si="49"/>
        <v>19.600000000000001</v>
      </c>
      <c r="CW47">
        <f t="shared" si="50"/>
        <v>0</v>
      </c>
      <c r="CX47">
        <f t="shared" si="51"/>
        <v>0</v>
      </c>
      <c r="CY47">
        <f t="shared" si="52"/>
        <v>14515.27</v>
      </c>
      <c r="CZ47">
        <f t="shared" si="53"/>
        <v>2073.61</v>
      </c>
      <c r="DC47" t="s">
        <v>3</v>
      </c>
      <c r="DD47" t="s">
        <v>3</v>
      </c>
      <c r="DE47" t="s">
        <v>3</v>
      </c>
      <c r="DF47" t="s">
        <v>3</v>
      </c>
      <c r="DG47" t="s">
        <v>3</v>
      </c>
      <c r="DH47" t="s">
        <v>3</v>
      </c>
      <c r="DI47" t="s">
        <v>3</v>
      </c>
      <c r="DJ47" t="s">
        <v>3</v>
      </c>
      <c r="DK47" t="s">
        <v>3</v>
      </c>
      <c r="DL47" t="s">
        <v>3</v>
      </c>
      <c r="DM47" t="s">
        <v>3</v>
      </c>
      <c r="DN47">
        <v>0</v>
      </c>
      <c r="DO47">
        <v>0</v>
      </c>
      <c r="DP47">
        <v>1</v>
      </c>
      <c r="DQ47">
        <v>1</v>
      </c>
      <c r="DU47">
        <v>1010</v>
      </c>
      <c r="DV47" t="s">
        <v>20</v>
      </c>
      <c r="DW47" t="s">
        <v>20</v>
      </c>
      <c r="DX47">
        <v>1</v>
      </c>
      <c r="EE47">
        <v>32893472</v>
      </c>
      <c r="EF47">
        <v>1</v>
      </c>
      <c r="EG47" t="s">
        <v>23</v>
      </c>
      <c r="EH47">
        <v>0</v>
      </c>
      <c r="EI47" t="s">
        <v>3</v>
      </c>
      <c r="EJ47">
        <v>4</v>
      </c>
      <c r="EK47">
        <v>0</v>
      </c>
      <c r="EL47" t="s">
        <v>24</v>
      </c>
      <c r="EM47" t="s">
        <v>25</v>
      </c>
      <c r="EO47" t="s">
        <v>3</v>
      </c>
      <c r="EQ47">
        <v>0</v>
      </c>
      <c r="ER47">
        <v>7589.73</v>
      </c>
      <c r="ES47">
        <v>3442.51</v>
      </c>
      <c r="ET47">
        <v>0</v>
      </c>
      <c r="EU47">
        <v>0</v>
      </c>
      <c r="EV47">
        <v>4147.22</v>
      </c>
      <c r="EW47">
        <v>19.600000000000001</v>
      </c>
      <c r="EX47">
        <v>0</v>
      </c>
      <c r="EY47">
        <v>0</v>
      </c>
      <c r="FQ47">
        <v>0</v>
      </c>
      <c r="FR47">
        <f t="shared" si="54"/>
        <v>0</v>
      </c>
      <c r="FS47">
        <v>0</v>
      </c>
      <c r="FX47">
        <v>70</v>
      </c>
      <c r="FY47">
        <v>10</v>
      </c>
      <c r="GA47" t="s">
        <v>3</v>
      </c>
      <c r="GD47">
        <v>0</v>
      </c>
      <c r="GF47">
        <v>-1403296683</v>
      </c>
      <c r="GG47">
        <v>2</v>
      </c>
      <c r="GH47">
        <v>1</v>
      </c>
      <c r="GI47">
        <v>-2</v>
      </c>
      <c r="GJ47">
        <v>0</v>
      </c>
      <c r="GK47">
        <f>ROUND(R47*(R12)/100,2)</f>
        <v>0</v>
      </c>
      <c r="GL47">
        <f t="shared" si="55"/>
        <v>0</v>
      </c>
      <c r="GM47">
        <f t="shared" si="56"/>
        <v>54537.53</v>
      </c>
      <c r="GN47">
        <f t="shared" si="57"/>
        <v>0</v>
      </c>
      <c r="GO47">
        <f t="shared" si="58"/>
        <v>0</v>
      </c>
      <c r="GP47">
        <f t="shared" si="59"/>
        <v>54537.53</v>
      </c>
      <c r="GR47">
        <v>0</v>
      </c>
      <c r="GS47">
        <v>3</v>
      </c>
      <c r="GT47">
        <v>0</v>
      </c>
      <c r="GU47" t="s">
        <v>3</v>
      </c>
      <c r="GV47">
        <f>ROUND(GT47,6)</f>
        <v>0</v>
      </c>
      <c r="GW47">
        <v>1</v>
      </c>
      <c r="GX47">
        <f t="shared" si="60"/>
        <v>0</v>
      </c>
      <c r="HA47">
        <v>0</v>
      </c>
      <c r="HB47">
        <v>0</v>
      </c>
      <c r="IK47">
        <v>0</v>
      </c>
    </row>
    <row r="48" spans="1:245" x14ac:dyDescent="0.2">
      <c r="A48">
        <v>17</v>
      </c>
      <c r="B48">
        <v>1</v>
      </c>
      <c r="E48" t="s">
        <v>84</v>
      </c>
      <c r="F48" t="s">
        <v>85</v>
      </c>
      <c r="G48" t="s">
        <v>86</v>
      </c>
      <c r="H48" t="s">
        <v>87</v>
      </c>
      <c r="I48">
        <f>ROUND((225)/100,9)</f>
        <v>2.25</v>
      </c>
      <c r="J48">
        <v>0</v>
      </c>
      <c r="O48">
        <f t="shared" si="28"/>
        <v>30406.66</v>
      </c>
      <c r="P48">
        <f t="shared" si="29"/>
        <v>23735.27</v>
      </c>
      <c r="Q48">
        <f t="shared" si="30"/>
        <v>0</v>
      </c>
      <c r="R48">
        <f t="shared" si="31"/>
        <v>0</v>
      </c>
      <c r="S48">
        <f t="shared" si="32"/>
        <v>6671.39</v>
      </c>
      <c r="T48">
        <f t="shared" si="33"/>
        <v>0</v>
      </c>
      <c r="U48">
        <f t="shared" si="34"/>
        <v>42.704999999999998</v>
      </c>
      <c r="V48">
        <f t="shared" si="35"/>
        <v>0</v>
      </c>
      <c r="W48">
        <f t="shared" si="36"/>
        <v>0</v>
      </c>
      <c r="X48">
        <f t="shared" si="37"/>
        <v>4669.97</v>
      </c>
      <c r="Y48">
        <f t="shared" si="38"/>
        <v>667.14</v>
      </c>
      <c r="AA48">
        <v>33266894</v>
      </c>
      <c r="AB48">
        <f t="shared" si="39"/>
        <v>13514.07</v>
      </c>
      <c r="AC48">
        <f>ROUND((ES48),6)</f>
        <v>10549.01</v>
      </c>
      <c r="AD48">
        <f>ROUND((((ET48)-(EU48))+AE48),6)</f>
        <v>0</v>
      </c>
      <c r="AE48">
        <f t="shared" si="63"/>
        <v>0</v>
      </c>
      <c r="AF48">
        <f t="shared" si="63"/>
        <v>2965.06</v>
      </c>
      <c r="AG48">
        <f t="shared" si="41"/>
        <v>0</v>
      </c>
      <c r="AH48">
        <f t="shared" si="64"/>
        <v>18.98</v>
      </c>
      <c r="AI48">
        <f t="shared" si="64"/>
        <v>0</v>
      </c>
      <c r="AJ48">
        <f t="shared" si="43"/>
        <v>0</v>
      </c>
      <c r="AK48">
        <v>13514.07</v>
      </c>
      <c r="AL48">
        <v>10549.01</v>
      </c>
      <c r="AM48">
        <v>0</v>
      </c>
      <c r="AN48">
        <v>0</v>
      </c>
      <c r="AO48">
        <v>2965.06</v>
      </c>
      <c r="AP48">
        <v>0</v>
      </c>
      <c r="AQ48">
        <v>18.98</v>
      </c>
      <c r="AR48">
        <v>0</v>
      </c>
      <c r="AS48">
        <v>0</v>
      </c>
      <c r="AT48">
        <v>70</v>
      </c>
      <c r="AU48">
        <v>10</v>
      </c>
      <c r="AV48">
        <v>1</v>
      </c>
      <c r="AW48">
        <v>1</v>
      </c>
      <c r="AZ48">
        <v>1</v>
      </c>
      <c r="BA48">
        <v>1</v>
      </c>
      <c r="BB48">
        <v>1</v>
      </c>
      <c r="BC48">
        <v>1</v>
      </c>
      <c r="BD48" t="s">
        <v>3</v>
      </c>
      <c r="BE48" t="s">
        <v>3</v>
      </c>
      <c r="BF48" t="s">
        <v>3</v>
      </c>
      <c r="BG48" t="s">
        <v>3</v>
      </c>
      <c r="BH48">
        <v>0</v>
      </c>
      <c r="BI48">
        <v>4</v>
      </c>
      <c r="BJ48" t="s">
        <v>88</v>
      </c>
      <c r="BM48">
        <v>0</v>
      </c>
      <c r="BN48">
        <v>0</v>
      </c>
      <c r="BO48" t="s">
        <v>3</v>
      </c>
      <c r="BP48">
        <v>0</v>
      </c>
      <c r="BQ48">
        <v>1</v>
      </c>
      <c r="BR48">
        <v>0</v>
      </c>
      <c r="BS48">
        <v>1</v>
      </c>
      <c r="BT48">
        <v>1</v>
      </c>
      <c r="BU48">
        <v>1</v>
      </c>
      <c r="BV48">
        <v>1</v>
      </c>
      <c r="BW48">
        <v>1</v>
      </c>
      <c r="BX48">
        <v>1</v>
      </c>
      <c r="BY48" t="s">
        <v>3</v>
      </c>
      <c r="BZ48">
        <v>70</v>
      </c>
      <c r="CA48">
        <v>10</v>
      </c>
      <c r="CF48">
        <v>0</v>
      </c>
      <c r="CG48">
        <v>0</v>
      </c>
      <c r="CM48">
        <v>0</v>
      </c>
      <c r="CN48" t="s">
        <v>3</v>
      </c>
      <c r="CO48">
        <v>0</v>
      </c>
      <c r="CP48">
        <f t="shared" si="44"/>
        <v>30406.66</v>
      </c>
      <c r="CQ48">
        <f t="shared" si="45"/>
        <v>10549.01</v>
      </c>
      <c r="CR48">
        <f>((((ET48)*BB48-(EU48)*BS48)+AE48*BS48)*AV48)</f>
        <v>0</v>
      </c>
      <c r="CS48">
        <f t="shared" si="46"/>
        <v>0</v>
      </c>
      <c r="CT48">
        <f t="shared" si="47"/>
        <v>2965.06</v>
      </c>
      <c r="CU48">
        <f t="shared" si="48"/>
        <v>0</v>
      </c>
      <c r="CV48">
        <f t="shared" si="49"/>
        <v>18.98</v>
      </c>
      <c r="CW48">
        <f t="shared" si="50"/>
        <v>0</v>
      </c>
      <c r="CX48">
        <f t="shared" si="51"/>
        <v>0</v>
      </c>
      <c r="CY48">
        <f t="shared" si="52"/>
        <v>4669.9730000000009</v>
      </c>
      <c r="CZ48">
        <f t="shared" si="53"/>
        <v>667.13900000000012</v>
      </c>
      <c r="DC48" t="s">
        <v>3</v>
      </c>
      <c r="DD48" t="s">
        <v>3</v>
      </c>
      <c r="DE48" t="s">
        <v>3</v>
      </c>
      <c r="DF48" t="s">
        <v>3</v>
      </c>
      <c r="DG48" t="s">
        <v>3</v>
      </c>
      <c r="DH48" t="s">
        <v>3</v>
      </c>
      <c r="DI48" t="s">
        <v>3</v>
      </c>
      <c r="DJ48" t="s">
        <v>3</v>
      </c>
      <c r="DK48" t="s">
        <v>3</v>
      </c>
      <c r="DL48" t="s">
        <v>3</v>
      </c>
      <c r="DM48" t="s">
        <v>3</v>
      </c>
      <c r="DN48">
        <v>0</v>
      </c>
      <c r="DO48">
        <v>0</v>
      </c>
      <c r="DP48">
        <v>1</v>
      </c>
      <c r="DQ48">
        <v>1</v>
      </c>
      <c r="DU48">
        <v>1007</v>
      </c>
      <c r="DV48" t="s">
        <v>87</v>
      </c>
      <c r="DW48" t="s">
        <v>87</v>
      </c>
      <c r="DX48">
        <v>100</v>
      </c>
      <c r="EE48">
        <v>32893472</v>
      </c>
      <c r="EF48">
        <v>1</v>
      </c>
      <c r="EG48" t="s">
        <v>23</v>
      </c>
      <c r="EH48">
        <v>0</v>
      </c>
      <c r="EI48" t="s">
        <v>3</v>
      </c>
      <c r="EJ48">
        <v>4</v>
      </c>
      <c r="EK48">
        <v>0</v>
      </c>
      <c r="EL48" t="s">
        <v>24</v>
      </c>
      <c r="EM48" t="s">
        <v>25</v>
      </c>
      <c r="EO48" t="s">
        <v>3</v>
      </c>
      <c r="EQ48">
        <v>0</v>
      </c>
      <c r="ER48">
        <v>13514.07</v>
      </c>
      <c r="ES48">
        <v>10549.01</v>
      </c>
      <c r="ET48">
        <v>0</v>
      </c>
      <c r="EU48">
        <v>0</v>
      </c>
      <c r="EV48">
        <v>2965.06</v>
      </c>
      <c r="EW48">
        <v>18.98</v>
      </c>
      <c r="EX48">
        <v>0</v>
      </c>
      <c r="EY48">
        <v>0</v>
      </c>
      <c r="FQ48">
        <v>0</v>
      </c>
      <c r="FR48">
        <f t="shared" si="54"/>
        <v>0</v>
      </c>
      <c r="FS48">
        <v>0</v>
      </c>
      <c r="FX48">
        <v>70</v>
      </c>
      <c r="FY48">
        <v>10</v>
      </c>
      <c r="GA48" t="s">
        <v>3</v>
      </c>
      <c r="GD48">
        <v>0</v>
      </c>
      <c r="GF48">
        <v>949500626</v>
      </c>
      <c r="GG48">
        <v>2</v>
      </c>
      <c r="GH48">
        <v>1</v>
      </c>
      <c r="GI48">
        <v>-2</v>
      </c>
      <c r="GJ48">
        <v>0</v>
      </c>
      <c r="GK48">
        <f>ROUND(R48*(R12)/100,2)</f>
        <v>0</v>
      </c>
      <c r="GL48">
        <f t="shared" si="55"/>
        <v>0</v>
      </c>
      <c r="GM48">
        <f t="shared" si="56"/>
        <v>35743.769999999997</v>
      </c>
      <c r="GN48">
        <f t="shared" si="57"/>
        <v>0</v>
      </c>
      <c r="GO48">
        <f t="shared" si="58"/>
        <v>0</v>
      </c>
      <c r="GP48">
        <f t="shared" si="59"/>
        <v>35743.769999999997</v>
      </c>
      <c r="GR48">
        <v>0</v>
      </c>
      <c r="GS48">
        <v>3</v>
      </c>
      <c r="GT48">
        <v>0</v>
      </c>
      <c r="GU48" t="s">
        <v>3</v>
      </c>
      <c r="GV48">
        <f>ROUND(GT48,6)</f>
        <v>0</v>
      </c>
      <c r="GW48">
        <v>1</v>
      </c>
      <c r="GX48">
        <f t="shared" si="60"/>
        <v>0</v>
      </c>
      <c r="HA48">
        <v>0</v>
      </c>
      <c r="HB48">
        <v>0</v>
      </c>
      <c r="IK48">
        <v>0</v>
      </c>
    </row>
    <row r="49" spans="1:245" x14ac:dyDescent="0.2">
      <c r="A49">
        <v>17</v>
      </c>
      <c r="B49">
        <v>1</v>
      </c>
      <c r="E49" t="s">
        <v>89</v>
      </c>
      <c r="F49" t="s">
        <v>90</v>
      </c>
      <c r="G49" t="s">
        <v>91</v>
      </c>
      <c r="H49" t="s">
        <v>92</v>
      </c>
      <c r="I49">
        <v>3</v>
      </c>
      <c r="J49">
        <v>0</v>
      </c>
      <c r="O49">
        <f t="shared" si="28"/>
        <v>137288.16</v>
      </c>
      <c r="P49">
        <f t="shared" si="29"/>
        <v>137288.16</v>
      </c>
      <c r="Q49">
        <f t="shared" si="30"/>
        <v>0</v>
      </c>
      <c r="R49">
        <f t="shared" si="31"/>
        <v>0</v>
      </c>
      <c r="S49">
        <f t="shared" si="32"/>
        <v>0</v>
      </c>
      <c r="T49">
        <f t="shared" si="33"/>
        <v>0</v>
      </c>
      <c r="U49">
        <f t="shared" si="34"/>
        <v>0</v>
      </c>
      <c r="V49">
        <f t="shared" si="35"/>
        <v>0</v>
      </c>
      <c r="W49">
        <f t="shared" si="36"/>
        <v>0</v>
      </c>
      <c r="X49">
        <f t="shared" si="37"/>
        <v>0</v>
      </c>
      <c r="Y49">
        <f t="shared" si="38"/>
        <v>0</v>
      </c>
      <c r="AA49">
        <v>33266894</v>
      </c>
      <c r="AB49">
        <f t="shared" si="39"/>
        <v>45762.720000000001</v>
      </c>
      <c r="AC49">
        <f>ROUND(((ES49*12)),6)</f>
        <v>45762.720000000001</v>
      </c>
      <c r="AD49">
        <f>ROUND(((((ET49*12))-((EU49*12)))+AE49),6)</f>
        <v>0</v>
      </c>
      <c r="AE49">
        <f>ROUND(((EU49*12)),6)</f>
        <v>0</v>
      </c>
      <c r="AF49">
        <f>ROUND(((EV49*12)),6)</f>
        <v>0</v>
      </c>
      <c r="AG49">
        <f t="shared" si="41"/>
        <v>0</v>
      </c>
      <c r="AH49">
        <f>((EW49*12))</f>
        <v>0</v>
      </c>
      <c r="AI49">
        <f>((EX49*12))</f>
        <v>0</v>
      </c>
      <c r="AJ49">
        <f t="shared" si="43"/>
        <v>0</v>
      </c>
      <c r="AK49">
        <v>3813.56</v>
      </c>
      <c r="AL49">
        <v>3813.56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1</v>
      </c>
      <c r="AW49">
        <v>1</v>
      </c>
      <c r="AZ49">
        <v>1</v>
      </c>
      <c r="BA49">
        <v>1</v>
      </c>
      <c r="BB49">
        <v>1</v>
      </c>
      <c r="BC49">
        <v>1</v>
      </c>
      <c r="BD49" t="s">
        <v>3</v>
      </c>
      <c r="BE49" t="s">
        <v>3</v>
      </c>
      <c r="BF49" t="s">
        <v>3</v>
      </c>
      <c r="BG49" t="s">
        <v>3</v>
      </c>
      <c r="BH49">
        <v>3</v>
      </c>
      <c r="BI49">
        <v>1</v>
      </c>
      <c r="BJ49" t="s">
        <v>3</v>
      </c>
      <c r="BM49">
        <v>6001</v>
      </c>
      <c r="BN49">
        <v>0</v>
      </c>
      <c r="BO49" t="s">
        <v>3</v>
      </c>
      <c r="BP49">
        <v>0</v>
      </c>
      <c r="BQ49">
        <v>0</v>
      </c>
      <c r="BR49">
        <v>0</v>
      </c>
      <c r="BS49">
        <v>1</v>
      </c>
      <c r="BT49">
        <v>1</v>
      </c>
      <c r="BU49">
        <v>1</v>
      </c>
      <c r="BV49">
        <v>1</v>
      </c>
      <c r="BW49">
        <v>1</v>
      </c>
      <c r="BX49">
        <v>1</v>
      </c>
      <c r="BY49" t="s">
        <v>3</v>
      </c>
      <c r="BZ49">
        <v>0</v>
      </c>
      <c r="CA49">
        <v>0</v>
      </c>
      <c r="CF49">
        <v>0</v>
      </c>
      <c r="CG49">
        <v>0</v>
      </c>
      <c r="CM49">
        <v>0</v>
      </c>
      <c r="CN49" t="s">
        <v>3</v>
      </c>
      <c r="CO49">
        <v>0</v>
      </c>
      <c r="CP49">
        <f t="shared" si="44"/>
        <v>137288.16</v>
      </c>
      <c r="CQ49">
        <f t="shared" si="45"/>
        <v>45762.720000000001</v>
      </c>
      <c r="CR49">
        <f>(((((ET49*12))*BB49-((EU49*12))*BS49)+AE49*BS49)*AV49)</f>
        <v>0</v>
      </c>
      <c r="CS49">
        <f t="shared" si="46"/>
        <v>0</v>
      </c>
      <c r="CT49">
        <f t="shared" si="47"/>
        <v>0</v>
      </c>
      <c r="CU49">
        <f t="shared" si="48"/>
        <v>0</v>
      </c>
      <c r="CV49">
        <f t="shared" si="49"/>
        <v>0</v>
      </c>
      <c r="CW49">
        <f t="shared" si="50"/>
        <v>0</v>
      </c>
      <c r="CX49">
        <f t="shared" si="51"/>
        <v>0</v>
      </c>
      <c r="CY49">
        <f t="shared" si="52"/>
        <v>0</v>
      </c>
      <c r="CZ49">
        <f t="shared" si="53"/>
        <v>0</v>
      </c>
      <c r="DC49" t="s">
        <v>3</v>
      </c>
      <c r="DD49" t="s">
        <v>70</v>
      </c>
      <c r="DE49" t="s">
        <v>70</v>
      </c>
      <c r="DF49" t="s">
        <v>70</v>
      </c>
      <c r="DG49" t="s">
        <v>70</v>
      </c>
      <c r="DH49" t="s">
        <v>3</v>
      </c>
      <c r="DI49" t="s">
        <v>70</v>
      </c>
      <c r="DJ49" t="s">
        <v>70</v>
      </c>
      <c r="DK49" t="s">
        <v>3</v>
      </c>
      <c r="DL49" t="s">
        <v>3</v>
      </c>
      <c r="DM49" t="s">
        <v>3</v>
      </c>
      <c r="DN49">
        <v>0</v>
      </c>
      <c r="DO49">
        <v>0</v>
      </c>
      <c r="DP49">
        <v>1</v>
      </c>
      <c r="DQ49">
        <v>1</v>
      </c>
      <c r="DU49">
        <v>1013</v>
      </c>
      <c r="DV49" t="s">
        <v>92</v>
      </c>
      <c r="DW49" t="s">
        <v>92</v>
      </c>
      <c r="DX49">
        <v>1</v>
      </c>
      <c r="EE49">
        <v>33207286</v>
      </c>
      <c r="EF49">
        <v>0</v>
      </c>
      <c r="EG49" t="s">
        <v>93</v>
      </c>
      <c r="EH49">
        <v>0</v>
      </c>
      <c r="EI49" t="s">
        <v>3</v>
      </c>
      <c r="EJ49">
        <v>1</v>
      </c>
      <c r="EK49">
        <v>6001</v>
      </c>
      <c r="EL49" t="s">
        <v>94</v>
      </c>
      <c r="EM49" t="s">
        <v>93</v>
      </c>
      <c r="EO49" t="s">
        <v>3</v>
      </c>
      <c r="EQ49">
        <v>0</v>
      </c>
      <c r="ER49">
        <v>3813.56</v>
      </c>
      <c r="ES49">
        <v>3813.56</v>
      </c>
      <c r="ET49">
        <v>0</v>
      </c>
      <c r="EU49">
        <v>0</v>
      </c>
      <c r="EV49">
        <v>0</v>
      </c>
      <c r="EW49">
        <v>0</v>
      </c>
      <c r="EX49">
        <v>0</v>
      </c>
      <c r="EY49">
        <v>0</v>
      </c>
      <c r="EZ49">
        <v>5</v>
      </c>
      <c r="FC49">
        <v>1</v>
      </c>
      <c r="FD49">
        <v>18</v>
      </c>
      <c r="FF49">
        <v>4500</v>
      </c>
      <c r="FQ49">
        <v>0</v>
      </c>
      <c r="FR49">
        <f t="shared" si="54"/>
        <v>0</v>
      </c>
      <c r="FS49">
        <v>0</v>
      </c>
      <c r="FX49">
        <v>0</v>
      </c>
      <c r="FY49">
        <v>0</v>
      </c>
      <c r="GA49" t="s">
        <v>95</v>
      </c>
      <c r="GD49">
        <v>0</v>
      </c>
      <c r="GF49">
        <v>-2113011265</v>
      </c>
      <c r="GG49">
        <v>2</v>
      </c>
      <c r="GH49">
        <v>3</v>
      </c>
      <c r="GI49">
        <v>-2</v>
      </c>
      <c r="GJ49">
        <v>0</v>
      </c>
      <c r="GK49">
        <f>ROUND(R49*(R12)/100,2)</f>
        <v>0</v>
      </c>
      <c r="GL49">
        <f t="shared" si="55"/>
        <v>0</v>
      </c>
      <c r="GM49">
        <f t="shared" si="56"/>
        <v>137288.16</v>
      </c>
      <c r="GN49">
        <f t="shared" si="57"/>
        <v>137288.16</v>
      </c>
      <c r="GO49">
        <f t="shared" si="58"/>
        <v>0</v>
      </c>
      <c r="GP49">
        <f t="shared" si="59"/>
        <v>0</v>
      </c>
      <c r="GR49">
        <v>1</v>
      </c>
      <c r="GS49">
        <v>1</v>
      </c>
      <c r="GT49">
        <v>0</v>
      </c>
      <c r="GU49" t="s">
        <v>70</v>
      </c>
      <c r="GV49">
        <f>ROUND((GT49*12),6)</f>
        <v>0</v>
      </c>
      <c r="GW49">
        <v>1</v>
      </c>
      <c r="GX49">
        <f t="shared" si="60"/>
        <v>0</v>
      </c>
      <c r="HA49">
        <v>0</v>
      </c>
      <c r="HB49">
        <v>0</v>
      </c>
      <c r="IK49">
        <v>0</v>
      </c>
    </row>
    <row r="50" spans="1:245" x14ac:dyDescent="0.2">
      <c r="A50">
        <v>17</v>
      </c>
      <c r="B50">
        <v>1</v>
      </c>
      <c r="E50" t="s">
        <v>96</v>
      </c>
      <c r="F50" t="s">
        <v>90</v>
      </c>
      <c r="G50" t="s">
        <v>91</v>
      </c>
      <c r="H50" t="s">
        <v>92</v>
      </c>
      <c r="I50">
        <v>3</v>
      </c>
      <c r="J50">
        <v>0</v>
      </c>
      <c r="O50">
        <f t="shared" si="28"/>
        <v>45762.84</v>
      </c>
      <c r="P50">
        <f t="shared" si="29"/>
        <v>45762.84</v>
      </c>
      <c r="Q50">
        <f t="shared" si="30"/>
        <v>0</v>
      </c>
      <c r="R50">
        <f t="shared" si="31"/>
        <v>0</v>
      </c>
      <c r="S50">
        <f t="shared" si="32"/>
        <v>0</v>
      </c>
      <c r="T50">
        <f t="shared" si="33"/>
        <v>0</v>
      </c>
      <c r="U50">
        <f t="shared" si="34"/>
        <v>0</v>
      </c>
      <c r="V50">
        <f t="shared" si="35"/>
        <v>0</v>
      </c>
      <c r="W50">
        <f t="shared" si="36"/>
        <v>0</v>
      </c>
      <c r="X50">
        <f t="shared" si="37"/>
        <v>0</v>
      </c>
      <c r="Y50">
        <f t="shared" si="38"/>
        <v>0</v>
      </c>
      <c r="AA50">
        <v>33266894</v>
      </c>
      <c r="AB50">
        <f t="shared" si="39"/>
        <v>15254.28</v>
      </c>
      <c r="AC50">
        <f>ROUND(((ES50*12)),6)</f>
        <v>15254.28</v>
      </c>
      <c r="AD50">
        <f>ROUND(((((ET50*12))-((EU50*12)))+AE50),6)</f>
        <v>0</v>
      </c>
      <c r="AE50">
        <f>ROUND(((EU50*12)),6)</f>
        <v>0</v>
      </c>
      <c r="AF50">
        <f>ROUND(((EV50*12)),6)</f>
        <v>0</v>
      </c>
      <c r="AG50">
        <f t="shared" si="41"/>
        <v>0</v>
      </c>
      <c r="AH50">
        <f>((EW50*12))</f>
        <v>0</v>
      </c>
      <c r="AI50">
        <f>((EX50*12))</f>
        <v>0</v>
      </c>
      <c r="AJ50">
        <f t="shared" si="43"/>
        <v>0</v>
      </c>
      <c r="AK50">
        <v>1271.19</v>
      </c>
      <c r="AL50">
        <v>1271.19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1</v>
      </c>
      <c r="AW50">
        <v>1</v>
      </c>
      <c r="AZ50">
        <v>1</v>
      </c>
      <c r="BA50">
        <v>1</v>
      </c>
      <c r="BB50">
        <v>1</v>
      </c>
      <c r="BC50">
        <v>1</v>
      </c>
      <c r="BD50" t="s">
        <v>3</v>
      </c>
      <c r="BE50" t="s">
        <v>3</v>
      </c>
      <c r="BF50" t="s">
        <v>3</v>
      </c>
      <c r="BG50" t="s">
        <v>3</v>
      </c>
      <c r="BH50">
        <v>3</v>
      </c>
      <c r="BI50">
        <v>1</v>
      </c>
      <c r="BJ50" t="s">
        <v>3</v>
      </c>
      <c r="BM50">
        <v>6001</v>
      </c>
      <c r="BN50">
        <v>0</v>
      </c>
      <c r="BO50" t="s">
        <v>3</v>
      </c>
      <c r="BP50">
        <v>0</v>
      </c>
      <c r="BQ50">
        <v>0</v>
      </c>
      <c r="BR50">
        <v>0</v>
      </c>
      <c r="BS50">
        <v>1</v>
      </c>
      <c r="BT50">
        <v>1</v>
      </c>
      <c r="BU50">
        <v>1</v>
      </c>
      <c r="BV50">
        <v>1</v>
      </c>
      <c r="BW50">
        <v>1</v>
      </c>
      <c r="BX50">
        <v>1</v>
      </c>
      <c r="BY50" t="s">
        <v>3</v>
      </c>
      <c r="BZ50">
        <v>0</v>
      </c>
      <c r="CA50">
        <v>0</v>
      </c>
      <c r="CF50">
        <v>0</v>
      </c>
      <c r="CG50">
        <v>0</v>
      </c>
      <c r="CM50">
        <v>0</v>
      </c>
      <c r="CN50" t="s">
        <v>3</v>
      </c>
      <c r="CO50">
        <v>0</v>
      </c>
      <c r="CP50">
        <f t="shared" si="44"/>
        <v>45762.84</v>
      </c>
      <c r="CQ50">
        <f t="shared" si="45"/>
        <v>15254.28</v>
      </c>
      <c r="CR50">
        <f>(((((ET50*12))*BB50-((EU50*12))*BS50)+AE50*BS50)*AV50)</f>
        <v>0</v>
      </c>
      <c r="CS50">
        <f t="shared" si="46"/>
        <v>0</v>
      </c>
      <c r="CT50">
        <f t="shared" si="47"/>
        <v>0</v>
      </c>
      <c r="CU50">
        <f t="shared" si="48"/>
        <v>0</v>
      </c>
      <c r="CV50">
        <f t="shared" si="49"/>
        <v>0</v>
      </c>
      <c r="CW50">
        <f t="shared" si="50"/>
        <v>0</v>
      </c>
      <c r="CX50">
        <f t="shared" si="51"/>
        <v>0</v>
      </c>
      <c r="CY50">
        <f t="shared" si="52"/>
        <v>0</v>
      </c>
      <c r="CZ50">
        <f t="shared" si="53"/>
        <v>0</v>
      </c>
      <c r="DC50" t="s">
        <v>3</v>
      </c>
      <c r="DD50" t="s">
        <v>70</v>
      </c>
      <c r="DE50" t="s">
        <v>70</v>
      </c>
      <c r="DF50" t="s">
        <v>70</v>
      </c>
      <c r="DG50" t="s">
        <v>70</v>
      </c>
      <c r="DH50" t="s">
        <v>3</v>
      </c>
      <c r="DI50" t="s">
        <v>70</v>
      </c>
      <c r="DJ50" t="s">
        <v>70</v>
      </c>
      <c r="DK50" t="s">
        <v>3</v>
      </c>
      <c r="DL50" t="s">
        <v>3</v>
      </c>
      <c r="DM50" t="s">
        <v>3</v>
      </c>
      <c r="DN50">
        <v>0</v>
      </c>
      <c r="DO50">
        <v>0</v>
      </c>
      <c r="DP50">
        <v>1</v>
      </c>
      <c r="DQ50">
        <v>1</v>
      </c>
      <c r="DU50">
        <v>1013</v>
      </c>
      <c r="DV50" t="s">
        <v>92</v>
      </c>
      <c r="DW50" t="s">
        <v>92</v>
      </c>
      <c r="DX50">
        <v>1</v>
      </c>
      <c r="EE50">
        <v>33207286</v>
      </c>
      <c r="EF50">
        <v>0</v>
      </c>
      <c r="EG50" t="s">
        <v>93</v>
      </c>
      <c r="EH50">
        <v>0</v>
      </c>
      <c r="EI50" t="s">
        <v>3</v>
      </c>
      <c r="EJ50">
        <v>1</v>
      </c>
      <c r="EK50">
        <v>6001</v>
      </c>
      <c r="EL50" t="s">
        <v>94</v>
      </c>
      <c r="EM50" t="s">
        <v>93</v>
      </c>
      <c r="EO50" t="s">
        <v>3</v>
      </c>
      <c r="EQ50">
        <v>0</v>
      </c>
      <c r="ER50">
        <v>1271.19</v>
      </c>
      <c r="ES50">
        <v>1271.19</v>
      </c>
      <c r="ET50">
        <v>0</v>
      </c>
      <c r="EU50">
        <v>0</v>
      </c>
      <c r="EV50">
        <v>0</v>
      </c>
      <c r="EW50">
        <v>0</v>
      </c>
      <c r="EX50">
        <v>0</v>
      </c>
      <c r="EY50">
        <v>0</v>
      </c>
      <c r="EZ50">
        <v>5</v>
      </c>
      <c r="FC50">
        <v>1</v>
      </c>
      <c r="FD50">
        <v>18</v>
      </c>
      <c r="FF50">
        <v>1500</v>
      </c>
      <c r="FQ50">
        <v>0</v>
      </c>
      <c r="FR50">
        <f t="shared" si="54"/>
        <v>0</v>
      </c>
      <c r="FS50">
        <v>0</v>
      </c>
      <c r="FX50">
        <v>0</v>
      </c>
      <c r="FY50">
        <v>0</v>
      </c>
      <c r="GA50" t="s">
        <v>97</v>
      </c>
      <c r="GD50">
        <v>0</v>
      </c>
      <c r="GF50">
        <v>-2113011265</v>
      </c>
      <c r="GG50">
        <v>2</v>
      </c>
      <c r="GH50">
        <v>3</v>
      </c>
      <c r="GI50">
        <v>-2</v>
      </c>
      <c r="GJ50">
        <v>0</v>
      </c>
      <c r="GK50">
        <f>ROUND(R50*(R12)/100,2)</f>
        <v>0</v>
      </c>
      <c r="GL50">
        <f t="shared" si="55"/>
        <v>0</v>
      </c>
      <c r="GM50">
        <f t="shared" si="56"/>
        <v>45762.84</v>
      </c>
      <c r="GN50">
        <f t="shared" si="57"/>
        <v>45762.84</v>
      </c>
      <c r="GO50">
        <f t="shared" si="58"/>
        <v>0</v>
      </c>
      <c r="GP50">
        <f t="shared" si="59"/>
        <v>0</v>
      </c>
      <c r="GR50">
        <v>1</v>
      </c>
      <c r="GS50">
        <v>1</v>
      </c>
      <c r="GT50">
        <v>0</v>
      </c>
      <c r="GU50" t="s">
        <v>70</v>
      </c>
      <c r="GV50">
        <f>ROUND((GT50*12),6)</f>
        <v>0</v>
      </c>
      <c r="GW50">
        <v>1</v>
      </c>
      <c r="GX50">
        <f t="shared" si="60"/>
        <v>0</v>
      </c>
      <c r="HA50">
        <v>0</v>
      </c>
      <c r="HB50">
        <v>0</v>
      </c>
      <c r="IK50">
        <v>0</v>
      </c>
    </row>
    <row r="51" spans="1:245" x14ac:dyDescent="0.2">
      <c r="A51">
        <v>17</v>
      </c>
      <c r="B51">
        <v>1</v>
      </c>
      <c r="E51" t="s">
        <v>98</v>
      </c>
      <c r="F51" t="s">
        <v>42</v>
      </c>
      <c r="G51" t="s">
        <v>99</v>
      </c>
      <c r="H51" t="s">
        <v>44</v>
      </c>
      <c r="I51">
        <f>ROUND(2/100,9)</f>
        <v>0.02</v>
      </c>
      <c r="J51">
        <v>0</v>
      </c>
      <c r="O51">
        <f t="shared" si="28"/>
        <v>368.84</v>
      </c>
      <c r="P51">
        <f t="shared" si="29"/>
        <v>0.33</v>
      </c>
      <c r="Q51">
        <f t="shared" si="30"/>
        <v>49.15</v>
      </c>
      <c r="R51">
        <f t="shared" si="31"/>
        <v>37.5</v>
      </c>
      <c r="S51">
        <f t="shared" si="32"/>
        <v>319.36</v>
      </c>
      <c r="T51">
        <f t="shared" si="33"/>
        <v>0</v>
      </c>
      <c r="U51">
        <f t="shared" si="34"/>
        <v>1.8</v>
      </c>
      <c r="V51">
        <f t="shared" si="35"/>
        <v>0</v>
      </c>
      <c r="W51">
        <f t="shared" si="36"/>
        <v>0</v>
      </c>
      <c r="X51">
        <f t="shared" si="37"/>
        <v>223.55</v>
      </c>
      <c r="Y51">
        <f t="shared" si="38"/>
        <v>31.94</v>
      </c>
      <c r="AA51">
        <v>33266894</v>
      </c>
      <c r="AB51">
        <f t="shared" si="39"/>
        <v>18442.64</v>
      </c>
      <c r="AC51">
        <f>ROUND(((ES51*2)),6)</f>
        <v>16.739999999999998</v>
      </c>
      <c r="AD51">
        <f>ROUND(((((ET51*2))-((EU51*2)))+AE51),6)</f>
        <v>2457.66</v>
      </c>
      <c r="AE51">
        <f t="shared" ref="AE51:AF53" si="65">ROUND(((EU51*2)),6)</f>
        <v>1875.18</v>
      </c>
      <c r="AF51">
        <f t="shared" si="65"/>
        <v>15968.24</v>
      </c>
      <c r="AG51">
        <f t="shared" si="41"/>
        <v>0</v>
      </c>
      <c r="AH51">
        <f t="shared" ref="AH51:AI53" si="66">((EW51*2))</f>
        <v>90</v>
      </c>
      <c r="AI51">
        <f t="shared" si="66"/>
        <v>0</v>
      </c>
      <c r="AJ51">
        <f t="shared" si="43"/>
        <v>0</v>
      </c>
      <c r="AK51">
        <v>9221.32</v>
      </c>
      <c r="AL51">
        <v>8.3699999999999992</v>
      </c>
      <c r="AM51">
        <v>1228.83</v>
      </c>
      <c r="AN51">
        <v>937.59</v>
      </c>
      <c r="AO51">
        <v>7984.12</v>
      </c>
      <c r="AP51">
        <v>0</v>
      </c>
      <c r="AQ51">
        <v>45</v>
      </c>
      <c r="AR51">
        <v>0</v>
      </c>
      <c r="AS51">
        <v>0</v>
      </c>
      <c r="AT51">
        <v>70</v>
      </c>
      <c r="AU51">
        <v>10</v>
      </c>
      <c r="AV51">
        <v>1</v>
      </c>
      <c r="AW51">
        <v>1</v>
      </c>
      <c r="AZ51">
        <v>1</v>
      </c>
      <c r="BA51">
        <v>1</v>
      </c>
      <c r="BB51">
        <v>1</v>
      </c>
      <c r="BC51">
        <v>1</v>
      </c>
      <c r="BD51" t="s">
        <v>3</v>
      </c>
      <c r="BE51" t="s">
        <v>3</v>
      </c>
      <c r="BF51" t="s">
        <v>3</v>
      </c>
      <c r="BG51" t="s">
        <v>3</v>
      </c>
      <c r="BH51">
        <v>0</v>
      </c>
      <c r="BI51">
        <v>4</v>
      </c>
      <c r="BJ51" t="s">
        <v>45</v>
      </c>
      <c r="BM51">
        <v>0</v>
      </c>
      <c r="BN51">
        <v>0</v>
      </c>
      <c r="BO51" t="s">
        <v>3</v>
      </c>
      <c r="BP51">
        <v>0</v>
      </c>
      <c r="BQ51">
        <v>1</v>
      </c>
      <c r="BR51">
        <v>0</v>
      </c>
      <c r="BS51">
        <v>1</v>
      </c>
      <c r="BT51">
        <v>1</v>
      </c>
      <c r="BU51">
        <v>1</v>
      </c>
      <c r="BV51">
        <v>1</v>
      </c>
      <c r="BW51">
        <v>1</v>
      </c>
      <c r="BX51">
        <v>1</v>
      </c>
      <c r="BY51" t="s">
        <v>3</v>
      </c>
      <c r="BZ51">
        <v>70</v>
      </c>
      <c r="CA51">
        <v>10</v>
      </c>
      <c r="CF51">
        <v>0</v>
      </c>
      <c r="CG51">
        <v>0</v>
      </c>
      <c r="CM51">
        <v>0</v>
      </c>
      <c r="CN51" t="s">
        <v>3</v>
      </c>
      <c r="CO51">
        <v>0</v>
      </c>
      <c r="CP51">
        <f t="shared" si="44"/>
        <v>368.84000000000003</v>
      </c>
      <c r="CQ51">
        <f t="shared" si="45"/>
        <v>16.739999999999998</v>
      </c>
      <c r="CR51">
        <f>(((((ET51*2))*BB51-((EU51*2))*BS51)+AE51*BS51)*AV51)</f>
        <v>2457.66</v>
      </c>
      <c r="CS51">
        <f t="shared" si="46"/>
        <v>1875.18</v>
      </c>
      <c r="CT51">
        <f t="shared" si="47"/>
        <v>15968.24</v>
      </c>
      <c r="CU51">
        <f t="shared" si="48"/>
        <v>0</v>
      </c>
      <c r="CV51">
        <f t="shared" si="49"/>
        <v>90</v>
      </c>
      <c r="CW51">
        <f t="shared" si="50"/>
        <v>0</v>
      </c>
      <c r="CX51">
        <f t="shared" si="51"/>
        <v>0</v>
      </c>
      <c r="CY51">
        <f t="shared" si="52"/>
        <v>223.55200000000002</v>
      </c>
      <c r="CZ51">
        <f t="shared" si="53"/>
        <v>31.936000000000003</v>
      </c>
      <c r="DC51" t="s">
        <v>3</v>
      </c>
      <c r="DD51" t="s">
        <v>46</v>
      </c>
      <c r="DE51" t="s">
        <v>46</v>
      </c>
      <c r="DF51" t="s">
        <v>46</v>
      </c>
      <c r="DG51" t="s">
        <v>46</v>
      </c>
      <c r="DH51" t="s">
        <v>3</v>
      </c>
      <c r="DI51" t="s">
        <v>46</v>
      </c>
      <c r="DJ51" t="s">
        <v>46</v>
      </c>
      <c r="DK51" t="s">
        <v>3</v>
      </c>
      <c r="DL51" t="s">
        <v>3</v>
      </c>
      <c r="DM51" t="s">
        <v>3</v>
      </c>
      <c r="DN51">
        <v>0</v>
      </c>
      <c r="DO51">
        <v>0</v>
      </c>
      <c r="DP51">
        <v>1</v>
      </c>
      <c r="DQ51">
        <v>1</v>
      </c>
      <c r="DU51">
        <v>1010</v>
      </c>
      <c r="DV51" t="s">
        <v>44</v>
      </c>
      <c r="DW51" t="s">
        <v>44</v>
      </c>
      <c r="DX51">
        <v>100</v>
      </c>
      <c r="EE51">
        <v>32893472</v>
      </c>
      <c r="EF51">
        <v>1</v>
      </c>
      <c r="EG51" t="s">
        <v>23</v>
      </c>
      <c r="EH51">
        <v>0</v>
      </c>
      <c r="EI51" t="s">
        <v>3</v>
      </c>
      <c r="EJ51">
        <v>4</v>
      </c>
      <c r="EK51">
        <v>0</v>
      </c>
      <c r="EL51" t="s">
        <v>24</v>
      </c>
      <c r="EM51" t="s">
        <v>25</v>
      </c>
      <c r="EO51" t="s">
        <v>3</v>
      </c>
      <c r="EQ51">
        <v>0</v>
      </c>
      <c r="ER51">
        <v>9221.32</v>
      </c>
      <c r="ES51">
        <v>8.3699999999999992</v>
      </c>
      <c r="ET51">
        <v>1228.83</v>
      </c>
      <c r="EU51">
        <v>937.59</v>
      </c>
      <c r="EV51">
        <v>7984.12</v>
      </c>
      <c r="EW51">
        <v>45</v>
      </c>
      <c r="EX51">
        <v>0</v>
      </c>
      <c r="EY51">
        <v>0</v>
      </c>
      <c r="FQ51">
        <v>0</v>
      </c>
      <c r="FR51">
        <f t="shared" si="54"/>
        <v>0</v>
      </c>
      <c r="FS51">
        <v>0</v>
      </c>
      <c r="FX51">
        <v>70</v>
      </c>
      <c r="FY51">
        <v>10</v>
      </c>
      <c r="GA51" t="s">
        <v>3</v>
      </c>
      <c r="GD51">
        <v>0</v>
      </c>
      <c r="GF51">
        <v>-1965594192</v>
      </c>
      <c r="GG51">
        <v>2</v>
      </c>
      <c r="GH51">
        <v>1</v>
      </c>
      <c r="GI51">
        <v>-2</v>
      </c>
      <c r="GJ51">
        <v>0</v>
      </c>
      <c r="GK51">
        <f>ROUND(R51*(R12)/100,2)</f>
        <v>40.5</v>
      </c>
      <c r="GL51">
        <f t="shared" si="55"/>
        <v>0</v>
      </c>
      <c r="GM51">
        <f t="shared" si="56"/>
        <v>664.83</v>
      </c>
      <c r="GN51">
        <f t="shared" si="57"/>
        <v>0</v>
      </c>
      <c r="GO51">
        <f t="shared" si="58"/>
        <v>0</v>
      </c>
      <c r="GP51">
        <f t="shared" si="59"/>
        <v>664.83</v>
      </c>
      <c r="GR51">
        <v>0</v>
      </c>
      <c r="GS51">
        <v>3</v>
      </c>
      <c r="GT51">
        <v>0</v>
      </c>
      <c r="GU51" t="s">
        <v>46</v>
      </c>
      <c r="GV51">
        <f>ROUND((GT51*2),6)</f>
        <v>0</v>
      </c>
      <c r="GW51">
        <v>1</v>
      </c>
      <c r="GX51">
        <f t="shared" si="60"/>
        <v>0</v>
      </c>
      <c r="HA51">
        <v>0</v>
      </c>
      <c r="HB51">
        <v>0</v>
      </c>
      <c r="IK51">
        <v>0</v>
      </c>
    </row>
    <row r="52" spans="1:245" x14ac:dyDescent="0.2">
      <c r="A52">
        <v>17</v>
      </c>
      <c r="B52">
        <v>1</v>
      </c>
      <c r="E52" t="s">
        <v>100</v>
      </c>
      <c r="F52" t="s">
        <v>101</v>
      </c>
      <c r="G52" t="s">
        <v>102</v>
      </c>
      <c r="H52" t="s">
        <v>20</v>
      </c>
      <c r="I52">
        <v>1</v>
      </c>
      <c r="J52">
        <v>0</v>
      </c>
      <c r="O52">
        <f t="shared" si="28"/>
        <v>3916.54</v>
      </c>
      <c r="P52">
        <f t="shared" si="29"/>
        <v>8.7200000000000006</v>
      </c>
      <c r="Q52">
        <f t="shared" si="30"/>
        <v>933.92</v>
      </c>
      <c r="R52">
        <f t="shared" si="31"/>
        <v>712.56</v>
      </c>
      <c r="S52">
        <f t="shared" si="32"/>
        <v>2973.9</v>
      </c>
      <c r="T52">
        <f t="shared" si="33"/>
        <v>0</v>
      </c>
      <c r="U52">
        <f t="shared" si="34"/>
        <v>11.6</v>
      </c>
      <c r="V52">
        <f t="shared" si="35"/>
        <v>0</v>
      </c>
      <c r="W52">
        <f t="shared" si="36"/>
        <v>0</v>
      </c>
      <c r="X52">
        <f t="shared" si="37"/>
        <v>2081.73</v>
      </c>
      <c r="Y52">
        <f t="shared" si="38"/>
        <v>297.39</v>
      </c>
      <c r="AA52">
        <v>33266894</v>
      </c>
      <c r="AB52">
        <f t="shared" si="39"/>
        <v>3916.54</v>
      </c>
      <c r="AC52">
        <f>ROUND(((ES52*2)),6)</f>
        <v>8.7200000000000006</v>
      </c>
      <c r="AD52">
        <f>ROUND(((((ET52*2))-((EU52*2)))+AE52),6)</f>
        <v>933.92</v>
      </c>
      <c r="AE52">
        <f t="shared" si="65"/>
        <v>712.56</v>
      </c>
      <c r="AF52">
        <f t="shared" si="65"/>
        <v>2973.9</v>
      </c>
      <c r="AG52">
        <f t="shared" si="41"/>
        <v>0</v>
      </c>
      <c r="AH52">
        <f t="shared" si="66"/>
        <v>11.6</v>
      </c>
      <c r="AI52">
        <f t="shared" si="66"/>
        <v>0</v>
      </c>
      <c r="AJ52">
        <f t="shared" si="43"/>
        <v>0</v>
      </c>
      <c r="AK52">
        <v>1958.27</v>
      </c>
      <c r="AL52">
        <v>4.3600000000000003</v>
      </c>
      <c r="AM52">
        <v>466.96</v>
      </c>
      <c r="AN52">
        <v>356.28</v>
      </c>
      <c r="AO52">
        <v>1486.95</v>
      </c>
      <c r="AP52">
        <v>0</v>
      </c>
      <c r="AQ52">
        <v>5.8</v>
      </c>
      <c r="AR52">
        <v>0</v>
      </c>
      <c r="AS52">
        <v>0</v>
      </c>
      <c r="AT52">
        <v>70</v>
      </c>
      <c r="AU52">
        <v>10</v>
      </c>
      <c r="AV52">
        <v>1</v>
      </c>
      <c r="AW52">
        <v>1</v>
      </c>
      <c r="AZ52">
        <v>1</v>
      </c>
      <c r="BA52">
        <v>1</v>
      </c>
      <c r="BB52">
        <v>1</v>
      </c>
      <c r="BC52">
        <v>1</v>
      </c>
      <c r="BD52" t="s">
        <v>3</v>
      </c>
      <c r="BE52" t="s">
        <v>3</v>
      </c>
      <c r="BF52" t="s">
        <v>3</v>
      </c>
      <c r="BG52" t="s">
        <v>3</v>
      </c>
      <c r="BH52">
        <v>0</v>
      </c>
      <c r="BI52">
        <v>4</v>
      </c>
      <c r="BJ52" t="s">
        <v>103</v>
      </c>
      <c r="BM52">
        <v>0</v>
      </c>
      <c r="BN52">
        <v>0</v>
      </c>
      <c r="BO52" t="s">
        <v>3</v>
      </c>
      <c r="BP52">
        <v>0</v>
      </c>
      <c r="BQ52">
        <v>1</v>
      </c>
      <c r="BR52">
        <v>0</v>
      </c>
      <c r="BS52">
        <v>1</v>
      </c>
      <c r="BT52">
        <v>1</v>
      </c>
      <c r="BU52">
        <v>1</v>
      </c>
      <c r="BV52">
        <v>1</v>
      </c>
      <c r="BW52">
        <v>1</v>
      </c>
      <c r="BX52">
        <v>1</v>
      </c>
      <c r="BY52" t="s">
        <v>3</v>
      </c>
      <c r="BZ52">
        <v>70</v>
      </c>
      <c r="CA52">
        <v>10</v>
      </c>
      <c r="CF52">
        <v>0</v>
      </c>
      <c r="CG52">
        <v>0</v>
      </c>
      <c r="CM52">
        <v>0</v>
      </c>
      <c r="CN52" t="s">
        <v>3</v>
      </c>
      <c r="CO52">
        <v>0</v>
      </c>
      <c r="CP52">
        <f t="shared" si="44"/>
        <v>3916.54</v>
      </c>
      <c r="CQ52">
        <f t="shared" si="45"/>
        <v>8.7200000000000006</v>
      </c>
      <c r="CR52">
        <f>(((((ET52*2))*BB52-((EU52*2))*BS52)+AE52*BS52)*AV52)</f>
        <v>933.92</v>
      </c>
      <c r="CS52">
        <f t="shared" si="46"/>
        <v>712.56</v>
      </c>
      <c r="CT52">
        <f t="shared" si="47"/>
        <v>2973.9</v>
      </c>
      <c r="CU52">
        <f t="shared" si="48"/>
        <v>0</v>
      </c>
      <c r="CV52">
        <f t="shared" si="49"/>
        <v>11.6</v>
      </c>
      <c r="CW52">
        <f t="shared" si="50"/>
        <v>0</v>
      </c>
      <c r="CX52">
        <f t="shared" si="51"/>
        <v>0</v>
      </c>
      <c r="CY52">
        <f t="shared" si="52"/>
        <v>2081.73</v>
      </c>
      <c r="CZ52">
        <f t="shared" si="53"/>
        <v>297.39</v>
      </c>
      <c r="DC52" t="s">
        <v>3</v>
      </c>
      <c r="DD52" t="s">
        <v>46</v>
      </c>
      <c r="DE52" t="s">
        <v>46</v>
      </c>
      <c r="DF52" t="s">
        <v>46</v>
      </c>
      <c r="DG52" t="s">
        <v>46</v>
      </c>
      <c r="DH52" t="s">
        <v>3</v>
      </c>
      <c r="DI52" t="s">
        <v>46</v>
      </c>
      <c r="DJ52" t="s">
        <v>46</v>
      </c>
      <c r="DK52" t="s">
        <v>3</v>
      </c>
      <c r="DL52" t="s">
        <v>3</v>
      </c>
      <c r="DM52" t="s">
        <v>3</v>
      </c>
      <c r="DN52">
        <v>0</v>
      </c>
      <c r="DO52">
        <v>0</v>
      </c>
      <c r="DP52">
        <v>1</v>
      </c>
      <c r="DQ52">
        <v>1</v>
      </c>
      <c r="DU52">
        <v>1010</v>
      </c>
      <c r="DV52" t="s">
        <v>20</v>
      </c>
      <c r="DW52" t="s">
        <v>20</v>
      </c>
      <c r="DX52">
        <v>1</v>
      </c>
      <c r="EE52">
        <v>32893472</v>
      </c>
      <c r="EF52">
        <v>1</v>
      </c>
      <c r="EG52" t="s">
        <v>23</v>
      </c>
      <c r="EH52">
        <v>0</v>
      </c>
      <c r="EI52" t="s">
        <v>3</v>
      </c>
      <c r="EJ52">
        <v>4</v>
      </c>
      <c r="EK52">
        <v>0</v>
      </c>
      <c r="EL52" t="s">
        <v>24</v>
      </c>
      <c r="EM52" t="s">
        <v>25</v>
      </c>
      <c r="EO52" t="s">
        <v>3</v>
      </c>
      <c r="EQ52">
        <v>0</v>
      </c>
      <c r="ER52">
        <v>1958.27</v>
      </c>
      <c r="ES52">
        <v>4.3600000000000003</v>
      </c>
      <c r="ET52">
        <v>466.96</v>
      </c>
      <c r="EU52">
        <v>356.28</v>
      </c>
      <c r="EV52">
        <v>1486.95</v>
      </c>
      <c r="EW52">
        <v>5.8</v>
      </c>
      <c r="EX52">
        <v>0</v>
      </c>
      <c r="EY52">
        <v>0</v>
      </c>
      <c r="FQ52">
        <v>0</v>
      </c>
      <c r="FR52">
        <f t="shared" si="54"/>
        <v>0</v>
      </c>
      <c r="FS52">
        <v>0</v>
      </c>
      <c r="FX52">
        <v>70</v>
      </c>
      <c r="FY52">
        <v>10</v>
      </c>
      <c r="GA52" t="s">
        <v>3</v>
      </c>
      <c r="GD52">
        <v>0</v>
      </c>
      <c r="GF52">
        <v>-36333675</v>
      </c>
      <c r="GG52">
        <v>2</v>
      </c>
      <c r="GH52">
        <v>1</v>
      </c>
      <c r="GI52">
        <v>-2</v>
      </c>
      <c r="GJ52">
        <v>0</v>
      </c>
      <c r="GK52">
        <f>ROUND(R52*(R12)/100,2)</f>
        <v>769.56</v>
      </c>
      <c r="GL52">
        <f t="shared" si="55"/>
        <v>0</v>
      </c>
      <c r="GM52">
        <f t="shared" si="56"/>
        <v>7065.22</v>
      </c>
      <c r="GN52">
        <f t="shared" si="57"/>
        <v>0</v>
      </c>
      <c r="GO52">
        <f t="shared" si="58"/>
        <v>0</v>
      </c>
      <c r="GP52">
        <f t="shared" si="59"/>
        <v>7065.22</v>
      </c>
      <c r="GR52">
        <v>0</v>
      </c>
      <c r="GS52">
        <v>0</v>
      </c>
      <c r="GT52">
        <v>0</v>
      </c>
      <c r="GU52" t="s">
        <v>46</v>
      </c>
      <c r="GV52">
        <f>ROUND((GT52*2),6)</f>
        <v>0</v>
      </c>
      <c r="GW52">
        <v>1</v>
      </c>
      <c r="GX52">
        <f t="shared" si="60"/>
        <v>0</v>
      </c>
      <c r="HA52">
        <v>0</v>
      </c>
      <c r="HB52">
        <v>0</v>
      </c>
      <c r="IK52">
        <v>0</v>
      </c>
    </row>
    <row r="53" spans="1:245" x14ac:dyDescent="0.2">
      <c r="A53">
        <v>17</v>
      </c>
      <c r="B53">
        <v>1</v>
      </c>
      <c r="C53">
        <f>ROW(SmtRes!A3)</f>
        <v>3</v>
      </c>
      <c r="D53">
        <f>ROW(EtalonRes!A3)</f>
        <v>3</v>
      </c>
      <c r="E53" t="s">
        <v>104</v>
      </c>
      <c r="F53" t="s">
        <v>105</v>
      </c>
      <c r="G53" t="s">
        <v>106</v>
      </c>
      <c r="H53" t="s">
        <v>107</v>
      </c>
      <c r="I53">
        <f>ROUND((60)/10,9)</f>
        <v>6</v>
      </c>
      <c r="J53">
        <v>0</v>
      </c>
      <c r="O53">
        <f t="shared" si="28"/>
        <v>426.96</v>
      </c>
      <c r="P53">
        <f t="shared" si="29"/>
        <v>0</v>
      </c>
      <c r="Q53">
        <f t="shared" si="30"/>
        <v>151.44</v>
      </c>
      <c r="R53">
        <f t="shared" si="31"/>
        <v>108.96</v>
      </c>
      <c r="S53">
        <f t="shared" si="32"/>
        <v>275.52</v>
      </c>
      <c r="T53">
        <f t="shared" si="33"/>
        <v>0</v>
      </c>
      <c r="U53">
        <f t="shared" si="34"/>
        <v>1.44</v>
      </c>
      <c r="V53">
        <f t="shared" si="35"/>
        <v>0</v>
      </c>
      <c r="W53">
        <f t="shared" si="36"/>
        <v>0</v>
      </c>
      <c r="X53">
        <f t="shared" si="37"/>
        <v>192.86</v>
      </c>
      <c r="Y53">
        <f t="shared" si="38"/>
        <v>27.55</v>
      </c>
      <c r="AA53">
        <v>33266894</v>
      </c>
      <c r="AB53">
        <f t="shared" si="39"/>
        <v>71.16</v>
      </c>
      <c r="AC53">
        <f>ROUND(((ES53*2)),6)</f>
        <v>0</v>
      </c>
      <c r="AD53">
        <f>ROUND(((((ET53*2))-((EU53*2)))+AE53),6)</f>
        <v>25.24</v>
      </c>
      <c r="AE53">
        <f t="shared" si="65"/>
        <v>18.16</v>
      </c>
      <c r="AF53">
        <f t="shared" si="65"/>
        <v>45.92</v>
      </c>
      <c r="AG53">
        <f t="shared" si="41"/>
        <v>0</v>
      </c>
      <c r="AH53">
        <f t="shared" si="66"/>
        <v>0.24</v>
      </c>
      <c r="AI53">
        <f t="shared" si="66"/>
        <v>0</v>
      </c>
      <c r="AJ53">
        <f t="shared" si="43"/>
        <v>0</v>
      </c>
      <c r="AK53">
        <v>35.58</v>
      </c>
      <c r="AL53">
        <v>0</v>
      </c>
      <c r="AM53">
        <v>12.62</v>
      </c>
      <c r="AN53">
        <v>9.08</v>
      </c>
      <c r="AO53">
        <v>22.96</v>
      </c>
      <c r="AP53">
        <v>0</v>
      </c>
      <c r="AQ53">
        <v>0.12</v>
      </c>
      <c r="AR53">
        <v>0</v>
      </c>
      <c r="AS53">
        <v>0</v>
      </c>
      <c r="AT53">
        <v>70</v>
      </c>
      <c r="AU53">
        <v>10</v>
      </c>
      <c r="AV53">
        <v>1</v>
      </c>
      <c r="AW53">
        <v>1</v>
      </c>
      <c r="AZ53">
        <v>1</v>
      </c>
      <c r="BA53">
        <v>1</v>
      </c>
      <c r="BB53">
        <v>1</v>
      </c>
      <c r="BC53">
        <v>1</v>
      </c>
      <c r="BD53" t="s">
        <v>3</v>
      </c>
      <c r="BE53" t="s">
        <v>3</v>
      </c>
      <c r="BF53" t="s">
        <v>3</v>
      </c>
      <c r="BG53" t="s">
        <v>3</v>
      </c>
      <c r="BH53">
        <v>0</v>
      </c>
      <c r="BI53">
        <v>4</v>
      </c>
      <c r="BJ53" t="s">
        <v>108</v>
      </c>
      <c r="BM53">
        <v>0</v>
      </c>
      <c r="BN53">
        <v>0</v>
      </c>
      <c r="BO53" t="s">
        <v>3</v>
      </c>
      <c r="BP53">
        <v>0</v>
      </c>
      <c r="BQ53">
        <v>1</v>
      </c>
      <c r="BR53">
        <v>0</v>
      </c>
      <c r="BS53">
        <v>1</v>
      </c>
      <c r="BT53">
        <v>1</v>
      </c>
      <c r="BU53">
        <v>1</v>
      </c>
      <c r="BV53">
        <v>1</v>
      </c>
      <c r="BW53">
        <v>1</v>
      </c>
      <c r="BX53">
        <v>1</v>
      </c>
      <c r="BY53" t="s">
        <v>3</v>
      </c>
      <c r="BZ53">
        <v>70</v>
      </c>
      <c r="CA53">
        <v>10</v>
      </c>
      <c r="CF53">
        <v>0</v>
      </c>
      <c r="CG53">
        <v>0</v>
      </c>
      <c r="CM53">
        <v>0</v>
      </c>
      <c r="CN53" t="s">
        <v>3</v>
      </c>
      <c r="CO53">
        <v>0</v>
      </c>
      <c r="CP53">
        <f t="shared" si="44"/>
        <v>426.96</v>
      </c>
      <c r="CQ53">
        <f t="shared" si="45"/>
        <v>0</v>
      </c>
      <c r="CR53">
        <f>(((((ET53*2))*BB53-((EU53*2))*BS53)+AE53*BS53)*AV53)</f>
        <v>25.24</v>
      </c>
      <c r="CS53">
        <f t="shared" si="46"/>
        <v>18.16</v>
      </c>
      <c r="CT53">
        <f t="shared" si="47"/>
        <v>45.92</v>
      </c>
      <c r="CU53">
        <f t="shared" si="48"/>
        <v>0</v>
      </c>
      <c r="CV53">
        <f t="shared" si="49"/>
        <v>0.24</v>
      </c>
      <c r="CW53">
        <f t="shared" si="50"/>
        <v>0</v>
      </c>
      <c r="CX53">
        <f t="shared" si="51"/>
        <v>0</v>
      </c>
      <c r="CY53">
        <f t="shared" si="52"/>
        <v>192.86399999999998</v>
      </c>
      <c r="CZ53">
        <f t="shared" si="53"/>
        <v>27.552</v>
      </c>
      <c r="DC53" t="s">
        <v>3</v>
      </c>
      <c r="DD53" t="s">
        <v>46</v>
      </c>
      <c r="DE53" t="s">
        <v>46</v>
      </c>
      <c r="DF53" t="s">
        <v>46</v>
      </c>
      <c r="DG53" t="s">
        <v>46</v>
      </c>
      <c r="DH53" t="s">
        <v>3</v>
      </c>
      <c r="DI53" t="s">
        <v>46</v>
      </c>
      <c r="DJ53" t="s">
        <v>46</v>
      </c>
      <c r="DK53" t="s">
        <v>3</v>
      </c>
      <c r="DL53" t="s">
        <v>3</v>
      </c>
      <c r="DM53" t="s">
        <v>3</v>
      </c>
      <c r="DN53">
        <v>0</v>
      </c>
      <c r="DO53">
        <v>0</v>
      </c>
      <c r="DP53">
        <v>1</v>
      </c>
      <c r="DQ53">
        <v>1</v>
      </c>
      <c r="DU53">
        <v>1003</v>
      </c>
      <c r="DV53" t="s">
        <v>107</v>
      </c>
      <c r="DW53" t="s">
        <v>107</v>
      </c>
      <c r="DX53">
        <v>10</v>
      </c>
      <c r="EE53">
        <v>32893472</v>
      </c>
      <c r="EF53">
        <v>1</v>
      </c>
      <c r="EG53" t="s">
        <v>23</v>
      </c>
      <c r="EH53">
        <v>0</v>
      </c>
      <c r="EI53" t="s">
        <v>3</v>
      </c>
      <c r="EJ53">
        <v>4</v>
      </c>
      <c r="EK53">
        <v>0</v>
      </c>
      <c r="EL53" t="s">
        <v>24</v>
      </c>
      <c r="EM53" t="s">
        <v>25</v>
      </c>
      <c r="EO53" t="s">
        <v>3</v>
      </c>
      <c r="EQ53">
        <v>0</v>
      </c>
      <c r="ER53">
        <v>35.58</v>
      </c>
      <c r="ES53">
        <v>0</v>
      </c>
      <c r="ET53">
        <v>12.62</v>
      </c>
      <c r="EU53">
        <v>9.08</v>
      </c>
      <c r="EV53">
        <v>22.96</v>
      </c>
      <c r="EW53">
        <v>0.12</v>
      </c>
      <c r="EX53">
        <v>0</v>
      </c>
      <c r="EY53">
        <v>0</v>
      </c>
      <c r="FQ53">
        <v>0</v>
      </c>
      <c r="FR53">
        <f t="shared" si="54"/>
        <v>0</v>
      </c>
      <c r="FS53">
        <v>0</v>
      </c>
      <c r="FX53">
        <v>70</v>
      </c>
      <c r="FY53">
        <v>10</v>
      </c>
      <c r="GA53" t="s">
        <v>3</v>
      </c>
      <c r="GD53">
        <v>0</v>
      </c>
      <c r="GF53">
        <v>612542668</v>
      </c>
      <c r="GG53">
        <v>2</v>
      </c>
      <c r="GH53">
        <v>1</v>
      </c>
      <c r="GI53">
        <v>-2</v>
      </c>
      <c r="GJ53">
        <v>0</v>
      </c>
      <c r="GK53">
        <f>ROUND(R53*(R12)/100,2)</f>
        <v>117.68</v>
      </c>
      <c r="GL53">
        <f t="shared" si="55"/>
        <v>0</v>
      </c>
      <c r="GM53">
        <f t="shared" si="56"/>
        <v>765.05</v>
      </c>
      <c r="GN53">
        <f t="shared" si="57"/>
        <v>0</v>
      </c>
      <c r="GO53">
        <f t="shared" si="58"/>
        <v>0</v>
      </c>
      <c r="GP53">
        <f t="shared" si="59"/>
        <v>765.05</v>
      </c>
      <c r="GR53">
        <v>0</v>
      </c>
      <c r="GS53">
        <v>3</v>
      </c>
      <c r="GT53">
        <v>0</v>
      </c>
      <c r="GU53" t="s">
        <v>46</v>
      </c>
      <c r="GV53">
        <f>ROUND((GT53*2),6)</f>
        <v>0</v>
      </c>
      <c r="GW53">
        <v>1</v>
      </c>
      <c r="GX53">
        <f t="shared" si="60"/>
        <v>0</v>
      </c>
      <c r="HA53">
        <v>0</v>
      </c>
      <c r="HB53">
        <v>0</v>
      </c>
      <c r="IK53">
        <v>0</v>
      </c>
    </row>
    <row r="54" spans="1:245" x14ac:dyDescent="0.2">
      <c r="A54">
        <v>17</v>
      </c>
      <c r="B54">
        <v>1</v>
      </c>
      <c r="E54" t="s">
        <v>109</v>
      </c>
      <c r="F54" t="s">
        <v>110</v>
      </c>
      <c r="G54" t="s">
        <v>111</v>
      </c>
      <c r="H54" t="s">
        <v>112</v>
      </c>
      <c r="I54">
        <f>ROUND(18.84/100,9)</f>
        <v>0.18840000000000001</v>
      </c>
      <c r="J54">
        <v>0</v>
      </c>
      <c r="O54">
        <f t="shared" si="28"/>
        <v>2704.69</v>
      </c>
      <c r="P54">
        <f t="shared" si="29"/>
        <v>267.2</v>
      </c>
      <c r="Q54">
        <f t="shared" si="30"/>
        <v>0</v>
      </c>
      <c r="R54">
        <f t="shared" si="31"/>
        <v>0</v>
      </c>
      <c r="S54">
        <f t="shared" si="32"/>
        <v>2437.4899999999998</v>
      </c>
      <c r="T54">
        <f t="shared" si="33"/>
        <v>0</v>
      </c>
      <c r="U54">
        <f t="shared" si="34"/>
        <v>13.96044</v>
      </c>
      <c r="V54">
        <f t="shared" si="35"/>
        <v>0</v>
      </c>
      <c r="W54">
        <f t="shared" si="36"/>
        <v>0</v>
      </c>
      <c r="X54">
        <f t="shared" si="37"/>
        <v>1706.24</v>
      </c>
      <c r="Y54">
        <f t="shared" si="38"/>
        <v>243.75</v>
      </c>
      <c r="AA54">
        <v>33266894</v>
      </c>
      <c r="AB54">
        <f t="shared" si="39"/>
        <v>14356.13</v>
      </c>
      <c r="AC54">
        <f>ROUND((ES54),6)</f>
        <v>1418.27</v>
      </c>
      <c r="AD54">
        <f>ROUND((((ET54)-(EU54))+AE54),6)</f>
        <v>0</v>
      </c>
      <c r="AE54">
        <f>ROUND((EU54),6)</f>
        <v>0</v>
      </c>
      <c r="AF54">
        <f>ROUND((EV54),6)</f>
        <v>12937.86</v>
      </c>
      <c r="AG54">
        <f t="shared" si="41"/>
        <v>0</v>
      </c>
      <c r="AH54">
        <f>(EW54)</f>
        <v>74.099999999999994</v>
      </c>
      <c r="AI54">
        <f>(EX54)</f>
        <v>0</v>
      </c>
      <c r="AJ54">
        <f t="shared" si="43"/>
        <v>0</v>
      </c>
      <c r="AK54">
        <v>14356.13</v>
      </c>
      <c r="AL54">
        <v>1418.27</v>
      </c>
      <c r="AM54">
        <v>0</v>
      </c>
      <c r="AN54">
        <v>0</v>
      </c>
      <c r="AO54">
        <v>12937.86</v>
      </c>
      <c r="AP54">
        <v>0</v>
      </c>
      <c r="AQ54">
        <v>74.099999999999994</v>
      </c>
      <c r="AR54">
        <v>0</v>
      </c>
      <c r="AS54">
        <v>0</v>
      </c>
      <c r="AT54">
        <v>70</v>
      </c>
      <c r="AU54">
        <v>10</v>
      </c>
      <c r="AV54">
        <v>1</v>
      </c>
      <c r="AW54">
        <v>1</v>
      </c>
      <c r="AZ54">
        <v>1</v>
      </c>
      <c r="BA54">
        <v>1</v>
      </c>
      <c r="BB54">
        <v>1</v>
      </c>
      <c r="BC54">
        <v>1</v>
      </c>
      <c r="BD54" t="s">
        <v>3</v>
      </c>
      <c r="BE54" t="s">
        <v>3</v>
      </c>
      <c r="BF54" t="s">
        <v>3</v>
      </c>
      <c r="BG54" t="s">
        <v>3</v>
      </c>
      <c r="BH54">
        <v>0</v>
      </c>
      <c r="BI54">
        <v>4</v>
      </c>
      <c r="BJ54" t="s">
        <v>113</v>
      </c>
      <c r="BM54">
        <v>0</v>
      </c>
      <c r="BN54">
        <v>0</v>
      </c>
      <c r="BO54" t="s">
        <v>3</v>
      </c>
      <c r="BP54">
        <v>0</v>
      </c>
      <c r="BQ54">
        <v>1</v>
      </c>
      <c r="BR54">
        <v>0</v>
      </c>
      <c r="BS54">
        <v>1</v>
      </c>
      <c r="BT54">
        <v>1</v>
      </c>
      <c r="BU54">
        <v>1</v>
      </c>
      <c r="BV54">
        <v>1</v>
      </c>
      <c r="BW54">
        <v>1</v>
      </c>
      <c r="BX54">
        <v>1</v>
      </c>
      <c r="BY54" t="s">
        <v>3</v>
      </c>
      <c r="BZ54">
        <v>70</v>
      </c>
      <c r="CA54">
        <v>10</v>
      </c>
      <c r="CF54">
        <v>0</v>
      </c>
      <c r="CG54">
        <v>0</v>
      </c>
      <c r="CM54">
        <v>0</v>
      </c>
      <c r="CN54" t="s">
        <v>3</v>
      </c>
      <c r="CO54">
        <v>0</v>
      </c>
      <c r="CP54">
        <f t="shared" si="44"/>
        <v>2704.6899999999996</v>
      </c>
      <c r="CQ54">
        <f t="shared" si="45"/>
        <v>1418.27</v>
      </c>
      <c r="CR54">
        <f>((((ET54)*BB54-(EU54)*BS54)+AE54*BS54)*AV54)</f>
        <v>0</v>
      </c>
      <c r="CS54">
        <f t="shared" si="46"/>
        <v>0</v>
      </c>
      <c r="CT54">
        <f t="shared" si="47"/>
        <v>12937.86</v>
      </c>
      <c r="CU54">
        <f t="shared" si="48"/>
        <v>0</v>
      </c>
      <c r="CV54">
        <f t="shared" si="49"/>
        <v>74.099999999999994</v>
      </c>
      <c r="CW54">
        <f t="shared" si="50"/>
        <v>0</v>
      </c>
      <c r="CX54">
        <f t="shared" si="51"/>
        <v>0</v>
      </c>
      <c r="CY54">
        <f t="shared" si="52"/>
        <v>1706.2429999999999</v>
      </c>
      <c r="CZ54">
        <f t="shared" si="53"/>
        <v>243.74899999999997</v>
      </c>
      <c r="DC54" t="s">
        <v>3</v>
      </c>
      <c r="DD54" t="s">
        <v>3</v>
      </c>
      <c r="DE54" t="s">
        <v>3</v>
      </c>
      <c r="DF54" t="s">
        <v>3</v>
      </c>
      <c r="DG54" t="s">
        <v>3</v>
      </c>
      <c r="DH54" t="s">
        <v>3</v>
      </c>
      <c r="DI54" t="s">
        <v>3</v>
      </c>
      <c r="DJ54" t="s">
        <v>3</v>
      </c>
      <c r="DK54" t="s">
        <v>3</v>
      </c>
      <c r="DL54" t="s">
        <v>3</v>
      </c>
      <c r="DM54" t="s">
        <v>3</v>
      </c>
      <c r="DN54">
        <v>0</v>
      </c>
      <c r="DO54">
        <v>0</v>
      </c>
      <c r="DP54">
        <v>1</v>
      </c>
      <c r="DQ54">
        <v>1</v>
      </c>
      <c r="DU54">
        <v>1005</v>
      </c>
      <c r="DV54" t="s">
        <v>112</v>
      </c>
      <c r="DW54" t="s">
        <v>112</v>
      </c>
      <c r="DX54">
        <v>100</v>
      </c>
      <c r="EE54">
        <v>32893472</v>
      </c>
      <c r="EF54">
        <v>1</v>
      </c>
      <c r="EG54" t="s">
        <v>23</v>
      </c>
      <c r="EH54">
        <v>0</v>
      </c>
      <c r="EI54" t="s">
        <v>3</v>
      </c>
      <c r="EJ54">
        <v>4</v>
      </c>
      <c r="EK54">
        <v>0</v>
      </c>
      <c r="EL54" t="s">
        <v>24</v>
      </c>
      <c r="EM54" t="s">
        <v>25</v>
      </c>
      <c r="EO54" t="s">
        <v>3</v>
      </c>
      <c r="EQ54">
        <v>0</v>
      </c>
      <c r="ER54">
        <v>14356.13</v>
      </c>
      <c r="ES54">
        <v>1418.27</v>
      </c>
      <c r="ET54">
        <v>0</v>
      </c>
      <c r="EU54">
        <v>0</v>
      </c>
      <c r="EV54">
        <v>12937.86</v>
      </c>
      <c r="EW54">
        <v>74.099999999999994</v>
      </c>
      <c r="EX54">
        <v>0</v>
      </c>
      <c r="EY54">
        <v>0</v>
      </c>
      <c r="FQ54">
        <v>0</v>
      </c>
      <c r="FR54">
        <f t="shared" si="54"/>
        <v>0</v>
      </c>
      <c r="FS54">
        <v>0</v>
      </c>
      <c r="FX54">
        <v>70</v>
      </c>
      <c r="FY54">
        <v>10</v>
      </c>
      <c r="GA54" t="s">
        <v>3</v>
      </c>
      <c r="GD54">
        <v>0</v>
      </c>
      <c r="GF54">
        <v>1142059492</v>
      </c>
      <c r="GG54">
        <v>2</v>
      </c>
      <c r="GH54">
        <v>1</v>
      </c>
      <c r="GI54">
        <v>-2</v>
      </c>
      <c r="GJ54">
        <v>0</v>
      </c>
      <c r="GK54">
        <f>ROUND(R54*(R12)/100,2)</f>
        <v>0</v>
      </c>
      <c r="GL54">
        <f t="shared" si="55"/>
        <v>0</v>
      </c>
      <c r="GM54">
        <f t="shared" si="56"/>
        <v>4654.68</v>
      </c>
      <c r="GN54">
        <f t="shared" si="57"/>
        <v>0</v>
      </c>
      <c r="GO54">
        <f t="shared" si="58"/>
        <v>0</v>
      </c>
      <c r="GP54">
        <f t="shared" si="59"/>
        <v>4654.68</v>
      </c>
      <c r="GR54">
        <v>0</v>
      </c>
      <c r="GS54">
        <v>0</v>
      </c>
      <c r="GT54">
        <v>0</v>
      </c>
      <c r="GU54" t="s">
        <v>3</v>
      </c>
      <c r="GV54">
        <f>ROUND(GT54,6)</f>
        <v>0</v>
      </c>
      <c r="GW54">
        <v>1</v>
      </c>
      <c r="GX54">
        <f t="shared" si="60"/>
        <v>0</v>
      </c>
      <c r="HA54">
        <v>0</v>
      </c>
      <c r="HB54">
        <v>0</v>
      </c>
      <c r="IK54">
        <v>0</v>
      </c>
    </row>
    <row r="55" spans="1:245" x14ac:dyDescent="0.2">
      <c r="A55">
        <v>17</v>
      </c>
      <c r="B55">
        <v>1</v>
      </c>
      <c r="E55" t="s">
        <v>114</v>
      </c>
      <c r="F55" t="s">
        <v>115</v>
      </c>
      <c r="G55" t="s">
        <v>116</v>
      </c>
      <c r="H55" t="s">
        <v>117</v>
      </c>
      <c r="I55">
        <f>ROUND(188.4/10,9)</f>
        <v>18.84</v>
      </c>
      <c r="J55">
        <v>0</v>
      </c>
      <c r="O55">
        <f t="shared" si="28"/>
        <v>4573.97</v>
      </c>
      <c r="P55">
        <f t="shared" si="29"/>
        <v>56.14</v>
      </c>
      <c r="Q55">
        <f t="shared" si="30"/>
        <v>99.85</v>
      </c>
      <c r="R55">
        <f t="shared" si="31"/>
        <v>17.899999999999999</v>
      </c>
      <c r="S55">
        <f t="shared" si="32"/>
        <v>4417.9799999999996</v>
      </c>
      <c r="T55">
        <f t="shared" si="33"/>
        <v>0</v>
      </c>
      <c r="U55">
        <f t="shared" si="34"/>
        <v>21.477599999999999</v>
      </c>
      <c r="V55">
        <f t="shared" si="35"/>
        <v>0</v>
      </c>
      <c r="W55">
        <f t="shared" si="36"/>
        <v>0</v>
      </c>
      <c r="X55">
        <f t="shared" si="37"/>
        <v>3092.59</v>
      </c>
      <c r="Y55">
        <f t="shared" si="38"/>
        <v>441.8</v>
      </c>
      <c r="AA55">
        <v>33266894</v>
      </c>
      <c r="AB55">
        <f t="shared" si="39"/>
        <v>242.78</v>
      </c>
      <c r="AC55">
        <f>ROUND((ES55),6)</f>
        <v>2.98</v>
      </c>
      <c r="AD55">
        <f>ROUND((((ET55)-(EU55))+AE55),6)</f>
        <v>5.3</v>
      </c>
      <c r="AE55">
        <f>ROUND((EU55),6)</f>
        <v>0.95</v>
      </c>
      <c r="AF55">
        <f>ROUND((EV55),6)</f>
        <v>234.5</v>
      </c>
      <c r="AG55">
        <f t="shared" si="41"/>
        <v>0</v>
      </c>
      <c r="AH55">
        <f>(EW55)</f>
        <v>1.1399999999999999</v>
      </c>
      <c r="AI55">
        <f>(EX55)</f>
        <v>0</v>
      </c>
      <c r="AJ55">
        <f t="shared" si="43"/>
        <v>0</v>
      </c>
      <c r="AK55">
        <v>242.78</v>
      </c>
      <c r="AL55">
        <v>2.98</v>
      </c>
      <c r="AM55">
        <v>5.3</v>
      </c>
      <c r="AN55">
        <v>0.95</v>
      </c>
      <c r="AO55">
        <v>234.5</v>
      </c>
      <c r="AP55">
        <v>0</v>
      </c>
      <c r="AQ55">
        <v>1.1399999999999999</v>
      </c>
      <c r="AR55">
        <v>0</v>
      </c>
      <c r="AS55">
        <v>0</v>
      </c>
      <c r="AT55">
        <v>70</v>
      </c>
      <c r="AU55">
        <v>10</v>
      </c>
      <c r="AV55">
        <v>1</v>
      </c>
      <c r="AW55">
        <v>1</v>
      </c>
      <c r="AZ55">
        <v>1</v>
      </c>
      <c r="BA55">
        <v>1</v>
      </c>
      <c r="BB55">
        <v>1</v>
      </c>
      <c r="BC55">
        <v>1</v>
      </c>
      <c r="BD55" t="s">
        <v>3</v>
      </c>
      <c r="BE55" t="s">
        <v>3</v>
      </c>
      <c r="BF55" t="s">
        <v>3</v>
      </c>
      <c r="BG55" t="s">
        <v>3</v>
      </c>
      <c r="BH55">
        <v>0</v>
      </c>
      <c r="BI55">
        <v>4</v>
      </c>
      <c r="BJ55" t="s">
        <v>118</v>
      </c>
      <c r="BM55">
        <v>0</v>
      </c>
      <c r="BN55">
        <v>0</v>
      </c>
      <c r="BO55" t="s">
        <v>3</v>
      </c>
      <c r="BP55">
        <v>0</v>
      </c>
      <c r="BQ55">
        <v>1</v>
      </c>
      <c r="BR55">
        <v>0</v>
      </c>
      <c r="BS55">
        <v>1</v>
      </c>
      <c r="BT55">
        <v>1</v>
      </c>
      <c r="BU55">
        <v>1</v>
      </c>
      <c r="BV55">
        <v>1</v>
      </c>
      <c r="BW55">
        <v>1</v>
      </c>
      <c r="BX55">
        <v>1</v>
      </c>
      <c r="BY55" t="s">
        <v>3</v>
      </c>
      <c r="BZ55">
        <v>70</v>
      </c>
      <c r="CA55">
        <v>10</v>
      </c>
      <c r="CF55">
        <v>0</v>
      </c>
      <c r="CG55">
        <v>0</v>
      </c>
      <c r="CM55">
        <v>0</v>
      </c>
      <c r="CN55" t="s">
        <v>3</v>
      </c>
      <c r="CO55">
        <v>0</v>
      </c>
      <c r="CP55">
        <f t="shared" si="44"/>
        <v>4573.9699999999993</v>
      </c>
      <c r="CQ55">
        <f t="shared" si="45"/>
        <v>2.98</v>
      </c>
      <c r="CR55">
        <f>((((ET55)*BB55-(EU55)*BS55)+AE55*BS55)*AV55)</f>
        <v>5.3</v>
      </c>
      <c r="CS55">
        <f t="shared" si="46"/>
        <v>0.95</v>
      </c>
      <c r="CT55">
        <f t="shared" si="47"/>
        <v>234.5</v>
      </c>
      <c r="CU55">
        <f t="shared" si="48"/>
        <v>0</v>
      </c>
      <c r="CV55">
        <f t="shared" si="49"/>
        <v>1.1399999999999999</v>
      </c>
      <c r="CW55">
        <f t="shared" si="50"/>
        <v>0</v>
      </c>
      <c r="CX55">
        <f t="shared" si="51"/>
        <v>0</v>
      </c>
      <c r="CY55">
        <f t="shared" si="52"/>
        <v>3092.5859999999998</v>
      </c>
      <c r="CZ55">
        <f t="shared" si="53"/>
        <v>441.79799999999994</v>
      </c>
      <c r="DC55" t="s">
        <v>3</v>
      </c>
      <c r="DD55" t="s">
        <v>3</v>
      </c>
      <c r="DE55" t="s">
        <v>3</v>
      </c>
      <c r="DF55" t="s">
        <v>3</v>
      </c>
      <c r="DG55" t="s">
        <v>3</v>
      </c>
      <c r="DH55" t="s">
        <v>3</v>
      </c>
      <c r="DI55" t="s">
        <v>3</v>
      </c>
      <c r="DJ55" t="s">
        <v>3</v>
      </c>
      <c r="DK55" t="s">
        <v>3</v>
      </c>
      <c r="DL55" t="s">
        <v>3</v>
      </c>
      <c r="DM55" t="s">
        <v>3</v>
      </c>
      <c r="DN55">
        <v>0</v>
      </c>
      <c r="DO55">
        <v>0</v>
      </c>
      <c r="DP55">
        <v>1</v>
      </c>
      <c r="DQ55">
        <v>1</v>
      </c>
      <c r="DU55">
        <v>1005</v>
      </c>
      <c r="DV55" t="s">
        <v>117</v>
      </c>
      <c r="DW55" t="s">
        <v>117</v>
      </c>
      <c r="DX55">
        <v>0.1</v>
      </c>
      <c r="EE55">
        <v>32893472</v>
      </c>
      <c r="EF55">
        <v>1</v>
      </c>
      <c r="EG55" t="s">
        <v>23</v>
      </c>
      <c r="EH55">
        <v>0</v>
      </c>
      <c r="EI55" t="s">
        <v>3</v>
      </c>
      <c r="EJ55">
        <v>4</v>
      </c>
      <c r="EK55">
        <v>0</v>
      </c>
      <c r="EL55" t="s">
        <v>24</v>
      </c>
      <c r="EM55" t="s">
        <v>25</v>
      </c>
      <c r="EO55" t="s">
        <v>3</v>
      </c>
      <c r="EQ55">
        <v>0</v>
      </c>
      <c r="ER55">
        <v>242.78</v>
      </c>
      <c r="ES55">
        <v>2.98</v>
      </c>
      <c r="ET55">
        <v>5.3</v>
      </c>
      <c r="EU55">
        <v>0.95</v>
      </c>
      <c r="EV55">
        <v>234.5</v>
      </c>
      <c r="EW55">
        <v>1.1399999999999999</v>
      </c>
      <c r="EX55">
        <v>0</v>
      </c>
      <c r="EY55">
        <v>0</v>
      </c>
      <c r="FQ55">
        <v>0</v>
      </c>
      <c r="FR55">
        <f t="shared" si="54"/>
        <v>0</v>
      </c>
      <c r="FS55">
        <v>0</v>
      </c>
      <c r="FX55">
        <v>70</v>
      </c>
      <c r="FY55">
        <v>10</v>
      </c>
      <c r="GA55" t="s">
        <v>3</v>
      </c>
      <c r="GD55">
        <v>0</v>
      </c>
      <c r="GF55">
        <v>-1655060528</v>
      </c>
      <c r="GG55">
        <v>2</v>
      </c>
      <c r="GH55">
        <v>1</v>
      </c>
      <c r="GI55">
        <v>-2</v>
      </c>
      <c r="GJ55">
        <v>0</v>
      </c>
      <c r="GK55">
        <f>ROUND(R55*(R12)/100,2)</f>
        <v>19.329999999999998</v>
      </c>
      <c r="GL55">
        <f t="shared" si="55"/>
        <v>0</v>
      </c>
      <c r="GM55">
        <f t="shared" si="56"/>
        <v>8127.69</v>
      </c>
      <c r="GN55">
        <f t="shared" si="57"/>
        <v>0</v>
      </c>
      <c r="GO55">
        <f t="shared" si="58"/>
        <v>0</v>
      </c>
      <c r="GP55">
        <f t="shared" si="59"/>
        <v>8127.69</v>
      </c>
      <c r="GR55">
        <v>0</v>
      </c>
      <c r="GS55">
        <v>3</v>
      </c>
      <c r="GT55">
        <v>0</v>
      </c>
      <c r="GU55" t="s">
        <v>3</v>
      </c>
      <c r="GV55">
        <f>ROUND(GT55,6)</f>
        <v>0</v>
      </c>
      <c r="GW55">
        <v>1</v>
      </c>
      <c r="GX55">
        <f t="shared" si="60"/>
        <v>0</v>
      </c>
      <c r="HA55">
        <v>0</v>
      </c>
      <c r="HB55">
        <v>0</v>
      </c>
      <c r="IK55">
        <v>0</v>
      </c>
    </row>
    <row r="56" spans="1:245" x14ac:dyDescent="0.2">
      <c r="A56">
        <v>17</v>
      </c>
      <c r="B56">
        <v>1</v>
      </c>
      <c r="C56">
        <f>ROW(SmtRes!A10)</f>
        <v>10</v>
      </c>
      <c r="D56">
        <f>ROW(EtalonRes!A10)</f>
        <v>10</v>
      </c>
      <c r="E56" t="s">
        <v>119</v>
      </c>
      <c r="F56" t="s">
        <v>120</v>
      </c>
      <c r="G56" t="s">
        <v>121</v>
      </c>
      <c r="H56" t="s">
        <v>20</v>
      </c>
      <c r="I56">
        <v>5</v>
      </c>
      <c r="J56">
        <v>0</v>
      </c>
      <c r="O56">
        <f t="shared" si="28"/>
        <v>14748.6</v>
      </c>
      <c r="P56">
        <f t="shared" si="29"/>
        <v>1546.5</v>
      </c>
      <c r="Q56">
        <f t="shared" si="30"/>
        <v>7209.1</v>
      </c>
      <c r="R56">
        <f t="shared" si="31"/>
        <v>5187.7</v>
      </c>
      <c r="S56">
        <f t="shared" si="32"/>
        <v>5993</v>
      </c>
      <c r="T56">
        <f t="shared" si="33"/>
        <v>0</v>
      </c>
      <c r="U56">
        <f t="shared" si="34"/>
        <v>30.8</v>
      </c>
      <c r="V56">
        <f t="shared" si="35"/>
        <v>0</v>
      </c>
      <c r="W56">
        <f t="shared" si="36"/>
        <v>0</v>
      </c>
      <c r="X56">
        <f t="shared" si="37"/>
        <v>4195.1000000000004</v>
      </c>
      <c r="Y56">
        <f t="shared" si="38"/>
        <v>599.29999999999995</v>
      </c>
      <c r="AA56">
        <v>33266894</v>
      </c>
      <c r="AB56">
        <f t="shared" si="39"/>
        <v>2949.72</v>
      </c>
      <c r="AC56">
        <f>ROUND(((ES56*2)),6)</f>
        <v>309.3</v>
      </c>
      <c r="AD56">
        <f>ROUND(((((ET56*2))-((EU56*2)))+AE56),6)</f>
        <v>1441.82</v>
      </c>
      <c r="AE56">
        <f>ROUND(((EU56*2)),6)</f>
        <v>1037.54</v>
      </c>
      <c r="AF56">
        <f>ROUND(((EV56*2)),6)</f>
        <v>1198.5999999999999</v>
      </c>
      <c r="AG56">
        <f t="shared" si="41"/>
        <v>0</v>
      </c>
      <c r="AH56">
        <f>((EW56*2))</f>
        <v>6.16</v>
      </c>
      <c r="AI56">
        <f>((EX56*2))</f>
        <v>0</v>
      </c>
      <c r="AJ56">
        <f t="shared" si="43"/>
        <v>0</v>
      </c>
      <c r="AK56">
        <v>1474.86</v>
      </c>
      <c r="AL56">
        <v>154.65</v>
      </c>
      <c r="AM56">
        <v>720.91</v>
      </c>
      <c r="AN56">
        <v>518.77</v>
      </c>
      <c r="AO56">
        <v>599.29999999999995</v>
      </c>
      <c r="AP56">
        <v>0</v>
      </c>
      <c r="AQ56">
        <v>3.08</v>
      </c>
      <c r="AR56">
        <v>0</v>
      </c>
      <c r="AS56">
        <v>0</v>
      </c>
      <c r="AT56">
        <v>70</v>
      </c>
      <c r="AU56">
        <v>10</v>
      </c>
      <c r="AV56">
        <v>1</v>
      </c>
      <c r="AW56">
        <v>1</v>
      </c>
      <c r="AZ56">
        <v>1</v>
      </c>
      <c r="BA56">
        <v>1</v>
      </c>
      <c r="BB56">
        <v>1</v>
      </c>
      <c r="BC56">
        <v>1</v>
      </c>
      <c r="BD56" t="s">
        <v>3</v>
      </c>
      <c r="BE56" t="s">
        <v>3</v>
      </c>
      <c r="BF56" t="s">
        <v>3</v>
      </c>
      <c r="BG56" t="s">
        <v>3</v>
      </c>
      <c r="BH56">
        <v>0</v>
      </c>
      <c r="BI56">
        <v>4</v>
      </c>
      <c r="BJ56" t="s">
        <v>122</v>
      </c>
      <c r="BM56">
        <v>0</v>
      </c>
      <c r="BN56">
        <v>0</v>
      </c>
      <c r="BO56" t="s">
        <v>3</v>
      </c>
      <c r="BP56">
        <v>0</v>
      </c>
      <c r="BQ56">
        <v>1</v>
      </c>
      <c r="BR56">
        <v>0</v>
      </c>
      <c r="BS56">
        <v>1</v>
      </c>
      <c r="BT56">
        <v>1</v>
      </c>
      <c r="BU56">
        <v>1</v>
      </c>
      <c r="BV56">
        <v>1</v>
      </c>
      <c r="BW56">
        <v>1</v>
      </c>
      <c r="BX56">
        <v>1</v>
      </c>
      <c r="BY56" t="s">
        <v>3</v>
      </c>
      <c r="BZ56">
        <v>70</v>
      </c>
      <c r="CA56">
        <v>10</v>
      </c>
      <c r="CF56">
        <v>0</v>
      </c>
      <c r="CG56">
        <v>0</v>
      </c>
      <c r="CM56">
        <v>0</v>
      </c>
      <c r="CN56" t="s">
        <v>3</v>
      </c>
      <c r="CO56">
        <v>0</v>
      </c>
      <c r="CP56">
        <f t="shared" si="44"/>
        <v>14748.6</v>
      </c>
      <c r="CQ56">
        <f t="shared" si="45"/>
        <v>309.3</v>
      </c>
      <c r="CR56">
        <f>(((((ET56*2))*BB56-((EU56*2))*BS56)+AE56*BS56)*AV56)</f>
        <v>1441.82</v>
      </c>
      <c r="CS56">
        <f t="shared" si="46"/>
        <v>1037.54</v>
      </c>
      <c r="CT56">
        <f t="shared" si="47"/>
        <v>1198.5999999999999</v>
      </c>
      <c r="CU56">
        <f t="shared" si="48"/>
        <v>0</v>
      </c>
      <c r="CV56">
        <f t="shared" si="49"/>
        <v>6.16</v>
      </c>
      <c r="CW56">
        <f t="shared" si="50"/>
        <v>0</v>
      </c>
      <c r="CX56">
        <f t="shared" si="51"/>
        <v>0</v>
      </c>
      <c r="CY56">
        <f t="shared" si="52"/>
        <v>4195.1000000000004</v>
      </c>
      <c r="CZ56">
        <f t="shared" si="53"/>
        <v>599.29999999999995</v>
      </c>
      <c r="DC56" t="s">
        <v>3</v>
      </c>
      <c r="DD56" t="s">
        <v>46</v>
      </c>
      <c r="DE56" t="s">
        <v>46</v>
      </c>
      <c r="DF56" t="s">
        <v>46</v>
      </c>
      <c r="DG56" t="s">
        <v>46</v>
      </c>
      <c r="DH56" t="s">
        <v>3</v>
      </c>
      <c r="DI56" t="s">
        <v>46</v>
      </c>
      <c r="DJ56" t="s">
        <v>46</v>
      </c>
      <c r="DK56" t="s">
        <v>3</v>
      </c>
      <c r="DL56" t="s">
        <v>3</v>
      </c>
      <c r="DM56" t="s">
        <v>3</v>
      </c>
      <c r="DN56">
        <v>0</v>
      </c>
      <c r="DO56">
        <v>0</v>
      </c>
      <c r="DP56">
        <v>1</v>
      </c>
      <c r="DQ56">
        <v>1</v>
      </c>
      <c r="DU56">
        <v>1010</v>
      </c>
      <c r="DV56" t="s">
        <v>20</v>
      </c>
      <c r="DW56" t="s">
        <v>20</v>
      </c>
      <c r="DX56">
        <v>1</v>
      </c>
      <c r="EE56">
        <v>32893472</v>
      </c>
      <c r="EF56">
        <v>1</v>
      </c>
      <c r="EG56" t="s">
        <v>23</v>
      </c>
      <c r="EH56">
        <v>0</v>
      </c>
      <c r="EI56" t="s">
        <v>3</v>
      </c>
      <c r="EJ56">
        <v>4</v>
      </c>
      <c r="EK56">
        <v>0</v>
      </c>
      <c r="EL56" t="s">
        <v>24</v>
      </c>
      <c r="EM56" t="s">
        <v>25</v>
      </c>
      <c r="EO56" t="s">
        <v>3</v>
      </c>
      <c r="EQ56">
        <v>0</v>
      </c>
      <c r="ER56">
        <v>1474.86</v>
      </c>
      <c r="ES56">
        <v>154.65</v>
      </c>
      <c r="ET56">
        <v>720.91</v>
      </c>
      <c r="EU56">
        <v>518.77</v>
      </c>
      <c r="EV56">
        <v>599.29999999999995</v>
      </c>
      <c r="EW56">
        <v>3.08</v>
      </c>
      <c r="EX56">
        <v>0</v>
      </c>
      <c r="EY56">
        <v>0</v>
      </c>
      <c r="FQ56">
        <v>0</v>
      </c>
      <c r="FR56">
        <f t="shared" si="54"/>
        <v>0</v>
      </c>
      <c r="FS56">
        <v>0</v>
      </c>
      <c r="FX56">
        <v>70</v>
      </c>
      <c r="FY56">
        <v>10</v>
      </c>
      <c r="GA56" t="s">
        <v>3</v>
      </c>
      <c r="GD56">
        <v>0</v>
      </c>
      <c r="GF56">
        <v>-1775967854</v>
      </c>
      <c r="GG56">
        <v>2</v>
      </c>
      <c r="GH56">
        <v>1</v>
      </c>
      <c r="GI56">
        <v>-2</v>
      </c>
      <c r="GJ56">
        <v>0</v>
      </c>
      <c r="GK56">
        <f>ROUND(R56*(R12)/100,2)</f>
        <v>5602.72</v>
      </c>
      <c r="GL56">
        <f t="shared" si="55"/>
        <v>0</v>
      </c>
      <c r="GM56">
        <f t="shared" si="56"/>
        <v>25145.72</v>
      </c>
      <c r="GN56">
        <f t="shared" si="57"/>
        <v>0</v>
      </c>
      <c r="GO56">
        <f t="shared" si="58"/>
        <v>0</v>
      </c>
      <c r="GP56">
        <f t="shared" si="59"/>
        <v>25145.72</v>
      </c>
      <c r="GR56">
        <v>0</v>
      </c>
      <c r="GS56">
        <v>3</v>
      </c>
      <c r="GT56">
        <v>0</v>
      </c>
      <c r="GU56" t="s">
        <v>46</v>
      </c>
      <c r="GV56">
        <f>ROUND((GT56*2),6)</f>
        <v>0</v>
      </c>
      <c r="GW56">
        <v>1</v>
      </c>
      <c r="GX56">
        <f t="shared" si="60"/>
        <v>0</v>
      </c>
      <c r="HA56">
        <v>0</v>
      </c>
      <c r="HB56">
        <v>0</v>
      </c>
      <c r="IK56">
        <v>0</v>
      </c>
    </row>
    <row r="57" spans="1:245" x14ac:dyDescent="0.2">
      <c r="A57">
        <v>17</v>
      </c>
      <c r="B57">
        <v>1</v>
      </c>
      <c r="C57">
        <f>ROW(SmtRes!A11)</f>
        <v>11</v>
      </c>
      <c r="D57">
        <f>ROW(EtalonRes!A11)</f>
        <v>11</v>
      </c>
      <c r="E57" t="s">
        <v>123</v>
      </c>
      <c r="F57" t="s">
        <v>124</v>
      </c>
      <c r="G57" t="s">
        <v>125</v>
      </c>
      <c r="H57" t="s">
        <v>20</v>
      </c>
      <c r="I57">
        <v>3</v>
      </c>
      <c r="J57">
        <v>0</v>
      </c>
      <c r="O57">
        <f t="shared" si="28"/>
        <v>14177.28</v>
      </c>
      <c r="P57">
        <f t="shared" si="29"/>
        <v>0</v>
      </c>
      <c r="Q57">
        <f t="shared" si="30"/>
        <v>0</v>
      </c>
      <c r="R57">
        <f t="shared" si="31"/>
        <v>0</v>
      </c>
      <c r="S57">
        <f t="shared" si="32"/>
        <v>14177.28</v>
      </c>
      <c r="T57">
        <f t="shared" si="33"/>
        <v>0</v>
      </c>
      <c r="U57">
        <f t="shared" si="34"/>
        <v>57.72</v>
      </c>
      <c r="V57">
        <f t="shared" si="35"/>
        <v>0</v>
      </c>
      <c r="W57">
        <f t="shared" si="36"/>
        <v>0</v>
      </c>
      <c r="X57">
        <f t="shared" si="37"/>
        <v>9924.1</v>
      </c>
      <c r="Y57">
        <f t="shared" si="38"/>
        <v>1417.73</v>
      </c>
      <c r="AA57">
        <v>33266894</v>
      </c>
      <c r="AB57">
        <f t="shared" si="39"/>
        <v>4725.76</v>
      </c>
      <c r="AC57">
        <f>ROUND(((ES57*52)),6)</f>
        <v>0</v>
      </c>
      <c r="AD57">
        <f>ROUND(((((ET57*52))-((EU57*52)))+AE57),6)</f>
        <v>0</v>
      </c>
      <c r="AE57">
        <f>ROUND(((EU57*52)),6)</f>
        <v>0</v>
      </c>
      <c r="AF57">
        <f>ROUND(((EV57*52)),6)</f>
        <v>4725.76</v>
      </c>
      <c r="AG57">
        <f t="shared" si="41"/>
        <v>0</v>
      </c>
      <c r="AH57">
        <f>((EW57*52))</f>
        <v>19.239999999999998</v>
      </c>
      <c r="AI57">
        <f>((EX57*52))</f>
        <v>0</v>
      </c>
      <c r="AJ57">
        <f t="shared" si="43"/>
        <v>0</v>
      </c>
      <c r="AK57">
        <v>90.88</v>
      </c>
      <c r="AL57">
        <v>0</v>
      </c>
      <c r="AM57">
        <v>0</v>
      </c>
      <c r="AN57">
        <v>0</v>
      </c>
      <c r="AO57">
        <v>90.88</v>
      </c>
      <c r="AP57">
        <v>0</v>
      </c>
      <c r="AQ57">
        <v>0.37</v>
      </c>
      <c r="AR57">
        <v>0</v>
      </c>
      <c r="AS57">
        <v>0</v>
      </c>
      <c r="AT57">
        <v>70</v>
      </c>
      <c r="AU57">
        <v>10</v>
      </c>
      <c r="AV57">
        <v>1</v>
      </c>
      <c r="AW57">
        <v>1</v>
      </c>
      <c r="AZ57">
        <v>1</v>
      </c>
      <c r="BA57">
        <v>1</v>
      </c>
      <c r="BB57">
        <v>1</v>
      </c>
      <c r="BC57">
        <v>1</v>
      </c>
      <c r="BD57" t="s">
        <v>3</v>
      </c>
      <c r="BE57" t="s">
        <v>3</v>
      </c>
      <c r="BF57" t="s">
        <v>3</v>
      </c>
      <c r="BG57" t="s">
        <v>3</v>
      </c>
      <c r="BH57">
        <v>0</v>
      </c>
      <c r="BI57">
        <v>4</v>
      </c>
      <c r="BJ57" t="s">
        <v>126</v>
      </c>
      <c r="BM57">
        <v>0</v>
      </c>
      <c r="BN57">
        <v>0</v>
      </c>
      <c r="BO57" t="s">
        <v>3</v>
      </c>
      <c r="BP57">
        <v>0</v>
      </c>
      <c r="BQ57">
        <v>1</v>
      </c>
      <c r="BR57">
        <v>0</v>
      </c>
      <c r="BS57">
        <v>1</v>
      </c>
      <c r="BT57">
        <v>1</v>
      </c>
      <c r="BU57">
        <v>1</v>
      </c>
      <c r="BV57">
        <v>1</v>
      </c>
      <c r="BW57">
        <v>1</v>
      </c>
      <c r="BX57">
        <v>1</v>
      </c>
      <c r="BY57" t="s">
        <v>3</v>
      </c>
      <c r="BZ57">
        <v>70</v>
      </c>
      <c r="CA57">
        <v>10</v>
      </c>
      <c r="CF57">
        <v>0</v>
      </c>
      <c r="CG57">
        <v>0</v>
      </c>
      <c r="CM57">
        <v>0</v>
      </c>
      <c r="CN57" t="s">
        <v>3</v>
      </c>
      <c r="CO57">
        <v>0</v>
      </c>
      <c r="CP57">
        <f t="shared" si="44"/>
        <v>14177.28</v>
      </c>
      <c r="CQ57">
        <f t="shared" si="45"/>
        <v>0</v>
      </c>
      <c r="CR57">
        <f>(((((ET57*52))*BB57-((EU57*52))*BS57)+AE57*BS57)*AV57)</f>
        <v>0</v>
      </c>
      <c r="CS57">
        <f t="shared" si="46"/>
        <v>0</v>
      </c>
      <c r="CT57">
        <f t="shared" si="47"/>
        <v>4725.76</v>
      </c>
      <c r="CU57">
        <f t="shared" si="48"/>
        <v>0</v>
      </c>
      <c r="CV57">
        <f t="shared" si="49"/>
        <v>19.239999999999998</v>
      </c>
      <c r="CW57">
        <f t="shared" si="50"/>
        <v>0</v>
      </c>
      <c r="CX57">
        <f t="shared" si="51"/>
        <v>0</v>
      </c>
      <c r="CY57">
        <f t="shared" si="52"/>
        <v>9924.0960000000014</v>
      </c>
      <c r="CZ57">
        <f t="shared" si="53"/>
        <v>1417.7280000000001</v>
      </c>
      <c r="DC57" t="s">
        <v>3</v>
      </c>
      <c r="DD57" t="s">
        <v>65</v>
      </c>
      <c r="DE57" t="s">
        <v>65</v>
      </c>
      <c r="DF57" t="s">
        <v>65</v>
      </c>
      <c r="DG57" t="s">
        <v>65</v>
      </c>
      <c r="DH57" t="s">
        <v>3</v>
      </c>
      <c r="DI57" t="s">
        <v>65</v>
      </c>
      <c r="DJ57" t="s">
        <v>65</v>
      </c>
      <c r="DK57" t="s">
        <v>3</v>
      </c>
      <c r="DL57" t="s">
        <v>3</v>
      </c>
      <c r="DM57" t="s">
        <v>3</v>
      </c>
      <c r="DN57">
        <v>0</v>
      </c>
      <c r="DO57">
        <v>0</v>
      </c>
      <c r="DP57">
        <v>1</v>
      </c>
      <c r="DQ57">
        <v>1</v>
      </c>
      <c r="DU57">
        <v>1010</v>
      </c>
      <c r="DV57" t="s">
        <v>20</v>
      </c>
      <c r="DW57" t="s">
        <v>20</v>
      </c>
      <c r="DX57">
        <v>1</v>
      </c>
      <c r="EE57">
        <v>32893472</v>
      </c>
      <c r="EF57">
        <v>1</v>
      </c>
      <c r="EG57" t="s">
        <v>23</v>
      </c>
      <c r="EH57">
        <v>0</v>
      </c>
      <c r="EI57" t="s">
        <v>3</v>
      </c>
      <c r="EJ57">
        <v>4</v>
      </c>
      <c r="EK57">
        <v>0</v>
      </c>
      <c r="EL57" t="s">
        <v>24</v>
      </c>
      <c r="EM57" t="s">
        <v>25</v>
      </c>
      <c r="EO57" t="s">
        <v>3</v>
      </c>
      <c r="EQ57">
        <v>0</v>
      </c>
      <c r="ER57">
        <v>90.88</v>
      </c>
      <c r="ES57">
        <v>0</v>
      </c>
      <c r="ET57">
        <v>0</v>
      </c>
      <c r="EU57">
        <v>0</v>
      </c>
      <c r="EV57">
        <v>90.88</v>
      </c>
      <c r="EW57">
        <v>0.37</v>
      </c>
      <c r="EX57">
        <v>0</v>
      </c>
      <c r="EY57">
        <v>0</v>
      </c>
      <c r="FQ57">
        <v>0</v>
      </c>
      <c r="FR57">
        <f t="shared" si="54"/>
        <v>0</v>
      </c>
      <c r="FS57">
        <v>0</v>
      </c>
      <c r="FX57">
        <v>70</v>
      </c>
      <c r="FY57">
        <v>10</v>
      </c>
      <c r="GA57" t="s">
        <v>3</v>
      </c>
      <c r="GD57">
        <v>0</v>
      </c>
      <c r="GF57">
        <v>1937345874</v>
      </c>
      <c r="GG57">
        <v>2</v>
      </c>
      <c r="GH57">
        <v>1</v>
      </c>
      <c r="GI57">
        <v>-2</v>
      </c>
      <c r="GJ57">
        <v>0</v>
      </c>
      <c r="GK57">
        <f>ROUND(R57*(R12)/100,2)</f>
        <v>0</v>
      </c>
      <c r="GL57">
        <f t="shared" si="55"/>
        <v>0</v>
      </c>
      <c r="GM57">
        <f t="shared" si="56"/>
        <v>25519.11</v>
      </c>
      <c r="GN57">
        <f t="shared" si="57"/>
        <v>0</v>
      </c>
      <c r="GO57">
        <f t="shared" si="58"/>
        <v>0</v>
      </c>
      <c r="GP57">
        <f t="shared" si="59"/>
        <v>25519.11</v>
      </c>
      <c r="GR57">
        <v>0</v>
      </c>
      <c r="GS57">
        <v>3</v>
      </c>
      <c r="GT57">
        <v>0</v>
      </c>
      <c r="GU57" t="s">
        <v>65</v>
      </c>
      <c r="GV57">
        <f>ROUND((GT57*52),6)</f>
        <v>0</v>
      </c>
      <c r="GW57">
        <v>1</v>
      </c>
      <c r="GX57">
        <f t="shared" si="60"/>
        <v>0</v>
      </c>
      <c r="HA57">
        <v>0</v>
      </c>
      <c r="HB57">
        <v>0</v>
      </c>
      <c r="IK57">
        <v>0</v>
      </c>
    </row>
    <row r="58" spans="1:245" x14ac:dyDescent="0.2">
      <c r="A58">
        <v>17</v>
      </c>
      <c r="B58">
        <v>1</v>
      </c>
      <c r="E58" t="s">
        <v>127</v>
      </c>
      <c r="F58" t="s">
        <v>42</v>
      </c>
      <c r="G58" t="s">
        <v>128</v>
      </c>
      <c r="H58" t="s">
        <v>44</v>
      </c>
      <c r="I58">
        <f>ROUND(1/100,9)</f>
        <v>0.01</v>
      </c>
      <c r="J58">
        <v>0</v>
      </c>
      <c r="O58">
        <f t="shared" si="28"/>
        <v>4795.08</v>
      </c>
      <c r="P58">
        <f t="shared" si="29"/>
        <v>4.3499999999999996</v>
      </c>
      <c r="Q58">
        <f t="shared" si="30"/>
        <v>638.99</v>
      </c>
      <c r="R58">
        <f t="shared" si="31"/>
        <v>487.55</v>
      </c>
      <c r="S58">
        <f t="shared" si="32"/>
        <v>4151.74</v>
      </c>
      <c r="T58">
        <f t="shared" si="33"/>
        <v>0</v>
      </c>
      <c r="U58">
        <f t="shared" si="34"/>
        <v>23.400000000000002</v>
      </c>
      <c r="V58">
        <f t="shared" si="35"/>
        <v>0</v>
      </c>
      <c r="W58">
        <f t="shared" si="36"/>
        <v>0</v>
      </c>
      <c r="X58">
        <f t="shared" si="37"/>
        <v>2906.22</v>
      </c>
      <c r="Y58">
        <f t="shared" si="38"/>
        <v>415.17</v>
      </c>
      <c r="AA58">
        <v>33266894</v>
      </c>
      <c r="AB58">
        <f t="shared" si="39"/>
        <v>479508.64</v>
      </c>
      <c r="AC58">
        <f>ROUND(((ES58*52)),6)</f>
        <v>435.24</v>
      </c>
      <c r="AD58">
        <f>ROUND(((((ET58*52))-((EU58*52)))+AE58),6)</f>
        <v>63899.16</v>
      </c>
      <c r="AE58">
        <f>ROUND(((EU58*52)),6)</f>
        <v>48754.68</v>
      </c>
      <c r="AF58">
        <f>ROUND(((EV58*52)),6)</f>
        <v>415174.24</v>
      </c>
      <c r="AG58">
        <f t="shared" si="41"/>
        <v>0</v>
      </c>
      <c r="AH58">
        <f>((EW58*52))</f>
        <v>2340</v>
      </c>
      <c r="AI58">
        <f>((EX58*52))</f>
        <v>0</v>
      </c>
      <c r="AJ58">
        <f t="shared" si="43"/>
        <v>0</v>
      </c>
      <c r="AK58">
        <v>9221.32</v>
      </c>
      <c r="AL58">
        <v>8.3699999999999992</v>
      </c>
      <c r="AM58">
        <v>1228.83</v>
      </c>
      <c r="AN58">
        <v>937.59</v>
      </c>
      <c r="AO58">
        <v>7984.12</v>
      </c>
      <c r="AP58">
        <v>0</v>
      </c>
      <c r="AQ58">
        <v>45</v>
      </c>
      <c r="AR58">
        <v>0</v>
      </c>
      <c r="AS58">
        <v>0</v>
      </c>
      <c r="AT58">
        <v>70</v>
      </c>
      <c r="AU58">
        <v>10</v>
      </c>
      <c r="AV58">
        <v>1</v>
      </c>
      <c r="AW58">
        <v>1</v>
      </c>
      <c r="AZ58">
        <v>1</v>
      </c>
      <c r="BA58">
        <v>1</v>
      </c>
      <c r="BB58">
        <v>1</v>
      </c>
      <c r="BC58">
        <v>1</v>
      </c>
      <c r="BD58" t="s">
        <v>3</v>
      </c>
      <c r="BE58" t="s">
        <v>3</v>
      </c>
      <c r="BF58" t="s">
        <v>3</v>
      </c>
      <c r="BG58" t="s">
        <v>3</v>
      </c>
      <c r="BH58">
        <v>0</v>
      </c>
      <c r="BI58">
        <v>4</v>
      </c>
      <c r="BJ58" t="s">
        <v>45</v>
      </c>
      <c r="BM58">
        <v>0</v>
      </c>
      <c r="BN58">
        <v>0</v>
      </c>
      <c r="BO58" t="s">
        <v>3</v>
      </c>
      <c r="BP58">
        <v>0</v>
      </c>
      <c r="BQ58">
        <v>1</v>
      </c>
      <c r="BR58">
        <v>0</v>
      </c>
      <c r="BS58">
        <v>1</v>
      </c>
      <c r="BT58">
        <v>1</v>
      </c>
      <c r="BU58">
        <v>1</v>
      </c>
      <c r="BV58">
        <v>1</v>
      </c>
      <c r="BW58">
        <v>1</v>
      </c>
      <c r="BX58">
        <v>1</v>
      </c>
      <c r="BY58" t="s">
        <v>3</v>
      </c>
      <c r="BZ58">
        <v>70</v>
      </c>
      <c r="CA58">
        <v>10</v>
      </c>
      <c r="CF58">
        <v>0</v>
      </c>
      <c r="CG58">
        <v>0</v>
      </c>
      <c r="CM58">
        <v>0</v>
      </c>
      <c r="CN58" t="s">
        <v>3</v>
      </c>
      <c r="CO58">
        <v>0</v>
      </c>
      <c r="CP58">
        <f t="shared" si="44"/>
        <v>4795.08</v>
      </c>
      <c r="CQ58">
        <f t="shared" si="45"/>
        <v>435.24</v>
      </c>
      <c r="CR58">
        <f>(((((ET58*52))*BB58-((EU58*52))*BS58)+AE58*BS58)*AV58)</f>
        <v>63899.159999999996</v>
      </c>
      <c r="CS58">
        <f t="shared" si="46"/>
        <v>48754.68</v>
      </c>
      <c r="CT58">
        <f t="shared" si="47"/>
        <v>415174.24</v>
      </c>
      <c r="CU58">
        <f t="shared" si="48"/>
        <v>0</v>
      </c>
      <c r="CV58">
        <f t="shared" si="49"/>
        <v>2340</v>
      </c>
      <c r="CW58">
        <f t="shared" si="50"/>
        <v>0</v>
      </c>
      <c r="CX58">
        <f t="shared" si="51"/>
        <v>0</v>
      </c>
      <c r="CY58">
        <f t="shared" si="52"/>
        <v>2906.2179999999998</v>
      </c>
      <c r="CZ58">
        <f t="shared" si="53"/>
        <v>415.17399999999992</v>
      </c>
      <c r="DC58" t="s">
        <v>3</v>
      </c>
      <c r="DD58" t="s">
        <v>65</v>
      </c>
      <c r="DE58" t="s">
        <v>65</v>
      </c>
      <c r="DF58" t="s">
        <v>65</v>
      </c>
      <c r="DG58" t="s">
        <v>65</v>
      </c>
      <c r="DH58" t="s">
        <v>3</v>
      </c>
      <c r="DI58" t="s">
        <v>65</v>
      </c>
      <c r="DJ58" t="s">
        <v>65</v>
      </c>
      <c r="DK58" t="s">
        <v>3</v>
      </c>
      <c r="DL58" t="s">
        <v>3</v>
      </c>
      <c r="DM58" t="s">
        <v>3</v>
      </c>
      <c r="DN58">
        <v>0</v>
      </c>
      <c r="DO58">
        <v>0</v>
      </c>
      <c r="DP58">
        <v>1</v>
      </c>
      <c r="DQ58">
        <v>1</v>
      </c>
      <c r="DU58">
        <v>1010</v>
      </c>
      <c r="DV58" t="s">
        <v>44</v>
      </c>
      <c r="DW58" t="s">
        <v>44</v>
      </c>
      <c r="DX58">
        <v>100</v>
      </c>
      <c r="EE58">
        <v>32893472</v>
      </c>
      <c r="EF58">
        <v>1</v>
      </c>
      <c r="EG58" t="s">
        <v>23</v>
      </c>
      <c r="EH58">
        <v>0</v>
      </c>
      <c r="EI58" t="s">
        <v>3</v>
      </c>
      <c r="EJ58">
        <v>4</v>
      </c>
      <c r="EK58">
        <v>0</v>
      </c>
      <c r="EL58" t="s">
        <v>24</v>
      </c>
      <c r="EM58" t="s">
        <v>25</v>
      </c>
      <c r="EO58" t="s">
        <v>3</v>
      </c>
      <c r="EQ58">
        <v>0</v>
      </c>
      <c r="ER58">
        <v>9221.32</v>
      </c>
      <c r="ES58">
        <v>8.3699999999999992</v>
      </c>
      <c r="ET58">
        <v>1228.83</v>
      </c>
      <c r="EU58">
        <v>937.59</v>
      </c>
      <c r="EV58">
        <v>7984.12</v>
      </c>
      <c r="EW58">
        <v>45</v>
      </c>
      <c r="EX58">
        <v>0</v>
      </c>
      <c r="EY58">
        <v>0</v>
      </c>
      <c r="FQ58">
        <v>0</v>
      </c>
      <c r="FR58">
        <f t="shared" si="54"/>
        <v>0</v>
      </c>
      <c r="FS58">
        <v>0</v>
      </c>
      <c r="FX58">
        <v>70</v>
      </c>
      <c r="FY58">
        <v>10</v>
      </c>
      <c r="GA58" t="s">
        <v>3</v>
      </c>
      <c r="GD58">
        <v>0</v>
      </c>
      <c r="GF58">
        <v>-1470185468</v>
      </c>
      <c r="GG58">
        <v>2</v>
      </c>
      <c r="GH58">
        <v>1</v>
      </c>
      <c r="GI58">
        <v>-2</v>
      </c>
      <c r="GJ58">
        <v>0</v>
      </c>
      <c r="GK58">
        <f>ROUND(R58*(R12)/100,2)</f>
        <v>526.54999999999995</v>
      </c>
      <c r="GL58">
        <f t="shared" si="55"/>
        <v>0</v>
      </c>
      <c r="GM58">
        <f t="shared" si="56"/>
        <v>8643.02</v>
      </c>
      <c r="GN58">
        <f t="shared" si="57"/>
        <v>0</v>
      </c>
      <c r="GO58">
        <f t="shared" si="58"/>
        <v>0</v>
      </c>
      <c r="GP58">
        <f t="shared" si="59"/>
        <v>8643.02</v>
      </c>
      <c r="GR58">
        <v>0</v>
      </c>
      <c r="GS58">
        <v>3</v>
      </c>
      <c r="GT58">
        <v>0</v>
      </c>
      <c r="GU58" t="s">
        <v>65</v>
      </c>
      <c r="GV58">
        <f>ROUND((GT58*52),6)</f>
        <v>0</v>
      </c>
      <c r="GW58">
        <v>1</v>
      </c>
      <c r="GX58">
        <f t="shared" si="60"/>
        <v>0</v>
      </c>
      <c r="HA58">
        <v>0</v>
      </c>
      <c r="HB58">
        <v>0</v>
      </c>
      <c r="IK58">
        <v>0</v>
      </c>
    </row>
    <row r="59" spans="1:245" x14ac:dyDescent="0.2">
      <c r="A59">
        <v>17</v>
      </c>
      <c r="B59">
        <v>1</v>
      </c>
      <c r="C59">
        <f>ROW(SmtRes!A12)</f>
        <v>12</v>
      </c>
      <c r="D59">
        <f>ROW(EtalonRes!A12)</f>
        <v>12</v>
      </c>
      <c r="E59" t="s">
        <v>129</v>
      </c>
      <c r="F59" t="s">
        <v>124</v>
      </c>
      <c r="G59" t="s">
        <v>130</v>
      </c>
      <c r="H59" t="s">
        <v>20</v>
      </c>
      <c r="I59">
        <v>1</v>
      </c>
      <c r="J59">
        <v>0</v>
      </c>
      <c r="O59">
        <f t="shared" si="28"/>
        <v>545.28</v>
      </c>
      <c r="P59">
        <f t="shared" si="29"/>
        <v>0</v>
      </c>
      <c r="Q59">
        <f t="shared" si="30"/>
        <v>0</v>
      </c>
      <c r="R59">
        <f t="shared" si="31"/>
        <v>0</v>
      </c>
      <c r="S59">
        <f t="shared" si="32"/>
        <v>545.28</v>
      </c>
      <c r="T59">
        <f t="shared" si="33"/>
        <v>0</v>
      </c>
      <c r="U59">
        <f t="shared" si="34"/>
        <v>2.2199999999999998</v>
      </c>
      <c r="V59">
        <f t="shared" si="35"/>
        <v>0</v>
      </c>
      <c r="W59">
        <f t="shared" si="36"/>
        <v>0</v>
      </c>
      <c r="X59">
        <f t="shared" si="37"/>
        <v>381.7</v>
      </c>
      <c r="Y59">
        <f t="shared" si="38"/>
        <v>54.53</v>
      </c>
      <c r="AA59">
        <v>33266894</v>
      </c>
      <c r="AB59">
        <f t="shared" si="39"/>
        <v>545.28</v>
      </c>
      <c r="AC59">
        <f>ROUND(((ES59*6)),6)</f>
        <v>0</v>
      </c>
      <c r="AD59">
        <f>ROUND(((((ET59*6))-((EU59*6)))+AE59),6)</f>
        <v>0</v>
      </c>
      <c r="AE59">
        <f>ROUND(((EU59*6)),6)</f>
        <v>0</v>
      </c>
      <c r="AF59">
        <f>ROUND(((EV59*6)),6)</f>
        <v>545.28</v>
      </c>
      <c r="AG59">
        <f t="shared" si="41"/>
        <v>0</v>
      </c>
      <c r="AH59">
        <f>((EW59*6))</f>
        <v>2.2199999999999998</v>
      </c>
      <c r="AI59">
        <f>((EX59*6))</f>
        <v>0</v>
      </c>
      <c r="AJ59">
        <f t="shared" si="43"/>
        <v>0</v>
      </c>
      <c r="AK59">
        <v>90.88</v>
      </c>
      <c r="AL59">
        <v>0</v>
      </c>
      <c r="AM59">
        <v>0</v>
      </c>
      <c r="AN59">
        <v>0</v>
      </c>
      <c r="AO59">
        <v>90.88</v>
      </c>
      <c r="AP59">
        <v>0</v>
      </c>
      <c r="AQ59">
        <v>0.37</v>
      </c>
      <c r="AR59">
        <v>0</v>
      </c>
      <c r="AS59">
        <v>0</v>
      </c>
      <c r="AT59">
        <v>70</v>
      </c>
      <c r="AU59">
        <v>10</v>
      </c>
      <c r="AV59">
        <v>1</v>
      </c>
      <c r="AW59">
        <v>1</v>
      </c>
      <c r="AZ59">
        <v>1</v>
      </c>
      <c r="BA59">
        <v>1</v>
      </c>
      <c r="BB59">
        <v>1</v>
      </c>
      <c r="BC59">
        <v>1</v>
      </c>
      <c r="BD59" t="s">
        <v>3</v>
      </c>
      <c r="BE59" t="s">
        <v>3</v>
      </c>
      <c r="BF59" t="s">
        <v>3</v>
      </c>
      <c r="BG59" t="s">
        <v>3</v>
      </c>
      <c r="BH59">
        <v>0</v>
      </c>
      <c r="BI59">
        <v>4</v>
      </c>
      <c r="BJ59" t="s">
        <v>126</v>
      </c>
      <c r="BM59">
        <v>0</v>
      </c>
      <c r="BN59">
        <v>0</v>
      </c>
      <c r="BO59" t="s">
        <v>3</v>
      </c>
      <c r="BP59">
        <v>0</v>
      </c>
      <c r="BQ59">
        <v>1</v>
      </c>
      <c r="BR59">
        <v>0</v>
      </c>
      <c r="BS59">
        <v>1</v>
      </c>
      <c r="BT59">
        <v>1</v>
      </c>
      <c r="BU59">
        <v>1</v>
      </c>
      <c r="BV59">
        <v>1</v>
      </c>
      <c r="BW59">
        <v>1</v>
      </c>
      <c r="BX59">
        <v>1</v>
      </c>
      <c r="BY59" t="s">
        <v>3</v>
      </c>
      <c r="BZ59">
        <v>70</v>
      </c>
      <c r="CA59">
        <v>10</v>
      </c>
      <c r="CF59">
        <v>0</v>
      </c>
      <c r="CG59">
        <v>0</v>
      </c>
      <c r="CM59">
        <v>0</v>
      </c>
      <c r="CN59" t="s">
        <v>3</v>
      </c>
      <c r="CO59">
        <v>0</v>
      </c>
      <c r="CP59">
        <f t="shared" si="44"/>
        <v>545.28</v>
      </c>
      <c r="CQ59">
        <f t="shared" si="45"/>
        <v>0</v>
      </c>
      <c r="CR59">
        <f>(((((ET59*6))*BB59-((EU59*6))*BS59)+AE59*BS59)*AV59)</f>
        <v>0</v>
      </c>
      <c r="CS59">
        <f t="shared" si="46"/>
        <v>0</v>
      </c>
      <c r="CT59">
        <f t="shared" si="47"/>
        <v>545.28</v>
      </c>
      <c r="CU59">
        <f t="shared" si="48"/>
        <v>0</v>
      </c>
      <c r="CV59">
        <f t="shared" si="49"/>
        <v>2.2199999999999998</v>
      </c>
      <c r="CW59">
        <f t="shared" si="50"/>
        <v>0</v>
      </c>
      <c r="CX59">
        <f t="shared" si="51"/>
        <v>0</v>
      </c>
      <c r="CY59">
        <f t="shared" si="52"/>
        <v>381.69599999999997</v>
      </c>
      <c r="CZ59">
        <f t="shared" si="53"/>
        <v>54.527999999999992</v>
      </c>
      <c r="DC59" t="s">
        <v>3</v>
      </c>
      <c r="DD59" t="s">
        <v>131</v>
      </c>
      <c r="DE59" t="s">
        <v>131</v>
      </c>
      <c r="DF59" t="s">
        <v>131</v>
      </c>
      <c r="DG59" t="s">
        <v>131</v>
      </c>
      <c r="DH59" t="s">
        <v>3</v>
      </c>
      <c r="DI59" t="s">
        <v>131</v>
      </c>
      <c r="DJ59" t="s">
        <v>131</v>
      </c>
      <c r="DK59" t="s">
        <v>3</v>
      </c>
      <c r="DL59" t="s">
        <v>3</v>
      </c>
      <c r="DM59" t="s">
        <v>3</v>
      </c>
      <c r="DN59">
        <v>0</v>
      </c>
      <c r="DO59">
        <v>0</v>
      </c>
      <c r="DP59">
        <v>1</v>
      </c>
      <c r="DQ59">
        <v>1</v>
      </c>
      <c r="DU59">
        <v>1010</v>
      </c>
      <c r="DV59" t="s">
        <v>20</v>
      </c>
      <c r="DW59" t="s">
        <v>20</v>
      </c>
      <c r="DX59">
        <v>1</v>
      </c>
      <c r="EE59">
        <v>32893472</v>
      </c>
      <c r="EF59">
        <v>1</v>
      </c>
      <c r="EG59" t="s">
        <v>23</v>
      </c>
      <c r="EH59">
        <v>0</v>
      </c>
      <c r="EI59" t="s">
        <v>3</v>
      </c>
      <c r="EJ59">
        <v>4</v>
      </c>
      <c r="EK59">
        <v>0</v>
      </c>
      <c r="EL59" t="s">
        <v>24</v>
      </c>
      <c r="EM59" t="s">
        <v>25</v>
      </c>
      <c r="EO59" t="s">
        <v>3</v>
      </c>
      <c r="EQ59">
        <v>0</v>
      </c>
      <c r="ER59">
        <v>90.88</v>
      </c>
      <c r="ES59">
        <v>0</v>
      </c>
      <c r="ET59">
        <v>0</v>
      </c>
      <c r="EU59">
        <v>0</v>
      </c>
      <c r="EV59">
        <v>90.88</v>
      </c>
      <c r="EW59">
        <v>0.37</v>
      </c>
      <c r="EX59">
        <v>0</v>
      </c>
      <c r="EY59">
        <v>0</v>
      </c>
      <c r="FQ59">
        <v>0</v>
      </c>
      <c r="FR59">
        <f t="shared" si="54"/>
        <v>0</v>
      </c>
      <c r="FS59">
        <v>0</v>
      </c>
      <c r="FX59">
        <v>70</v>
      </c>
      <c r="FY59">
        <v>10</v>
      </c>
      <c r="GA59" t="s">
        <v>3</v>
      </c>
      <c r="GD59">
        <v>0</v>
      </c>
      <c r="GF59">
        <v>1568551823</v>
      </c>
      <c r="GG59">
        <v>2</v>
      </c>
      <c r="GH59">
        <v>1</v>
      </c>
      <c r="GI59">
        <v>-2</v>
      </c>
      <c r="GJ59">
        <v>0</v>
      </c>
      <c r="GK59">
        <f>ROUND(R59*(R12)/100,2)</f>
        <v>0</v>
      </c>
      <c r="GL59">
        <f t="shared" si="55"/>
        <v>0</v>
      </c>
      <c r="GM59">
        <f t="shared" si="56"/>
        <v>981.51</v>
      </c>
      <c r="GN59">
        <f t="shared" si="57"/>
        <v>0</v>
      </c>
      <c r="GO59">
        <f t="shared" si="58"/>
        <v>0</v>
      </c>
      <c r="GP59">
        <f t="shared" si="59"/>
        <v>981.51</v>
      </c>
      <c r="GR59">
        <v>0</v>
      </c>
      <c r="GS59">
        <v>3</v>
      </c>
      <c r="GT59">
        <v>0</v>
      </c>
      <c r="GU59" t="s">
        <v>131</v>
      </c>
      <c r="GV59">
        <f>ROUND((GT59*6),6)</f>
        <v>0</v>
      </c>
      <c r="GW59">
        <v>1</v>
      </c>
      <c r="GX59">
        <f t="shared" si="60"/>
        <v>0</v>
      </c>
      <c r="HA59">
        <v>0</v>
      </c>
      <c r="HB59">
        <v>0</v>
      </c>
      <c r="IK59">
        <v>0</v>
      </c>
    </row>
    <row r="60" spans="1:245" x14ac:dyDescent="0.2">
      <c r="A60">
        <v>17</v>
      </c>
      <c r="B60">
        <v>1</v>
      </c>
      <c r="C60">
        <f>ROW(SmtRes!A13)</f>
        <v>13</v>
      </c>
      <c r="D60">
        <f>ROW(EtalonRes!A13)</f>
        <v>13</v>
      </c>
      <c r="E60" t="s">
        <v>132</v>
      </c>
      <c r="F60" t="s">
        <v>133</v>
      </c>
      <c r="G60" t="s">
        <v>134</v>
      </c>
      <c r="H60" t="s">
        <v>135</v>
      </c>
      <c r="I60">
        <v>2</v>
      </c>
      <c r="J60">
        <v>0</v>
      </c>
      <c r="O60">
        <f t="shared" si="28"/>
        <v>2896.56</v>
      </c>
      <c r="P60">
        <f t="shared" si="29"/>
        <v>0</v>
      </c>
      <c r="Q60">
        <f t="shared" si="30"/>
        <v>0</v>
      </c>
      <c r="R60">
        <f t="shared" si="31"/>
        <v>0</v>
      </c>
      <c r="S60">
        <f t="shared" si="32"/>
        <v>2896.56</v>
      </c>
      <c r="T60">
        <f t="shared" si="33"/>
        <v>0</v>
      </c>
      <c r="U60">
        <f t="shared" si="34"/>
        <v>9.6000000000000014</v>
      </c>
      <c r="V60">
        <f t="shared" si="35"/>
        <v>0</v>
      </c>
      <c r="W60">
        <f t="shared" si="36"/>
        <v>0</v>
      </c>
      <c r="X60">
        <f t="shared" si="37"/>
        <v>2027.59</v>
      </c>
      <c r="Y60">
        <f t="shared" si="38"/>
        <v>289.66000000000003</v>
      </c>
      <c r="AA60">
        <v>33266894</v>
      </c>
      <c r="AB60">
        <f t="shared" si="39"/>
        <v>1448.28</v>
      </c>
      <c r="AC60">
        <f>ROUND(((ES60*12)),6)</f>
        <v>0</v>
      </c>
      <c r="AD60">
        <f>ROUND(((((ET60*12))-((EU60*12)))+AE60),6)</f>
        <v>0</v>
      </c>
      <c r="AE60">
        <f>ROUND(((EU60*12)),6)</f>
        <v>0</v>
      </c>
      <c r="AF60">
        <f>ROUND(((EV60*12)),6)</f>
        <v>1448.28</v>
      </c>
      <c r="AG60">
        <f t="shared" si="41"/>
        <v>0</v>
      </c>
      <c r="AH60">
        <f>((EW60*12))</f>
        <v>4.8000000000000007</v>
      </c>
      <c r="AI60">
        <f>((EX60*12))</f>
        <v>0</v>
      </c>
      <c r="AJ60">
        <f t="shared" si="43"/>
        <v>0</v>
      </c>
      <c r="AK60">
        <v>120.69</v>
      </c>
      <c r="AL60">
        <v>0</v>
      </c>
      <c r="AM60">
        <v>0</v>
      </c>
      <c r="AN60">
        <v>0</v>
      </c>
      <c r="AO60">
        <v>120.69</v>
      </c>
      <c r="AP60">
        <v>0</v>
      </c>
      <c r="AQ60">
        <v>0.4</v>
      </c>
      <c r="AR60">
        <v>0</v>
      </c>
      <c r="AS60">
        <v>0</v>
      </c>
      <c r="AT60">
        <v>70</v>
      </c>
      <c r="AU60">
        <v>10</v>
      </c>
      <c r="AV60">
        <v>1</v>
      </c>
      <c r="AW60">
        <v>1</v>
      </c>
      <c r="AZ60">
        <v>1</v>
      </c>
      <c r="BA60">
        <v>1</v>
      </c>
      <c r="BB60">
        <v>1</v>
      </c>
      <c r="BC60">
        <v>1</v>
      </c>
      <c r="BD60" t="s">
        <v>3</v>
      </c>
      <c r="BE60" t="s">
        <v>3</v>
      </c>
      <c r="BF60" t="s">
        <v>3</v>
      </c>
      <c r="BG60" t="s">
        <v>3</v>
      </c>
      <c r="BH60">
        <v>0</v>
      </c>
      <c r="BI60">
        <v>4</v>
      </c>
      <c r="BJ60" t="s">
        <v>136</v>
      </c>
      <c r="BM60">
        <v>0</v>
      </c>
      <c r="BN60">
        <v>0</v>
      </c>
      <c r="BO60" t="s">
        <v>3</v>
      </c>
      <c r="BP60">
        <v>0</v>
      </c>
      <c r="BQ60">
        <v>1</v>
      </c>
      <c r="BR60">
        <v>0</v>
      </c>
      <c r="BS60">
        <v>1</v>
      </c>
      <c r="BT60">
        <v>1</v>
      </c>
      <c r="BU60">
        <v>1</v>
      </c>
      <c r="BV60">
        <v>1</v>
      </c>
      <c r="BW60">
        <v>1</v>
      </c>
      <c r="BX60">
        <v>1</v>
      </c>
      <c r="BY60" t="s">
        <v>3</v>
      </c>
      <c r="BZ60">
        <v>70</v>
      </c>
      <c r="CA60">
        <v>10</v>
      </c>
      <c r="CF60">
        <v>0</v>
      </c>
      <c r="CG60">
        <v>0</v>
      </c>
      <c r="CM60">
        <v>0</v>
      </c>
      <c r="CN60" t="s">
        <v>3</v>
      </c>
      <c r="CO60">
        <v>0</v>
      </c>
      <c r="CP60">
        <f t="shared" si="44"/>
        <v>2896.56</v>
      </c>
      <c r="CQ60">
        <f t="shared" si="45"/>
        <v>0</v>
      </c>
      <c r="CR60">
        <f>(((((ET60*12))*BB60-((EU60*12))*BS60)+AE60*BS60)*AV60)</f>
        <v>0</v>
      </c>
      <c r="CS60">
        <f t="shared" si="46"/>
        <v>0</v>
      </c>
      <c r="CT60">
        <f t="shared" si="47"/>
        <v>1448.28</v>
      </c>
      <c r="CU60">
        <f t="shared" si="48"/>
        <v>0</v>
      </c>
      <c r="CV60">
        <f t="shared" si="49"/>
        <v>4.8000000000000007</v>
      </c>
      <c r="CW60">
        <f t="shared" si="50"/>
        <v>0</v>
      </c>
      <c r="CX60">
        <f t="shared" si="51"/>
        <v>0</v>
      </c>
      <c r="CY60">
        <f t="shared" si="52"/>
        <v>2027.5919999999999</v>
      </c>
      <c r="CZ60">
        <f t="shared" si="53"/>
        <v>289.65600000000001</v>
      </c>
      <c r="DC60" t="s">
        <v>3</v>
      </c>
      <c r="DD60" t="s">
        <v>70</v>
      </c>
      <c r="DE60" t="s">
        <v>70</v>
      </c>
      <c r="DF60" t="s">
        <v>70</v>
      </c>
      <c r="DG60" t="s">
        <v>70</v>
      </c>
      <c r="DH60" t="s">
        <v>3</v>
      </c>
      <c r="DI60" t="s">
        <v>70</v>
      </c>
      <c r="DJ60" t="s">
        <v>70</v>
      </c>
      <c r="DK60" t="s">
        <v>3</v>
      </c>
      <c r="DL60" t="s">
        <v>3</v>
      </c>
      <c r="DM60" t="s">
        <v>3</v>
      </c>
      <c r="DN60">
        <v>0</v>
      </c>
      <c r="DO60">
        <v>0</v>
      </c>
      <c r="DP60">
        <v>1</v>
      </c>
      <c r="DQ60">
        <v>1</v>
      </c>
      <c r="DU60">
        <v>1013</v>
      </c>
      <c r="DV60" t="s">
        <v>135</v>
      </c>
      <c r="DW60" t="s">
        <v>135</v>
      </c>
      <c r="DX60">
        <v>1</v>
      </c>
      <c r="EE60">
        <v>32893472</v>
      </c>
      <c r="EF60">
        <v>1</v>
      </c>
      <c r="EG60" t="s">
        <v>23</v>
      </c>
      <c r="EH60">
        <v>0</v>
      </c>
      <c r="EI60" t="s">
        <v>3</v>
      </c>
      <c r="EJ60">
        <v>4</v>
      </c>
      <c r="EK60">
        <v>0</v>
      </c>
      <c r="EL60" t="s">
        <v>24</v>
      </c>
      <c r="EM60" t="s">
        <v>25</v>
      </c>
      <c r="EO60" t="s">
        <v>3</v>
      </c>
      <c r="EQ60">
        <v>0</v>
      </c>
      <c r="ER60">
        <v>120.69</v>
      </c>
      <c r="ES60">
        <v>0</v>
      </c>
      <c r="ET60">
        <v>0</v>
      </c>
      <c r="EU60">
        <v>0</v>
      </c>
      <c r="EV60">
        <v>120.69</v>
      </c>
      <c r="EW60">
        <v>0.4</v>
      </c>
      <c r="EX60">
        <v>0</v>
      </c>
      <c r="EY60">
        <v>0</v>
      </c>
      <c r="FQ60">
        <v>0</v>
      </c>
      <c r="FR60">
        <f t="shared" si="54"/>
        <v>0</v>
      </c>
      <c r="FS60">
        <v>0</v>
      </c>
      <c r="FX60">
        <v>70</v>
      </c>
      <c r="FY60">
        <v>10</v>
      </c>
      <c r="GA60" t="s">
        <v>3</v>
      </c>
      <c r="GD60">
        <v>0</v>
      </c>
      <c r="GF60">
        <v>1249533316</v>
      </c>
      <c r="GG60">
        <v>2</v>
      </c>
      <c r="GH60">
        <v>1</v>
      </c>
      <c r="GI60">
        <v>-2</v>
      </c>
      <c r="GJ60">
        <v>0</v>
      </c>
      <c r="GK60">
        <f>ROUND(R60*(R12)/100,2)</f>
        <v>0</v>
      </c>
      <c r="GL60">
        <f t="shared" si="55"/>
        <v>0</v>
      </c>
      <c r="GM60">
        <f t="shared" si="56"/>
        <v>5213.8100000000004</v>
      </c>
      <c r="GN60">
        <f t="shared" si="57"/>
        <v>0</v>
      </c>
      <c r="GO60">
        <f t="shared" si="58"/>
        <v>0</v>
      </c>
      <c r="GP60">
        <f t="shared" si="59"/>
        <v>5213.8100000000004</v>
      </c>
      <c r="GR60">
        <v>0</v>
      </c>
      <c r="GS60">
        <v>3</v>
      </c>
      <c r="GT60">
        <v>0</v>
      </c>
      <c r="GU60" t="s">
        <v>70</v>
      </c>
      <c r="GV60">
        <f>ROUND((GT60*12),6)</f>
        <v>0</v>
      </c>
      <c r="GW60">
        <v>1</v>
      </c>
      <c r="GX60">
        <f t="shared" si="60"/>
        <v>0</v>
      </c>
      <c r="HA60">
        <v>0</v>
      </c>
      <c r="HB60">
        <v>0</v>
      </c>
      <c r="IK60">
        <v>0</v>
      </c>
    </row>
    <row r="61" spans="1:245" x14ac:dyDescent="0.2">
      <c r="A61">
        <v>17</v>
      </c>
      <c r="B61">
        <v>1</v>
      </c>
      <c r="C61">
        <f>ROW(SmtRes!A16)</f>
        <v>16</v>
      </c>
      <c r="D61">
        <f>ROW(EtalonRes!A16)</f>
        <v>16</v>
      </c>
      <c r="E61" t="s">
        <v>137</v>
      </c>
      <c r="F61" t="s">
        <v>138</v>
      </c>
      <c r="G61" t="s">
        <v>139</v>
      </c>
      <c r="H61" t="s">
        <v>112</v>
      </c>
      <c r="I61">
        <f>ROUND((53.41+11.97)/100,9)</f>
        <v>0.65380000000000005</v>
      </c>
      <c r="J61">
        <v>0</v>
      </c>
      <c r="O61">
        <f t="shared" si="28"/>
        <v>3960.38</v>
      </c>
      <c r="P61">
        <f t="shared" si="29"/>
        <v>599.38</v>
      </c>
      <c r="Q61">
        <f t="shared" si="30"/>
        <v>0</v>
      </c>
      <c r="R61">
        <f t="shared" si="31"/>
        <v>0</v>
      </c>
      <c r="S61">
        <f t="shared" si="32"/>
        <v>3361</v>
      </c>
      <c r="T61">
        <f t="shared" si="33"/>
        <v>0</v>
      </c>
      <c r="U61">
        <f t="shared" si="34"/>
        <v>31.277792000000005</v>
      </c>
      <c r="V61">
        <f t="shared" si="35"/>
        <v>0</v>
      </c>
      <c r="W61">
        <f t="shared" si="36"/>
        <v>0</v>
      </c>
      <c r="X61">
        <f t="shared" si="37"/>
        <v>2352.6999999999998</v>
      </c>
      <c r="Y61">
        <f t="shared" si="38"/>
        <v>336.1</v>
      </c>
      <c r="AA61">
        <v>33266894</v>
      </c>
      <c r="AB61">
        <f t="shared" si="39"/>
        <v>6057.48</v>
      </c>
      <c r="AC61">
        <f>ROUND(((ES61*52)),6)</f>
        <v>916.76</v>
      </c>
      <c r="AD61">
        <f>ROUND(((((ET61*52))-((EU61*52)))+AE61),6)</f>
        <v>0</v>
      </c>
      <c r="AE61">
        <f>ROUND(((EU61*52)),6)</f>
        <v>0</v>
      </c>
      <c r="AF61">
        <f>ROUND(((EV61*52)),6)</f>
        <v>5140.72</v>
      </c>
      <c r="AG61">
        <f t="shared" si="41"/>
        <v>0</v>
      </c>
      <c r="AH61">
        <f>((EW61*52))</f>
        <v>47.84</v>
      </c>
      <c r="AI61">
        <f>((EX61*52))</f>
        <v>0</v>
      </c>
      <c r="AJ61">
        <f t="shared" si="43"/>
        <v>0</v>
      </c>
      <c r="AK61">
        <v>116.49</v>
      </c>
      <c r="AL61">
        <v>17.63</v>
      </c>
      <c r="AM61">
        <v>0</v>
      </c>
      <c r="AN61">
        <v>0</v>
      </c>
      <c r="AO61">
        <v>98.86</v>
      </c>
      <c r="AP61">
        <v>0</v>
      </c>
      <c r="AQ61">
        <v>0.92</v>
      </c>
      <c r="AR61">
        <v>0</v>
      </c>
      <c r="AS61">
        <v>0</v>
      </c>
      <c r="AT61">
        <v>70</v>
      </c>
      <c r="AU61">
        <v>10</v>
      </c>
      <c r="AV61">
        <v>1</v>
      </c>
      <c r="AW61">
        <v>1</v>
      </c>
      <c r="AZ61">
        <v>1</v>
      </c>
      <c r="BA61">
        <v>1</v>
      </c>
      <c r="BB61">
        <v>1</v>
      </c>
      <c r="BC61">
        <v>1</v>
      </c>
      <c r="BD61" t="s">
        <v>3</v>
      </c>
      <c r="BE61" t="s">
        <v>3</v>
      </c>
      <c r="BF61" t="s">
        <v>3</v>
      </c>
      <c r="BG61" t="s">
        <v>3</v>
      </c>
      <c r="BH61">
        <v>0</v>
      </c>
      <c r="BI61">
        <v>4</v>
      </c>
      <c r="BJ61" t="s">
        <v>140</v>
      </c>
      <c r="BM61">
        <v>0</v>
      </c>
      <c r="BN61">
        <v>0</v>
      </c>
      <c r="BO61" t="s">
        <v>3</v>
      </c>
      <c r="BP61">
        <v>0</v>
      </c>
      <c r="BQ61">
        <v>1</v>
      </c>
      <c r="BR61">
        <v>0</v>
      </c>
      <c r="BS61">
        <v>1</v>
      </c>
      <c r="BT61">
        <v>1</v>
      </c>
      <c r="BU61">
        <v>1</v>
      </c>
      <c r="BV61">
        <v>1</v>
      </c>
      <c r="BW61">
        <v>1</v>
      </c>
      <c r="BX61">
        <v>1</v>
      </c>
      <c r="BY61" t="s">
        <v>3</v>
      </c>
      <c r="BZ61">
        <v>70</v>
      </c>
      <c r="CA61">
        <v>10</v>
      </c>
      <c r="CF61">
        <v>0</v>
      </c>
      <c r="CG61">
        <v>0</v>
      </c>
      <c r="CM61">
        <v>0</v>
      </c>
      <c r="CN61" t="s">
        <v>3</v>
      </c>
      <c r="CO61">
        <v>0</v>
      </c>
      <c r="CP61">
        <f t="shared" si="44"/>
        <v>3960.38</v>
      </c>
      <c r="CQ61">
        <f t="shared" si="45"/>
        <v>916.76</v>
      </c>
      <c r="CR61">
        <f>(((((ET61*52))*BB61-((EU61*52))*BS61)+AE61*BS61)*AV61)</f>
        <v>0</v>
      </c>
      <c r="CS61">
        <f t="shared" si="46"/>
        <v>0</v>
      </c>
      <c r="CT61">
        <f t="shared" si="47"/>
        <v>5140.72</v>
      </c>
      <c r="CU61">
        <f t="shared" si="48"/>
        <v>0</v>
      </c>
      <c r="CV61">
        <f t="shared" si="49"/>
        <v>47.84</v>
      </c>
      <c r="CW61">
        <f t="shared" si="50"/>
        <v>0</v>
      </c>
      <c r="CX61">
        <f t="shared" si="51"/>
        <v>0</v>
      </c>
      <c r="CY61">
        <f t="shared" si="52"/>
        <v>2352.6999999999998</v>
      </c>
      <c r="CZ61">
        <f t="shared" si="53"/>
        <v>336.1</v>
      </c>
      <c r="DC61" t="s">
        <v>3</v>
      </c>
      <c r="DD61" t="s">
        <v>65</v>
      </c>
      <c r="DE61" t="s">
        <v>65</v>
      </c>
      <c r="DF61" t="s">
        <v>65</v>
      </c>
      <c r="DG61" t="s">
        <v>65</v>
      </c>
      <c r="DH61" t="s">
        <v>3</v>
      </c>
      <c r="DI61" t="s">
        <v>65</v>
      </c>
      <c r="DJ61" t="s">
        <v>65</v>
      </c>
      <c r="DK61" t="s">
        <v>3</v>
      </c>
      <c r="DL61" t="s">
        <v>3</v>
      </c>
      <c r="DM61" t="s">
        <v>3</v>
      </c>
      <c r="DN61">
        <v>0</v>
      </c>
      <c r="DO61">
        <v>0</v>
      </c>
      <c r="DP61">
        <v>1</v>
      </c>
      <c r="DQ61">
        <v>1</v>
      </c>
      <c r="DU61">
        <v>1005</v>
      </c>
      <c r="DV61" t="s">
        <v>112</v>
      </c>
      <c r="DW61" t="s">
        <v>112</v>
      </c>
      <c r="DX61">
        <v>100</v>
      </c>
      <c r="EE61">
        <v>32893472</v>
      </c>
      <c r="EF61">
        <v>1</v>
      </c>
      <c r="EG61" t="s">
        <v>23</v>
      </c>
      <c r="EH61">
        <v>0</v>
      </c>
      <c r="EI61" t="s">
        <v>3</v>
      </c>
      <c r="EJ61">
        <v>4</v>
      </c>
      <c r="EK61">
        <v>0</v>
      </c>
      <c r="EL61" t="s">
        <v>24</v>
      </c>
      <c r="EM61" t="s">
        <v>25</v>
      </c>
      <c r="EO61" t="s">
        <v>3</v>
      </c>
      <c r="EQ61">
        <v>0</v>
      </c>
      <c r="ER61">
        <v>116.49</v>
      </c>
      <c r="ES61">
        <v>17.63</v>
      </c>
      <c r="ET61">
        <v>0</v>
      </c>
      <c r="EU61">
        <v>0</v>
      </c>
      <c r="EV61">
        <v>98.86</v>
      </c>
      <c r="EW61">
        <v>0.92</v>
      </c>
      <c r="EX61">
        <v>0</v>
      </c>
      <c r="EY61">
        <v>0</v>
      </c>
      <c r="FQ61">
        <v>0</v>
      </c>
      <c r="FR61">
        <f t="shared" si="54"/>
        <v>0</v>
      </c>
      <c r="FS61">
        <v>0</v>
      </c>
      <c r="FX61">
        <v>70</v>
      </c>
      <c r="FY61">
        <v>10</v>
      </c>
      <c r="GA61" t="s">
        <v>3</v>
      </c>
      <c r="GD61">
        <v>0</v>
      </c>
      <c r="GF61">
        <v>-783875115</v>
      </c>
      <c r="GG61">
        <v>2</v>
      </c>
      <c r="GH61">
        <v>1</v>
      </c>
      <c r="GI61">
        <v>-2</v>
      </c>
      <c r="GJ61">
        <v>0</v>
      </c>
      <c r="GK61">
        <f>ROUND(R61*(R12)/100,2)</f>
        <v>0</v>
      </c>
      <c r="GL61">
        <f t="shared" si="55"/>
        <v>0</v>
      </c>
      <c r="GM61">
        <f t="shared" si="56"/>
        <v>6649.18</v>
      </c>
      <c r="GN61">
        <f t="shared" si="57"/>
        <v>0</v>
      </c>
      <c r="GO61">
        <f t="shared" si="58"/>
        <v>0</v>
      </c>
      <c r="GP61">
        <f t="shared" si="59"/>
        <v>6649.18</v>
      </c>
      <c r="GR61">
        <v>0</v>
      </c>
      <c r="GS61">
        <v>3</v>
      </c>
      <c r="GT61">
        <v>0</v>
      </c>
      <c r="GU61" t="s">
        <v>65</v>
      </c>
      <c r="GV61">
        <f>ROUND((GT61*52),6)</f>
        <v>0</v>
      </c>
      <c r="GW61">
        <v>1</v>
      </c>
      <c r="GX61">
        <f t="shared" si="60"/>
        <v>0</v>
      </c>
      <c r="HA61">
        <v>0</v>
      </c>
      <c r="HB61">
        <v>0</v>
      </c>
      <c r="IK61">
        <v>0</v>
      </c>
    </row>
    <row r="62" spans="1:245" x14ac:dyDescent="0.2">
      <c r="A62">
        <v>17</v>
      </c>
      <c r="B62">
        <v>1</v>
      </c>
      <c r="C62">
        <f>ROW(SmtRes!A19)</f>
        <v>19</v>
      </c>
      <c r="D62">
        <f>ROW(EtalonRes!A19)</f>
        <v>19</v>
      </c>
      <c r="E62" t="s">
        <v>141</v>
      </c>
      <c r="F62" t="s">
        <v>142</v>
      </c>
      <c r="G62" t="s">
        <v>143</v>
      </c>
      <c r="H62" t="s">
        <v>112</v>
      </c>
      <c r="I62">
        <f>ROUND((99.6+41.52)/100,9)</f>
        <v>1.4112</v>
      </c>
      <c r="J62">
        <v>0</v>
      </c>
      <c r="O62">
        <f t="shared" si="28"/>
        <v>7614.16</v>
      </c>
      <c r="P62">
        <f t="shared" si="29"/>
        <v>201.8</v>
      </c>
      <c r="Q62">
        <f t="shared" si="30"/>
        <v>0</v>
      </c>
      <c r="R62">
        <f t="shared" si="31"/>
        <v>0</v>
      </c>
      <c r="S62">
        <f t="shared" si="32"/>
        <v>7412.36</v>
      </c>
      <c r="T62">
        <f t="shared" si="33"/>
        <v>0</v>
      </c>
      <c r="U62">
        <f t="shared" si="34"/>
        <v>68.979455999999999</v>
      </c>
      <c r="V62">
        <f t="shared" si="35"/>
        <v>0</v>
      </c>
      <c r="W62">
        <f t="shared" si="36"/>
        <v>0</v>
      </c>
      <c r="X62">
        <f t="shared" si="37"/>
        <v>5188.6499999999996</v>
      </c>
      <c r="Y62">
        <f t="shared" si="38"/>
        <v>741.24</v>
      </c>
      <c r="AA62">
        <v>33266894</v>
      </c>
      <c r="AB62">
        <f t="shared" si="39"/>
        <v>5395.52</v>
      </c>
      <c r="AC62">
        <f>ROUND(((ES62*52)),6)</f>
        <v>143</v>
      </c>
      <c r="AD62">
        <f>ROUND(((((ET62*52))-((EU62*52)))+AE62),6)</f>
        <v>0</v>
      </c>
      <c r="AE62">
        <f>ROUND(((EU62*52)),6)</f>
        <v>0</v>
      </c>
      <c r="AF62">
        <f>ROUND(((EV62*52)),6)</f>
        <v>5252.52</v>
      </c>
      <c r="AG62">
        <f t="shared" si="41"/>
        <v>0</v>
      </c>
      <c r="AH62">
        <f>((EW62*52))</f>
        <v>48.879999999999995</v>
      </c>
      <c r="AI62">
        <f>((EX62*52))</f>
        <v>0</v>
      </c>
      <c r="AJ62">
        <f t="shared" si="43"/>
        <v>0</v>
      </c>
      <c r="AK62">
        <v>103.76</v>
      </c>
      <c r="AL62">
        <v>2.75</v>
      </c>
      <c r="AM62">
        <v>0</v>
      </c>
      <c r="AN62">
        <v>0</v>
      </c>
      <c r="AO62">
        <v>101.01</v>
      </c>
      <c r="AP62">
        <v>0</v>
      </c>
      <c r="AQ62">
        <v>0.94</v>
      </c>
      <c r="AR62">
        <v>0</v>
      </c>
      <c r="AS62">
        <v>0</v>
      </c>
      <c r="AT62">
        <v>70</v>
      </c>
      <c r="AU62">
        <v>10</v>
      </c>
      <c r="AV62">
        <v>1</v>
      </c>
      <c r="AW62">
        <v>1</v>
      </c>
      <c r="AZ62">
        <v>1</v>
      </c>
      <c r="BA62">
        <v>1</v>
      </c>
      <c r="BB62">
        <v>1</v>
      </c>
      <c r="BC62">
        <v>1</v>
      </c>
      <c r="BD62" t="s">
        <v>3</v>
      </c>
      <c r="BE62" t="s">
        <v>3</v>
      </c>
      <c r="BF62" t="s">
        <v>3</v>
      </c>
      <c r="BG62" t="s">
        <v>3</v>
      </c>
      <c r="BH62">
        <v>0</v>
      </c>
      <c r="BI62">
        <v>4</v>
      </c>
      <c r="BJ62" t="s">
        <v>144</v>
      </c>
      <c r="BM62">
        <v>0</v>
      </c>
      <c r="BN62">
        <v>0</v>
      </c>
      <c r="BO62" t="s">
        <v>3</v>
      </c>
      <c r="BP62">
        <v>0</v>
      </c>
      <c r="BQ62">
        <v>1</v>
      </c>
      <c r="BR62">
        <v>0</v>
      </c>
      <c r="BS62">
        <v>1</v>
      </c>
      <c r="BT62">
        <v>1</v>
      </c>
      <c r="BU62">
        <v>1</v>
      </c>
      <c r="BV62">
        <v>1</v>
      </c>
      <c r="BW62">
        <v>1</v>
      </c>
      <c r="BX62">
        <v>1</v>
      </c>
      <c r="BY62" t="s">
        <v>3</v>
      </c>
      <c r="BZ62">
        <v>70</v>
      </c>
      <c r="CA62">
        <v>10</v>
      </c>
      <c r="CF62">
        <v>0</v>
      </c>
      <c r="CG62">
        <v>0</v>
      </c>
      <c r="CM62">
        <v>0</v>
      </c>
      <c r="CN62" t="s">
        <v>3</v>
      </c>
      <c r="CO62">
        <v>0</v>
      </c>
      <c r="CP62">
        <f t="shared" si="44"/>
        <v>7614.16</v>
      </c>
      <c r="CQ62">
        <f t="shared" si="45"/>
        <v>143</v>
      </c>
      <c r="CR62">
        <f>(((((ET62*52))*BB62-((EU62*52))*BS62)+AE62*BS62)*AV62)</f>
        <v>0</v>
      </c>
      <c r="CS62">
        <f t="shared" si="46"/>
        <v>0</v>
      </c>
      <c r="CT62">
        <f t="shared" si="47"/>
        <v>5252.52</v>
      </c>
      <c r="CU62">
        <f t="shared" si="48"/>
        <v>0</v>
      </c>
      <c r="CV62">
        <f t="shared" si="49"/>
        <v>48.879999999999995</v>
      </c>
      <c r="CW62">
        <f t="shared" si="50"/>
        <v>0</v>
      </c>
      <c r="CX62">
        <f t="shared" si="51"/>
        <v>0</v>
      </c>
      <c r="CY62">
        <f t="shared" si="52"/>
        <v>5188.6519999999991</v>
      </c>
      <c r="CZ62">
        <f t="shared" si="53"/>
        <v>741.23599999999988</v>
      </c>
      <c r="DC62" t="s">
        <v>3</v>
      </c>
      <c r="DD62" t="s">
        <v>65</v>
      </c>
      <c r="DE62" t="s">
        <v>65</v>
      </c>
      <c r="DF62" t="s">
        <v>65</v>
      </c>
      <c r="DG62" t="s">
        <v>65</v>
      </c>
      <c r="DH62" t="s">
        <v>3</v>
      </c>
      <c r="DI62" t="s">
        <v>65</v>
      </c>
      <c r="DJ62" t="s">
        <v>65</v>
      </c>
      <c r="DK62" t="s">
        <v>3</v>
      </c>
      <c r="DL62" t="s">
        <v>3</v>
      </c>
      <c r="DM62" t="s">
        <v>3</v>
      </c>
      <c r="DN62">
        <v>0</v>
      </c>
      <c r="DO62">
        <v>0</v>
      </c>
      <c r="DP62">
        <v>1</v>
      </c>
      <c r="DQ62">
        <v>1</v>
      </c>
      <c r="DU62">
        <v>1005</v>
      </c>
      <c r="DV62" t="s">
        <v>112</v>
      </c>
      <c r="DW62" t="s">
        <v>112</v>
      </c>
      <c r="DX62">
        <v>100</v>
      </c>
      <c r="EE62">
        <v>32893472</v>
      </c>
      <c r="EF62">
        <v>1</v>
      </c>
      <c r="EG62" t="s">
        <v>23</v>
      </c>
      <c r="EH62">
        <v>0</v>
      </c>
      <c r="EI62" t="s">
        <v>3</v>
      </c>
      <c r="EJ62">
        <v>4</v>
      </c>
      <c r="EK62">
        <v>0</v>
      </c>
      <c r="EL62" t="s">
        <v>24</v>
      </c>
      <c r="EM62" t="s">
        <v>25</v>
      </c>
      <c r="EO62" t="s">
        <v>3</v>
      </c>
      <c r="EQ62">
        <v>0</v>
      </c>
      <c r="ER62">
        <v>103.76</v>
      </c>
      <c r="ES62">
        <v>2.75</v>
      </c>
      <c r="ET62">
        <v>0</v>
      </c>
      <c r="EU62">
        <v>0</v>
      </c>
      <c r="EV62">
        <v>101.01</v>
      </c>
      <c r="EW62">
        <v>0.94</v>
      </c>
      <c r="EX62">
        <v>0</v>
      </c>
      <c r="EY62">
        <v>0</v>
      </c>
      <c r="FQ62">
        <v>0</v>
      </c>
      <c r="FR62">
        <f t="shared" si="54"/>
        <v>0</v>
      </c>
      <c r="FS62">
        <v>0</v>
      </c>
      <c r="FX62">
        <v>70</v>
      </c>
      <c r="FY62">
        <v>10</v>
      </c>
      <c r="GA62" t="s">
        <v>3</v>
      </c>
      <c r="GD62">
        <v>0</v>
      </c>
      <c r="GF62">
        <v>-274335908</v>
      </c>
      <c r="GG62">
        <v>2</v>
      </c>
      <c r="GH62">
        <v>1</v>
      </c>
      <c r="GI62">
        <v>-2</v>
      </c>
      <c r="GJ62">
        <v>0</v>
      </c>
      <c r="GK62">
        <f>ROUND(R62*(R12)/100,2)</f>
        <v>0</v>
      </c>
      <c r="GL62">
        <f t="shared" si="55"/>
        <v>0</v>
      </c>
      <c r="GM62">
        <f t="shared" si="56"/>
        <v>13544.05</v>
      </c>
      <c r="GN62">
        <f t="shared" si="57"/>
        <v>0</v>
      </c>
      <c r="GO62">
        <f t="shared" si="58"/>
        <v>0</v>
      </c>
      <c r="GP62">
        <f t="shared" si="59"/>
        <v>13544.05</v>
      </c>
      <c r="GR62">
        <v>0</v>
      </c>
      <c r="GS62">
        <v>3</v>
      </c>
      <c r="GT62">
        <v>0</v>
      </c>
      <c r="GU62" t="s">
        <v>65</v>
      </c>
      <c r="GV62">
        <f>ROUND((GT62*52),6)</f>
        <v>0</v>
      </c>
      <c r="GW62">
        <v>1</v>
      </c>
      <c r="GX62">
        <f t="shared" si="60"/>
        <v>0</v>
      </c>
      <c r="HA62">
        <v>0</v>
      </c>
      <c r="HB62">
        <v>0</v>
      </c>
      <c r="IK62">
        <v>0</v>
      </c>
    </row>
    <row r="63" spans="1:245" x14ac:dyDescent="0.2">
      <c r="A63">
        <v>17</v>
      </c>
      <c r="B63">
        <v>1</v>
      </c>
      <c r="E63" t="s">
        <v>145</v>
      </c>
      <c r="F63" t="s">
        <v>146</v>
      </c>
      <c r="G63" t="s">
        <v>147</v>
      </c>
      <c r="H63" t="s">
        <v>112</v>
      </c>
      <c r="I63">
        <f>ROUND((11.97+53.41)/100,9)</f>
        <v>0.65380000000000005</v>
      </c>
      <c r="J63">
        <v>0</v>
      </c>
      <c r="O63">
        <f t="shared" si="28"/>
        <v>271.08999999999997</v>
      </c>
      <c r="P63">
        <f t="shared" si="29"/>
        <v>0</v>
      </c>
      <c r="Q63">
        <f t="shared" si="30"/>
        <v>0</v>
      </c>
      <c r="R63">
        <f t="shared" si="31"/>
        <v>0</v>
      </c>
      <c r="S63">
        <f t="shared" si="32"/>
        <v>271.08999999999997</v>
      </c>
      <c r="T63">
        <f t="shared" si="33"/>
        <v>0</v>
      </c>
      <c r="U63">
        <f t="shared" si="34"/>
        <v>1.817564</v>
      </c>
      <c r="V63">
        <f t="shared" si="35"/>
        <v>0</v>
      </c>
      <c r="W63">
        <f t="shared" si="36"/>
        <v>0</v>
      </c>
      <c r="X63">
        <f t="shared" si="37"/>
        <v>189.76</v>
      </c>
      <c r="Y63">
        <f t="shared" si="38"/>
        <v>27.11</v>
      </c>
      <c r="AA63">
        <v>33266894</v>
      </c>
      <c r="AB63">
        <f t="shared" si="39"/>
        <v>414.64</v>
      </c>
      <c r="AC63">
        <f>ROUND((ES63),6)</f>
        <v>0</v>
      </c>
      <c r="AD63">
        <f>ROUND((((ET63)-(EU63))+AE63),6)</f>
        <v>0</v>
      </c>
      <c r="AE63">
        <f>ROUND((EU63),6)</f>
        <v>0</v>
      </c>
      <c r="AF63">
        <f>ROUND((EV63),6)</f>
        <v>414.64</v>
      </c>
      <c r="AG63">
        <f t="shared" si="41"/>
        <v>0</v>
      </c>
      <c r="AH63">
        <f>(EW63)</f>
        <v>2.78</v>
      </c>
      <c r="AI63">
        <f>(EX63)</f>
        <v>0</v>
      </c>
      <c r="AJ63">
        <f t="shared" si="43"/>
        <v>0</v>
      </c>
      <c r="AK63">
        <v>414.64</v>
      </c>
      <c r="AL63">
        <v>0</v>
      </c>
      <c r="AM63">
        <v>0</v>
      </c>
      <c r="AN63">
        <v>0</v>
      </c>
      <c r="AO63">
        <v>414.64</v>
      </c>
      <c r="AP63">
        <v>0</v>
      </c>
      <c r="AQ63">
        <v>2.78</v>
      </c>
      <c r="AR63">
        <v>0</v>
      </c>
      <c r="AS63">
        <v>0</v>
      </c>
      <c r="AT63">
        <v>70</v>
      </c>
      <c r="AU63">
        <v>10</v>
      </c>
      <c r="AV63">
        <v>1</v>
      </c>
      <c r="AW63">
        <v>1</v>
      </c>
      <c r="AZ63">
        <v>1</v>
      </c>
      <c r="BA63">
        <v>1</v>
      </c>
      <c r="BB63">
        <v>1</v>
      </c>
      <c r="BC63">
        <v>1</v>
      </c>
      <c r="BD63" t="s">
        <v>3</v>
      </c>
      <c r="BE63" t="s">
        <v>3</v>
      </c>
      <c r="BF63" t="s">
        <v>3</v>
      </c>
      <c r="BG63" t="s">
        <v>3</v>
      </c>
      <c r="BH63">
        <v>0</v>
      </c>
      <c r="BI63">
        <v>4</v>
      </c>
      <c r="BJ63" t="s">
        <v>148</v>
      </c>
      <c r="BM63">
        <v>0</v>
      </c>
      <c r="BN63">
        <v>0</v>
      </c>
      <c r="BO63" t="s">
        <v>3</v>
      </c>
      <c r="BP63">
        <v>0</v>
      </c>
      <c r="BQ63">
        <v>1</v>
      </c>
      <c r="BR63">
        <v>0</v>
      </c>
      <c r="BS63">
        <v>1</v>
      </c>
      <c r="BT63">
        <v>1</v>
      </c>
      <c r="BU63">
        <v>1</v>
      </c>
      <c r="BV63">
        <v>1</v>
      </c>
      <c r="BW63">
        <v>1</v>
      </c>
      <c r="BX63">
        <v>1</v>
      </c>
      <c r="BY63" t="s">
        <v>3</v>
      </c>
      <c r="BZ63">
        <v>70</v>
      </c>
      <c r="CA63">
        <v>10</v>
      </c>
      <c r="CF63">
        <v>0</v>
      </c>
      <c r="CG63">
        <v>0</v>
      </c>
      <c r="CM63">
        <v>0</v>
      </c>
      <c r="CN63" t="s">
        <v>3</v>
      </c>
      <c r="CO63">
        <v>0</v>
      </c>
      <c r="CP63">
        <f t="shared" si="44"/>
        <v>271.08999999999997</v>
      </c>
      <c r="CQ63">
        <f t="shared" si="45"/>
        <v>0</v>
      </c>
      <c r="CR63">
        <f>((((ET63)*BB63-(EU63)*BS63)+AE63*BS63)*AV63)</f>
        <v>0</v>
      </c>
      <c r="CS63">
        <f t="shared" si="46"/>
        <v>0</v>
      </c>
      <c r="CT63">
        <f t="shared" si="47"/>
        <v>414.64</v>
      </c>
      <c r="CU63">
        <f t="shared" si="48"/>
        <v>0</v>
      </c>
      <c r="CV63">
        <f t="shared" si="49"/>
        <v>2.78</v>
      </c>
      <c r="CW63">
        <f t="shared" si="50"/>
        <v>0</v>
      </c>
      <c r="CX63">
        <f t="shared" si="51"/>
        <v>0</v>
      </c>
      <c r="CY63">
        <f t="shared" si="52"/>
        <v>189.76300000000001</v>
      </c>
      <c r="CZ63">
        <f t="shared" si="53"/>
        <v>27.108999999999995</v>
      </c>
      <c r="DC63" t="s">
        <v>3</v>
      </c>
      <c r="DD63" t="s">
        <v>3</v>
      </c>
      <c r="DE63" t="s">
        <v>3</v>
      </c>
      <c r="DF63" t="s">
        <v>3</v>
      </c>
      <c r="DG63" t="s">
        <v>3</v>
      </c>
      <c r="DH63" t="s">
        <v>3</v>
      </c>
      <c r="DI63" t="s">
        <v>3</v>
      </c>
      <c r="DJ63" t="s">
        <v>3</v>
      </c>
      <c r="DK63" t="s">
        <v>3</v>
      </c>
      <c r="DL63" t="s">
        <v>3</v>
      </c>
      <c r="DM63" t="s">
        <v>3</v>
      </c>
      <c r="DN63">
        <v>0</v>
      </c>
      <c r="DO63">
        <v>0</v>
      </c>
      <c r="DP63">
        <v>1</v>
      </c>
      <c r="DQ63">
        <v>1</v>
      </c>
      <c r="DU63">
        <v>1005</v>
      </c>
      <c r="DV63" t="s">
        <v>112</v>
      </c>
      <c r="DW63" t="s">
        <v>112</v>
      </c>
      <c r="DX63">
        <v>100</v>
      </c>
      <c r="EE63">
        <v>32893472</v>
      </c>
      <c r="EF63">
        <v>1</v>
      </c>
      <c r="EG63" t="s">
        <v>23</v>
      </c>
      <c r="EH63">
        <v>0</v>
      </c>
      <c r="EI63" t="s">
        <v>3</v>
      </c>
      <c r="EJ63">
        <v>4</v>
      </c>
      <c r="EK63">
        <v>0</v>
      </c>
      <c r="EL63" t="s">
        <v>24</v>
      </c>
      <c r="EM63" t="s">
        <v>25</v>
      </c>
      <c r="EO63" t="s">
        <v>3</v>
      </c>
      <c r="EQ63">
        <v>0</v>
      </c>
      <c r="ER63">
        <v>414.64</v>
      </c>
      <c r="ES63">
        <v>0</v>
      </c>
      <c r="ET63">
        <v>0</v>
      </c>
      <c r="EU63">
        <v>0</v>
      </c>
      <c r="EV63">
        <v>414.64</v>
      </c>
      <c r="EW63">
        <v>2.78</v>
      </c>
      <c r="EX63">
        <v>0</v>
      </c>
      <c r="EY63">
        <v>0</v>
      </c>
      <c r="FQ63">
        <v>0</v>
      </c>
      <c r="FR63">
        <f t="shared" si="54"/>
        <v>0</v>
      </c>
      <c r="FS63">
        <v>0</v>
      </c>
      <c r="FX63">
        <v>70</v>
      </c>
      <c r="FY63">
        <v>10</v>
      </c>
      <c r="GA63" t="s">
        <v>3</v>
      </c>
      <c r="GD63">
        <v>0</v>
      </c>
      <c r="GF63">
        <v>-2137521482</v>
      </c>
      <c r="GG63">
        <v>2</v>
      </c>
      <c r="GH63">
        <v>1</v>
      </c>
      <c r="GI63">
        <v>-2</v>
      </c>
      <c r="GJ63">
        <v>0</v>
      </c>
      <c r="GK63">
        <f>ROUND(R63*(R12)/100,2)</f>
        <v>0</v>
      </c>
      <c r="GL63">
        <f t="shared" si="55"/>
        <v>0</v>
      </c>
      <c r="GM63">
        <f t="shared" si="56"/>
        <v>487.96</v>
      </c>
      <c r="GN63">
        <f t="shared" si="57"/>
        <v>0</v>
      </c>
      <c r="GO63">
        <f t="shared" si="58"/>
        <v>0</v>
      </c>
      <c r="GP63">
        <f t="shared" si="59"/>
        <v>487.96</v>
      </c>
      <c r="GR63">
        <v>0</v>
      </c>
      <c r="GS63">
        <v>3</v>
      </c>
      <c r="GT63">
        <v>0</v>
      </c>
      <c r="GU63" t="s">
        <v>3</v>
      </c>
      <c r="GV63">
        <f>ROUND(GT63,6)</f>
        <v>0</v>
      </c>
      <c r="GW63">
        <v>1</v>
      </c>
      <c r="GX63">
        <f t="shared" si="60"/>
        <v>0</v>
      </c>
      <c r="HA63">
        <v>0</v>
      </c>
      <c r="HB63">
        <v>0</v>
      </c>
      <c r="IK63">
        <v>0</v>
      </c>
    </row>
    <row r="64" spans="1:245" x14ac:dyDescent="0.2">
      <c r="A64">
        <v>17</v>
      </c>
      <c r="B64">
        <v>1</v>
      </c>
      <c r="E64" t="s">
        <v>149</v>
      </c>
      <c r="F64" t="s">
        <v>150</v>
      </c>
      <c r="G64" t="s">
        <v>151</v>
      </c>
      <c r="H64" t="s">
        <v>112</v>
      </c>
      <c r="I64">
        <f>ROUND((53.41+11.97)/100,9)</f>
        <v>0.65380000000000005</v>
      </c>
      <c r="J64">
        <v>0</v>
      </c>
      <c r="O64">
        <f t="shared" si="28"/>
        <v>218.07</v>
      </c>
      <c r="P64">
        <f t="shared" si="29"/>
        <v>2.56</v>
      </c>
      <c r="Q64">
        <f t="shared" si="30"/>
        <v>0</v>
      </c>
      <c r="R64">
        <f t="shared" si="31"/>
        <v>0</v>
      </c>
      <c r="S64">
        <f t="shared" si="32"/>
        <v>215.51</v>
      </c>
      <c r="T64">
        <f t="shared" si="33"/>
        <v>0</v>
      </c>
      <c r="U64">
        <f t="shared" si="34"/>
        <v>1.444898</v>
      </c>
      <c r="V64">
        <f t="shared" si="35"/>
        <v>0</v>
      </c>
      <c r="W64">
        <f t="shared" si="36"/>
        <v>0</v>
      </c>
      <c r="X64">
        <f t="shared" si="37"/>
        <v>150.86000000000001</v>
      </c>
      <c r="Y64">
        <f t="shared" si="38"/>
        <v>21.55</v>
      </c>
      <c r="AA64">
        <v>33266894</v>
      </c>
      <c r="AB64">
        <f t="shared" si="39"/>
        <v>333.53</v>
      </c>
      <c r="AC64">
        <f>ROUND((ES64),6)</f>
        <v>3.91</v>
      </c>
      <c r="AD64">
        <f>ROUND((((ET64)-(EU64))+AE64),6)</f>
        <v>0</v>
      </c>
      <c r="AE64">
        <f>ROUND((EU64),6)</f>
        <v>0</v>
      </c>
      <c r="AF64">
        <f>ROUND((EV64),6)</f>
        <v>329.62</v>
      </c>
      <c r="AG64">
        <f t="shared" si="41"/>
        <v>0</v>
      </c>
      <c r="AH64">
        <f>(EW64)</f>
        <v>2.21</v>
      </c>
      <c r="AI64">
        <f>(EX64)</f>
        <v>0</v>
      </c>
      <c r="AJ64">
        <f t="shared" si="43"/>
        <v>0</v>
      </c>
      <c r="AK64">
        <v>333.53</v>
      </c>
      <c r="AL64">
        <v>3.91</v>
      </c>
      <c r="AM64">
        <v>0</v>
      </c>
      <c r="AN64">
        <v>0</v>
      </c>
      <c r="AO64">
        <v>329.62</v>
      </c>
      <c r="AP64">
        <v>0</v>
      </c>
      <c r="AQ64">
        <v>2.21</v>
      </c>
      <c r="AR64">
        <v>0</v>
      </c>
      <c r="AS64">
        <v>0</v>
      </c>
      <c r="AT64">
        <v>70</v>
      </c>
      <c r="AU64">
        <v>10</v>
      </c>
      <c r="AV64">
        <v>1</v>
      </c>
      <c r="AW64">
        <v>1</v>
      </c>
      <c r="AZ64">
        <v>1</v>
      </c>
      <c r="BA64">
        <v>1</v>
      </c>
      <c r="BB64">
        <v>1</v>
      </c>
      <c r="BC64">
        <v>1</v>
      </c>
      <c r="BD64" t="s">
        <v>3</v>
      </c>
      <c r="BE64" t="s">
        <v>3</v>
      </c>
      <c r="BF64" t="s">
        <v>3</v>
      </c>
      <c r="BG64" t="s">
        <v>3</v>
      </c>
      <c r="BH64">
        <v>0</v>
      </c>
      <c r="BI64">
        <v>4</v>
      </c>
      <c r="BJ64" t="s">
        <v>152</v>
      </c>
      <c r="BM64">
        <v>0</v>
      </c>
      <c r="BN64">
        <v>0</v>
      </c>
      <c r="BO64" t="s">
        <v>3</v>
      </c>
      <c r="BP64">
        <v>0</v>
      </c>
      <c r="BQ64">
        <v>1</v>
      </c>
      <c r="BR64">
        <v>0</v>
      </c>
      <c r="BS64">
        <v>1</v>
      </c>
      <c r="BT64">
        <v>1</v>
      </c>
      <c r="BU64">
        <v>1</v>
      </c>
      <c r="BV64">
        <v>1</v>
      </c>
      <c r="BW64">
        <v>1</v>
      </c>
      <c r="BX64">
        <v>1</v>
      </c>
      <c r="BY64" t="s">
        <v>3</v>
      </c>
      <c r="BZ64">
        <v>70</v>
      </c>
      <c r="CA64">
        <v>10</v>
      </c>
      <c r="CF64">
        <v>0</v>
      </c>
      <c r="CG64">
        <v>0</v>
      </c>
      <c r="CM64">
        <v>0</v>
      </c>
      <c r="CN64" t="s">
        <v>3</v>
      </c>
      <c r="CO64">
        <v>0</v>
      </c>
      <c r="CP64">
        <f t="shared" si="44"/>
        <v>218.07</v>
      </c>
      <c r="CQ64">
        <f t="shared" si="45"/>
        <v>3.91</v>
      </c>
      <c r="CR64">
        <f>((((ET64)*BB64-(EU64)*BS64)+AE64*BS64)*AV64)</f>
        <v>0</v>
      </c>
      <c r="CS64">
        <f t="shared" si="46"/>
        <v>0</v>
      </c>
      <c r="CT64">
        <f t="shared" si="47"/>
        <v>329.62</v>
      </c>
      <c r="CU64">
        <f t="shared" si="48"/>
        <v>0</v>
      </c>
      <c r="CV64">
        <f t="shared" si="49"/>
        <v>2.21</v>
      </c>
      <c r="CW64">
        <f t="shared" si="50"/>
        <v>0</v>
      </c>
      <c r="CX64">
        <f t="shared" si="51"/>
        <v>0</v>
      </c>
      <c r="CY64">
        <f t="shared" si="52"/>
        <v>150.857</v>
      </c>
      <c r="CZ64">
        <f t="shared" si="53"/>
        <v>21.550999999999998</v>
      </c>
      <c r="DC64" t="s">
        <v>3</v>
      </c>
      <c r="DD64" t="s">
        <v>3</v>
      </c>
      <c r="DE64" t="s">
        <v>3</v>
      </c>
      <c r="DF64" t="s">
        <v>3</v>
      </c>
      <c r="DG64" t="s">
        <v>3</v>
      </c>
      <c r="DH64" t="s">
        <v>3</v>
      </c>
      <c r="DI64" t="s">
        <v>3</v>
      </c>
      <c r="DJ64" t="s">
        <v>3</v>
      </c>
      <c r="DK64" t="s">
        <v>3</v>
      </c>
      <c r="DL64" t="s">
        <v>3</v>
      </c>
      <c r="DM64" t="s">
        <v>3</v>
      </c>
      <c r="DN64">
        <v>0</v>
      </c>
      <c r="DO64">
        <v>0</v>
      </c>
      <c r="DP64">
        <v>1</v>
      </c>
      <c r="DQ64">
        <v>1</v>
      </c>
      <c r="DU64">
        <v>1005</v>
      </c>
      <c r="DV64" t="s">
        <v>112</v>
      </c>
      <c r="DW64" t="s">
        <v>112</v>
      </c>
      <c r="DX64">
        <v>100</v>
      </c>
      <c r="EE64">
        <v>32893472</v>
      </c>
      <c r="EF64">
        <v>1</v>
      </c>
      <c r="EG64" t="s">
        <v>23</v>
      </c>
      <c r="EH64">
        <v>0</v>
      </c>
      <c r="EI64" t="s">
        <v>3</v>
      </c>
      <c r="EJ64">
        <v>4</v>
      </c>
      <c r="EK64">
        <v>0</v>
      </c>
      <c r="EL64" t="s">
        <v>24</v>
      </c>
      <c r="EM64" t="s">
        <v>25</v>
      </c>
      <c r="EO64" t="s">
        <v>3</v>
      </c>
      <c r="EQ64">
        <v>0</v>
      </c>
      <c r="ER64">
        <v>333.53</v>
      </c>
      <c r="ES64">
        <v>3.91</v>
      </c>
      <c r="ET64">
        <v>0</v>
      </c>
      <c r="EU64">
        <v>0</v>
      </c>
      <c r="EV64">
        <v>329.62</v>
      </c>
      <c r="EW64">
        <v>2.21</v>
      </c>
      <c r="EX64">
        <v>0</v>
      </c>
      <c r="EY64">
        <v>0</v>
      </c>
      <c r="FQ64">
        <v>0</v>
      </c>
      <c r="FR64">
        <f t="shared" si="54"/>
        <v>0</v>
      </c>
      <c r="FS64">
        <v>0</v>
      </c>
      <c r="FX64">
        <v>70</v>
      </c>
      <c r="FY64">
        <v>10</v>
      </c>
      <c r="GA64" t="s">
        <v>3</v>
      </c>
      <c r="GD64">
        <v>0</v>
      </c>
      <c r="GF64">
        <v>1792683941</v>
      </c>
      <c r="GG64">
        <v>2</v>
      </c>
      <c r="GH64">
        <v>1</v>
      </c>
      <c r="GI64">
        <v>-2</v>
      </c>
      <c r="GJ64">
        <v>0</v>
      </c>
      <c r="GK64">
        <f>ROUND(R64*(R12)/100,2)</f>
        <v>0</v>
      </c>
      <c r="GL64">
        <f t="shared" si="55"/>
        <v>0</v>
      </c>
      <c r="GM64">
        <f t="shared" si="56"/>
        <v>390.48</v>
      </c>
      <c r="GN64">
        <f t="shared" si="57"/>
        <v>0</v>
      </c>
      <c r="GO64">
        <f t="shared" si="58"/>
        <v>0</v>
      </c>
      <c r="GP64">
        <f t="shared" si="59"/>
        <v>390.48</v>
      </c>
      <c r="GR64">
        <v>0</v>
      </c>
      <c r="GS64">
        <v>3</v>
      </c>
      <c r="GT64">
        <v>0</v>
      </c>
      <c r="GU64" t="s">
        <v>3</v>
      </c>
      <c r="GV64">
        <f>ROUND(GT64,6)</f>
        <v>0</v>
      </c>
      <c r="GW64">
        <v>1</v>
      </c>
      <c r="GX64">
        <f t="shared" si="60"/>
        <v>0</v>
      </c>
      <c r="HA64">
        <v>0</v>
      </c>
      <c r="HB64">
        <v>0</v>
      </c>
      <c r="IK64">
        <v>0</v>
      </c>
    </row>
    <row r="66" spans="1:206" x14ac:dyDescent="0.2">
      <c r="A66" s="2">
        <v>51</v>
      </c>
      <c r="B66" s="2">
        <f>B28</f>
        <v>1</v>
      </c>
      <c r="C66" s="2">
        <f>A28</f>
        <v>5</v>
      </c>
      <c r="D66" s="2">
        <f>ROW(A28)</f>
        <v>28</v>
      </c>
      <c r="E66" s="2"/>
      <c r="F66" s="2" t="str">
        <f>IF(F28&lt;&gt;"",F28,"")</f>
        <v>Новый подраздел</v>
      </c>
      <c r="G66" s="2" t="str">
        <f>IF(G28&lt;&gt;"",G28,"")</f>
        <v>Водоподготовка</v>
      </c>
      <c r="H66" s="2">
        <v>0</v>
      </c>
      <c r="I66" s="2"/>
      <c r="J66" s="2"/>
      <c r="K66" s="2"/>
      <c r="L66" s="2"/>
      <c r="M66" s="2"/>
      <c r="N66" s="2"/>
      <c r="O66" s="2">
        <f t="shared" ref="O66:T66" si="67">ROUND(AB66,2)</f>
        <v>362390.9</v>
      </c>
      <c r="P66" s="2">
        <f t="shared" si="67"/>
        <v>228511.16</v>
      </c>
      <c r="Q66" s="2">
        <f t="shared" si="67"/>
        <v>15437.05</v>
      </c>
      <c r="R66" s="2">
        <f t="shared" si="67"/>
        <v>11394.25</v>
      </c>
      <c r="S66" s="2">
        <f t="shared" si="67"/>
        <v>118442.69</v>
      </c>
      <c r="T66" s="2">
        <f t="shared" si="67"/>
        <v>0</v>
      </c>
      <c r="U66" s="2">
        <f>AH66</f>
        <v>658.65274999999997</v>
      </c>
      <c r="V66" s="2">
        <f>AI66</f>
        <v>0</v>
      </c>
      <c r="W66" s="2">
        <f>ROUND(AJ66,2)</f>
        <v>0</v>
      </c>
      <c r="X66" s="2">
        <f>ROUND(AK66,2)</f>
        <v>82909.899999999994</v>
      </c>
      <c r="Y66" s="2">
        <f>ROUND(AL66,2)</f>
        <v>11844.29</v>
      </c>
      <c r="Z66" s="2"/>
      <c r="AA66" s="2"/>
      <c r="AB66" s="2">
        <f>ROUND(SUMIF(AA32:AA64,"=33266894",O32:O64),2)</f>
        <v>362390.9</v>
      </c>
      <c r="AC66" s="2">
        <f>ROUND(SUMIF(AA32:AA64,"=33266894",P32:P64),2)</f>
        <v>228511.16</v>
      </c>
      <c r="AD66" s="2">
        <f>ROUND(SUMIF(AA32:AA64,"=33266894",Q32:Q64),2)</f>
        <v>15437.05</v>
      </c>
      <c r="AE66" s="2">
        <f>ROUND(SUMIF(AA32:AA64,"=33266894",R32:R64),2)</f>
        <v>11394.25</v>
      </c>
      <c r="AF66" s="2">
        <f>ROUND(SUMIF(AA32:AA64,"=33266894",S32:S64),2)</f>
        <v>118442.69</v>
      </c>
      <c r="AG66" s="2">
        <f>ROUND(SUMIF(AA32:AA64,"=33266894",T32:T64),2)</f>
        <v>0</v>
      </c>
      <c r="AH66" s="2">
        <f>SUMIF(AA32:AA64,"=33266894",U32:U64)</f>
        <v>658.65274999999997</v>
      </c>
      <c r="AI66" s="2">
        <f>SUMIF(AA32:AA64,"=33266894",V32:V64)</f>
        <v>0</v>
      </c>
      <c r="AJ66" s="2">
        <f>ROUND(SUMIF(AA32:AA64,"=33266894",W32:W64),2)</f>
        <v>0</v>
      </c>
      <c r="AK66" s="2">
        <f>ROUND(SUMIF(AA32:AA64,"=33266894",X32:X64),2)</f>
        <v>82909.899999999994</v>
      </c>
      <c r="AL66" s="2">
        <f>ROUND(SUMIF(AA32:AA64,"=33266894",Y32:Y64),2)</f>
        <v>11844.29</v>
      </c>
      <c r="AM66" s="2"/>
      <c r="AN66" s="2"/>
      <c r="AO66" s="2">
        <f t="shared" ref="AO66:BC66" si="68">ROUND(BX66,2)</f>
        <v>0</v>
      </c>
      <c r="AP66" s="2">
        <f t="shared" si="68"/>
        <v>0</v>
      </c>
      <c r="AQ66" s="2">
        <f t="shared" si="68"/>
        <v>0</v>
      </c>
      <c r="AR66" s="2">
        <f t="shared" si="68"/>
        <v>469450.86</v>
      </c>
      <c r="AS66" s="2">
        <f t="shared" si="68"/>
        <v>183051</v>
      </c>
      <c r="AT66" s="2">
        <f t="shared" si="68"/>
        <v>0</v>
      </c>
      <c r="AU66" s="2">
        <f t="shared" si="68"/>
        <v>286399.86</v>
      </c>
      <c r="AV66" s="2">
        <f t="shared" si="68"/>
        <v>228511.16</v>
      </c>
      <c r="AW66" s="2">
        <f t="shared" si="68"/>
        <v>228511.16</v>
      </c>
      <c r="AX66" s="2">
        <f t="shared" si="68"/>
        <v>0</v>
      </c>
      <c r="AY66" s="2">
        <f t="shared" si="68"/>
        <v>228511.16</v>
      </c>
      <c r="AZ66" s="2">
        <f t="shared" si="68"/>
        <v>0</v>
      </c>
      <c r="BA66" s="2">
        <f t="shared" si="68"/>
        <v>0</v>
      </c>
      <c r="BB66" s="2">
        <f t="shared" si="68"/>
        <v>0</v>
      </c>
      <c r="BC66" s="2">
        <f t="shared" si="68"/>
        <v>0</v>
      </c>
      <c r="BD66" s="2"/>
      <c r="BE66" s="2"/>
      <c r="BF66" s="2"/>
      <c r="BG66" s="2"/>
      <c r="BH66" s="2"/>
      <c r="BI66" s="2"/>
      <c r="BJ66" s="2"/>
      <c r="BK66" s="2"/>
      <c r="BL66" s="2"/>
      <c r="BM66" s="2"/>
      <c r="BN66" s="2"/>
      <c r="BO66" s="2"/>
      <c r="BP66" s="2"/>
      <c r="BQ66" s="2"/>
      <c r="BR66" s="2"/>
      <c r="BS66" s="2"/>
      <c r="BT66" s="2"/>
      <c r="BU66" s="2"/>
      <c r="BV66" s="2"/>
      <c r="BW66" s="2"/>
      <c r="BX66" s="2">
        <f>ROUND(SUMIF(AA32:AA64,"=33266894",FQ32:FQ64),2)</f>
        <v>0</v>
      </c>
      <c r="BY66" s="2">
        <f>ROUND(SUMIF(AA32:AA64,"=33266894",FR32:FR64),2)</f>
        <v>0</v>
      </c>
      <c r="BZ66" s="2">
        <f>ROUND(SUMIF(AA32:AA64,"=33266894",GL32:GL64),2)</f>
        <v>0</v>
      </c>
      <c r="CA66" s="2">
        <f>ROUND(SUMIF(AA32:AA64,"=33266894",GM32:GM64),2)</f>
        <v>469450.86</v>
      </c>
      <c r="CB66" s="2">
        <f>ROUND(SUMIF(AA32:AA64,"=33266894",GN32:GN64),2)</f>
        <v>183051</v>
      </c>
      <c r="CC66" s="2">
        <f>ROUND(SUMIF(AA32:AA64,"=33266894",GO32:GO64),2)</f>
        <v>0</v>
      </c>
      <c r="CD66" s="2">
        <f>ROUND(SUMIF(AA32:AA64,"=33266894",GP32:GP64),2)</f>
        <v>286399.86</v>
      </c>
      <c r="CE66" s="2">
        <f>AC66-BX66</f>
        <v>228511.16</v>
      </c>
      <c r="CF66" s="2">
        <f>AC66-BY66</f>
        <v>228511.16</v>
      </c>
      <c r="CG66" s="2">
        <f>BX66-BZ66</f>
        <v>0</v>
      </c>
      <c r="CH66" s="2">
        <f>AC66-BX66-BY66+BZ66</f>
        <v>228511.16</v>
      </c>
      <c r="CI66" s="2">
        <f>BY66-BZ66</f>
        <v>0</v>
      </c>
      <c r="CJ66" s="2">
        <f>ROUND(SUMIF(AA32:AA64,"=33266894",GX32:GX64),2)</f>
        <v>0</v>
      </c>
      <c r="CK66" s="2">
        <f>ROUND(SUMIF(AA32:AA64,"=33266894",GY32:GY64),2)</f>
        <v>0</v>
      </c>
      <c r="CL66" s="2">
        <f>ROUND(SUMIF(AA32:AA64,"=33266894",GZ32:GZ64),2)</f>
        <v>0</v>
      </c>
      <c r="CM66" s="2"/>
      <c r="CN66" s="2"/>
      <c r="CO66" s="2"/>
      <c r="CP66" s="2"/>
      <c r="CQ66" s="2"/>
      <c r="CR66" s="2"/>
      <c r="CS66" s="2"/>
      <c r="CT66" s="2"/>
      <c r="CU66" s="2"/>
      <c r="CV66" s="2"/>
      <c r="CW66" s="2"/>
      <c r="CX66" s="2"/>
      <c r="CY66" s="2"/>
      <c r="CZ66" s="2"/>
      <c r="DA66" s="2"/>
      <c r="DB66" s="2"/>
      <c r="DC66" s="2"/>
      <c r="DD66" s="2"/>
      <c r="DE66" s="2"/>
      <c r="DF66" s="2"/>
      <c r="DG66" s="3"/>
      <c r="DH66" s="3"/>
      <c r="DI66" s="3"/>
      <c r="DJ66" s="3"/>
      <c r="DK66" s="3"/>
      <c r="DL66" s="3"/>
      <c r="DM66" s="3"/>
      <c r="DN66" s="3"/>
      <c r="DO66" s="3"/>
      <c r="DP66" s="3"/>
      <c r="DQ66" s="3"/>
      <c r="DR66" s="3"/>
      <c r="DS66" s="3"/>
      <c r="DT66" s="3"/>
      <c r="DU66" s="3"/>
      <c r="DV66" s="3"/>
      <c r="DW66" s="3"/>
      <c r="DX66" s="3"/>
      <c r="DY66" s="3"/>
      <c r="DZ66" s="3"/>
      <c r="EA66" s="3"/>
      <c r="EB66" s="3"/>
      <c r="EC66" s="3"/>
      <c r="ED66" s="3"/>
      <c r="EE66" s="3"/>
      <c r="EF66" s="3"/>
      <c r="EG66" s="3"/>
      <c r="EH66" s="3"/>
      <c r="EI66" s="3"/>
      <c r="EJ66" s="3"/>
      <c r="EK66" s="3"/>
      <c r="EL66" s="3"/>
      <c r="EM66" s="3"/>
      <c r="EN66" s="3"/>
      <c r="EO66" s="3"/>
      <c r="EP66" s="3"/>
      <c r="EQ66" s="3"/>
      <c r="ER66" s="3"/>
      <c r="ES66" s="3"/>
      <c r="ET66" s="3"/>
      <c r="EU66" s="3"/>
      <c r="EV66" s="3"/>
      <c r="EW66" s="3"/>
      <c r="EX66" s="3"/>
      <c r="EY66" s="3"/>
      <c r="EZ66" s="3"/>
      <c r="FA66" s="3"/>
      <c r="FB66" s="3"/>
      <c r="FC66" s="3"/>
      <c r="FD66" s="3"/>
      <c r="FE66" s="3"/>
      <c r="FF66" s="3"/>
      <c r="FG66" s="3"/>
      <c r="FH66" s="3"/>
      <c r="FI66" s="3"/>
      <c r="FJ66" s="3"/>
      <c r="FK66" s="3"/>
      <c r="FL66" s="3"/>
      <c r="FM66" s="3"/>
      <c r="FN66" s="3"/>
      <c r="FO66" s="3"/>
      <c r="FP66" s="3"/>
      <c r="FQ66" s="3"/>
      <c r="FR66" s="3"/>
      <c r="FS66" s="3"/>
      <c r="FT66" s="3"/>
      <c r="FU66" s="3"/>
      <c r="FV66" s="3"/>
      <c r="FW66" s="3"/>
      <c r="FX66" s="3"/>
      <c r="FY66" s="3"/>
      <c r="FZ66" s="3"/>
      <c r="GA66" s="3"/>
      <c r="GB66" s="3"/>
      <c r="GC66" s="3"/>
      <c r="GD66" s="3"/>
      <c r="GE66" s="3"/>
      <c r="GF66" s="3"/>
      <c r="GG66" s="3"/>
      <c r="GH66" s="3"/>
      <c r="GI66" s="3"/>
      <c r="GJ66" s="3"/>
      <c r="GK66" s="3"/>
      <c r="GL66" s="3"/>
      <c r="GM66" s="3"/>
      <c r="GN66" s="3"/>
      <c r="GO66" s="3"/>
      <c r="GP66" s="3"/>
      <c r="GQ66" s="3"/>
      <c r="GR66" s="3"/>
      <c r="GS66" s="3"/>
      <c r="GT66" s="3"/>
      <c r="GU66" s="3"/>
      <c r="GV66" s="3"/>
      <c r="GW66" s="3"/>
      <c r="GX66" s="3">
        <v>0</v>
      </c>
    </row>
    <row r="68" spans="1:206" x14ac:dyDescent="0.2">
      <c r="A68" s="4">
        <v>50</v>
      </c>
      <c r="B68" s="4">
        <v>0</v>
      </c>
      <c r="C68" s="4">
        <v>0</v>
      </c>
      <c r="D68" s="4">
        <v>1</v>
      </c>
      <c r="E68" s="4">
        <v>201</v>
      </c>
      <c r="F68" s="4">
        <f>ROUND(Source!O66,O68)</f>
        <v>362390.9</v>
      </c>
      <c r="G68" s="4" t="s">
        <v>153</v>
      </c>
      <c r="H68" s="4" t="s">
        <v>154</v>
      </c>
      <c r="I68" s="4"/>
      <c r="J68" s="4"/>
      <c r="K68" s="4">
        <v>201</v>
      </c>
      <c r="L68" s="4">
        <v>1</v>
      </c>
      <c r="M68" s="4">
        <v>3</v>
      </c>
      <c r="N68" s="4" t="s">
        <v>3</v>
      </c>
      <c r="O68" s="4">
        <v>2</v>
      </c>
      <c r="P68" s="4"/>
      <c r="Q68" s="4"/>
      <c r="R68" s="4"/>
      <c r="S68" s="4"/>
      <c r="T68" s="4"/>
      <c r="U68" s="4"/>
      <c r="V68" s="4"/>
      <c r="W68" s="4"/>
    </row>
    <row r="69" spans="1:206" x14ac:dyDescent="0.2">
      <c r="A69" s="4">
        <v>50</v>
      </c>
      <c r="B69" s="4">
        <v>0</v>
      </c>
      <c r="C69" s="4">
        <v>0</v>
      </c>
      <c r="D69" s="4">
        <v>1</v>
      </c>
      <c r="E69" s="4">
        <v>202</v>
      </c>
      <c r="F69" s="4">
        <f>ROUND(Source!P66,O69)</f>
        <v>228511.16</v>
      </c>
      <c r="G69" s="4" t="s">
        <v>155</v>
      </c>
      <c r="H69" s="4" t="s">
        <v>156</v>
      </c>
      <c r="I69" s="4"/>
      <c r="J69" s="4"/>
      <c r="K69" s="4">
        <v>202</v>
      </c>
      <c r="L69" s="4">
        <v>2</v>
      </c>
      <c r="M69" s="4">
        <v>3</v>
      </c>
      <c r="N69" s="4" t="s">
        <v>3</v>
      </c>
      <c r="O69" s="4">
        <v>2</v>
      </c>
      <c r="P69" s="4"/>
      <c r="Q69" s="4"/>
      <c r="R69" s="4"/>
      <c r="S69" s="4"/>
      <c r="T69" s="4"/>
      <c r="U69" s="4"/>
      <c r="V69" s="4"/>
      <c r="W69" s="4"/>
    </row>
    <row r="70" spans="1:206" x14ac:dyDescent="0.2">
      <c r="A70" s="4">
        <v>50</v>
      </c>
      <c r="B70" s="4">
        <v>0</v>
      </c>
      <c r="C70" s="4">
        <v>0</v>
      </c>
      <c r="D70" s="4">
        <v>1</v>
      </c>
      <c r="E70" s="4">
        <v>222</v>
      </c>
      <c r="F70" s="4">
        <f>ROUND(Source!AO66,O70)</f>
        <v>0</v>
      </c>
      <c r="G70" s="4" t="s">
        <v>157</v>
      </c>
      <c r="H70" s="4" t="s">
        <v>158</v>
      </c>
      <c r="I70" s="4"/>
      <c r="J70" s="4"/>
      <c r="K70" s="4">
        <v>222</v>
      </c>
      <c r="L70" s="4">
        <v>3</v>
      </c>
      <c r="M70" s="4">
        <v>3</v>
      </c>
      <c r="N70" s="4" t="s">
        <v>3</v>
      </c>
      <c r="O70" s="4">
        <v>2</v>
      </c>
      <c r="P70" s="4"/>
      <c r="Q70" s="4"/>
      <c r="R70" s="4"/>
      <c r="S70" s="4"/>
      <c r="T70" s="4"/>
      <c r="U70" s="4"/>
      <c r="V70" s="4"/>
      <c r="W70" s="4"/>
    </row>
    <row r="71" spans="1:206" x14ac:dyDescent="0.2">
      <c r="A71" s="4">
        <v>50</v>
      </c>
      <c r="B71" s="4">
        <v>0</v>
      </c>
      <c r="C71" s="4">
        <v>0</v>
      </c>
      <c r="D71" s="4">
        <v>1</v>
      </c>
      <c r="E71" s="4">
        <v>225</v>
      </c>
      <c r="F71" s="4">
        <f>ROUND(Source!AV66,O71)</f>
        <v>228511.16</v>
      </c>
      <c r="G71" s="4" t="s">
        <v>159</v>
      </c>
      <c r="H71" s="4" t="s">
        <v>160</v>
      </c>
      <c r="I71" s="4"/>
      <c r="J71" s="4"/>
      <c r="K71" s="4">
        <v>225</v>
      </c>
      <c r="L71" s="4">
        <v>4</v>
      </c>
      <c r="M71" s="4">
        <v>3</v>
      </c>
      <c r="N71" s="4" t="s">
        <v>3</v>
      </c>
      <c r="O71" s="4">
        <v>2</v>
      </c>
      <c r="P71" s="4"/>
      <c r="Q71" s="4"/>
      <c r="R71" s="4"/>
      <c r="S71" s="4"/>
      <c r="T71" s="4"/>
      <c r="U71" s="4"/>
      <c r="V71" s="4"/>
      <c r="W71" s="4"/>
    </row>
    <row r="72" spans="1:206" x14ac:dyDescent="0.2">
      <c r="A72" s="4">
        <v>50</v>
      </c>
      <c r="B72" s="4">
        <v>0</v>
      </c>
      <c r="C72" s="4">
        <v>0</v>
      </c>
      <c r="D72" s="4">
        <v>1</v>
      </c>
      <c r="E72" s="4">
        <v>226</v>
      </c>
      <c r="F72" s="4">
        <f>ROUND(Source!AW66,O72)</f>
        <v>228511.16</v>
      </c>
      <c r="G72" s="4" t="s">
        <v>161</v>
      </c>
      <c r="H72" s="4" t="s">
        <v>162</v>
      </c>
      <c r="I72" s="4"/>
      <c r="J72" s="4"/>
      <c r="K72" s="4">
        <v>226</v>
      </c>
      <c r="L72" s="4">
        <v>5</v>
      </c>
      <c r="M72" s="4">
        <v>3</v>
      </c>
      <c r="N72" s="4" t="s">
        <v>3</v>
      </c>
      <c r="O72" s="4">
        <v>2</v>
      </c>
      <c r="P72" s="4"/>
      <c r="Q72" s="4"/>
      <c r="R72" s="4"/>
      <c r="S72" s="4"/>
      <c r="T72" s="4"/>
      <c r="U72" s="4"/>
      <c r="V72" s="4"/>
      <c r="W72" s="4"/>
    </row>
    <row r="73" spans="1:206" x14ac:dyDescent="0.2">
      <c r="A73" s="4">
        <v>50</v>
      </c>
      <c r="B73" s="4">
        <v>0</v>
      </c>
      <c r="C73" s="4">
        <v>0</v>
      </c>
      <c r="D73" s="4">
        <v>1</v>
      </c>
      <c r="E73" s="4">
        <v>227</v>
      </c>
      <c r="F73" s="4">
        <f>ROUND(Source!AX66,O73)</f>
        <v>0</v>
      </c>
      <c r="G73" s="4" t="s">
        <v>163</v>
      </c>
      <c r="H73" s="4" t="s">
        <v>164</v>
      </c>
      <c r="I73" s="4"/>
      <c r="J73" s="4"/>
      <c r="K73" s="4">
        <v>227</v>
      </c>
      <c r="L73" s="4">
        <v>6</v>
      </c>
      <c r="M73" s="4">
        <v>3</v>
      </c>
      <c r="N73" s="4" t="s">
        <v>3</v>
      </c>
      <c r="O73" s="4">
        <v>2</v>
      </c>
      <c r="P73" s="4"/>
      <c r="Q73" s="4"/>
      <c r="R73" s="4"/>
      <c r="S73" s="4"/>
      <c r="T73" s="4"/>
      <c r="U73" s="4"/>
      <c r="V73" s="4"/>
      <c r="W73" s="4"/>
    </row>
    <row r="74" spans="1:206" x14ac:dyDescent="0.2">
      <c r="A74" s="4">
        <v>50</v>
      </c>
      <c r="B74" s="4">
        <v>0</v>
      </c>
      <c r="C74" s="4">
        <v>0</v>
      </c>
      <c r="D74" s="4">
        <v>1</v>
      </c>
      <c r="E74" s="4">
        <v>228</v>
      </c>
      <c r="F74" s="4">
        <f>ROUND(Source!AY66,O74)</f>
        <v>228511.16</v>
      </c>
      <c r="G74" s="4" t="s">
        <v>165</v>
      </c>
      <c r="H74" s="4" t="s">
        <v>166</v>
      </c>
      <c r="I74" s="4"/>
      <c r="J74" s="4"/>
      <c r="K74" s="4">
        <v>228</v>
      </c>
      <c r="L74" s="4">
        <v>7</v>
      </c>
      <c r="M74" s="4">
        <v>3</v>
      </c>
      <c r="N74" s="4" t="s">
        <v>3</v>
      </c>
      <c r="O74" s="4">
        <v>2</v>
      </c>
      <c r="P74" s="4"/>
      <c r="Q74" s="4"/>
      <c r="R74" s="4"/>
      <c r="S74" s="4"/>
      <c r="T74" s="4"/>
      <c r="U74" s="4"/>
      <c r="V74" s="4"/>
      <c r="W74" s="4"/>
    </row>
    <row r="75" spans="1:206" x14ac:dyDescent="0.2">
      <c r="A75" s="4">
        <v>50</v>
      </c>
      <c r="B75" s="4">
        <v>0</v>
      </c>
      <c r="C75" s="4">
        <v>0</v>
      </c>
      <c r="D75" s="4">
        <v>1</v>
      </c>
      <c r="E75" s="4">
        <v>216</v>
      </c>
      <c r="F75" s="4">
        <f>ROUND(Source!AP66,O75)</f>
        <v>0</v>
      </c>
      <c r="G75" s="4" t="s">
        <v>167</v>
      </c>
      <c r="H75" s="4" t="s">
        <v>168</v>
      </c>
      <c r="I75" s="4"/>
      <c r="J75" s="4"/>
      <c r="K75" s="4">
        <v>216</v>
      </c>
      <c r="L75" s="4">
        <v>8</v>
      </c>
      <c r="M75" s="4">
        <v>3</v>
      </c>
      <c r="N75" s="4" t="s">
        <v>3</v>
      </c>
      <c r="O75" s="4">
        <v>2</v>
      </c>
      <c r="P75" s="4"/>
      <c r="Q75" s="4"/>
      <c r="R75" s="4"/>
      <c r="S75" s="4"/>
      <c r="T75" s="4"/>
      <c r="U75" s="4"/>
      <c r="V75" s="4"/>
      <c r="W75" s="4"/>
    </row>
    <row r="76" spans="1:206" x14ac:dyDescent="0.2">
      <c r="A76" s="4">
        <v>50</v>
      </c>
      <c r="B76" s="4">
        <v>0</v>
      </c>
      <c r="C76" s="4">
        <v>0</v>
      </c>
      <c r="D76" s="4">
        <v>1</v>
      </c>
      <c r="E76" s="4">
        <v>223</v>
      </c>
      <c r="F76" s="4">
        <f>ROUND(Source!AQ66,O76)</f>
        <v>0</v>
      </c>
      <c r="G76" s="4" t="s">
        <v>169</v>
      </c>
      <c r="H76" s="4" t="s">
        <v>170</v>
      </c>
      <c r="I76" s="4"/>
      <c r="J76" s="4"/>
      <c r="K76" s="4">
        <v>223</v>
      </c>
      <c r="L76" s="4">
        <v>9</v>
      </c>
      <c r="M76" s="4">
        <v>3</v>
      </c>
      <c r="N76" s="4" t="s">
        <v>3</v>
      </c>
      <c r="O76" s="4">
        <v>2</v>
      </c>
      <c r="P76" s="4"/>
      <c r="Q76" s="4"/>
      <c r="R76" s="4"/>
      <c r="S76" s="4"/>
      <c r="T76" s="4"/>
      <c r="U76" s="4"/>
      <c r="V76" s="4"/>
      <c r="W76" s="4"/>
    </row>
    <row r="77" spans="1:206" x14ac:dyDescent="0.2">
      <c r="A77" s="4">
        <v>50</v>
      </c>
      <c r="B77" s="4">
        <v>0</v>
      </c>
      <c r="C77" s="4">
        <v>0</v>
      </c>
      <c r="D77" s="4">
        <v>1</v>
      </c>
      <c r="E77" s="4">
        <v>229</v>
      </c>
      <c r="F77" s="4">
        <f>ROUND(Source!AZ66,O77)</f>
        <v>0</v>
      </c>
      <c r="G77" s="4" t="s">
        <v>171</v>
      </c>
      <c r="H77" s="4" t="s">
        <v>172</v>
      </c>
      <c r="I77" s="4"/>
      <c r="J77" s="4"/>
      <c r="K77" s="4">
        <v>229</v>
      </c>
      <c r="L77" s="4">
        <v>10</v>
      </c>
      <c r="M77" s="4">
        <v>3</v>
      </c>
      <c r="N77" s="4" t="s">
        <v>3</v>
      </c>
      <c r="O77" s="4">
        <v>2</v>
      </c>
      <c r="P77" s="4"/>
      <c r="Q77" s="4"/>
      <c r="R77" s="4"/>
      <c r="S77" s="4"/>
      <c r="T77" s="4"/>
      <c r="U77" s="4"/>
      <c r="V77" s="4"/>
      <c r="W77" s="4"/>
    </row>
    <row r="78" spans="1:206" x14ac:dyDescent="0.2">
      <c r="A78" s="4">
        <v>50</v>
      </c>
      <c r="B78" s="4">
        <v>0</v>
      </c>
      <c r="C78" s="4">
        <v>0</v>
      </c>
      <c r="D78" s="4">
        <v>1</v>
      </c>
      <c r="E78" s="4">
        <v>203</v>
      </c>
      <c r="F78" s="4">
        <f>ROUND(Source!Q66,O78)</f>
        <v>15437.05</v>
      </c>
      <c r="G78" s="4" t="s">
        <v>173</v>
      </c>
      <c r="H78" s="4" t="s">
        <v>174</v>
      </c>
      <c r="I78" s="4"/>
      <c r="J78" s="4"/>
      <c r="K78" s="4">
        <v>203</v>
      </c>
      <c r="L78" s="4">
        <v>11</v>
      </c>
      <c r="M78" s="4">
        <v>3</v>
      </c>
      <c r="N78" s="4" t="s">
        <v>3</v>
      </c>
      <c r="O78" s="4">
        <v>2</v>
      </c>
      <c r="P78" s="4"/>
      <c r="Q78" s="4"/>
      <c r="R78" s="4"/>
      <c r="S78" s="4"/>
      <c r="T78" s="4"/>
      <c r="U78" s="4"/>
      <c r="V78" s="4"/>
      <c r="W78" s="4"/>
    </row>
    <row r="79" spans="1:206" x14ac:dyDescent="0.2">
      <c r="A79" s="4">
        <v>50</v>
      </c>
      <c r="B79" s="4">
        <v>0</v>
      </c>
      <c r="C79" s="4">
        <v>0</v>
      </c>
      <c r="D79" s="4">
        <v>1</v>
      </c>
      <c r="E79" s="4">
        <v>231</v>
      </c>
      <c r="F79" s="4">
        <f>ROUND(Source!BB66,O79)</f>
        <v>0</v>
      </c>
      <c r="G79" s="4" t="s">
        <v>175</v>
      </c>
      <c r="H79" s="4" t="s">
        <v>176</v>
      </c>
      <c r="I79" s="4"/>
      <c r="J79" s="4"/>
      <c r="K79" s="4">
        <v>231</v>
      </c>
      <c r="L79" s="4">
        <v>12</v>
      </c>
      <c r="M79" s="4">
        <v>3</v>
      </c>
      <c r="N79" s="4" t="s">
        <v>3</v>
      </c>
      <c r="O79" s="4">
        <v>2</v>
      </c>
      <c r="P79" s="4"/>
      <c r="Q79" s="4"/>
      <c r="R79" s="4"/>
      <c r="S79" s="4"/>
      <c r="T79" s="4"/>
      <c r="U79" s="4"/>
      <c r="V79" s="4"/>
      <c r="W79" s="4"/>
    </row>
    <row r="80" spans="1:206" x14ac:dyDescent="0.2">
      <c r="A80" s="4">
        <v>50</v>
      </c>
      <c r="B80" s="4">
        <v>0</v>
      </c>
      <c r="C80" s="4">
        <v>0</v>
      </c>
      <c r="D80" s="4">
        <v>1</v>
      </c>
      <c r="E80" s="4">
        <v>204</v>
      </c>
      <c r="F80" s="4">
        <f>ROUND(Source!R66,O80)</f>
        <v>11394.25</v>
      </c>
      <c r="G80" s="4" t="s">
        <v>177</v>
      </c>
      <c r="H80" s="4" t="s">
        <v>178</v>
      </c>
      <c r="I80" s="4"/>
      <c r="J80" s="4"/>
      <c r="K80" s="4">
        <v>204</v>
      </c>
      <c r="L80" s="4">
        <v>13</v>
      </c>
      <c r="M80" s="4">
        <v>3</v>
      </c>
      <c r="N80" s="4" t="s">
        <v>3</v>
      </c>
      <c r="O80" s="4">
        <v>2</v>
      </c>
      <c r="P80" s="4"/>
      <c r="Q80" s="4"/>
      <c r="R80" s="4"/>
      <c r="S80" s="4"/>
      <c r="T80" s="4"/>
      <c r="U80" s="4"/>
      <c r="V80" s="4"/>
      <c r="W80" s="4"/>
    </row>
    <row r="81" spans="1:88" x14ac:dyDescent="0.2">
      <c r="A81" s="4">
        <v>50</v>
      </c>
      <c r="B81" s="4">
        <v>0</v>
      </c>
      <c r="C81" s="4">
        <v>0</v>
      </c>
      <c r="D81" s="4">
        <v>1</v>
      </c>
      <c r="E81" s="4">
        <v>205</v>
      </c>
      <c r="F81" s="4">
        <f>ROUND(Source!S66,O81)</f>
        <v>118442.69</v>
      </c>
      <c r="G81" s="4" t="s">
        <v>179</v>
      </c>
      <c r="H81" s="4" t="s">
        <v>180</v>
      </c>
      <c r="I81" s="4"/>
      <c r="J81" s="4"/>
      <c r="K81" s="4">
        <v>205</v>
      </c>
      <c r="L81" s="4">
        <v>14</v>
      </c>
      <c r="M81" s="4">
        <v>3</v>
      </c>
      <c r="N81" s="4" t="s">
        <v>3</v>
      </c>
      <c r="O81" s="4">
        <v>2</v>
      </c>
      <c r="P81" s="4"/>
      <c r="Q81" s="4"/>
      <c r="R81" s="4"/>
      <c r="S81" s="4"/>
      <c r="T81" s="4"/>
      <c r="U81" s="4"/>
      <c r="V81" s="4"/>
      <c r="W81" s="4"/>
    </row>
    <row r="82" spans="1:88" x14ac:dyDescent="0.2">
      <c r="A82" s="4">
        <v>50</v>
      </c>
      <c r="B82" s="4">
        <v>0</v>
      </c>
      <c r="C82" s="4">
        <v>0</v>
      </c>
      <c r="D82" s="4">
        <v>1</v>
      </c>
      <c r="E82" s="4">
        <v>232</v>
      </c>
      <c r="F82" s="4">
        <f>ROUND(Source!BC66,O82)</f>
        <v>0</v>
      </c>
      <c r="G82" s="4" t="s">
        <v>181</v>
      </c>
      <c r="H82" s="4" t="s">
        <v>182</v>
      </c>
      <c r="I82" s="4"/>
      <c r="J82" s="4"/>
      <c r="K82" s="4">
        <v>232</v>
      </c>
      <c r="L82" s="4">
        <v>15</v>
      </c>
      <c r="M82" s="4">
        <v>3</v>
      </c>
      <c r="N82" s="4" t="s">
        <v>3</v>
      </c>
      <c r="O82" s="4">
        <v>2</v>
      </c>
      <c r="P82" s="4"/>
      <c r="Q82" s="4"/>
      <c r="R82" s="4"/>
      <c r="S82" s="4"/>
      <c r="T82" s="4"/>
      <c r="U82" s="4"/>
      <c r="V82" s="4"/>
      <c r="W82" s="4"/>
    </row>
    <row r="83" spans="1:88" x14ac:dyDescent="0.2">
      <c r="A83" s="4">
        <v>50</v>
      </c>
      <c r="B83" s="4">
        <v>0</v>
      </c>
      <c r="C83" s="4">
        <v>0</v>
      </c>
      <c r="D83" s="4">
        <v>1</v>
      </c>
      <c r="E83" s="4">
        <v>214</v>
      </c>
      <c r="F83" s="4">
        <f>ROUND(Source!AS66,O83)</f>
        <v>183051</v>
      </c>
      <c r="G83" s="4" t="s">
        <v>183</v>
      </c>
      <c r="H83" s="4" t="s">
        <v>184</v>
      </c>
      <c r="I83" s="4"/>
      <c r="J83" s="4"/>
      <c r="K83" s="4">
        <v>214</v>
      </c>
      <c r="L83" s="4">
        <v>16</v>
      </c>
      <c r="M83" s="4">
        <v>3</v>
      </c>
      <c r="N83" s="4" t="s">
        <v>3</v>
      </c>
      <c r="O83" s="4">
        <v>2</v>
      </c>
      <c r="P83" s="4"/>
      <c r="Q83" s="4"/>
      <c r="R83" s="4"/>
      <c r="S83" s="4"/>
      <c r="T83" s="4"/>
      <c r="U83" s="4"/>
      <c r="V83" s="4"/>
      <c r="W83" s="4"/>
    </row>
    <row r="84" spans="1:88" x14ac:dyDescent="0.2">
      <c r="A84" s="4">
        <v>50</v>
      </c>
      <c r="B84" s="4">
        <v>0</v>
      </c>
      <c r="C84" s="4">
        <v>0</v>
      </c>
      <c r="D84" s="4">
        <v>1</v>
      </c>
      <c r="E84" s="4">
        <v>215</v>
      </c>
      <c r="F84" s="4">
        <f>ROUND(Source!AT66,O84)</f>
        <v>0</v>
      </c>
      <c r="G84" s="4" t="s">
        <v>185</v>
      </c>
      <c r="H84" s="4" t="s">
        <v>186</v>
      </c>
      <c r="I84" s="4"/>
      <c r="J84" s="4"/>
      <c r="K84" s="4">
        <v>215</v>
      </c>
      <c r="L84" s="4">
        <v>17</v>
      </c>
      <c r="M84" s="4">
        <v>3</v>
      </c>
      <c r="N84" s="4" t="s">
        <v>3</v>
      </c>
      <c r="O84" s="4">
        <v>2</v>
      </c>
      <c r="P84" s="4"/>
      <c r="Q84" s="4"/>
      <c r="R84" s="4"/>
      <c r="S84" s="4"/>
      <c r="T84" s="4"/>
      <c r="U84" s="4"/>
      <c r="V84" s="4"/>
      <c r="W84" s="4"/>
    </row>
    <row r="85" spans="1:88" x14ac:dyDescent="0.2">
      <c r="A85" s="4">
        <v>50</v>
      </c>
      <c r="B85" s="4">
        <v>0</v>
      </c>
      <c r="C85" s="4">
        <v>0</v>
      </c>
      <c r="D85" s="4">
        <v>1</v>
      </c>
      <c r="E85" s="4">
        <v>217</v>
      </c>
      <c r="F85" s="4">
        <f>ROUND(Source!AU66,O85)</f>
        <v>286399.86</v>
      </c>
      <c r="G85" s="4" t="s">
        <v>187</v>
      </c>
      <c r="H85" s="4" t="s">
        <v>188</v>
      </c>
      <c r="I85" s="4"/>
      <c r="J85" s="4"/>
      <c r="K85" s="4">
        <v>217</v>
      </c>
      <c r="L85" s="4">
        <v>18</v>
      </c>
      <c r="M85" s="4">
        <v>3</v>
      </c>
      <c r="N85" s="4" t="s">
        <v>3</v>
      </c>
      <c r="O85" s="4">
        <v>2</v>
      </c>
      <c r="P85" s="4"/>
      <c r="Q85" s="4"/>
      <c r="R85" s="4"/>
      <c r="S85" s="4"/>
      <c r="T85" s="4"/>
      <c r="U85" s="4"/>
      <c r="V85" s="4"/>
      <c r="W85" s="4"/>
    </row>
    <row r="86" spans="1:88" x14ac:dyDescent="0.2">
      <c r="A86" s="4">
        <v>50</v>
      </c>
      <c r="B86" s="4">
        <v>0</v>
      </c>
      <c r="C86" s="4">
        <v>0</v>
      </c>
      <c r="D86" s="4">
        <v>1</v>
      </c>
      <c r="E86" s="4">
        <v>230</v>
      </c>
      <c r="F86" s="4">
        <f>ROUND(Source!BA66,O86)</f>
        <v>0</v>
      </c>
      <c r="G86" s="4" t="s">
        <v>189</v>
      </c>
      <c r="H86" s="4" t="s">
        <v>190</v>
      </c>
      <c r="I86" s="4"/>
      <c r="J86" s="4"/>
      <c r="K86" s="4">
        <v>230</v>
      </c>
      <c r="L86" s="4">
        <v>19</v>
      </c>
      <c r="M86" s="4">
        <v>3</v>
      </c>
      <c r="N86" s="4" t="s">
        <v>3</v>
      </c>
      <c r="O86" s="4">
        <v>2</v>
      </c>
      <c r="P86" s="4"/>
      <c r="Q86" s="4"/>
      <c r="R86" s="4"/>
      <c r="S86" s="4"/>
      <c r="T86" s="4"/>
      <c r="U86" s="4"/>
      <c r="V86" s="4"/>
      <c r="W86" s="4"/>
    </row>
    <row r="87" spans="1:88" x14ac:dyDescent="0.2">
      <c r="A87" s="4">
        <v>50</v>
      </c>
      <c r="B87" s="4">
        <v>0</v>
      </c>
      <c r="C87" s="4">
        <v>0</v>
      </c>
      <c r="D87" s="4">
        <v>1</v>
      </c>
      <c r="E87" s="4">
        <v>206</v>
      </c>
      <c r="F87" s="4">
        <f>ROUND(Source!T66,O87)</f>
        <v>0</v>
      </c>
      <c r="G87" s="4" t="s">
        <v>191</v>
      </c>
      <c r="H87" s="4" t="s">
        <v>192</v>
      </c>
      <c r="I87" s="4"/>
      <c r="J87" s="4"/>
      <c r="K87" s="4">
        <v>206</v>
      </c>
      <c r="L87" s="4">
        <v>20</v>
      </c>
      <c r="M87" s="4">
        <v>3</v>
      </c>
      <c r="N87" s="4" t="s">
        <v>3</v>
      </c>
      <c r="O87" s="4">
        <v>2</v>
      </c>
      <c r="P87" s="4"/>
      <c r="Q87" s="4"/>
      <c r="R87" s="4"/>
      <c r="S87" s="4"/>
      <c r="T87" s="4"/>
      <c r="U87" s="4"/>
      <c r="V87" s="4"/>
      <c r="W87" s="4"/>
    </row>
    <row r="88" spans="1:88" x14ac:dyDescent="0.2">
      <c r="A88" s="4">
        <v>50</v>
      </c>
      <c r="B88" s="4">
        <v>0</v>
      </c>
      <c r="C88" s="4">
        <v>0</v>
      </c>
      <c r="D88" s="4">
        <v>1</v>
      </c>
      <c r="E88" s="4">
        <v>207</v>
      </c>
      <c r="F88" s="4">
        <f>Source!U66</f>
        <v>658.65274999999997</v>
      </c>
      <c r="G88" s="4" t="s">
        <v>193</v>
      </c>
      <c r="H88" s="4" t="s">
        <v>194</v>
      </c>
      <c r="I88" s="4"/>
      <c r="J88" s="4"/>
      <c r="K88" s="4">
        <v>207</v>
      </c>
      <c r="L88" s="4">
        <v>21</v>
      </c>
      <c r="M88" s="4">
        <v>3</v>
      </c>
      <c r="N88" s="4" t="s">
        <v>3</v>
      </c>
      <c r="O88" s="4">
        <v>-1</v>
      </c>
      <c r="P88" s="4"/>
      <c r="Q88" s="4"/>
      <c r="R88" s="4"/>
      <c r="S88" s="4"/>
      <c r="T88" s="4"/>
      <c r="U88" s="4"/>
      <c r="V88" s="4"/>
      <c r="W88" s="4"/>
    </row>
    <row r="89" spans="1:88" x14ac:dyDescent="0.2">
      <c r="A89" s="4">
        <v>50</v>
      </c>
      <c r="B89" s="4">
        <v>0</v>
      </c>
      <c r="C89" s="4">
        <v>0</v>
      </c>
      <c r="D89" s="4">
        <v>1</v>
      </c>
      <c r="E89" s="4">
        <v>208</v>
      </c>
      <c r="F89" s="4">
        <f>Source!V66</f>
        <v>0</v>
      </c>
      <c r="G89" s="4" t="s">
        <v>195</v>
      </c>
      <c r="H89" s="4" t="s">
        <v>196</v>
      </c>
      <c r="I89" s="4"/>
      <c r="J89" s="4"/>
      <c r="K89" s="4">
        <v>208</v>
      </c>
      <c r="L89" s="4">
        <v>22</v>
      </c>
      <c r="M89" s="4">
        <v>3</v>
      </c>
      <c r="N89" s="4" t="s">
        <v>3</v>
      </c>
      <c r="O89" s="4">
        <v>-1</v>
      </c>
      <c r="P89" s="4"/>
      <c r="Q89" s="4"/>
      <c r="R89" s="4"/>
      <c r="S89" s="4"/>
      <c r="T89" s="4"/>
      <c r="U89" s="4"/>
      <c r="V89" s="4"/>
      <c r="W89" s="4"/>
    </row>
    <row r="90" spans="1:88" x14ac:dyDescent="0.2">
      <c r="A90" s="4">
        <v>50</v>
      </c>
      <c r="B90" s="4">
        <v>0</v>
      </c>
      <c r="C90" s="4">
        <v>0</v>
      </c>
      <c r="D90" s="4">
        <v>1</v>
      </c>
      <c r="E90" s="4">
        <v>209</v>
      </c>
      <c r="F90" s="4">
        <f>ROUND(Source!W66,O90)</f>
        <v>0</v>
      </c>
      <c r="G90" s="4" t="s">
        <v>197</v>
      </c>
      <c r="H90" s="4" t="s">
        <v>198</v>
      </c>
      <c r="I90" s="4"/>
      <c r="J90" s="4"/>
      <c r="K90" s="4">
        <v>209</v>
      </c>
      <c r="L90" s="4">
        <v>23</v>
      </c>
      <c r="M90" s="4">
        <v>3</v>
      </c>
      <c r="N90" s="4" t="s">
        <v>3</v>
      </c>
      <c r="O90" s="4">
        <v>2</v>
      </c>
      <c r="P90" s="4"/>
      <c r="Q90" s="4"/>
      <c r="R90" s="4"/>
      <c r="S90" s="4"/>
      <c r="T90" s="4"/>
      <c r="U90" s="4"/>
      <c r="V90" s="4"/>
      <c r="W90" s="4"/>
    </row>
    <row r="91" spans="1:88" x14ac:dyDescent="0.2">
      <c r="A91" s="4">
        <v>50</v>
      </c>
      <c r="B91" s="4">
        <v>0</v>
      </c>
      <c r="C91" s="4">
        <v>0</v>
      </c>
      <c r="D91" s="4">
        <v>1</v>
      </c>
      <c r="E91" s="4">
        <v>210</v>
      </c>
      <c r="F91" s="4">
        <f>ROUND(Source!X66,O91)</f>
        <v>82909.899999999994</v>
      </c>
      <c r="G91" s="4" t="s">
        <v>199</v>
      </c>
      <c r="H91" s="4" t="s">
        <v>200</v>
      </c>
      <c r="I91" s="4"/>
      <c r="J91" s="4"/>
      <c r="K91" s="4">
        <v>210</v>
      </c>
      <c r="L91" s="4">
        <v>24</v>
      </c>
      <c r="M91" s="4">
        <v>3</v>
      </c>
      <c r="N91" s="4" t="s">
        <v>3</v>
      </c>
      <c r="O91" s="4">
        <v>2</v>
      </c>
      <c r="P91" s="4"/>
      <c r="Q91" s="4"/>
      <c r="R91" s="4"/>
      <c r="S91" s="4"/>
      <c r="T91" s="4"/>
      <c r="U91" s="4"/>
      <c r="V91" s="4"/>
      <c r="W91" s="4"/>
    </row>
    <row r="92" spans="1:88" x14ac:dyDescent="0.2">
      <c r="A92" s="4">
        <v>50</v>
      </c>
      <c r="B92" s="4">
        <v>0</v>
      </c>
      <c r="C92" s="4">
        <v>0</v>
      </c>
      <c r="D92" s="4">
        <v>1</v>
      </c>
      <c r="E92" s="4">
        <v>211</v>
      </c>
      <c r="F92" s="4">
        <f>ROUND(Source!Y66,O92)</f>
        <v>11844.29</v>
      </c>
      <c r="G92" s="4" t="s">
        <v>201</v>
      </c>
      <c r="H92" s="4" t="s">
        <v>202</v>
      </c>
      <c r="I92" s="4"/>
      <c r="J92" s="4"/>
      <c r="K92" s="4">
        <v>211</v>
      </c>
      <c r="L92" s="4">
        <v>25</v>
      </c>
      <c r="M92" s="4">
        <v>3</v>
      </c>
      <c r="N92" s="4" t="s">
        <v>3</v>
      </c>
      <c r="O92" s="4">
        <v>2</v>
      </c>
      <c r="P92" s="4"/>
      <c r="Q92" s="4"/>
      <c r="R92" s="4"/>
      <c r="S92" s="4"/>
      <c r="T92" s="4"/>
      <c r="U92" s="4"/>
      <c r="V92" s="4"/>
      <c r="W92" s="4"/>
    </row>
    <row r="93" spans="1:88" x14ac:dyDescent="0.2">
      <c r="A93" s="4">
        <v>50</v>
      </c>
      <c r="B93" s="4">
        <v>0</v>
      </c>
      <c r="C93" s="4">
        <v>0</v>
      </c>
      <c r="D93" s="4">
        <v>1</v>
      </c>
      <c r="E93" s="4">
        <v>224</v>
      </c>
      <c r="F93" s="4">
        <f>ROUND(Source!AR66,O93)</f>
        <v>469450.86</v>
      </c>
      <c r="G93" s="4" t="s">
        <v>203</v>
      </c>
      <c r="H93" s="4" t="s">
        <v>204</v>
      </c>
      <c r="I93" s="4"/>
      <c r="J93" s="4"/>
      <c r="K93" s="4">
        <v>224</v>
      </c>
      <c r="L93" s="4">
        <v>26</v>
      </c>
      <c r="M93" s="4">
        <v>3</v>
      </c>
      <c r="N93" s="4" t="s">
        <v>3</v>
      </c>
      <c r="O93" s="4">
        <v>2</v>
      </c>
      <c r="P93" s="4"/>
      <c r="Q93" s="4"/>
      <c r="R93" s="4"/>
      <c r="S93" s="4"/>
      <c r="T93" s="4"/>
      <c r="U93" s="4"/>
      <c r="V93" s="4"/>
      <c r="W93" s="4"/>
    </row>
    <row r="95" spans="1:88" x14ac:dyDescent="0.2">
      <c r="A95" s="1">
        <v>5</v>
      </c>
      <c r="B95" s="1">
        <v>1</v>
      </c>
      <c r="C95" s="1"/>
      <c r="D95" s="1">
        <f>ROW(A111)</f>
        <v>111</v>
      </c>
      <c r="E95" s="1"/>
      <c r="F95" s="1" t="s">
        <v>15</v>
      </c>
      <c r="G95" s="1" t="s">
        <v>205</v>
      </c>
      <c r="H95" s="1" t="s">
        <v>3</v>
      </c>
      <c r="I95" s="1">
        <v>0</v>
      </c>
      <c r="J95" s="1"/>
      <c r="K95" s="1">
        <v>0</v>
      </c>
      <c r="L95" s="1"/>
      <c r="M95" s="1"/>
      <c r="N95" s="1"/>
      <c r="O95" s="1"/>
      <c r="P95" s="1"/>
      <c r="Q95" s="1"/>
      <c r="R95" s="1"/>
      <c r="S95" s="1"/>
      <c r="T95" s="1"/>
      <c r="U95" s="1" t="s">
        <v>3</v>
      </c>
      <c r="V95" s="1">
        <v>0</v>
      </c>
      <c r="W95" s="1"/>
      <c r="X95" s="1"/>
      <c r="Y95" s="1"/>
      <c r="Z95" s="1"/>
      <c r="AA95" s="1"/>
      <c r="AB95" s="1" t="s">
        <v>3</v>
      </c>
      <c r="AC95" s="1" t="s">
        <v>3</v>
      </c>
      <c r="AD95" s="1" t="s">
        <v>3</v>
      </c>
      <c r="AE95" s="1" t="s">
        <v>3</v>
      </c>
      <c r="AF95" s="1" t="s">
        <v>3</v>
      </c>
      <c r="AG95" s="1" t="s">
        <v>3</v>
      </c>
      <c r="AH95" s="1"/>
      <c r="AI95" s="1"/>
      <c r="AJ95" s="1"/>
      <c r="AK95" s="1"/>
      <c r="AL95" s="1"/>
      <c r="AM95" s="1"/>
      <c r="AN95" s="1"/>
      <c r="AO95" s="1"/>
      <c r="AP95" s="1" t="s">
        <v>3</v>
      </c>
      <c r="AQ95" s="1" t="s">
        <v>3</v>
      </c>
      <c r="AR95" s="1" t="s">
        <v>3</v>
      </c>
      <c r="AS95" s="1"/>
      <c r="AT95" s="1"/>
      <c r="AU95" s="1"/>
      <c r="AV95" s="1"/>
      <c r="AW95" s="1"/>
      <c r="AX95" s="1"/>
      <c r="AY95" s="1"/>
      <c r="AZ95" s="1" t="s">
        <v>3</v>
      </c>
      <c r="BA95" s="1"/>
      <c r="BB95" s="1" t="s">
        <v>3</v>
      </c>
      <c r="BC95" s="1" t="s">
        <v>3</v>
      </c>
      <c r="BD95" s="1" t="s">
        <v>3</v>
      </c>
      <c r="BE95" s="1" t="s">
        <v>3</v>
      </c>
      <c r="BF95" s="1" t="s">
        <v>3</v>
      </c>
      <c r="BG95" s="1" t="s">
        <v>3</v>
      </c>
      <c r="BH95" s="1" t="s">
        <v>3</v>
      </c>
      <c r="BI95" s="1" t="s">
        <v>3</v>
      </c>
      <c r="BJ95" s="1" t="s">
        <v>3</v>
      </c>
      <c r="BK95" s="1" t="s">
        <v>3</v>
      </c>
      <c r="BL95" s="1" t="s">
        <v>3</v>
      </c>
      <c r="BM95" s="1" t="s">
        <v>3</v>
      </c>
      <c r="BN95" s="1" t="s">
        <v>3</v>
      </c>
      <c r="BO95" s="1" t="s">
        <v>3</v>
      </c>
      <c r="BP95" s="1" t="s">
        <v>3</v>
      </c>
      <c r="BQ95" s="1"/>
      <c r="BR95" s="1"/>
      <c r="BS95" s="1"/>
      <c r="BT95" s="1"/>
      <c r="BU95" s="1"/>
      <c r="BV95" s="1"/>
      <c r="BW95" s="1"/>
      <c r="BX95" s="1">
        <v>0</v>
      </c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>
        <v>0</v>
      </c>
    </row>
    <row r="97" spans="1:245" x14ac:dyDescent="0.2">
      <c r="A97" s="2">
        <v>52</v>
      </c>
      <c r="B97" s="2">
        <f t="shared" ref="B97:G97" si="69">B111</f>
        <v>1</v>
      </c>
      <c r="C97" s="2">
        <f t="shared" si="69"/>
        <v>5</v>
      </c>
      <c r="D97" s="2">
        <f t="shared" si="69"/>
        <v>95</v>
      </c>
      <c r="E97" s="2">
        <f t="shared" si="69"/>
        <v>0</v>
      </c>
      <c r="F97" s="2" t="str">
        <f t="shared" si="69"/>
        <v>Новый подраздел</v>
      </c>
      <c r="G97" s="2" t="str">
        <f t="shared" si="69"/>
        <v>Сеть водопровода</v>
      </c>
      <c r="H97" s="2"/>
      <c r="I97" s="2"/>
      <c r="J97" s="2"/>
      <c r="K97" s="2"/>
      <c r="L97" s="2"/>
      <c r="M97" s="2"/>
      <c r="N97" s="2"/>
      <c r="O97" s="2">
        <f t="shared" ref="O97:AT97" si="70">O111</f>
        <v>230067.99</v>
      </c>
      <c r="P97" s="2">
        <f t="shared" si="70"/>
        <v>11262</v>
      </c>
      <c r="Q97" s="2">
        <f t="shared" si="70"/>
        <v>57041.16</v>
      </c>
      <c r="R97" s="2">
        <f t="shared" si="70"/>
        <v>27424.080000000002</v>
      </c>
      <c r="S97" s="2">
        <f t="shared" si="70"/>
        <v>161764.82999999999</v>
      </c>
      <c r="T97" s="2">
        <f t="shared" si="70"/>
        <v>0</v>
      </c>
      <c r="U97" s="2">
        <f t="shared" si="70"/>
        <v>864.70799999999997</v>
      </c>
      <c r="V97" s="2">
        <f t="shared" si="70"/>
        <v>0</v>
      </c>
      <c r="W97" s="2">
        <f t="shared" si="70"/>
        <v>0</v>
      </c>
      <c r="X97" s="2">
        <f t="shared" si="70"/>
        <v>113235.38</v>
      </c>
      <c r="Y97" s="2">
        <f t="shared" si="70"/>
        <v>16176.48</v>
      </c>
      <c r="Z97" s="2">
        <f t="shared" si="70"/>
        <v>0</v>
      </c>
      <c r="AA97" s="2">
        <f t="shared" si="70"/>
        <v>0</v>
      </c>
      <c r="AB97" s="2">
        <f t="shared" si="70"/>
        <v>230067.99</v>
      </c>
      <c r="AC97" s="2">
        <f t="shared" si="70"/>
        <v>11262</v>
      </c>
      <c r="AD97" s="2">
        <f t="shared" si="70"/>
        <v>57041.16</v>
      </c>
      <c r="AE97" s="2">
        <f t="shared" si="70"/>
        <v>27424.080000000002</v>
      </c>
      <c r="AF97" s="2">
        <f t="shared" si="70"/>
        <v>161764.82999999999</v>
      </c>
      <c r="AG97" s="2">
        <f t="shared" si="70"/>
        <v>0</v>
      </c>
      <c r="AH97" s="2">
        <f t="shared" si="70"/>
        <v>864.70799999999997</v>
      </c>
      <c r="AI97" s="2">
        <f t="shared" si="70"/>
        <v>0</v>
      </c>
      <c r="AJ97" s="2">
        <f t="shared" si="70"/>
        <v>0</v>
      </c>
      <c r="AK97" s="2">
        <f t="shared" si="70"/>
        <v>113235.38</v>
      </c>
      <c r="AL97" s="2">
        <f t="shared" si="70"/>
        <v>16176.48</v>
      </c>
      <c r="AM97" s="2">
        <f t="shared" si="70"/>
        <v>0</v>
      </c>
      <c r="AN97" s="2">
        <f t="shared" si="70"/>
        <v>0</v>
      </c>
      <c r="AO97" s="2">
        <f t="shared" si="70"/>
        <v>0</v>
      </c>
      <c r="AP97" s="2">
        <f t="shared" si="70"/>
        <v>0</v>
      </c>
      <c r="AQ97" s="2">
        <f t="shared" si="70"/>
        <v>0</v>
      </c>
      <c r="AR97" s="2">
        <f t="shared" si="70"/>
        <v>389097.84</v>
      </c>
      <c r="AS97" s="2">
        <f t="shared" si="70"/>
        <v>0</v>
      </c>
      <c r="AT97" s="2">
        <f t="shared" si="70"/>
        <v>0</v>
      </c>
      <c r="AU97" s="2">
        <f t="shared" ref="AU97:BZ97" si="71">AU111</f>
        <v>389097.84</v>
      </c>
      <c r="AV97" s="2">
        <f t="shared" si="71"/>
        <v>11262</v>
      </c>
      <c r="AW97" s="2">
        <f t="shared" si="71"/>
        <v>11262</v>
      </c>
      <c r="AX97" s="2">
        <f t="shared" si="71"/>
        <v>0</v>
      </c>
      <c r="AY97" s="2">
        <f t="shared" si="71"/>
        <v>11262</v>
      </c>
      <c r="AZ97" s="2">
        <f t="shared" si="71"/>
        <v>0</v>
      </c>
      <c r="BA97" s="2">
        <f t="shared" si="71"/>
        <v>0</v>
      </c>
      <c r="BB97" s="2">
        <f t="shared" si="71"/>
        <v>0</v>
      </c>
      <c r="BC97" s="2">
        <f t="shared" si="71"/>
        <v>0</v>
      </c>
      <c r="BD97" s="2">
        <f t="shared" si="71"/>
        <v>0</v>
      </c>
      <c r="BE97" s="2">
        <f t="shared" si="71"/>
        <v>0</v>
      </c>
      <c r="BF97" s="2">
        <f t="shared" si="71"/>
        <v>0</v>
      </c>
      <c r="BG97" s="2">
        <f t="shared" si="71"/>
        <v>0</v>
      </c>
      <c r="BH97" s="2">
        <f t="shared" si="71"/>
        <v>0</v>
      </c>
      <c r="BI97" s="2">
        <f t="shared" si="71"/>
        <v>0</v>
      </c>
      <c r="BJ97" s="2">
        <f t="shared" si="71"/>
        <v>0</v>
      </c>
      <c r="BK97" s="2">
        <f t="shared" si="71"/>
        <v>0</v>
      </c>
      <c r="BL97" s="2">
        <f t="shared" si="71"/>
        <v>0</v>
      </c>
      <c r="BM97" s="2">
        <f t="shared" si="71"/>
        <v>0</v>
      </c>
      <c r="BN97" s="2">
        <f t="shared" si="71"/>
        <v>0</v>
      </c>
      <c r="BO97" s="2">
        <f t="shared" si="71"/>
        <v>0</v>
      </c>
      <c r="BP97" s="2">
        <f t="shared" si="71"/>
        <v>0</v>
      </c>
      <c r="BQ97" s="2">
        <f t="shared" si="71"/>
        <v>0</v>
      </c>
      <c r="BR97" s="2">
        <f t="shared" si="71"/>
        <v>0</v>
      </c>
      <c r="BS97" s="2">
        <f t="shared" si="71"/>
        <v>0</v>
      </c>
      <c r="BT97" s="2">
        <f t="shared" si="71"/>
        <v>0</v>
      </c>
      <c r="BU97" s="2">
        <f t="shared" si="71"/>
        <v>0</v>
      </c>
      <c r="BV97" s="2">
        <f t="shared" si="71"/>
        <v>0</v>
      </c>
      <c r="BW97" s="2">
        <f t="shared" si="71"/>
        <v>0</v>
      </c>
      <c r="BX97" s="2">
        <f t="shared" si="71"/>
        <v>0</v>
      </c>
      <c r="BY97" s="2">
        <f t="shared" si="71"/>
        <v>0</v>
      </c>
      <c r="BZ97" s="2">
        <f t="shared" si="71"/>
        <v>0</v>
      </c>
      <c r="CA97" s="2">
        <f t="shared" ref="CA97:DF97" si="72">CA111</f>
        <v>389097.84</v>
      </c>
      <c r="CB97" s="2">
        <f t="shared" si="72"/>
        <v>0</v>
      </c>
      <c r="CC97" s="2">
        <f t="shared" si="72"/>
        <v>0</v>
      </c>
      <c r="CD97" s="2">
        <f t="shared" si="72"/>
        <v>389097.84</v>
      </c>
      <c r="CE97" s="2">
        <f t="shared" si="72"/>
        <v>11262</v>
      </c>
      <c r="CF97" s="2">
        <f t="shared" si="72"/>
        <v>11262</v>
      </c>
      <c r="CG97" s="2">
        <f t="shared" si="72"/>
        <v>0</v>
      </c>
      <c r="CH97" s="2">
        <f t="shared" si="72"/>
        <v>11262</v>
      </c>
      <c r="CI97" s="2">
        <f t="shared" si="72"/>
        <v>0</v>
      </c>
      <c r="CJ97" s="2">
        <f t="shared" si="72"/>
        <v>0</v>
      </c>
      <c r="CK97" s="2">
        <f t="shared" si="72"/>
        <v>0</v>
      </c>
      <c r="CL97" s="2">
        <f t="shared" si="72"/>
        <v>0</v>
      </c>
      <c r="CM97" s="2">
        <f t="shared" si="72"/>
        <v>0</v>
      </c>
      <c r="CN97" s="2">
        <f t="shared" si="72"/>
        <v>0</v>
      </c>
      <c r="CO97" s="2">
        <f t="shared" si="72"/>
        <v>0</v>
      </c>
      <c r="CP97" s="2">
        <f t="shared" si="72"/>
        <v>0</v>
      </c>
      <c r="CQ97" s="2">
        <f t="shared" si="72"/>
        <v>0</v>
      </c>
      <c r="CR97" s="2">
        <f t="shared" si="72"/>
        <v>0</v>
      </c>
      <c r="CS97" s="2">
        <f t="shared" si="72"/>
        <v>0</v>
      </c>
      <c r="CT97" s="2">
        <f t="shared" si="72"/>
        <v>0</v>
      </c>
      <c r="CU97" s="2">
        <f t="shared" si="72"/>
        <v>0</v>
      </c>
      <c r="CV97" s="2">
        <f t="shared" si="72"/>
        <v>0</v>
      </c>
      <c r="CW97" s="2">
        <f t="shared" si="72"/>
        <v>0</v>
      </c>
      <c r="CX97" s="2">
        <f t="shared" si="72"/>
        <v>0</v>
      </c>
      <c r="CY97" s="2">
        <f t="shared" si="72"/>
        <v>0</v>
      </c>
      <c r="CZ97" s="2">
        <f t="shared" si="72"/>
        <v>0</v>
      </c>
      <c r="DA97" s="2">
        <f t="shared" si="72"/>
        <v>0</v>
      </c>
      <c r="DB97" s="2">
        <f t="shared" si="72"/>
        <v>0</v>
      </c>
      <c r="DC97" s="2">
        <f t="shared" si="72"/>
        <v>0</v>
      </c>
      <c r="DD97" s="2">
        <f t="shared" si="72"/>
        <v>0</v>
      </c>
      <c r="DE97" s="2">
        <f t="shared" si="72"/>
        <v>0</v>
      </c>
      <c r="DF97" s="2">
        <f t="shared" si="72"/>
        <v>0</v>
      </c>
      <c r="DG97" s="3">
        <f t="shared" ref="DG97:EL97" si="73">DG111</f>
        <v>0</v>
      </c>
      <c r="DH97" s="3">
        <f t="shared" si="73"/>
        <v>0</v>
      </c>
      <c r="DI97" s="3">
        <f t="shared" si="73"/>
        <v>0</v>
      </c>
      <c r="DJ97" s="3">
        <f t="shared" si="73"/>
        <v>0</v>
      </c>
      <c r="DK97" s="3">
        <f t="shared" si="73"/>
        <v>0</v>
      </c>
      <c r="DL97" s="3">
        <f t="shared" si="73"/>
        <v>0</v>
      </c>
      <c r="DM97" s="3">
        <f t="shared" si="73"/>
        <v>0</v>
      </c>
      <c r="DN97" s="3">
        <f t="shared" si="73"/>
        <v>0</v>
      </c>
      <c r="DO97" s="3">
        <f t="shared" si="73"/>
        <v>0</v>
      </c>
      <c r="DP97" s="3">
        <f t="shared" si="73"/>
        <v>0</v>
      </c>
      <c r="DQ97" s="3">
        <f t="shared" si="73"/>
        <v>0</v>
      </c>
      <c r="DR97" s="3">
        <f t="shared" si="73"/>
        <v>0</v>
      </c>
      <c r="DS97" s="3">
        <f t="shared" si="73"/>
        <v>0</v>
      </c>
      <c r="DT97" s="3">
        <f t="shared" si="73"/>
        <v>0</v>
      </c>
      <c r="DU97" s="3">
        <f t="shared" si="73"/>
        <v>0</v>
      </c>
      <c r="DV97" s="3">
        <f t="shared" si="73"/>
        <v>0</v>
      </c>
      <c r="DW97" s="3">
        <f t="shared" si="73"/>
        <v>0</v>
      </c>
      <c r="DX97" s="3">
        <f t="shared" si="73"/>
        <v>0</v>
      </c>
      <c r="DY97" s="3">
        <f t="shared" si="73"/>
        <v>0</v>
      </c>
      <c r="DZ97" s="3">
        <f t="shared" si="73"/>
        <v>0</v>
      </c>
      <c r="EA97" s="3">
        <f t="shared" si="73"/>
        <v>0</v>
      </c>
      <c r="EB97" s="3">
        <f t="shared" si="73"/>
        <v>0</v>
      </c>
      <c r="EC97" s="3">
        <f t="shared" si="73"/>
        <v>0</v>
      </c>
      <c r="ED97" s="3">
        <f t="shared" si="73"/>
        <v>0</v>
      </c>
      <c r="EE97" s="3">
        <f t="shared" si="73"/>
        <v>0</v>
      </c>
      <c r="EF97" s="3">
        <f t="shared" si="73"/>
        <v>0</v>
      </c>
      <c r="EG97" s="3">
        <f t="shared" si="73"/>
        <v>0</v>
      </c>
      <c r="EH97" s="3">
        <f t="shared" si="73"/>
        <v>0</v>
      </c>
      <c r="EI97" s="3">
        <f t="shared" si="73"/>
        <v>0</v>
      </c>
      <c r="EJ97" s="3">
        <f t="shared" si="73"/>
        <v>0</v>
      </c>
      <c r="EK97" s="3">
        <f t="shared" si="73"/>
        <v>0</v>
      </c>
      <c r="EL97" s="3">
        <f t="shared" si="73"/>
        <v>0</v>
      </c>
      <c r="EM97" s="3">
        <f t="shared" ref="EM97:FR97" si="74">EM111</f>
        <v>0</v>
      </c>
      <c r="EN97" s="3">
        <f t="shared" si="74"/>
        <v>0</v>
      </c>
      <c r="EO97" s="3">
        <f t="shared" si="74"/>
        <v>0</v>
      </c>
      <c r="EP97" s="3">
        <f t="shared" si="74"/>
        <v>0</v>
      </c>
      <c r="EQ97" s="3">
        <f t="shared" si="74"/>
        <v>0</v>
      </c>
      <c r="ER97" s="3">
        <f t="shared" si="74"/>
        <v>0</v>
      </c>
      <c r="ES97" s="3">
        <f t="shared" si="74"/>
        <v>0</v>
      </c>
      <c r="ET97" s="3">
        <f t="shared" si="74"/>
        <v>0</v>
      </c>
      <c r="EU97" s="3">
        <f t="shared" si="74"/>
        <v>0</v>
      </c>
      <c r="EV97" s="3">
        <f t="shared" si="74"/>
        <v>0</v>
      </c>
      <c r="EW97" s="3">
        <f t="shared" si="74"/>
        <v>0</v>
      </c>
      <c r="EX97" s="3">
        <f t="shared" si="74"/>
        <v>0</v>
      </c>
      <c r="EY97" s="3">
        <f t="shared" si="74"/>
        <v>0</v>
      </c>
      <c r="EZ97" s="3">
        <f t="shared" si="74"/>
        <v>0</v>
      </c>
      <c r="FA97" s="3">
        <f t="shared" si="74"/>
        <v>0</v>
      </c>
      <c r="FB97" s="3">
        <f t="shared" si="74"/>
        <v>0</v>
      </c>
      <c r="FC97" s="3">
        <f t="shared" si="74"/>
        <v>0</v>
      </c>
      <c r="FD97" s="3">
        <f t="shared" si="74"/>
        <v>0</v>
      </c>
      <c r="FE97" s="3">
        <f t="shared" si="74"/>
        <v>0</v>
      </c>
      <c r="FF97" s="3">
        <f t="shared" si="74"/>
        <v>0</v>
      </c>
      <c r="FG97" s="3">
        <f t="shared" si="74"/>
        <v>0</v>
      </c>
      <c r="FH97" s="3">
        <f t="shared" si="74"/>
        <v>0</v>
      </c>
      <c r="FI97" s="3">
        <f t="shared" si="74"/>
        <v>0</v>
      </c>
      <c r="FJ97" s="3">
        <f t="shared" si="74"/>
        <v>0</v>
      </c>
      <c r="FK97" s="3">
        <f t="shared" si="74"/>
        <v>0</v>
      </c>
      <c r="FL97" s="3">
        <f t="shared" si="74"/>
        <v>0</v>
      </c>
      <c r="FM97" s="3">
        <f t="shared" si="74"/>
        <v>0</v>
      </c>
      <c r="FN97" s="3">
        <f t="shared" si="74"/>
        <v>0</v>
      </c>
      <c r="FO97" s="3">
        <f t="shared" si="74"/>
        <v>0</v>
      </c>
      <c r="FP97" s="3">
        <f t="shared" si="74"/>
        <v>0</v>
      </c>
      <c r="FQ97" s="3">
        <f t="shared" si="74"/>
        <v>0</v>
      </c>
      <c r="FR97" s="3">
        <f t="shared" si="74"/>
        <v>0</v>
      </c>
      <c r="FS97" s="3">
        <f t="shared" ref="FS97:GX97" si="75">FS111</f>
        <v>0</v>
      </c>
      <c r="FT97" s="3">
        <f t="shared" si="75"/>
        <v>0</v>
      </c>
      <c r="FU97" s="3">
        <f t="shared" si="75"/>
        <v>0</v>
      </c>
      <c r="FV97" s="3">
        <f t="shared" si="75"/>
        <v>0</v>
      </c>
      <c r="FW97" s="3">
        <f t="shared" si="75"/>
        <v>0</v>
      </c>
      <c r="FX97" s="3">
        <f t="shared" si="75"/>
        <v>0</v>
      </c>
      <c r="FY97" s="3">
        <f t="shared" si="75"/>
        <v>0</v>
      </c>
      <c r="FZ97" s="3">
        <f t="shared" si="75"/>
        <v>0</v>
      </c>
      <c r="GA97" s="3">
        <f t="shared" si="75"/>
        <v>0</v>
      </c>
      <c r="GB97" s="3">
        <f t="shared" si="75"/>
        <v>0</v>
      </c>
      <c r="GC97" s="3">
        <f t="shared" si="75"/>
        <v>0</v>
      </c>
      <c r="GD97" s="3">
        <f t="shared" si="75"/>
        <v>0</v>
      </c>
      <c r="GE97" s="3">
        <f t="shared" si="75"/>
        <v>0</v>
      </c>
      <c r="GF97" s="3">
        <f t="shared" si="75"/>
        <v>0</v>
      </c>
      <c r="GG97" s="3">
        <f t="shared" si="75"/>
        <v>0</v>
      </c>
      <c r="GH97" s="3">
        <f t="shared" si="75"/>
        <v>0</v>
      </c>
      <c r="GI97" s="3">
        <f t="shared" si="75"/>
        <v>0</v>
      </c>
      <c r="GJ97" s="3">
        <f t="shared" si="75"/>
        <v>0</v>
      </c>
      <c r="GK97" s="3">
        <f t="shared" si="75"/>
        <v>0</v>
      </c>
      <c r="GL97" s="3">
        <f t="shared" si="75"/>
        <v>0</v>
      </c>
      <c r="GM97" s="3">
        <f t="shared" si="75"/>
        <v>0</v>
      </c>
      <c r="GN97" s="3">
        <f t="shared" si="75"/>
        <v>0</v>
      </c>
      <c r="GO97" s="3">
        <f t="shared" si="75"/>
        <v>0</v>
      </c>
      <c r="GP97" s="3">
        <f t="shared" si="75"/>
        <v>0</v>
      </c>
      <c r="GQ97" s="3">
        <f t="shared" si="75"/>
        <v>0</v>
      </c>
      <c r="GR97" s="3">
        <f t="shared" si="75"/>
        <v>0</v>
      </c>
      <c r="GS97" s="3">
        <f t="shared" si="75"/>
        <v>0</v>
      </c>
      <c r="GT97" s="3">
        <f t="shared" si="75"/>
        <v>0</v>
      </c>
      <c r="GU97" s="3">
        <f t="shared" si="75"/>
        <v>0</v>
      </c>
      <c r="GV97" s="3">
        <f t="shared" si="75"/>
        <v>0</v>
      </c>
      <c r="GW97" s="3">
        <f t="shared" si="75"/>
        <v>0</v>
      </c>
      <c r="GX97" s="3">
        <f t="shared" si="75"/>
        <v>0</v>
      </c>
    </row>
    <row r="99" spans="1:245" x14ac:dyDescent="0.2">
      <c r="A99">
        <v>17</v>
      </c>
      <c r="B99">
        <v>1</v>
      </c>
      <c r="E99" t="s">
        <v>206</v>
      </c>
      <c r="F99" t="s">
        <v>207</v>
      </c>
      <c r="G99" t="s">
        <v>208</v>
      </c>
      <c r="H99" t="s">
        <v>20</v>
      </c>
      <c r="I99">
        <v>27</v>
      </c>
      <c r="J99">
        <v>0</v>
      </c>
      <c r="O99">
        <f t="shared" ref="O99:O109" si="76">ROUND(CP99,2)</f>
        <v>24052.14</v>
      </c>
      <c r="P99">
        <f t="shared" ref="P99:P109" si="77">ROUND(CQ99*I99,2)</f>
        <v>0</v>
      </c>
      <c r="Q99">
        <f t="shared" ref="Q99:Q109" si="78">ROUND(CR99*I99,2)</f>
        <v>0</v>
      </c>
      <c r="R99">
        <f t="shared" ref="R99:R109" si="79">ROUND(CS99*I99,2)</f>
        <v>0</v>
      </c>
      <c r="S99">
        <f t="shared" ref="S99:S109" si="80">ROUND(CT99*I99,2)</f>
        <v>24052.14</v>
      </c>
      <c r="T99">
        <f t="shared" ref="T99:T109" si="81">ROUND(CU99*I99,2)</f>
        <v>0</v>
      </c>
      <c r="U99">
        <f t="shared" ref="U99:U109" si="82">CV99*I99</f>
        <v>144.18</v>
      </c>
      <c r="V99">
        <f t="shared" ref="V99:V109" si="83">CW99*I99</f>
        <v>0</v>
      </c>
      <c r="W99">
        <f t="shared" ref="W99:W109" si="84">ROUND(CX99*I99,2)</f>
        <v>0</v>
      </c>
      <c r="X99">
        <f t="shared" ref="X99:X109" si="85">ROUND(CY99,2)</f>
        <v>16836.5</v>
      </c>
      <c r="Y99">
        <f t="shared" ref="Y99:Y109" si="86">ROUND(CZ99,2)</f>
        <v>2405.21</v>
      </c>
      <c r="AA99">
        <v>33266894</v>
      </c>
      <c r="AB99">
        <f t="shared" ref="AB99:AB109" si="87">ROUND((AC99+AD99+AF99),6)</f>
        <v>890.82</v>
      </c>
      <c r="AC99">
        <f>ROUND(((ES99*6)),6)</f>
        <v>0</v>
      </c>
      <c r="AD99">
        <f>ROUND(((((ET99*6))-((EU99*6)))+AE99),6)</f>
        <v>0</v>
      </c>
      <c r="AE99">
        <f>ROUND(((EU99*6)),6)</f>
        <v>0</v>
      </c>
      <c r="AF99">
        <f>ROUND(((EV99*6)),6)</f>
        <v>890.82</v>
      </c>
      <c r="AG99">
        <f t="shared" ref="AG99:AG109" si="88">ROUND((AP99),6)</f>
        <v>0</v>
      </c>
      <c r="AH99">
        <f>((EW99*6))</f>
        <v>5.34</v>
      </c>
      <c r="AI99">
        <f>((EX99*6))</f>
        <v>0</v>
      </c>
      <c r="AJ99">
        <f t="shared" ref="AJ99:AJ109" si="89">ROUND((AS99),6)</f>
        <v>0</v>
      </c>
      <c r="AK99">
        <v>148.47</v>
      </c>
      <c r="AL99">
        <v>0</v>
      </c>
      <c r="AM99">
        <v>0</v>
      </c>
      <c r="AN99">
        <v>0</v>
      </c>
      <c r="AO99">
        <v>148.47</v>
      </c>
      <c r="AP99">
        <v>0</v>
      </c>
      <c r="AQ99">
        <v>0.89</v>
      </c>
      <c r="AR99">
        <v>0</v>
      </c>
      <c r="AS99">
        <v>0</v>
      </c>
      <c r="AT99">
        <v>70</v>
      </c>
      <c r="AU99">
        <v>10</v>
      </c>
      <c r="AV99">
        <v>1</v>
      </c>
      <c r="AW99">
        <v>1</v>
      </c>
      <c r="AZ99">
        <v>1</v>
      </c>
      <c r="BA99">
        <v>1</v>
      </c>
      <c r="BB99">
        <v>1</v>
      </c>
      <c r="BC99">
        <v>1</v>
      </c>
      <c r="BD99" t="s">
        <v>3</v>
      </c>
      <c r="BE99" t="s">
        <v>3</v>
      </c>
      <c r="BF99" t="s">
        <v>3</v>
      </c>
      <c r="BG99" t="s">
        <v>3</v>
      </c>
      <c r="BH99">
        <v>0</v>
      </c>
      <c r="BI99">
        <v>4</v>
      </c>
      <c r="BJ99" t="s">
        <v>209</v>
      </c>
      <c r="BM99">
        <v>0</v>
      </c>
      <c r="BN99">
        <v>0</v>
      </c>
      <c r="BO99" t="s">
        <v>3</v>
      </c>
      <c r="BP99">
        <v>0</v>
      </c>
      <c r="BQ99">
        <v>1</v>
      </c>
      <c r="BR99">
        <v>0</v>
      </c>
      <c r="BS99">
        <v>1</v>
      </c>
      <c r="BT99">
        <v>1</v>
      </c>
      <c r="BU99">
        <v>1</v>
      </c>
      <c r="BV99">
        <v>1</v>
      </c>
      <c r="BW99">
        <v>1</v>
      </c>
      <c r="BX99">
        <v>1</v>
      </c>
      <c r="BY99" t="s">
        <v>3</v>
      </c>
      <c r="BZ99">
        <v>70</v>
      </c>
      <c r="CA99">
        <v>10</v>
      </c>
      <c r="CF99">
        <v>0</v>
      </c>
      <c r="CG99">
        <v>0</v>
      </c>
      <c r="CM99">
        <v>0</v>
      </c>
      <c r="CN99" t="s">
        <v>3</v>
      </c>
      <c r="CO99">
        <v>0</v>
      </c>
      <c r="CP99">
        <f t="shared" ref="CP99:CP109" si="90">(P99+Q99+S99)</f>
        <v>24052.14</v>
      </c>
      <c r="CQ99">
        <f t="shared" ref="CQ99:CQ109" si="91">(AC99*BC99*AW99)</f>
        <v>0</v>
      </c>
      <c r="CR99">
        <f>(((((ET99*6))*BB99-((EU99*6))*BS99)+AE99*BS99)*AV99)</f>
        <v>0</v>
      </c>
      <c r="CS99">
        <f t="shared" ref="CS99:CS109" si="92">(AE99*BS99*AV99)</f>
        <v>0</v>
      </c>
      <c r="CT99">
        <f t="shared" ref="CT99:CT109" si="93">(AF99*BA99*AV99)</f>
        <v>890.82</v>
      </c>
      <c r="CU99">
        <f t="shared" ref="CU99:CU109" si="94">AG99</f>
        <v>0</v>
      </c>
      <c r="CV99">
        <f t="shared" ref="CV99:CV109" si="95">(AH99*AV99)</f>
        <v>5.34</v>
      </c>
      <c r="CW99">
        <f t="shared" ref="CW99:CW109" si="96">AI99</f>
        <v>0</v>
      </c>
      <c r="CX99">
        <f t="shared" ref="CX99:CX109" si="97">AJ99</f>
        <v>0</v>
      </c>
      <c r="CY99">
        <f t="shared" ref="CY99:CY109" si="98">((S99*BZ99)/100)</f>
        <v>16836.498</v>
      </c>
      <c r="CZ99">
        <f t="shared" ref="CZ99:CZ109" si="99">((S99*CA99)/100)</f>
        <v>2405.2139999999999</v>
      </c>
      <c r="DC99" t="s">
        <v>3</v>
      </c>
      <c r="DD99" t="s">
        <v>131</v>
      </c>
      <c r="DE99" t="s">
        <v>131</v>
      </c>
      <c r="DF99" t="s">
        <v>131</v>
      </c>
      <c r="DG99" t="s">
        <v>131</v>
      </c>
      <c r="DH99" t="s">
        <v>3</v>
      </c>
      <c r="DI99" t="s">
        <v>131</v>
      </c>
      <c r="DJ99" t="s">
        <v>131</v>
      </c>
      <c r="DK99" t="s">
        <v>3</v>
      </c>
      <c r="DL99" t="s">
        <v>3</v>
      </c>
      <c r="DM99" t="s">
        <v>3</v>
      </c>
      <c r="DN99">
        <v>0</v>
      </c>
      <c r="DO99">
        <v>0</v>
      </c>
      <c r="DP99">
        <v>1</v>
      </c>
      <c r="DQ99">
        <v>1</v>
      </c>
      <c r="DU99">
        <v>1010</v>
      </c>
      <c r="DV99" t="s">
        <v>20</v>
      </c>
      <c r="DW99" t="s">
        <v>20</v>
      </c>
      <c r="DX99">
        <v>1</v>
      </c>
      <c r="EE99">
        <v>32893472</v>
      </c>
      <c r="EF99">
        <v>1</v>
      </c>
      <c r="EG99" t="s">
        <v>23</v>
      </c>
      <c r="EH99">
        <v>0</v>
      </c>
      <c r="EI99" t="s">
        <v>3</v>
      </c>
      <c r="EJ99">
        <v>4</v>
      </c>
      <c r="EK99">
        <v>0</v>
      </c>
      <c r="EL99" t="s">
        <v>24</v>
      </c>
      <c r="EM99" t="s">
        <v>25</v>
      </c>
      <c r="EO99" t="s">
        <v>3</v>
      </c>
      <c r="EQ99">
        <v>0</v>
      </c>
      <c r="ER99">
        <v>148.47</v>
      </c>
      <c r="ES99">
        <v>0</v>
      </c>
      <c r="ET99">
        <v>0</v>
      </c>
      <c r="EU99">
        <v>0</v>
      </c>
      <c r="EV99">
        <v>148.47</v>
      </c>
      <c r="EW99">
        <v>0.89</v>
      </c>
      <c r="EX99">
        <v>0</v>
      </c>
      <c r="EY99">
        <v>0</v>
      </c>
      <c r="FQ99">
        <v>0</v>
      </c>
      <c r="FR99">
        <f t="shared" ref="FR99:FR109" si="100">ROUND(IF(AND(BH99=3,BI99=3),P99,0),2)</f>
        <v>0</v>
      </c>
      <c r="FS99">
        <v>0</v>
      </c>
      <c r="FX99">
        <v>70</v>
      </c>
      <c r="FY99">
        <v>10</v>
      </c>
      <c r="GA99" t="s">
        <v>3</v>
      </c>
      <c r="GD99">
        <v>0</v>
      </c>
      <c r="GF99">
        <v>510144991</v>
      </c>
      <c r="GG99">
        <v>2</v>
      </c>
      <c r="GH99">
        <v>1</v>
      </c>
      <c r="GI99">
        <v>-2</v>
      </c>
      <c r="GJ99">
        <v>0</v>
      </c>
      <c r="GK99">
        <f>ROUND(R99*(R12)/100,2)</f>
        <v>0</v>
      </c>
      <c r="GL99">
        <f t="shared" ref="GL99:GL109" si="101">ROUND(IF(AND(BH99=3,BI99=3,FS99&lt;&gt;0),P99,0),2)</f>
        <v>0</v>
      </c>
      <c r="GM99">
        <f t="shared" ref="GM99:GM109" si="102">ROUND(O99+X99+Y99+GK99,2)+GX99</f>
        <v>43293.85</v>
      </c>
      <c r="GN99">
        <f t="shared" ref="GN99:GN109" si="103">IF(OR(BI99=0,BI99=1),ROUND(O99+X99+Y99+GK99,2),0)</f>
        <v>0</v>
      </c>
      <c r="GO99">
        <f t="shared" ref="GO99:GO109" si="104">IF(BI99=2,ROUND(O99+X99+Y99+GK99,2),0)</f>
        <v>0</v>
      </c>
      <c r="GP99">
        <f t="shared" ref="GP99:GP109" si="105">IF(BI99=4,ROUND(O99+X99+Y99+GK99,2)+GX99,0)</f>
        <v>43293.85</v>
      </c>
      <c r="GR99">
        <v>0</v>
      </c>
      <c r="GS99">
        <v>0</v>
      </c>
      <c r="GT99">
        <v>0</v>
      </c>
      <c r="GU99" t="s">
        <v>131</v>
      </c>
      <c r="GV99">
        <f>ROUND((GT99*6),6)</f>
        <v>0</v>
      </c>
      <c r="GW99">
        <v>1</v>
      </c>
      <c r="GX99">
        <f t="shared" ref="GX99:GX109" si="106">ROUND(GV99*GW99*I99,2)</f>
        <v>0</v>
      </c>
      <c r="HA99">
        <v>0</v>
      </c>
      <c r="HB99">
        <v>0</v>
      </c>
      <c r="IK99">
        <v>0</v>
      </c>
    </row>
    <row r="100" spans="1:245" x14ac:dyDescent="0.2">
      <c r="A100">
        <v>17</v>
      </c>
      <c r="B100">
        <v>1</v>
      </c>
      <c r="E100" t="s">
        <v>210</v>
      </c>
      <c r="F100" t="s">
        <v>211</v>
      </c>
      <c r="G100" t="s">
        <v>212</v>
      </c>
      <c r="H100" t="s">
        <v>20</v>
      </c>
      <c r="I100">
        <f>ROUND(27,9)</f>
        <v>27</v>
      </c>
      <c r="J100">
        <v>0</v>
      </c>
      <c r="O100">
        <f t="shared" si="76"/>
        <v>16481.61</v>
      </c>
      <c r="P100">
        <f t="shared" si="77"/>
        <v>0</v>
      </c>
      <c r="Q100">
        <f t="shared" si="78"/>
        <v>6781.59</v>
      </c>
      <c r="R100">
        <f t="shared" si="79"/>
        <v>5174.28</v>
      </c>
      <c r="S100">
        <f t="shared" si="80"/>
        <v>9700.02</v>
      </c>
      <c r="T100">
        <f t="shared" si="81"/>
        <v>0</v>
      </c>
      <c r="U100">
        <f t="shared" si="82"/>
        <v>47.79</v>
      </c>
      <c r="V100">
        <f t="shared" si="83"/>
        <v>0</v>
      </c>
      <c r="W100">
        <f t="shared" si="84"/>
        <v>0</v>
      </c>
      <c r="X100">
        <f t="shared" si="85"/>
        <v>6790.01</v>
      </c>
      <c r="Y100">
        <f t="shared" si="86"/>
        <v>970</v>
      </c>
      <c r="AA100">
        <v>33266894</v>
      </c>
      <c r="AB100">
        <f t="shared" si="87"/>
        <v>610.42999999999995</v>
      </c>
      <c r="AC100">
        <f>ROUND((ES100),6)</f>
        <v>0</v>
      </c>
      <c r="AD100">
        <f>ROUND((((ET100)-(EU100))+AE100),6)</f>
        <v>251.17</v>
      </c>
      <c r="AE100">
        <f t="shared" ref="AE100:AF102" si="107">ROUND((EU100),6)</f>
        <v>191.64</v>
      </c>
      <c r="AF100">
        <f t="shared" si="107"/>
        <v>359.26</v>
      </c>
      <c r="AG100">
        <f t="shared" si="88"/>
        <v>0</v>
      </c>
      <c r="AH100">
        <f t="shared" ref="AH100:AI102" si="108">(EW100)</f>
        <v>1.77</v>
      </c>
      <c r="AI100">
        <f t="shared" si="108"/>
        <v>0</v>
      </c>
      <c r="AJ100">
        <f t="shared" si="89"/>
        <v>0</v>
      </c>
      <c r="AK100">
        <v>610.42999999999995</v>
      </c>
      <c r="AL100">
        <v>0</v>
      </c>
      <c r="AM100">
        <v>251.17</v>
      </c>
      <c r="AN100">
        <v>191.64</v>
      </c>
      <c r="AO100">
        <v>359.26</v>
      </c>
      <c r="AP100">
        <v>0</v>
      </c>
      <c r="AQ100">
        <v>1.77</v>
      </c>
      <c r="AR100">
        <v>0</v>
      </c>
      <c r="AS100">
        <v>0</v>
      </c>
      <c r="AT100">
        <v>70</v>
      </c>
      <c r="AU100">
        <v>10</v>
      </c>
      <c r="AV100">
        <v>1</v>
      </c>
      <c r="AW100">
        <v>1</v>
      </c>
      <c r="AZ100">
        <v>1</v>
      </c>
      <c r="BA100">
        <v>1</v>
      </c>
      <c r="BB100">
        <v>1</v>
      </c>
      <c r="BC100">
        <v>1</v>
      </c>
      <c r="BD100" t="s">
        <v>3</v>
      </c>
      <c r="BE100" t="s">
        <v>3</v>
      </c>
      <c r="BF100" t="s">
        <v>3</v>
      </c>
      <c r="BG100" t="s">
        <v>3</v>
      </c>
      <c r="BH100">
        <v>0</v>
      </c>
      <c r="BI100">
        <v>4</v>
      </c>
      <c r="BJ100" t="s">
        <v>213</v>
      </c>
      <c r="BM100">
        <v>0</v>
      </c>
      <c r="BN100">
        <v>0</v>
      </c>
      <c r="BO100" t="s">
        <v>3</v>
      </c>
      <c r="BP100">
        <v>0</v>
      </c>
      <c r="BQ100">
        <v>1</v>
      </c>
      <c r="BR100">
        <v>0</v>
      </c>
      <c r="BS100">
        <v>1</v>
      </c>
      <c r="BT100">
        <v>1</v>
      </c>
      <c r="BU100">
        <v>1</v>
      </c>
      <c r="BV100">
        <v>1</v>
      </c>
      <c r="BW100">
        <v>1</v>
      </c>
      <c r="BX100">
        <v>1</v>
      </c>
      <c r="BY100" t="s">
        <v>3</v>
      </c>
      <c r="BZ100">
        <v>70</v>
      </c>
      <c r="CA100">
        <v>10</v>
      </c>
      <c r="CF100">
        <v>0</v>
      </c>
      <c r="CG100">
        <v>0</v>
      </c>
      <c r="CM100">
        <v>0</v>
      </c>
      <c r="CN100" t="s">
        <v>3</v>
      </c>
      <c r="CO100">
        <v>0</v>
      </c>
      <c r="CP100">
        <f t="shared" si="90"/>
        <v>16481.61</v>
      </c>
      <c r="CQ100">
        <f t="shared" si="91"/>
        <v>0</v>
      </c>
      <c r="CR100">
        <f>((((ET100)*BB100-(EU100)*BS100)+AE100*BS100)*AV100)</f>
        <v>251.17</v>
      </c>
      <c r="CS100">
        <f t="shared" si="92"/>
        <v>191.64</v>
      </c>
      <c r="CT100">
        <f t="shared" si="93"/>
        <v>359.26</v>
      </c>
      <c r="CU100">
        <f t="shared" si="94"/>
        <v>0</v>
      </c>
      <c r="CV100">
        <f t="shared" si="95"/>
        <v>1.77</v>
      </c>
      <c r="CW100">
        <f t="shared" si="96"/>
        <v>0</v>
      </c>
      <c r="CX100">
        <f t="shared" si="97"/>
        <v>0</v>
      </c>
      <c r="CY100">
        <f t="shared" si="98"/>
        <v>6790.0140000000001</v>
      </c>
      <c r="CZ100">
        <f t="shared" si="99"/>
        <v>970.00200000000007</v>
      </c>
      <c r="DC100" t="s">
        <v>3</v>
      </c>
      <c r="DD100" t="s">
        <v>3</v>
      </c>
      <c r="DE100" t="s">
        <v>3</v>
      </c>
      <c r="DF100" t="s">
        <v>3</v>
      </c>
      <c r="DG100" t="s">
        <v>3</v>
      </c>
      <c r="DH100" t="s">
        <v>3</v>
      </c>
      <c r="DI100" t="s">
        <v>3</v>
      </c>
      <c r="DJ100" t="s">
        <v>3</v>
      </c>
      <c r="DK100" t="s">
        <v>3</v>
      </c>
      <c r="DL100" t="s">
        <v>3</v>
      </c>
      <c r="DM100" t="s">
        <v>3</v>
      </c>
      <c r="DN100">
        <v>0</v>
      </c>
      <c r="DO100">
        <v>0</v>
      </c>
      <c r="DP100">
        <v>1</v>
      </c>
      <c r="DQ100">
        <v>1</v>
      </c>
      <c r="DU100">
        <v>1010</v>
      </c>
      <c r="DV100" t="s">
        <v>20</v>
      </c>
      <c r="DW100" t="s">
        <v>20</v>
      </c>
      <c r="DX100">
        <v>1</v>
      </c>
      <c r="EE100">
        <v>32893472</v>
      </c>
      <c r="EF100">
        <v>1</v>
      </c>
      <c r="EG100" t="s">
        <v>23</v>
      </c>
      <c r="EH100">
        <v>0</v>
      </c>
      <c r="EI100" t="s">
        <v>3</v>
      </c>
      <c r="EJ100">
        <v>4</v>
      </c>
      <c r="EK100">
        <v>0</v>
      </c>
      <c r="EL100" t="s">
        <v>24</v>
      </c>
      <c r="EM100" t="s">
        <v>25</v>
      </c>
      <c r="EO100" t="s">
        <v>3</v>
      </c>
      <c r="EQ100">
        <v>0</v>
      </c>
      <c r="ER100">
        <v>610.42999999999995</v>
      </c>
      <c r="ES100">
        <v>0</v>
      </c>
      <c r="ET100">
        <v>251.17</v>
      </c>
      <c r="EU100">
        <v>191.64</v>
      </c>
      <c r="EV100">
        <v>359.26</v>
      </c>
      <c r="EW100">
        <v>1.77</v>
      </c>
      <c r="EX100">
        <v>0</v>
      </c>
      <c r="EY100">
        <v>0</v>
      </c>
      <c r="FQ100">
        <v>0</v>
      </c>
      <c r="FR100">
        <f t="shared" si="100"/>
        <v>0</v>
      </c>
      <c r="FS100">
        <v>0</v>
      </c>
      <c r="FX100">
        <v>70</v>
      </c>
      <c r="FY100">
        <v>10</v>
      </c>
      <c r="GA100" t="s">
        <v>3</v>
      </c>
      <c r="GD100">
        <v>0</v>
      </c>
      <c r="GF100">
        <v>-93684296</v>
      </c>
      <c r="GG100">
        <v>2</v>
      </c>
      <c r="GH100">
        <v>1</v>
      </c>
      <c r="GI100">
        <v>-2</v>
      </c>
      <c r="GJ100">
        <v>0</v>
      </c>
      <c r="GK100">
        <f>ROUND(R100*(R12)/100,2)</f>
        <v>5588.22</v>
      </c>
      <c r="GL100">
        <f t="shared" si="101"/>
        <v>0</v>
      </c>
      <c r="GM100">
        <f t="shared" si="102"/>
        <v>29829.84</v>
      </c>
      <c r="GN100">
        <f t="shared" si="103"/>
        <v>0</v>
      </c>
      <c r="GO100">
        <f t="shared" si="104"/>
        <v>0</v>
      </c>
      <c r="GP100">
        <f t="shared" si="105"/>
        <v>29829.84</v>
      </c>
      <c r="GR100">
        <v>0</v>
      </c>
      <c r="GS100">
        <v>0</v>
      </c>
      <c r="GT100">
        <v>0</v>
      </c>
      <c r="GU100" t="s">
        <v>3</v>
      </c>
      <c r="GV100">
        <f>ROUND(GT100,6)</f>
        <v>0</v>
      </c>
      <c r="GW100">
        <v>1</v>
      </c>
      <c r="GX100">
        <f t="shared" si="106"/>
        <v>0</v>
      </c>
      <c r="HA100">
        <v>0</v>
      </c>
      <c r="HB100">
        <v>0</v>
      </c>
      <c r="IK100">
        <v>0</v>
      </c>
    </row>
    <row r="101" spans="1:245" x14ac:dyDescent="0.2">
      <c r="A101">
        <v>17</v>
      </c>
      <c r="B101">
        <v>1</v>
      </c>
      <c r="E101" t="s">
        <v>214</v>
      </c>
      <c r="F101" t="s">
        <v>52</v>
      </c>
      <c r="G101" t="s">
        <v>215</v>
      </c>
      <c r="H101" t="s">
        <v>20</v>
      </c>
      <c r="I101">
        <v>27</v>
      </c>
      <c r="J101">
        <v>0</v>
      </c>
      <c r="O101">
        <f t="shared" si="76"/>
        <v>3248.1</v>
      </c>
      <c r="P101">
        <f t="shared" si="77"/>
        <v>703.62</v>
      </c>
      <c r="Q101">
        <f t="shared" si="78"/>
        <v>884.79</v>
      </c>
      <c r="R101">
        <f t="shared" si="79"/>
        <v>675</v>
      </c>
      <c r="S101">
        <f t="shared" si="80"/>
        <v>1659.69</v>
      </c>
      <c r="T101">
        <f t="shared" si="81"/>
        <v>0</v>
      </c>
      <c r="U101">
        <f t="shared" si="82"/>
        <v>8.91</v>
      </c>
      <c r="V101">
        <f t="shared" si="83"/>
        <v>0</v>
      </c>
      <c r="W101">
        <f t="shared" si="84"/>
        <v>0</v>
      </c>
      <c r="X101">
        <f t="shared" si="85"/>
        <v>1161.78</v>
      </c>
      <c r="Y101">
        <f t="shared" si="86"/>
        <v>165.97</v>
      </c>
      <c r="AA101">
        <v>33266894</v>
      </c>
      <c r="AB101">
        <f t="shared" si="87"/>
        <v>120.3</v>
      </c>
      <c r="AC101">
        <f>ROUND((ES101),6)</f>
        <v>26.06</v>
      </c>
      <c r="AD101">
        <f>ROUND((((ET101)-(EU101))+AE101),6)</f>
        <v>32.770000000000003</v>
      </c>
      <c r="AE101">
        <f t="shared" si="107"/>
        <v>25</v>
      </c>
      <c r="AF101">
        <f t="shared" si="107"/>
        <v>61.47</v>
      </c>
      <c r="AG101">
        <f t="shared" si="88"/>
        <v>0</v>
      </c>
      <c r="AH101">
        <f t="shared" si="108"/>
        <v>0.33</v>
      </c>
      <c r="AI101">
        <f t="shared" si="108"/>
        <v>0</v>
      </c>
      <c r="AJ101">
        <f t="shared" si="89"/>
        <v>0</v>
      </c>
      <c r="AK101">
        <v>120.3</v>
      </c>
      <c r="AL101">
        <v>26.06</v>
      </c>
      <c r="AM101">
        <v>32.770000000000003</v>
      </c>
      <c r="AN101">
        <v>25</v>
      </c>
      <c r="AO101">
        <v>61.47</v>
      </c>
      <c r="AP101">
        <v>0</v>
      </c>
      <c r="AQ101">
        <v>0.33</v>
      </c>
      <c r="AR101">
        <v>0</v>
      </c>
      <c r="AS101">
        <v>0</v>
      </c>
      <c r="AT101">
        <v>70</v>
      </c>
      <c r="AU101">
        <v>10</v>
      </c>
      <c r="AV101">
        <v>1</v>
      </c>
      <c r="AW101">
        <v>1</v>
      </c>
      <c r="AZ101">
        <v>1</v>
      </c>
      <c r="BA101">
        <v>1</v>
      </c>
      <c r="BB101">
        <v>1</v>
      </c>
      <c r="BC101">
        <v>1</v>
      </c>
      <c r="BD101" t="s">
        <v>3</v>
      </c>
      <c r="BE101" t="s">
        <v>3</v>
      </c>
      <c r="BF101" t="s">
        <v>3</v>
      </c>
      <c r="BG101" t="s">
        <v>3</v>
      </c>
      <c r="BH101">
        <v>0</v>
      </c>
      <c r="BI101">
        <v>4</v>
      </c>
      <c r="BJ101" t="s">
        <v>54</v>
      </c>
      <c r="BM101">
        <v>0</v>
      </c>
      <c r="BN101">
        <v>0</v>
      </c>
      <c r="BO101" t="s">
        <v>3</v>
      </c>
      <c r="BP101">
        <v>0</v>
      </c>
      <c r="BQ101">
        <v>1</v>
      </c>
      <c r="BR101">
        <v>0</v>
      </c>
      <c r="BS101">
        <v>1</v>
      </c>
      <c r="BT101">
        <v>1</v>
      </c>
      <c r="BU101">
        <v>1</v>
      </c>
      <c r="BV101">
        <v>1</v>
      </c>
      <c r="BW101">
        <v>1</v>
      </c>
      <c r="BX101">
        <v>1</v>
      </c>
      <c r="BY101" t="s">
        <v>3</v>
      </c>
      <c r="BZ101">
        <v>70</v>
      </c>
      <c r="CA101">
        <v>10</v>
      </c>
      <c r="CF101">
        <v>0</v>
      </c>
      <c r="CG101">
        <v>0</v>
      </c>
      <c r="CM101">
        <v>0</v>
      </c>
      <c r="CN101" t="s">
        <v>3</v>
      </c>
      <c r="CO101">
        <v>0</v>
      </c>
      <c r="CP101">
        <f t="shared" si="90"/>
        <v>3248.1</v>
      </c>
      <c r="CQ101">
        <f t="shared" si="91"/>
        <v>26.06</v>
      </c>
      <c r="CR101">
        <f>((((ET101)*BB101-(EU101)*BS101)+AE101*BS101)*AV101)</f>
        <v>32.770000000000003</v>
      </c>
      <c r="CS101">
        <f t="shared" si="92"/>
        <v>25</v>
      </c>
      <c r="CT101">
        <f t="shared" si="93"/>
        <v>61.47</v>
      </c>
      <c r="CU101">
        <f t="shared" si="94"/>
        <v>0</v>
      </c>
      <c r="CV101">
        <f t="shared" si="95"/>
        <v>0.33</v>
      </c>
      <c r="CW101">
        <f t="shared" si="96"/>
        <v>0</v>
      </c>
      <c r="CX101">
        <f t="shared" si="97"/>
        <v>0</v>
      </c>
      <c r="CY101">
        <f t="shared" si="98"/>
        <v>1161.7830000000001</v>
      </c>
      <c r="CZ101">
        <f t="shared" si="99"/>
        <v>165.96900000000002</v>
      </c>
      <c r="DC101" t="s">
        <v>3</v>
      </c>
      <c r="DD101" t="s">
        <v>3</v>
      </c>
      <c r="DE101" t="s">
        <v>3</v>
      </c>
      <c r="DF101" t="s">
        <v>3</v>
      </c>
      <c r="DG101" t="s">
        <v>3</v>
      </c>
      <c r="DH101" t="s">
        <v>3</v>
      </c>
      <c r="DI101" t="s">
        <v>3</v>
      </c>
      <c r="DJ101" t="s">
        <v>3</v>
      </c>
      <c r="DK101" t="s">
        <v>3</v>
      </c>
      <c r="DL101" t="s">
        <v>3</v>
      </c>
      <c r="DM101" t="s">
        <v>3</v>
      </c>
      <c r="DN101">
        <v>0</v>
      </c>
      <c r="DO101">
        <v>0</v>
      </c>
      <c r="DP101">
        <v>1</v>
      </c>
      <c r="DQ101">
        <v>1</v>
      </c>
      <c r="DU101">
        <v>1010</v>
      </c>
      <c r="DV101" t="s">
        <v>20</v>
      </c>
      <c r="DW101" t="s">
        <v>20</v>
      </c>
      <c r="DX101">
        <v>1</v>
      </c>
      <c r="EE101">
        <v>32893472</v>
      </c>
      <c r="EF101">
        <v>1</v>
      </c>
      <c r="EG101" t="s">
        <v>23</v>
      </c>
      <c r="EH101">
        <v>0</v>
      </c>
      <c r="EI101" t="s">
        <v>3</v>
      </c>
      <c r="EJ101">
        <v>4</v>
      </c>
      <c r="EK101">
        <v>0</v>
      </c>
      <c r="EL101" t="s">
        <v>24</v>
      </c>
      <c r="EM101" t="s">
        <v>25</v>
      </c>
      <c r="EO101" t="s">
        <v>3</v>
      </c>
      <c r="EQ101">
        <v>0</v>
      </c>
      <c r="ER101">
        <v>120.3</v>
      </c>
      <c r="ES101">
        <v>26.06</v>
      </c>
      <c r="ET101">
        <v>32.770000000000003</v>
      </c>
      <c r="EU101">
        <v>25</v>
      </c>
      <c r="EV101">
        <v>61.47</v>
      </c>
      <c r="EW101">
        <v>0.33</v>
      </c>
      <c r="EX101">
        <v>0</v>
      </c>
      <c r="EY101">
        <v>0</v>
      </c>
      <c r="FQ101">
        <v>0</v>
      </c>
      <c r="FR101">
        <f t="shared" si="100"/>
        <v>0</v>
      </c>
      <c r="FS101">
        <v>0</v>
      </c>
      <c r="FX101">
        <v>70</v>
      </c>
      <c r="FY101">
        <v>10</v>
      </c>
      <c r="GA101" t="s">
        <v>3</v>
      </c>
      <c r="GD101">
        <v>0</v>
      </c>
      <c r="GF101">
        <v>-522043458</v>
      </c>
      <c r="GG101">
        <v>2</v>
      </c>
      <c r="GH101">
        <v>1</v>
      </c>
      <c r="GI101">
        <v>-2</v>
      </c>
      <c r="GJ101">
        <v>0</v>
      </c>
      <c r="GK101">
        <f>ROUND(R101*(R12)/100,2)</f>
        <v>729</v>
      </c>
      <c r="GL101">
        <f t="shared" si="101"/>
        <v>0</v>
      </c>
      <c r="GM101">
        <f t="shared" si="102"/>
        <v>5304.85</v>
      </c>
      <c r="GN101">
        <f t="shared" si="103"/>
        <v>0</v>
      </c>
      <c r="GO101">
        <f t="shared" si="104"/>
        <v>0</v>
      </c>
      <c r="GP101">
        <f t="shared" si="105"/>
        <v>5304.85</v>
      </c>
      <c r="GR101">
        <v>0</v>
      </c>
      <c r="GS101">
        <v>3</v>
      </c>
      <c r="GT101">
        <v>0</v>
      </c>
      <c r="GU101" t="s">
        <v>3</v>
      </c>
      <c r="GV101">
        <f>ROUND(GT101,6)</f>
        <v>0</v>
      </c>
      <c r="GW101">
        <v>1</v>
      </c>
      <c r="GX101">
        <f t="shared" si="106"/>
        <v>0</v>
      </c>
      <c r="HA101">
        <v>0</v>
      </c>
      <c r="HB101">
        <v>0</v>
      </c>
      <c r="IK101">
        <v>0</v>
      </c>
    </row>
    <row r="102" spans="1:245" x14ac:dyDescent="0.2">
      <c r="A102">
        <v>17</v>
      </c>
      <c r="B102">
        <v>1</v>
      </c>
      <c r="E102" t="s">
        <v>216</v>
      </c>
      <c r="F102" t="s">
        <v>217</v>
      </c>
      <c r="G102" t="s">
        <v>218</v>
      </c>
      <c r="H102" t="s">
        <v>20</v>
      </c>
      <c r="I102">
        <v>27</v>
      </c>
      <c r="J102">
        <v>0</v>
      </c>
      <c r="O102">
        <f t="shared" si="76"/>
        <v>10645.02</v>
      </c>
      <c r="P102">
        <f t="shared" si="77"/>
        <v>289.98</v>
      </c>
      <c r="Q102">
        <f t="shared" si="78"/>
        <v>5308.47</v>
      </c>
      <c r="R102">
        <f t="shared" si="79"/>
        <v>4050.27</v>
      </c>
      <c r="S102">
        <f t="shared" si="80"/>
        <v>5046.57</v>
      </c>
      <c r="T102">
        <f t="shared" si="81"/>
        <v>0</v>
      </c>
      <c r="U102">
        <f t="shared" si="82"/>
        <v>24.84</v>
      </c>
      <c r="V102">
        <f t="shared" si="83"/>
        <v>0</v>
      </c>
      <c r="W102">
        <f t="shared" si="84"/>
        <v>0</v>
      </c>
      <c r="X102">
        <f t="shared" si="85"/>
        <v>3532.6</v>
      </c>
      <c r="Y102">
        <f t="shared" si="86"/>
        <v>504.66</v>
      </c>
      <c r="AA102">
        <v>33266894</v>
      </c>
      <c r="AB102">
        <f t="shared" si="87"/>
        <v>394.26</v>
      </c>
      <c r="AC102">
        <f>ROUND((ES102),6)</f>
        <v>10.74</v>
      </c>
      <c r="AD102">
        <f>ROUND((((ET102)-(EU102))+AE102),6)</f>
        <v>196.61</v>
      </c>
      <c r="AE102">
        <f t="shared" si="107"/>
        <v>150.01</v>
      </c>
      <c r="AF102">
        <f t="shared" si="107"/>
        <v>186.91</v>
      </c>
      <c r="AG102">
        <f t="shared" si="88"/>
        <v>0</v>
      </c>
      <c r="AH102">
        <f t="shared" si="108"/>
        <v>0.92</v>
      </c>
      <c r="AI102">
        <f t="shared" si="108"/>
        <v>0</v>
      </c>
      <c r="AJ102">
        <f t="shared" si="89"/>
        <v>0</v>
      </c>
      <c r="AK102">
        <v>394.26</v>
      </c>
      <c r="AL102">
        <v>10.74</v>
      </c>
      <c r="AM102">
        <v>196.61</v>
      </c>
      <c r="AN102">
        <v>150.01</v>
      </c>
      <c r="AO102">
        <v>186.91</v>
      </c>
      <c r="AP102">
        <v>0</v>
      </c>
      <c r="AQ102">
        <v>0.92</v>
      </c>
      <c r="AR102">
        <v>0</v>
      </c>
      <c r="AS102">
        <v>0</v>
      </c>
      <c r="AT102">
        <v>70</v>
      </c>
      <c r="AU102">
        <v>10</v>
      </c>
      <c r="AV102">
        <v>1</v>
      </c>
      <c r="AW102">
        <v>1</v>
      </c>
      <c r="AZ102">
        <v>1</v>
      </c>
      <c r="BA102">
        <v>1</v>
      </c>
      <c r="BB102">
        <v>1</v>
      </c>
      <c r="BC102">
        <v>1</v>
      </c>
      <c r="BD102" t="s">
        <v>3</v>
      </c>
      <c r="BE102" t="s">
        <v>3</v>
      </c>
      <c r="BF102" t="s">
        <v>3</v>
      </c>
      <c r="BG102" t="s">
        <v>3</v>
      </c>
      <c r="BH102">
        <v>0</v>
      </c>
      <c r="BI102">
        <v>4</v>
      </c>
      <c r="BJ102" t="s">
        <v>219</v>
      </c>
      <c r="BM102">
        <v>0</v>
      </c>
      <c r="BN102">
        <v>0</v>
      </c>
      <c r="BO102" t="s">
        <v>3</v>
      </c>
      <c r="BP102">
        <v>0</v>
      </c>
      <c r="BQ102">
        <v>1</v>
      </c>
      <c r="BR102">
        <v>0</v>
      </c>
      <c r="BS102">
        <v>1</v>
      </c>
      <c r="BT102">
        <v>1</v>
      </c>
      <c r="BU102">
        <v>1</v>
      </c>
      <c r="BV102">
        <v>1</v>
      </c>
      <c r="BW102">
        <v>1</v>
      </c>
      <c r="BX102">
        <v>1</v>
      </c>
      <c r="BY102" t="s">
        <v>3</v>
      </c>
      <c r="BZ102">
        <v>70</v>
      </c>
      <c r="CA102">
        <v>10</v>
      </c>
      <c r="CF102">
        <v>0</v>
      </c>
      <c r="CG102">
        <v>0</v>
      </c>
      <c r="CM102">
        <v>0</v>
      </c>
      <c r="CN102" t="s">
        <v>3</v>
      </c>
      <c r="CO102">
        <v>0</v>
      </c>
      <c r="CP102">
        <f t="shared" si="90"/>
        <v>10645.02</v>
      </c>
      <c r="CQ102">
        <f t="shared" si="91"/>
        <v>10.74</v>
      </c>
      <c r="CR102">
        <f>((((ET102)*BB102-(EU102)*BS102)+AE102*BS102)*AV102)</f>
        <v>196.61</v>
      </c>
      <c r="CS102">
        <f t="shared" si="92"/>
        <v>150.01</v>
      </c>
      <c r="CT102">
        <f t="shared" si="93"/>
        <v>186.91</v>
      </c>
      <c r="CU102">
        <f t="shared" si="94"/>
        <v>0</v>
      </c>
      <c r="CV102">
        <f t="shared" si="95"/>
        <v>0.92</v>
      </c>
      <c r="CW102">
        <f t="shared" si="96"/>
        <v>0</v>
      </c>
      <c r="CX102">
        <f t="shared" si="97"/>
        <v>0</v>
      </c>
      <c r="CY102">
        <f t="shared" si="98"/>
        <v>3532.5989999999997</v>
      </c>
      <c r="CZ102">
        <f t="shared" si="99"/>
        <v>504.65699999999998</v>
      </c>
      <c r="DC102" t="s">
        <v>3</v>
      </c>
      <c r="DD102" t="s">
        <v>3</v>
      </c>
      <c r="DE102" t="s">
        <v>3</v>
      </c>
      <c r="DF102" t="s">
        <v>3</v>
      </c>
      <c r="DG102" t="s">
        <v>3</v>
      </c>
      <c r="DH102" t="s">
        <v>3</v>
      </c>
      <c r="DI102" t="s">
        <v>3</v>
      </c>
      <c r="DJ102" t="s">
        <v>3</v>
      </c>
      <c r="DK102" t="s">
        <v>3</v>
      </c>
      <c r="DL102" t="s">
        <v>3</v>
      </c>
      <c r="DM102" t="s">
        <v>3</v>
      </c>
      <c r="DN102">
        <v>0</v>
      </c>
      <c r="DO102">
        <v>0</v>
      </c>
      <c r="DP102">
        <v>1</v>
      </c>
      <c r="DQ102">
        <v>1</v>
      </c>
      <c r="DU102">
        <v>1010</v>
      </c>
      <c r="DV102" t="s">
        <v>20</v>
      </c>
      <c r="DW102" t="s">
        <v>20</v>
      </c>
      <c r="DX102">
        <v>1</v>
      </c>
      <c r="EE102">
        <v>32893472</v>
      </c>
      <c r="EF102">
        <v>1</v>
      </c>
      <c r="EG102" t="s">
        <v>23</v>
      </c>
      <c r="EH102">
        <v>0</v>
      </c>
      <c r="EI102" t="s">
        <v>3</v>
      </c>
      <c r="EJ102">
        <v>4</v>
      </c>
      <c r="EK102">
        <v>0</v>
      </c>
      <c r="EL102" t="s">
        <v>24</v>
      </c>
      <c r="EM102" t="s">
        <v>25</v>
      </c>
      <c r="EO102" t="s">
        <v>3</v>
      </c>
      <c r="EQ102">
        <v>0</v>
      </c>
      <c r="ER102">
        <v>394.26</v>
      </c>
      <c r="ES102">
        <v>10.74</v>
      </c>
      <c r="ET102">
        <v>196.61</v>
      </c>
      <c r="EU102">
        <v>150.01</v>
      </c>
      <c r="EV102">
        <v>186.91</v>
      </c>
      <c r="EW102">
        <v>0.92</v>
      </c>
      <c r="EX102">
        <v>0</v>
      </c>
      <c r="EY102">
        <v>0</v>
      </c>
      <c r="FQ102">
        <v>0</v>
      </c>
      <c r="FR102">
        <f t="shared" si="100"/>
        <v>0</v>
      </c>
      <c r="FS102">
        <v>0</v>
      </c>
      <c r="FX102">
        <v>70</v>
      </c>
      <c r="FY102">
        <v>10</v>
      </c>
      <c r="GA102" t="s">
        <v>3</v>
      </c>
      <c r="GD102">
        <v>0</v>
      </c>
      <c r="GF102">
        <v>-980795957</v>
      </c>
      <c r="GG102">
        <v>2</v>
      </c>
      <c r="GH102">
        <v>1</v>
      </c>
      <c r="GI102">
        <v>-2</v>
      </c>
      <c r="GJ102">
        <v>0</v>
      </c>
      <c r="GK102">
        <f>ROUND(R102*(R12)/100,2)</f>
        <v>4374.29</v>
      </c>
      <c r="GL102">
        <f t="shared" si="101"/>
        <v>0</v>
      </c>
      <c r="GM102">
        <f t="shared" si="102"/>
        <v>19056.57</v>
      </c>
      <c r="GN102">
        <f t="shared" si="103"/>
        <v>0</v>
      </c>
      <c r="GO102">
        <f t="shared" si="104"/>
        <v>0</v>
      </c>
      <c r="GP102">
        <f t="shared" si="105"/>
        <v>19056.57</v>
      </c>
      <c r="GR102">
        <v>0</v>
      </c>
      <c r="GS102">
        <v>3</v>
      </c>
      <c r="GT102">
        <v>0</v>
      </c>
      <c r="GU102" t="s">
        <v>3</v>
      </c>
      <c r="GV102">
        <f>ROUND(GT102,6)</f>
        <v>0</v>
      </c>
      <c r="GW102">
        <v>1</v>
      </c>
      <c r="GX102">
        <f t="shared" si="106"/>
        <v>0</v>
      </c>
      <c r="HA102">
        <v>0</v>
      </c>
      <c r="HB102">
        <v>0</v>
      </c>
      <c r="IK102">
        <v>0</v>
      </c>
    </row>
    <row r="103" spans="1:245" x14ac:dyDescent="0.2">
      <c r="A103">
        <v>17</v>
      </c>
      <c r="B103">
        <v>1</v>
      </c>
      <c r="E103" t="s">
        <v>220</v>
      </c>
      <c r="F103" t="s">
        <v>221</v>
      </c>
      <c r="G103" t="s">
        <v>222</v>
      </c>
      <c r="H103" t="s">
        <v>20</v>
      </c>
      <c r="I103">
        <v>4</v>
      </c>
      <c r="J103">
        <v>0</v>
      </c>
      <c r="O103">
        <f t="shared" si="76"/>
        <v>6825.92</v>
      </c>
      <c r="P103">
        <f t="shared" si="77"/>
        <v>0</v>
      </c>
      <c r="Q103">
        <f t="shared" si="78"/>
        <v>2490.4</v>
      </c>
      <c r="R103">
        <f t="shared" si="79"/>
        <v>1900.16</v>
      </c>
      <c r="S103">
        <f t="shared" si="80"/>
        <v>4335.5200000000004</v>
      </c>
      <c r="T103">
        <f t="shared" si="81"/>
        <v>0</v>
      </c>
      <c r="U103">
        <f t="shared" si="82"/>
        <v>21.36</v>
      </c>
      <c r="V103">
        <f t="shared" si="83"/>
        <v>0</v>
      </c>
      <c r="W103">
        <f t="shared" si="84"/>
        <v>0</v>
      </c>
      <c r="X103">
        <f t="shared" si="85"/>
        <v>3034.86</v>
      </c>
      <c r="Y103">
        <f t="shared" si="86"/>
        <v>433.55</v>
      </c>
      <c r="AA103">
        <v>33266894</v>
      </c>
      <c r="AB103">
        <f t="shared" si="87"/>
        <v>1706.48</v>
      </c>
      <c r="AC103">
        <f>ROUND(((ES103*2)),6)</f>
        <v>0</v>
      </c>
      <c r="AD103">
        <f>ROUND(((((ET103*2))-((EU103*2)))+AE103),6)</f>
        <v>622.6</v>
      </c>
      <c r="AE103">
        <f>ROUND(((EU103*2)),6)</f>
        <v>475.04</v>
      </c>
      <c r="AF103">
        <f>ROUND(((EV103*2)),6)</f>
        <v>1083.8800000000001</v>
      </c>
      <c r="AG103">
        <f t="shared" si="88"/>
        <v>0</v>
      </c>
      <c r="AH103">
        <f>((EW103*2))</f>
        <v>5.34</v>
      </c>
      <c r="AI103">
        <f>((EX103*2))</f>
        <v>0</v>
      </c>
      <c r="AJ103">
        <f t="shared" si="89"/>
        <v>0</v>
      </c>
      <c r="AK103">
        <v>853.24</v>
      </c>
      <c r="AL103">
        <v>0</v>
      </c>
      <c r="AM103">
        <v>311.3</v>
      </c>
      <c r="AN103">
        <v>237.52</v>
      </c>
      <c r="AO103">
        <v>541.94000000000005</v>
      </c>
      <c r="AP103">
        <v>0</v>
      </c>
      <c r="AQ103">
        <v>2.67</v>
      </c>
      <c r="AR103">
        <v>0</v>
      </c>
      <c r="AS103">
        <v>0</v>
      </c>
      <c r="AT103">
        <v>70</v>
      </c>
      <c r="AU103">
        <v>10</v>
      </c>
      <c r="AV103">
        <v>1</v>
      </c>
      <c r="AW103">
        <v>1</v>
      </c>
      <c r="AZ103">
        <v>1</v>
      </c>
      <c r="BA103">
        <v>1</v>
      </c>
      <c r="BB103">
        <v>1</v>
      </c>
      <c r="BC103">
        <v>1</v>
      </c>
      <c r="BD103" t="s">
        <v>3</v>
      </c>
      <c r="BE103" t="s">
        <v>3</v>
      </c>
      <c r="BF103" t="s">
        <v>3</v>
      </c>
      <c r="BG103" t="s">
        <v>3</v>
      </c>
      <c r="BH103">
        <v>0</v>
      </c>
      <c r="BI103">
        <v>4</v>
      </c>
      <c r="BJ103" t="s">
        <v>223</v>
      </c>
      <c r="BM103">
        <v>0</v>
      </c>
      <c r="BN103">
        <v>0</v>
      </c>
      <c r="BO103" t="s">
        <v>3</v>
      </c>
      <c r="BP103">
        <v>0</v>
      </c>
      <c r="BQ103">
        <v>1</v>
      </c>
      <c r="BR103">
        <v>0</v>
      </c>
      <c r="BS103">
        <v>1</v>
      </c>
      <c r="BT103">
        <v>1</v>
      </c>
      <c r="BU103">
        <v>1</v>
      </c>
      <c r="BV103">
        <v>1</v>
      </c>
      <c r="BW103">
        <v>1</v>
      </c>
      <c r="BX103">
        <v>1</v>
      </c>
      <c r="BY103" t="s">
        <v>3</v>
      </c>
      <c r="BZ103">
        <v>70</v>
      </c>
      <c r="CA103">
        <v>10</v>
      </c>
      <c r="CF103">
        <v>0</v>
      </c>
      <c r="CG103">
        <v>0</v>
      </c>
      <c r="CM103">
        <v>0</v>
      </c>
      <c r="CN103" t="s">
        <v>3</v>
      </c>
      <c r="CO103">
        <v>0</v>
      </c>
      <c r="CP103">
        <f t="shared" si="90"/>
        <v>6825.92</v>
      </c>
      <c r="CQ103">
        <f t="shared" si="91"/>
        <v>0</v>
      </c>
      <c r="CR103">
        <f>(((((ET103*2))*BB103-((EU103*2))*BS103)+AE103*BS103)*AV103)</f>
        <v>622.6</v>
      </c>
      <c r="CS103">
        <f t="shared" si="92"/>
        <v>475.04</v>
      </c>
      <c r="CT103">
        <f t="shared" si="93"/>
        <v>1083.8800000000001</v>
      </c>
      <c r="CU103">
        <f t="shared" si="94"/>
        <v>0</v>
      </c>
      <c r="CV103">
        <f t="shared" si="95"/>
        <v>5.34</v>
      </c>
      <c r="CW103">
        <f t="shared" si="96"/>
        <v>0</v>
      </c>
      <c r="CX103">
        <f t="shared" si="97"/>
        <v>0</v>
      </c>
      <c r="CY103">
        <f t="shared" si="98"/>
        <v>3034.864</v>
      </c>
      <c r="CZ103">
        <f t="shared" si="99"/>
        <v>433.55200000000002</v>
      </c>
      <c r="DC103" t="s">
        <v>3</v>
      </c>
      <c r="DD103" t="s">
        <v>46</v>
      </c>
      <c r="DE103" t="s">
        <v>46</v>
      </c>
      <c r="DF103" t="s">
        <v>46</v>
      </c>
      <c r="DG103" t="s">
        <v>46</v>
      </c>
      <c r="DH103" t="s">
        <v>3</v>
      </c>
      <c r="DI103" t="s">
        <v>46</v>
      </c>
      <c r="DJ103" t="s">
        <v>46</v>
      </c>
      <c r="DK103" t="s">
        <v>3</v>
      </c>
      <c r="DL103" t="s">
        <v>3</v>
      </c>
      <c r="DM103" t="s">
        <v>3</v>
      </c>
      <c r="DN103">
        <v>0</v>
      </c>
      <c r="DO103">
        <v>0</v>
      </c>
      <c r="DP103">
        <v>1</v>
      </c>
      <c r="DQ103">
        <v>1</v>
      </c>
      <c r="DU103">
        <v>1010</v>
      </c>
      <c r="DV103" t="s">
        <v>20</v>
      </c>
      <c r="DW103" t="s">
        <v>20</v>
      </c>
      <c r="DX103">
        <v>1</v>
      </c>
      <c r="EE103">
        <v>32893472</v>
      </c>
      <c r="EF103">
        <v>1</v>
      </c>
      <c r="EG103" t="s">
        <v>23</v>
      </c>
      <c r="EH103">
        <v>0</v>
      </c>
      <c r="EI103" t="s">
        <v>3</v>
      </c>
      <c r="EJ103">
        <v>4</v>
      </c>
      <c r="EK103">
        <v>0</v>
      </c>
      <c r="EL103" t="s">
        <v>24</v>
      </c>
      <c r="EM103" t="s">
        <v>25</v>
      </c>
      <c r="EO103" t="s">
        <v>3</v>
      </c>
      <c r="EQ103">
        <v>0</v>
      </c>
      <c r="ER103">
        <v>853.24</v>
      </c>
      <c r="ES103">
        <v>0</v>
      </c>
      <c r="ET103">
        <v>311.3</v>
      </c>
      <c r="EU103">
        <v>237.52</v>
      </c>
      <c r="EV103">
        <v>541.94000000000005</v>
      </c>
      <c r="EW103">
        <v>2.67</v>
      </c>
      <c r="EX103">
        <v>0</v>
      </c>
      <c r="EY103">
        <v>0</v>
      </c>
      <c r="FQ103">
        <v>0</v>
      </c>
      <c r="FR103">
        <f t="shared" si="100"/>
        <v>0</v>
      </c>
      <c r="FS103">
        <v>0</v>
      </c>
      <c r="FX103">
        <v>70</v>
      </c>
      <c r="FY103">
        <v>10</v>
      </c>
      <c r="GA103" t="s">
        <v>3</v>
      </c>
      <c r="GD103">
        <v>0</v>
      </c>
      <c r="GF103">
        <v>793886159</v>
      </c>
      <c r="GG103">
        <v>2</v>
      </c>
      <c r="GH103">
        <v>1</v>
      </c>
      <c r="GI103">
        <v>-2</v>
      </c>
      <c r="GJ103">
        <v>0</v>
      </c>
      <c r="GK103">
        <f>ROUND(R103*(R12)/100,2)</f>
        <v>2052.17</v>
      </c>
      <c r="GL103">
        <f t="shared" si="101"/>
        <v>0</v>
      </c>
      <c r="GM103">
        <f t="shared" si="102"/>
        <v>12346.5</v>
      </c>
      <c r="GN103">
        <f t="shared" si="103"/>
        <v>0</v>
      </c>
      <c r="GO103">
        <f t="shared" si="104"/>
        <v>0</v>
      </c>
      <c r="GP103">
        <f t="shared" si="105"/>
        <v>12346.5</v>
      </c>
      <c r="GR103">
        <v>0</v>
      </c>
      <c r="GS103">
        <v>0</v>
      </c>
      <c r="GT103">
        <v>0</v>
      </c>
      <c r="GU103" t="s">
        <v>46</v>
      </c>
      <c r="GV103">
        <f>ROUND((GT103*2),6)</f>
        <v>0</v>
      </c>
      <c r="GW103">
        <v>1</v>
      </c>
      <c r="GX103">
        <f t="shared" si="106"/>
        <v>0</v>
      </c>
      <c r="HA103">
        <v>0</v>
      </c>
      <c r="HB103">
        <v>0</v>
      </c>
      <c r="IK103">
        <v>0</v>
      </c>
    </row>
    <row r="104" spans="1:245" x14ac:dyDescent="0.2">
      <c r="A104">
        <v>17</v>
      </c>
      <c r="B104">
        <v>1</v>
      </c>
      <c r="C104">
        <f>ROW(SmtRes!A20)</f>
        <v>20</v>
      </c>
      <c r="D104">
        <f>ROW(EtalonRes!A20)</f>
        <v>20</v>
      </c>
      <c r="E104" t="s">
        <v>224</v>
      </c>
      <c r="F104" t="s">
        <v>225</v>
      </c>
      <c r="G104" t="s">
        <v>226</v>
      </c>
      <c r="H104" t="s">
        <v>227</v>
      </c>
      <c r="I104">
        <v>27</v>
      </c>
      <c r="J104">
        <v>0</v>
      </c>
      <c r="O104">
        <f t="shared" si="76"/>
        <v>18481.5</v>
      </c>
      <c r="P104">
        <f t="shared" si="77"/>
        <v>0</v>
      </c>
      <c r="Q104">
        <f t="shared" si="78"/>
        <v>0</v>
      </c>
      <c r="R104">
        <f t="shared" si="79"/>
        <v>0</v>
      </c>
      <c r="S104">
        <f t="shared" si="80"/>
        <v>18481.5</v>
      </c>
      <c r="T104">
        <f t="shared" si="81"/>
        <v>0</v>
      </c>
      <c r="U104">
        <f t="shared" si="82"/>
        <v>111.24000000000001</v>
      </c>
      <c r="V104">
        <f t="shared" si="83"/>
        <v>0</v>
      </c>
      <c r="W104">
        <f t="shared" si="84"/>
        <v>0</v>
      </c>
      <c r="X104">
        <f t="shared" si="85"/>
        <v>12937.05</v>
      </c>
      <c r="Y104">
        <f t="shared" si="86"/>
        <v>1848.15</v>
      </c>
      <c r="AA104">
        <v>33266894</v>
      </c>
      <c r="AB104">
        <f t="shared" si="87"/>
        <v>684.5</v>
      </c>
      <c r="AC104">
        <f>ROUND((ES104),6)</f>
        <v>0</v>
      </c>
      <c r="AD104">
        <f>ROUND((((ET104)-(EU104))+AE104),6)</f>
        <v>0</v>
      </c>
      <c r="AE104">
        <f t="shared" ref="AE104:AF108" si="109">ROUND((EU104),6)</f>
        <v>0</v>
      </c>
      <c r="AF104">
        <f t="shared" si="109"/>
        <v>684.5</v>
      </c>
      <c r="AG104">
        <f t="shared" si="88"/>
        <v>0</v>
      </c>
      <c r="AH104">
        <f t="shared" ref="AH104:AI108" si="110">(EW104)</f>
        <v>4.12</v>
      </c>
      <c r="AI104">
        <f t="shared" si="110"/>
        <v>0</v>
      </c>
      <c r="AJ104">
        <f t="shared" si="89"/>
        <v>0</v>
      </c>
      <c r="AK104">
        <v>684.5</v>
      </c>
      <c r="AL104">
        <v>0</v>
      </c>
      <c r="AM104">
        <v>0</v>
      </c>
      <c r="AN104">
        <v>0</v>
      </c>
      <c r="AO104">
        <v>684.5</v>
      </c>
      <c r="AP104">
        <v>0</v>
      </c>
      <c r="AQ104">
        <v>4.12</v>
      </c>
      <c r="AR104">
        <v>0</v>
      </c>
      <c r="AS104">
        <v>0</v>
      </c>
      <c r="AT104">
        <v>70</v>
      </c>
      <c r="AU104">
        <v>10</v>
      </c>
      <c r="AV104">
        <v>1</v>
      </c>
      <c r="AW104">
        <v>1</v>
      </c>
      <c r="AZ104">
        <v>1</v>
      </c>
      <c r="BA104">
        <v>1</v>
      </c>
      <c r="BB104">
        <v>1</v>
      </c>
      <c r="BC104">
        <v>1</v>
      </c>
      <c r="BD104" t="s">
        <v>3</v>
      </c>
      <c r="BE104" t="s">
        <v>3</v>
      </c>
      <c r="BF104" t="s">
        <v>3</v>
      </c>
      <c r="BG104" t="s">
        <v>3</v>
      </c>
      <c r="BH104">
        <v>0</v>
      </c>
      <c r="BI104">
        <v>4</v>
      </c>
      <c r="BJ104" t="s">
        <v>228</v>
      </c>
      <c r="BM104">
        <v>0</v>
      </c>
      <c r="BN104">
        <v>0</v>
      </c>
      <c r="BO104" t="s">
        <v>3</v>
      </c>
      <c r="BP104">
        <v>0</v>
      </c>
      <c r="BQ104">
        <v>1</v>
      </c>
      <c r="BR104">
        <v>0</v>
      </c>
      <c r="BS104">
        <v>1</v>
      </c>
      <c r="BT104">
        <v>1</v>
      </c>
      <c r="BU104">
        <v>1</v>
      </c>
      <c r="BV104">
        <v>1</v>
      </c>
      <c r="BW104">
        <v>1</v>
      </c>
      <c r="BX104">
        <v>1</v>
      </c>
      <c r="BY104" t="s">
        <v>3</v>
      </c>
      <c r="BZ104">
        <v>70</v>
      </c>
      <c r="CA104">
        <v>10</v>
      </c>
      <c r="CF104">
        <v>0</v>
      </c>
      <c r="CG104">
        <v>0</v>
      </c>
      <c r="CM104">
        <v>0</v>
      </c>
      <c r="CN104" t="s">
        <v>3</v>
      </c>
      <c r="CO104">
        <v>0</v>
      </c>
      <c r="CP104">
        <f t="shared" si="90"/>
        <v>18481.5</v>
      </c>
      <c r="CQ104">
        <f t="shared" si="91"/>
        <v>0</v>
      </c>
      <c r="CR104">
        <f>((((ET104)*BB104-(EU104)*BS104)+AE104*BS104)*AV104)</f>
        <v>0</v>
      </c>
      <c r="CS104">
        <f t="shared" si="92"/>
        <v>0</v>
      </c>
      <c r="CT104">
        <f t="shared" si="93"/>
        <v>684.5</v>
      </c>
      <c r="CU104">
        <f t="shared" si="94"/>
        <v>0</v>
      </c>
      <c r="CV104">
        <f t="shared" si="95"/>
        <v>4.12</v>
      </c>
      <c r="CW104">
        <f t="shared" si="96"/>
        <v>0</v>
      </c>
      <c r="CX104">
        <f t="shared" si="97"/>
        <v>0</v>
      </c>
      <c r="CY104">
        <f t="shared" si="98"/>
        <v>12937.05</v>
      </c>
      <c r="CZ104">
        <f t="shared" si="99"/>
        <v>1848.15</v>
      </c>
      <c r="DC104" t="s">
        <v>3</v>
      </c>
      <c r="DD104" t="s">
        <v>3</v>
      </c>
      <c r="DE104" t="s">
        <v>3</v>
      </c>
      <c r="DF104" t="s">
        <v>3</v>
      </c>
      <c r="DG104" t="s">
        <v>3</v>
      </c>
      <c r="DH104" t="s">
        <v>3</v>
      </c>
      <c r="DI104" t="s">
        <v>3</v>
      </c>
      <c r="DJ104" t="s">
        <v>3</v>
      </c>
      <c r="DK104" t="s">
        <v>3</v>
      </c>
      <c r="DL104" t="s">
        <v>3</v>
      </c>
      <c r="DM104" t="s">
        <v>3</v>
      </c>
      <c r="DN104">
        <v>0</v>
      </c>
      <c r="DO104">
        <v>0</v>
      </c>
      <c r="DP104">
        <v>1</v>
      </c>
      <c r="DQ104">
        <v>1</v>
      </c>
      <c r="DU104">
        <v>1007</v>
      </c>
      <c r="DV104" t="s">
        <v>227</v>
      </c>
      <c r="DW104" t="s">
        <v>227</v>
      </c>
      <c r="DX104">
        <v>1</v>
      </c>
      <c r="EE104">
        <v>32893472</v>
      </c>
      <c r="EF104">
        <v>1</v>
      </c>
      <c r="EG104" t="s">
        <v>23</v>
      </c>
      <c r="EH104">
        <v>0</v>
      </c>
      <c r="EI104" t="s">
        <v>3</v>
      </c>
      <c r="EJ104">
        <v>4</v>
      </c>
      <c r="EK104">
        <v>0</v>
      </c>
      <c r="EL104" t="s">
        <v>24</v>
      </c>
      <c r="EM104" t="s">
        <v>25</v>
      </c>
      <c r="EO104" t="s">
        <v>3</v>
      </c>
      <c r="EQ104">
        <v>0</v>
      </c>
      <c r="ER104">
        <v>684.5</v>
      </c>
      <c r="ES104">
        <v>0</v>
      </c>
      <c r="ET104">
        <v>0</v>
      </c>
      <c r="EU104">
        <v>0</v>
      </c>
      <c r="EV104">
        <v>684.5</v>
      </c>
      <c r="EW104">
        <v>4.12</v>
      </c>
      <c r="EX104">
        <v>0</v>
      </c>
      <c r="EY104">
        <v>0</v>
      </c>
      <c r="FQ104">
        <v>0</v>
      </c>
      <c r="FR104">
        <f t="shared" si="100"/>
        <v>0</v>
      </c>
      <c r="FS104">
        <v>0</v>
      </c>
      <c r="FX104">
        <v>70</v>
      </c>
      <c r="FY104">
        <v>10</v>
      </c>
      <c r="GA104" t="s">
        <v>3</v>
      </c>
      <c r="GD104">
        <v>0</v>
      </c>
      <c r="GF104">
        <v>103094490</v>
      </c>
      <c r="GG104">
        <v>2</v>
      </c>
      <c r="GH104">
        <v>1</v>
      </c>
      <c r="GI104">
        <v>-2</v>
      </c>
      <c r="GJ104">
        <v>0</v>
      </c>
      <c r="GK104">
        <f>ROUND(R104*(R12)/100,2)</f>
        <v>0</v>
      </c>
      <c r="GL104">
        <f t="shared" si="101"/>
        <v>0</v>
      </c>
      <c r="GM104">
        <f t="shared" si="102"/>
        <v>33266.699999999997</v>
      </c>
      <c r="GN104">
        <f t="shared" si="103"/>
        <v>0</v>
      </c>
      <c r="GO104">
        <f t="shared" si="104"/>
        <v>0</v>
      </c>
      <c r="GP104">
        <f t="shared" si="105"/>
        <v>33266.699999999997</v>
      </c>
      <c r="GR104">
        <v>0</v>
      </c>
      <c r="GS104">
        <v>3</v>
      </c>
      <c r="GT104">
        <v>0</v>
      </c>
      <c r="GU104" t="s">
        <v>3</v>
      </c>
      <c r="GV104">
        <f>ROUND(GT104,6)</f>
        <v>0</v>
      </c>
      <c r="GW104">
        <v>1</v>
      </c>
      <c r="GX104">
        <f t="shared" si="106"/>
        <v>0</v>
      </c>
      <c r="HA104">
        <v>0</v>
      </c>
      <c r="HB104">
        <v>0</v>
      </c>
      <c r="IK104">
        <v>0</v>
      </c>
    </row>
    <row r="105" spans="1:245" x14ac:dyDescent="0.2">
      <c r="A105">
        <v>17</v>
      </c>
      <c r="B105">
        <v>1</v>
      </c>
      <c r="E105" t="s">
        <v>229</v>
      </c>
      <c r="F105" t="s">
        <v>230</v>
      </c>
      <c r="G105" t="s">
        <v>231</v>
      </c>
      <c r="H105" t="s">
        <v>20</v>
      </c>
      <c r="I105">
        <v>4</v>
      </c>
      <c r="J105">
        <v>0</v>
      </c>
      <c r="O105">
        <f t="shared" si="76"/>
        <v>4961.24</v>
      </c>
      <c r="P105">
        <f t="shared" si="77"/>
        <v>42.96</v>
      </c>
      <c r="Q105">
        <f t="shared" si="78"/>
        <v>1605.68</v>
      </c>
      <c r="R105">
        <f t="shared" si="79"/>
        <v>1225.1199999999999</v>
      </c>
      <c r="S105">
        <f t="shared" si="80"/>
        <v>3312.6</v>
      </c>
      <c r="T105">
        <f t="shared" si="81"/>
        <v>0</v>
      </c>
      <c r="U105">
        <f t="shared" si="82"/>
        <v>16.32</v>
      </c>
      <c r="V105">
        <f t="shared" si="83"/>
        <v>0</v>
      </c>
      <c r="W105">
        <f t="shared" si="84"/>
        <v>0</v>
      </c>
      <c r="X105">
        <f t="shared" si="85"/>
        <v>2318.8200000000002</v>
      </c>
      <c r="Y105">
        <f t="shared" si="86"/>
        <v>331.26</v>
      </c>
      <c r="AA105">
        <v>33266894</v>
      </c>
      <c r="AB105">
        <f t="shared" si="87"/>
        <v>1240.31</v>
      </c>
      <c r="AC105">
        <f>ROUND((ES105),6)</f>
        <v>10.74</v>
      </c>
      <c r="AD105">
        <f>ROUND((((ET105)-(EU105))+AE105),6)</f>
        <v>401.42</v>
      </c>
      <c r="AE105">
        <f t="shared" si="109"/>
        <v>306.27999999999997</v>
      </c>
      <c r="AF105">
        <f t="shared" si="109"/>
        <v>828.15</v>
      </c>
      <c r="AG105">
        <f t="shared" si="88"/>
        <v>0</v>
      </c>
      <c r="AH105">
        <f t="shared" si="110"/>
        <v>4.08</v>
      </c>
      <c r="AI105">
        <f t="shared" si="110"/>
        <v>0</v>
      </c>
      <c r="AJ105">
        <f t="shared" si="89"/>
        <v>0</v>
      </c>
      <c r="AK105">
        <v>1240.31</v>
      </c>
      <c r="AL105">
        <v>10.74</v>
      </c>
      <c r="AM105">
        <v>401.42</v>
      </c>
      <c r="AN105">
        <v>306.27999999999997</v>
      </c>
      <c r="AO105">
        <v>828.15</v>
      </c>
      <c r="AP105">
        <v>0</v>
      </c>
      <c r="AQ105">
        <v>4.08</v>
      </c>
      <c r="AR105">
        <v>0</v>
      </c>
      <c r="AS105">
        <v>0</v>
      </c>
      <c r="AT105">
        <v>70</v>
      </c>
      <c r="AU105">
        <v>10</v>
      </c>
      <c r="AV105">
        <v>1</v>
      </c>
      <c r="AW105">
        <v>1</v>
      </c>
      <c r="AZ105">
        <v>1</v>
      </c>
      <c r="BA105">
        <v>1</v>
      </c>
      <c r="BB105">
        <v>1</v>
      </c>
      <c r="BC105">
        <v>1</v>
      </c>
      <c r="BD105" t="s">
        <v>3</v>
      </c>
      <c r="BE105" t="s">
        <v>3</v>
      </c>
      <c r="BF105" t="s">
        <v>3</v>
      </c>
      <c r="BG105" t="s">
        <v>3</v>
      </c>
      <c r="BH105">
        <v>0</v>
      </c>
      <c r="BI105">
        <v>4</v>
      </c>
      <c r="BJ105" t="s">
        <v>232</v>
      </c>
      <c r="BM105">
        <v>0</v>
      </c>
      <c r="BN105">
        <v>0</v>
      </c>
      <c r="BO105" t="s">
        <v>3</v>
      </c>
      <c r="BP105">
        <v>0</v>
      </c>
      <c r="BQ105">
        <v>1</v>
      </c>
      <c r="BR105">
        <v>0</v>
      </c>
      <c r="BS105">
        <v>1</v>
      </c>
      <c r="BT105">
        <v>1</v>
      </c>
      <c r="BU105">
        <v>1</v>
      </c>
      <c r="BV105">
        <v>1</v>
      </c>
      <c r="BW105">
        <v>1</v>
      </c>
      <c r="BX105">
        <v>1</v>
      </c>
      <c r="BY105" t="s">
        <v>3</v>
      </c>
      <c r="BZ105">
        <v>70</v>
      </c>
      <c r="CA105">
        <v>10</v>
      </c>
      <c r="CF105">
        <v>0</v>
      </c>
      <c r="CG105">
        <v>0</v>
      </c>
      <c r="CM105">
        <v>0</v>
      </c>
      <c r="CN105" t="s">
        <v>3</v>
      </c>
      <c r="CO105">
        <v>0</v>
      </c>
      <c r="CP105">
        <f t="shared" si="90"/>
        <v>4961.24</v>
      </c>
      <c r="CQ105">
        <f t="shared" si="91"/>
        <v>10.74</v>
      </c>
      <c r="CR105">
        <f>((((ET105)*BB105-(EU105)*BS105)+AE105*BS105)*AV105)</f>
        <v>401.42</v>
      </c>
      <c r="CS105">
        <f t="shared" si="92"/>
        <v>306.27999999999997</v>
      </c>
      <c r="CT105">
        <f t="shared" si="93"/>
        <v>828.15</v>
      </c>
      <c r="CU105">
        <f t="shared" si="94"/>
        <v>0</v>
      </c>
      <c r="CV105">
        <f t="shared" si="95"/>
        <v>4.08</v>
      </c>
      <c r="CW105">
        <f t="shared" si="96"/>
        <v>0</v>
      </c>
      <c r="CX105">
        <f t="shared" si="97"/>
        <v>0</v>
      </c>
      <c r="CY105">
        <f t="shared" si="98"/>
        <v>2318.8200000000002</v>
      </c>
      <c r="CZ105">
        <f t="shared" si="99"/>
        <v>331.26</v>
      </c>
      <c r="DC105" t="s">
        <v>3</v>
      </c>
      <c r="DD105" t="s">
        <v>3</v>
      </c>
      <c r="DE105" t="s">
        <v>3</v>
      </c>
      <c r="DF105" t="s">
        <v>3</v>
      </c>
      <c r="DG105" t="s">
        <v>3</v>
      </c>
      <c r="DH105" t="s">
        <v>3</v>
      </c>
      <c r="DI105" t="s">
        <v>3</v>
      </c>
      <c r="DJ105" t="s">
        <v>3</v>
      </c>
      <c r="DK105" t="s">
        <v>3</v>
      </c>
      <c r="DL105" t="s">
        <v>3</v>
      </c>
      <c r="DM105" t="s">
        <v>3</v>
      </c>
      <c r="DN105">
        <v>0</v>
      </c>
      <c r="DO105">
        <v>0</v>
      </c>
      <c r="DP105">
        <v>1</v>
      </c>
      <c r="DQ105">
        <v>1</v>
      </c>
      <c r="DU105">
        <v>1010</v>
      </c>
      <c r="DV105" t="s">
        <v>20</v>
      </c>
      <c r="DW105" t="s">
        <v>20</v>
      </c>
      <c r="DX105">
        <v>1</v>
      </c>
      <c r="EE105">
        <v>32893472</v>
      </c>
      <c r="EF105">
        <v>1</v>
      </c>
      <c r="EG105" t="s">
        <v>23</v>
      </c>
      <c r="EH105">
        <v>0</v>
      </c>
      <c r="EI105" t="s">
        <v>3</v>
      </c>
      <c r="EJ105">
        <v>4</v>
      </c>
      <c r="EK105">
        <v>0</v>
      </c>
      <c r="EL105" t="s">
        <v>24</v>
      </c>
      <c r="EM105" t="s">
        <v>25</v>
      </c>
      <c r="EO105" t="s">
        <v>3</v>
      </c>
      <c r="EQ105">
        <v>0</v>
      </c>
      <c r="ER105">
        <v>1240.31</v>
      </c>
      <c r="ES105">
        <v>10.74</v>
      </c>
      <c r="ET105">
        <v>401.42</v>
      </c>
      <c r="EU105">
        <v>306.27999999999997</v>
      </c>
      <c r="EV105">
        <v>828.15</v>
      </c>
      <c r="EW105">
        <v>4.08</v>
      </c>
      <c r="EX105">
        <v>0</v>
      </c>
      <c r="EY105">
        <v>0</v>
      </c>
      <c r="FQ105">
        <v>0</v>
      </c>
      <c r="FR105">
        <f t="shared" si="100"/>
        <v>0</v>
      </c>
      <c r="FS105">
        <v>0</v>
      </c>
      <c r="FX105">
        <v>70</v>
      </c>
      <c r="FY105">
        <v>10</v>
      </c>
      <c r="GA105" t="s">
        <v>3</v>
      </c>
      <c r="GD105">
        <v>0</v>
      </c>
      <c r="GF105">
        <v>-1577999723</v>
      </c>
      <c r="GG105">
        <v>2</v>
      </c>
      <c r="GH105">
        <v>1</v>
      </c>
      <c r="GI105">
        <v>-2</v>
      </c>
      <c r="GJ105">
        <v>0</v>
      </c>
      <c r="GK105">
        <f>ROUND(R105*(R12)/100,2)</f>
        <v>1323.13</v>
      </c>
      <c r="GL105">
        <f t="shared" si="101"/>
        <v>0</v>
      </c>
      <c r="GM105">
        <f t="shared" si="102"/>
        <v>8934.4500000000007</v>
      </c>
      <c r="GN105">
        <f t="shared" si="103"/>
        <v>0</v>
      </c>
      <c r="GO105">
        <f t="shared" si="104"/>
        <v>0</v>
      </c>
      <c r="GP105">
        <f t="shared" si="105"/>
        <v>8934.4500000000007</v>
      </c>
      <c r="GR105">
        <v>0</v>
      </c>
      <c r="GS105">
        <v>0</v>
      </c>
      <c r="GT105">
        <v>0</v>
      </c>
      <c r="GU105" t="s">
        <v>3</v>
      </c>
      <c r="GV105">
        <f>ROUND(GT105,6)</f>
        <v>0</v>
      </c>
      <c r="GW105">
        <v>1</v>
      </c>
      <c r="GX105">
        <f t="shared" si="106"/>
        <v>0</v>
      </c>
      <c r="HA105">
        <v>0</v>
      </c>
      <c r="HB105">
        <v>0</v>
      </c>
      <c r="IK105">
        <v>0</v>
      </c>
    </row>
    <row r="106" spans="1:245" x14ac:dyDescent="0.2">
      <c r="A106">
        <v>17</v>
      </c>
      <c r="B106">
        <v>1</v>
      </c>
      <c r="C106">
        <f>ROW(SmtRes!A27)</f>
        <v>27</v>
      </c>
      <c r="D106">
        <f>ROW(EtalonRes!A27)</f>
        <v>27</v>
      </c>
      <c r="E106" t="s">
        <v>233</v>
      </c>
      <c r="F106" t="s">
        <v>234</v>
      </c>
      <c r="G106" t="s">
        <v>235</v>
      </c>
      <c r="H106" t="s">
        <v>20</v>
      </c>
      <c r="I106">
        <v>27</v>
      </c>
      <c r="J106">
        <v>0</v>
      </c>
      <c r="O106">
        <f t="shared" si="76"/>
        <v>21680.73</v>
      </c>
      <c r="P106">
        <f t="shared" si="77"/>
        <v>3683.34</v>
      </c>
      <c r="Q106">
        <f t="shared" si="78"/>
        <v>7542.45</v>
      </c>
      <c r="R106">
        <f t="shared" si="79"/>
        <v>5427.54</v>
      </c>
      <c r="S106">
        <f t="shared" si="80"/>
        <v>10454.94</v>
      </c>
      <c r="T106">
        <f t="shared" si="81"/>
        <v>0</v>
      </c>
      <c r="U106">
        <f t="shared" si="82"/>
        <v>49.410000000000004</v>
      </c>
      <c r="V106">
        <f t="shared" si="83"/>
        <v>0</v>
      </c>
      <c r="W106">
        <f t="shared" si="84"/>
        <v>0</v>
      </c>
      <c r="X106">
        <f t="shared" si="85"/>
        <v>7318.46</v>
      </c>
      <c r="Y106">
        <f t="shared" si="86"/>
        <v>1045.49</v>
      </c>
      <c r="AA106">
        <v>33266894</v>
      </c>
      <c r="AB106">
        <f t="shared" si="87"/>
        <v>802.99</v>
      </c>
      <c r="AC106">
        <f>ROUND((ES106),6)</f>
        <v>136.41999999999999</v>
      </c>
      <c r="AD106">
        <f>ROUND((((ET106)-(EU106))+AE106),6)</f>
        <v>279.35000000000002</v>
      </c>
      <c r="AE106">
        <f t="shared" si="109"/>
        <v>201.02</v>
      </c>
      <c r="AF106">
        <f t="shared" si="109"/>
        <v>387.22</v>
      </c>
      <c r="AG106">
        <f t="shared" si="88"/>
        <v>0</v>
      </c>
      <c r="AH106">
        <f t="shared" si="110"/>
        <v>1.83</v>
      </c>
      <c r="AI106">
        <f t="shared" si="110"/>
        <v>0</v>
      </c>
      <c r="AJ106">
        <f t="shared" si="89"/>
        <v>0</v>
      </c>
      <c r="AK106">
        <v>802.99</v>
      </c>
      <c r="AL106">
        <v>136.41999999999999</v>
      </c>
      <c r="AM106">
        <v>279.35000000000002</v>
      </c>
      <c r="AN106">
        <v>201.02</v>
      </c>
      <c r="AO106">
        <v>387.22</v>
      </c>
      <c r="AP106">
        <v>0</v>
      </c>
      <c r="AQ106">
        <v>1.83</v>
      </c>
      <c r="AR106">
        <v>0</v>
      </c>
      <c r="AS106">
        <v>0</v>
      </c>
      <c r="AT106">
        <v>70</v>
      </c>
      <c r="AU106">
        <v>10</v>
      </c>
      <c r="AV106">
        <v>1</v>
      </c>
      <c r="AW106">
        <v>1</v>
      </c>
      <c r="AZ106">
        <v>1</v>
      </c>
      <c r="BA106">
        <v>1</v>
      </c>
      <c r="BB106">
        <v>1</v>
      </c>
      <c r="BC106">
        <v>1</v>
      </c>
      <c r="BD106" t="s">
        <v>3</v>
      </c>
      <c r="BE106" t="s">
        <v>3</v>
      </c>
      <c r="BF106" t="s">
        <v>3</v>
      </c>
      <c r="BG106" t="s">
        <v>3</v>
      </c>
      <c r="BH106">
        <v>0</v>
      </c>
      <c r="BI106">
        <v>4</v>
      </c>
      <c r="BJ106" t="s">
        <v>236</v>
      </c>
      <c r="BM106">
        <v>0</v>
      </c>
      <c r="BN106">
        <v>0</v>
      </c>
      <c r="BO106" t="s">
        <v>3</v>
      </c>
      <c r="BP106">
        <v>0</v>
      </c>
      <c r="BQ106">
        <v>1</v>
      </c>
      <c r="BR106">
        <v>0</v>
      </c>
      <c r="BS106">
        <v>1</v>
      </c>
      <c r="BT106">
        <v>1</v>
      </c>
      <c r="BU106">
        <v>1</v>
      </c>
      <c r="BV106">
        <v>1</v>
      </c>
      <c r="BW106">
        <v>1</v>
      </c>
      <c r="BX106">
        <v>1</v>
      </c>
      <c r="BY106" t="s">
        <v>3</v>
      </c>
      <c r="BZ106">
        <v>70</v>
      </c>
      <c r="CA106">
        <v>10</v>
      </c>
      <c r="CF106">
        <v>0</v>
      </c>
      <c r="CG106">
        <v>0</v>
      </c>
      <c r="CM106">
        <v>0</v>
      </c>
      <c r="CN106" t="s">
        <v>3</v>
      </c>
      <c r="CO106">
        <v>0</v>
      </c>
      <c r="CP106">
        <f t="shared" si="90"/>
        <v>21680.730000000003</v>
      </c>
      <c r="CQ106">
        <f t="shared" si="91"/>
        <v>136.41999999999999</v>
      </c>
      <c r="CR106">
        <f>((((ET106)*BB106-(EU106)*BS106)+AE106*BS106)*AV106)</f>
        <v>279.35000000000002</v>
      </c>
      <c r="CS106">
        <f t="shared" si="92"/>
        <v>201.02</v>
      </c>
      <c r="CT106">
        <f t="shared" si="93"/>
        <v>387.22</v>
      </c>
      <c r="CU106">
        <f t="shared" si="94"/>
        <v>0</v>
      </c>
      <c r="CV106">
        <f t="shared" si="95"/>
        <v>1.83</v>
      </c>
      <c r="CW106">
        <f t="shared" si="96"/>
        <v>0</v>
      </c>
      <c r="CX106">
        <f t="shared" si="97"/>
        <v>0</v>
      </c>
      <c r="CY106">
        <f t="shared" si="98"/>
        <v>7318.4580000000005</v>
      </c>
      <c r="CZ106">
        <f t="shared" si="99"/>
        <v>1045.4940000000001</v>
      </c>
      <c r="DC106" t="s">
        <v>3</v>
      </c>
      <c r="DD106" t="s">
        <v>3</v>
      </c>
      <c r="DE106" t="s">
        <v>3</v>
      </c>
      <c r="DF106" t="s">
        <v>3</v>
      </c>
      <c r="DG106" t="s">
        <v>3</v>
      </c>
      <c r="DH106" t="s">
        <v>3</v>
      </c>
      <c r="DI106" t="s">
        <v>3</v>
      </c>
      <c r="DJ106" t="s">
        <v>3</v>
      </c>
      <c r="DK106" t="s">
        <v>3</v>
      </c>
      <c r="DL106" t="s">
        <v>3</v>
      </c>
      <c r="DM106" t="s">
        <v>3</v>
      </c>
      <c r="DN106">
        <v>0</v>
      </c>
      <c r="DO106">
        <v>0</v>
      </c>
      <c r="DP106">
        <v>1</v>
      </c>
      <c r="DQ106">
        <v>1</v>
      </c>
      <c r="DU106">
        <v>1010</v>
      </c>
      <c r="DV106" t="s">
        <v>20</v>
      </c>
      <c r="DW106" t="s">
        <v>20</v>
      </c>
      <c r="DX106">
        <v>1</v>
      </c>
      <c r="EE106">
        <v>32893472</v>
      </c>
      <c r="EF106">
        <v>1</v>
      </c>
      <c r="EG106" t="s">
        <v>23</v>
      </c>
      <c r="EH106">
        <v>0</v>
      </c>
      <c r="EI106" t="s">
        <v>3</v>
      </c>
      <c r="EJ106">
        <v>4</v>
      </c>
      <c r="EK106">
        <v>0</v>
      </c>
      <c r="EL106" t="s">
        <v>24</v>
      </c>
      <c r="EM106" t="s">
        <v>25</v>
      </c>
      <c r="EO106" t="s">
        <v>3</v>
      </c>
      <c r="EQ106">
        <v>0</v>
      </c>
      <c r="ER106">
        <v>802.99</v>
      </c>
      <c r="ES106">
        <v>136.41999999999999</v>
      </c>
      <c r="ET106">
        <v>279.35000000000002</v>
      </c>
      <c r="EU106">
        <v>201.02</v>
      </c>
      <c r="EV106">
        <v>387.22</v>
      </c>
      <c r="EW106">
        <v>1.83</v>
      </c>
      <c r="EX106">
        <v>0</v>
      </c>
      <c r="EY106">
        <v>0</v>
      </c>
      <c r="FQ106">
        <v>0</v>
      </c>
      <c r="FR106">
        <f t="shared" si="100"/>
        <v>0</v>
      </c>
      <c r="FS106">
        <v>0</v>
      </c>
      <c r="FX106">
        <v>70</v>
      </c>
      <c r="FY106">
        <v>10</v>
      </c>
      <c r="GA106" t="s">
        <v>3</v>
      </c>
      <c r="GD106">
        <v>0</v>
      </c>
      <c r="GF106">
        <v>2042041708</v>
      </c>
      <c r="GG106">
        <v>2</v>
      </c>
      <c r="GH106">
        <v>1</v>
      </c>
      <c r="GI106">
        <v>-2</v>
      </c>
      <c r="GJ106">
        <v>0</v>
      </c>
      <c r="GK106">
        <f>ROUND(R106*(R12)/100,2)</f>
        <v>5861.74</v>
      </c>
      <c r="GL106">
        <f t="shared" si="101"/>
        <v>0</v>
      </c>
      <c r="GM106">
        <f t="shared" si="102"/>
        <v>35906.42</v>
      </c>
      <c r="GN106">
        <f t="shared" si="103"/>
        <v>0</v>
      </c>
      <c r="GO106">
        <f t="shared" si="104"/>
        <v>0</v>
      </c>
      <c r="GP106">
        <f t="shared" si="105"/>
        <v>35906.42</v>
      </c>
      <c r="GR106">
        <v>0</v>
      </c>
      <c r="GS106">
        <v>3</v>
      </c>
      <c r="GT106">
        <v>0</v>
      </c>
      <c r="GU106" t="s">
        <v>3</v>
      </c>
      <c r="GV106">
        <f>ROUND(GT106,6)</f>
        <v>0</v>
      </c>
      <c r="GW106">
        <v>1</v>
      </c>
      <c r="GX106">
        <f t="shared" si="106"/>
        <v>0</v>
      </c>
      <c r="HA106">
        <v>0</v>
      </c>
      <c r="HB106">
        <v>0</v>
      </c>
      <c r="IK106">
        <v>0</v>
      </c>
    </row>
    <row r="107" spans="1:245" x14ac:dyDescent="0.2">
      <c r="A107">
        <v>17</v>
      </c>
      <c r="B107">
        <v>1</v>
      </c>
      <c r="E107" t="s">
        <v>237</v>
      </c>
      <c r="F107" t="s">
        <v>238</v>
      </c>
      <c r="G107" t="s">
        <v>239</v>
      </c>
      <c r="H107" t="s">
        <v>20</v>
      </c>
      <c r="I107">
        <v>27</v>
      </c>
      <c r="J107">
        <v>0</v>
      </c>
      <c r="O107">
        <f t="shared" si="76"/>
        <v>12623.31</v>
      </c>
      <c r="P107">
        <f t="shared" si="77"/>
        <v>295.92</v>
      </c>
      <c r="Q107">
        <f t="shared" si="78"/>
        <v>5751</v>
      </c>
      <c r="R107">
        <f t="shared" si="79"/>
        <v>4388.04</v>
      </c>
      <c r="S107">
        <f t="shared" si="80"/>
        <v>6576.39</v>
      </c>
      <c r="T107">
        <f t="shared" si="81"/>
        <v>0</v>
      </c>
      <c r="U107">
        <f t="shared" si="82"/>
        <v>32.4</v>
      </c>
      <c r="V107">
        <f t="shared" si="83"/>
        <v>0</v>
      </c>
      <c r="W107">
        <f t="shared" si="84"/>
        <v>0</v>
      </c>
      <c r="X107">
        <f t="shared" si="85"/>
        <v>4603.47</v>
      </c>
      <c r="Y107">
        <f t="shared" si="86"/>
        <v>657.64</v>
      </c>
      <c r="AA107">
        <v>33266894</v>
      </c>
      <c r="AB107">
        <f t="shared" si="87"/>
        <v>467.53</v>
      </c>
      <c r="AC107">
        <f>ROUND((ES107),6)</f>
        <v>10.96</v>
      </c>
      <c r="AD107">
        <f>ROUND((((ET107)-(EU107))+AE107),6)</f>
        <v>213</v>
      </c>
      <c r="AE107">
        <f t="shared" si="109"/>
        <v>162.52000000000001</v>
      </c>
      <c r="AF107">
        <f t="shared" si="109"/>
        <v>243.57</v>
      </c>
      <c r="AG107">
        <f t="shared" si="88"/>
        <v>0</v>
      </c>
      <c r="AH107">
        <f t="shared" si="110"/>
        <v>1.2</v>
      </c>
      <c r="AI107">
        <f t="shared" si="110"/>
        <v>0</v>
      </c>
      <c r="AJ107">
        <f t="shared" si="89"/>
        <v>0</v>
      </c>
      <c r="AK107">
        <v>467.53</v>
      </c>
      <c r="AL107">
        <v>10.96</v>
      </c>
      <c r="AM107">
        <v>213</v>
      </c>
      <c r="AN107">
        <v>162.52000000000001</v>
      </c>
      <c r="AO107">
        <v>243.57</v>
      </c>
      <c r="AP107">
        <v>0</v>
      </c>
      <c r="AQ107">
        <v>1.2</v>
      </c>
      <c r="AR107">
        <v>0</v>
      </c>
      <c r="AS107">
        <v>0</v>
      </c>
      <c r="AT107">
        <v>70</v>
      </c>
      <c r="AU107">
        <v>10</v>
      </c>
      <c r="AV107">
        <v>1</v>
      </c>
      <c r="AW107">
        <v>1</v>
      </c>
      <c r="AZ107">
        <v>1</v>
      </c>
      <c r="BA107">
        <v>1</v>
      </c>
      <c r="BB107">
        <v>1</v>
      </c>
      <c r="BC107">
        <v>1</v>
      </c>
      <c r="BD107" t="s">
        <v>3</v>
      </c>
      <c r="BE107" t="s">
        <v>3</v>
      </c>
      <c r="BF107" t="s">
        <v>3</v>
      </c>
      <c r="BG107" t="s">
        <v>3</v>
      </c>
      <c r="BH107">
        <v>0</v>
      </c>
      <c r="BI107">
        <v>4</v>
      </c>
      <c r="BJ107" t="s">
        <v>240</v>
      </c>
      <c r="BM107">
        <v>0</v>
      </c>
      <c r="BN107">
        <v>0</v>
      </c>
      <c r="BO107" t="s">
        <v>3</v>
      </c>
      <c r="BP107">
        <v>0</v>
      </c>
      <c r="BQ107">
        <v>1</v>
      </c>
      <c r="BR107">
        <v>0</v>
      </c>
      <c r="BS107">
        <v>1</v>
      </c>
      <c r="BT107">
        <v>1</v>
      </c>
      <c r="BU107">
        <v>1</v>
      </c>
      <c r="BV107">
        <v>1</v>
      </c>
      <c r="BW107">
        <v>1</v>
      </c>
      <c r="BX107">
        <v>1</v>
      </c>
      <c r="BY107" t="s">
        <v>3</v>
      </c>
      <c r="BZ107">
        <v>70</v>
      </c>
      <c r="CA107">
        <v>10</v>
      </c>
      <c r="CF107">
        <v>0</v>
      </c>
      <c r="CG107">
        <v>0</v>
      </c>
      <c r="CM107">
        <v>0</v>
      </c>
      <c r="CN107" t="s">
        <v>3</v>
      </c>
      <c r="CO107">
        <v>0</v>
      </c>
      <c r="CP107">
        <f t="shared" si="90"/>
        <v>12623.310000000001</v>
      </c>
      <c r="CQ107">
        <f t="shared" si="91"/>
        <v>10.96</v>
      </c>
      <c r="CR107">
        <f>((((ET107)*BB107-(EU107)*BS107)+AE107*BS107)*AV107)</f>
        <v>213</v>
      </c>
      <c r="CS107">
        <f t="shared" si="92"/>
        <v>162.52000000000001</v>
      </c>
      <c r="CT107">
        <f t="shared" si="93"/>
        <v>243.57</v>
      </c>
      <c r="CU107">
        <f t="shared" si="94"/>
        <v>0</v>
      </c>
      <c r="CV107">
        <f t="shared" si="95"/>
        <v>1.2</v>
      </c>
      <c r="CW107">
        <f t="shared" si="96"/>
        <v>0</v>
      </c>
      <c r="CX107">
        <f t="shared" si="97"/>
        <v>0</v>
      </c>
      <c r="CY107">
        <f t="shared" si="98"/>
        <v>4603.4730000000009</v>
      </c>
      <c r="CZ107">
        <f t="shared" si="99"/>
        <v>657.63900000000012</v>
      </c>
      <c r="DC107" t="s">
        <v>3</v>
      </c>
      <c r="DD107" t="s">
        <v>3</v>
      </c>
      <c r="DE107" t="s">
        <v>3</v>
      </c>
      <c r="DF107" t="s">
        <v>3</v>
      </c>
      <c r="DG107" t="s">
        <v>3</v>
      </c>
      <c r="DH107" t="s">
        <v>3</v>
      </c>
      <c r="DI107" t="s">
        <v>3</v>
      </c>
      <c r="DJ107" t="s">
        <v>3</v>
      </c>
      <c r="DK107" t="s">
        <v>3</v>
      </c>
      <c r="DL107" t="s">
        <v>3</v>
      </c>
      <c r="DM107" t="s">
        <v>3</v>
      </c>
      <c r="DN107">
        <v>0</v>
      </c>
      <c r="DO107">
        <v>0</v>
      </c>
      <c r="DP107">
        <v>1</v>
      </c>
      <c r="DQ107">
        <v>1</v>
      </c>
      <c r="DU107">
        <v>1010</v>
      </c>
      <c r="DV107" t="s">
        <v>20</v>
      </c>
      <c r="DW107" t="s">
        <v>20</v>
      </c>
      <c r="DX107">
        <v>1</v>
      </c>
      <c r="EE107">
        <v>32893472</v>
      </c>
      <c r="EF107">
        <v>1</v>
      </c>
      <c r="EG107" t="s">
        <v>23</v>
      </c>
      <c r="EH107">
        <v>0</v>
      </c>
      <c r="EI107" t="s">
        <v>3</v>
      </c>
      <c r="EJ107">
        <v>4</v>
      </c>
      <c r="EK107">
        <v>0</v>
      </c>
      <c r="EL107" t="s">
        <v>24</v>
      </c>
      <c r="EM107" t="s">
        <v>25</v>
      </c>
      <c r="EO107" t="s">
        <v>3</v>
      </c>
      <c r="EQ107">
        <v>0</v>
      </c>
      <c r="ER107">
        <v>467.53</v>
      </c>
      <c r="ES107">
        <v>10.96</v>
      </c>
      <c r="ET107">
        <v>213</v>
      </c>
      <c r="EU107">
        <v>162.52000000000001</v>
      </c>
      <c r="EV107">
        <v>243.57</v>
      </c>
      <c r="EW107">
        <v>1.2</v>
      </c>
      <c r="EX107">
        <v>0</v>
      </c>
      <c r="EY107">
        <v>0</v>
      </c>
      <c r="FQ107">
        <v>0</v>
      </c>
      <c r="FR107">
        <f t="shared" si="100"/>
        <v>0</v>
      </c>
      <c r="FS107">
        <v>0</v>
      </c>
      <c r="FX107">
        <v>70</v>
      </c>
      <c r="FY107">
        <v>10</v>
      </c>
      <c r="GA107" t="s">
        <v>3</v>
      </c>
      <c r="GD107">
        <v>0</v>
      </c>
      <c r="GF107">
        <v>-524454675</v>
      </c>
      <c r="GG107">
        <v>2</v>
      </c>
      <c r="GH107">
        <v>1</v>
      </c>
      <c r="GI107">
        <v>-2</v>
      </c>
      <c r="GJ107">
        <v>0</v>
      </c>
      <c r="GK107">
        <f>ROUND(R107*(R12)/100,2)</f>
        <v>4739.08</v>
      </c>
      <c r="GL107">
        <f t="shared" si="101"/>
        <v>0</v>
      </c>
      <c r="GM107">
        <f t="shared" si="102"/>
        <v>22623.5</v>
      </c>
      <c r="GN107">
        <f t="shared" si="103"/>
        <v>0</v>
      </c>
      <c r="GO107">
        <f t="shared" si="104"/>
        <v>0</v>
      </c>
      <c r="GP107">
        <f t="shared" si="105"/>
        <v>22623.5</v>
      </c>
      <c r="GR107">
        <v>0</v>
      </c>
      <c r="GS107">
        <v>0</v>
      </c>
      <c r="GT107">
        <v>0</v>
      </c>
      <c r="GU107" t="s">
        <v>3</v>
      </c>
      <c r="GV107">
        <f>ROUND(GT107,6)</f>
        <v>0</v>
      </c>
      <c r="GW107">
        <v>1</v>
      </c>
      <c r="GX107">
        <f t="shared" si="106"/>
        <v>0</v>
      </c>
      <c r="HA107">
        <v>0</v>
      </c>
      <c r="HB107">
        <v>0</v>
      </c>
      <c r="IK107">
        <v>0</v>
      </c>
    </row>
    <row r="108" spans="1:245" x14ac:dyDescent="0.2">
      <c r="A108">
        <v>17</v>
      </c>
      <c r="B108">
        <v>1</v>
      </c>
      <c r="E108" t="s">
        <v>241</v>
      </c>
      <c r="F108" t="s">
        <v>242</v>
      </c>
      <c r="G108" t="s">
        <v>243</v>
      </c>
      <c r="H108" t="s">
        <v>244</v>
      </c>
      <c r="I108">
        <f>ROUND(897,9)</f>
        <v>897</v>
      </c>
      <c r="J108">
        <v>0</v>
      </c>
      <c r="O108">
        <f t="shared" si="76"/>
        <v>91834.86</v>
      </c>
      <c r="P108">
        <f t="shared" si="77"/>
        <v>0</v>
      </c>
      <c r="Q108">
        <f t="shared" si="78"/>
        <v>26676.78</v>
      </c>
      <c r="R108">
        <f t="shared" si="79"/>
        <v>4583.67</v>
      </c>
      <c r="S108">
        <f t="shared" si="80"/>
        <v>65158.080000000002</v>
      </c>
      <c r="T108">
        <f t="shared" si="81"/>
        <v>0</v>
      </c>
      <c r="U108">
        <f t="shared" si="82"/>
        <v>349.83</v>
      </c>
      <c r="V108">
        <f t="shared" si="83"/>
        <v>0</v>
      </c>
      <c r="W108">
        <f t="shared" si="84"/>
        <v>0</v>
      </c>
      <c r="X108">
        <f t="shared" si="85"/>
        <v>45610.66</v>
      </c>
      <c r="Y108">
        <f t="shared" si="86"/>
        <v>6515.81</v>
      </c>
      <c r="AA108">
        <v>33266894</v>
      </c>
      <c r="AB108">
        <f t="shared" si="87"/>
        <v>102.38</v>
      </c>
      <c r="AC108">
        <f>ROUND((ES108),6)</f>
        <v>0</v>
      </c>
      <c r="AD108">
        <f>ROUND((((ET108)-(EU108))+AE108),6)</f>
        <v>29.74</v>
      </c>
      <c r="AE108">
        <f t="shared" si="109"/>
        <v>5.1100000000000003</v>
      </c>
      <c r="AF108">
        <f t="shared" si="109"/>
        <v>72.64</v>
      </c>
      <c r="AG108">
        <f t="shared" si="88"/>
        <v>0</v>
      </c>
      <c r="AH108">
        <f t="shared" si="110"/>
        <v>0.39</v>
      </c>
      <c r="AI108">
        <f t="shared" si="110"/>
        <v>0</v>
      </c>
      <c r="AJ108">
        <f t="shared" si="89"/>
        <v>0</v>
      </c>
      <c r="AK108">
        <v>102.38</v>
      </c>
      <c r="AL108">
        <v>0</v>
      </c>
      <c r="AM108">
        <v>29.74</v>
      </c>
      <c r="AN108">
        <v>5.1100000000000003</v>
      </c>
      <c r="AO108">
        <v>72.64</v>
      </c>
      <c r="AP108">
        <v>0</v>
      </c>
      <c r="AQ108">
        <v>0.39</v>
      </c>
      <c r="AR108">
        <v>0</v>
      </c>
      <c r="AS108">
        <v>0</v>
      </c>
      <c r="AT108">
        <v>70</v>
      </c>
      <c r="AU108">
        <v>10</v>
      </c>
      <c r="AV108">
        <v>1</v>
      </c>
      <c r="AW108">
        <v>1</v>
      </c>
      <c r="AZ108">
        <v>1</v>
      </c>
      <c r="BA108">
        <v>1</v>
      </c>
      <c r="BB108">
        <v>1</v>
      </c>
      <c r="BC108">
        <v>1</v>
      </c>
      <c r="BD108" t="s">
        <v>3</v>
      </c>
      <c r="BE108" t="s">
        <v>3</v>
      </c>
      <c r="BF108" t="s">
        <v>3</v>
      </c>
      <c r="BG108" t="s">
        <v>3</v>
      </c>
      <c r="BH108">
        <v>0</v>
      </c>
      <c r="BI108">
        <v>4</v>
      </c>
      <c r="BJ108" t="s">
        <v>245</v>
      </c>
      <c r="BM108">
        <v>0</v>
      </c>
      <c r="BN108">
        <v>0</v>
      </c>
      <c r="BO108" t="s">
        <v>3</v>
      </c>
      <c r="BP108">
        <v>0</v>
      </c>
      <c r="BQ108">
        <v>1</v>
      </c>
      <c r="BR108">
        <v>0</v>
      </c>
      <c r="BS108">
        <v>1</v>
      </c>
      <c r="BT108">
        <v>1</v>
      </c>
      <c r="BU108">
        <v>1</v>
      </c>
      <c r="BV108">
        <v>1</v>
      </c>
      <c r="BW108">
        <v>1</v>
      </c>
      <c r="BX108">
        <v>1</v>
      </c>
      <c r="BY108" t="s">
        <v>3</v>
      </c>
      <c r="BZ108">
        <v>70</v>
      </c>
      <c r="CA108">
        <v>10</v>
      </c>
      <c r="CF108">
        <v>0</v>
      </c>
      <c r="CG108">
        <v>0</v>
      </c>
      <c r="CM108">
        <v>0</v>
      </c>
      <c r="CN108" t="s">
        <v>3</v>
      </c>
      <c r="CO108">
        <v>0</v>
      </c>
      <c r="CP108">
        <f t="shared" si="90"/>
        <v>91834.86</v>
      </c>
      <c r="CQ108">
        <f t="shared" si="91"/>
        <v>0</v>
      </c>
      <c r="CR108">
        <f>((((ET108)*BB108-(EU108)*BS108)+AE108*BS108)*AV108)</f>
        <v>29.74</v>
      </c>
      <c r="CS108">
        <f t="shared" si="92"/>
        <v>5.1100000000000003</v>
      </c>
      <c r="CT108">
        <f t="shared" si="93"/>
        <v>72.64</v>
      </c>
      <c r="CU108">
        <f t="shared" si="94"/>
        <v>0</v>
      </c>
      <c r="CV108">
        <f t="shared" si="95"/>
        <v>0.39</v>
      </c>
      <c r="CW108">
        <f t="shared" si="96"/>
        <v>0</v>
      </c>
      <c r="CX108">
        <f t="shared" si="97"/>
        <v>0</v>
      </c>
      <c r="CY108">
        <f t="shared" si="98"/>
        <v>45610.656000000003</v>
      </c>
      <c r="CZ108">
        <f t="shared" si="99"/>
        <v>6515.8080000000009</v>
      </c>
      <c r="DC108" t="s">
        <v>3</v>
      </c>
      <c r="DD108" t="s">
        <v>3</v>
      </c>
      <c r="DE108" t="s">
        <v>3</v>
      </c>
      <c r="DF108" t="s">
        <v>3</v>
      </c>
      <c r="DG108" t="s">
        <v>3</v>
      </c>
      <c r="DH108" t="s">
        <v>3</v>
      </c>
      <c r="DI108" t="s">
        <v>3</v>
      </c>
      <c r="DJ108" t="s">
        <v>3</v>
      </c>
      <c r="DK108" t="s">
        <v>3</v>
      </c>
      <c r="DL108" t="s">
        <v>3</v>
      </c>
      <c r="DM108" t="s">
        <v>3</v>
      </c>
      <c r="DN108">
        <v>0</v>
      </c>
      <c r="DO108">
        <v>0</v>
      </c>
      <c r="DP108">
        <v>1</v>
      </c>
      <c r="DQ108">
        <v>1</v>
      </c>
      <c r="DU108">
        <v>1003</v>
      </c>
      <c r="DV108" t="s">
        <v>244</v>
      </c>
      <c r="DW108" t="s">
        <v>244</v>
      </c>
      <c r="DX108">
        <v>1</v>
      </c>
      <c r="EE108">
        <v>32893472</v>
      </c>
      <c r="EF108">
        <v>1</v>
      </c>
      <c r="EG108" t="s">
        <v>23</v>
      </c>
      <c r="EH108">
        <v>0</v>
      </c>
      <c r="EI108" t="s">
        <v>3</v>
      </c>
      <c r="EJ108">
        <v>4</v>
      </c>
      <c r="EK108">
        <v>0</v>
      </c>
      <c r="EL108" t="s">
        <v>24</v>
      </c>
      <c r="EM108" t="s">
        <v>25</v>
      </c>
      <c r="EO108" t="s">
        <v>3</v>
      </c>
      <c r="EQ108">
        <v>0</v>
      </c>
      <c r="ER108">
        <v>102.38</v>
      </c>
      <c r="ES108">
        <v>0</v>
      </c>
      <c r="ET108">
        <v>29.74</v>
      </c>
      <c r="EU108">
        <v>5.1100000000000003</v>
      </c>
      <c r="EV108">
        <v>72.64</v>
      </c>
      <c r="EW108">
        <v>0.39</v>
      </c>
      <c r="EX108">
        <v>0</v>
      </c>
      <c r="EY108">
        <v>0</v>
      </c>
      <c r="FQ108">
        <v>0</v>
      </c>
      <c r="FR108">
        <f t="shared" si="100"/>
        <v>0</v>
      </c>
      <c r="FS108">
        <v>0</v>
      </c>
      <c r="FX108">
        <v>70</v>
      </c>
      <c r="FY108">
        <v>10</v>
      </c>
      <c r="GA108" t="s">
        <v>3</v>
      </c>
      <c r="GD108">
        <v>0</v>
      </c>
      <c r="GF108">
        <v>-1248016015</v>
      </c>
      <c r="GG108">
        <v>2</v>
      </c>
      <c r="GH108">
        <v>1</v>
      </c>
      <c r="GI108">
        <v>-2</v>
      </c>
      <c r="GJ108">
        <v>0</v>
      </c>
      <c r="GK108">
        <f>ROUND(R108*(R12)/100,2)</f>
        <v>4950.3599999999997</v>
      </c>
      <c r="GL108">
        <f t="shared" si="101"/>
        <v>0</v>
      </c>
      <c r="GM108">
        <f t="shared" si="102"/>
        <v>148911.69</v>
      </c>
      <c r="GN108">
        <f t="shared" si="103"/>
        <v>0</v>
      </c>
      <c r="GO108">
        <f t="shared" si="104"/>
        <v>0</v>
      </c>
      <c r="GP108">
        <f t="shared" si="105"/>
        <v>148911.69</v>
      </c>
      <c r="GR108">
        <v>0</v>
      </c>
      <c r="GS108">
        <v>0</v>
      </c>
      <c r="GT108">
        <v>0</v>
      </c>
      <c r="GU108" t="s">
        <v>3</v>
      </c>
      <c r="GV108">
        <f>ROUND(GT108,6)</f>
        <v>0</v>
      </c>
      <c r="GW108">
        <v>1</v>
      </c>
      <c r="GX108">
        <f t="shared" si="106"/>
        <v>0</v>
      </c>
      <c r="HA108">
        <v>0</v>
      </c>
      <c r="HB108">
        <v>0</v>
      </c>
      <c r="IK108">
        <v>0</v>
      </c>
    </row>
    <row r="109" spans="1:245" x14ac:dyDescent="0.2">
      <c r="A109">
        <v>17</v>
      </c>
      <c r="B109">
        <v>1</v>
      </c>
      <c r="C109">
        <f>ROW(SmtRes!A33)</f>
        <v>33</v>
      </c>
      <c r="D109">
        <f>ROW(EtalonRes!A33)</f>
        <v>33</v>
      </c>
      <c r="E109" t="s">
        <v>246</v>
      </c>
      <c r="F109" t="s">
        <v>247</v>
      </c>
      <c r="G109" t="s">
        <v>248</v>
      </c>
      <c r="H109" t="s">
        <v>249</v>
      </c>
      <c r="I109">
        <f>ROUND(27/10,9)</f>
        <v>2.7</v>
      </c>
      <c r="J109">
        <v>0</v>
      </c>
      <c r="O109">
        <f t="shared" si="76"/>
        <v>19233.560000000001</v>
      </c>
      <c r="P109">
        <f t="shared" si="77"/>
        <v>6246.18</v>
      </c>
      <c r="Q109">
        <f t="shared" si="78"/>
        <v>0</v>
      </c>
      <c r="R109">
        <f t="shared" si="79"/>
        <v>0</v>
      </c>
      <c r="S109">
        <f t="shared" si="80"/>
        <v>12987.38</v>
      </c>
      <c r="T109">
        <f t="shared" si="81"/>
        <v>0</v>
      </c>
      <c r="U109">
        <f t="shared" si="82"/>
        <v>58.428000000000004</v>
      </c>
      <c r="V109">
        <f t="shared" si="83"/>
        <v>0</v>
      </c>
      <c r="W109">
        <f t="shared" si="84"/>
        <v>0</v>
      </c>
      <c r="X109">
        <f t="shared" si="85"/>
        <v>9091.17</v>
      </c>
      <c r="Y109">
        <f t="shared" si="86"/>
        <v>1298.74</v>
      </c>
      <c r="AA109">
        <v>33266894</v>
      </c>
      <c r="AB109">
        <f t="shared" si="87"/>
        <v>7123.54</v>
      </c>
      <c r="AC109">
        <f>ROUND(((ES109*2)),6)</f>
        <v>2313.4</v>
      </c>
      <c r="AD109">
        <f>ROUND(((((ET109*2))-((EU109*2)))+AE109),6)</f>
        <v>0</v>
      </c>
      <c r="AE109">
        <f>ROUND(((EU109*2)),6)</f>
        <v>0</v>
      </c>
      <c r="AF109">
        <f>ROUND(((EV109*2)),6)</f>
        <v>4810.1400000000003</v>
      </c>
      <c r="AG109">
        <f t="shared" si="88"/>
        <v>0</v>
      </c>
      <c r="AH109">
        <f>((EW109*2))</f>
        <v>21.64</v>
      </c>
      <c r="AI109">
        <f>((EX109*2))</f>
        <v>0</v>
      </c>
      <c r="AJ109">
        <f t="shared" si="89"/>
        <v>0</v>
      </c>
      <c r="AK109">
        <v>3561.77</v>
      </c>
      <c r="AL109">
        <v>1156.7</v>
      </c>
      <c r="AM109">
        <v>0</v>
      </c>
      <c r="AN109">
        <v>0</v>
      </c>
      <c r="AO109">
        <v>2405.0700000000002</v>
      </c>
      <c r="AP109">
        <v>0</v>
      </c>
      <c r="AQ109">
        <v>10.82</v>
      </c>
      <c r="AR109">
        <v>0</v>
      </c>
      <c r="AS109">
        <v>0</v>
      </c>
      <c r="AT109">
        <v>70</v>
      </c>
      <c r="AU109">
        <v>10</v>
      </c>
      <c r="AV109">
        <v>1</v>
      </c>
      <c r="AW109">
        <v>1</v>
      </c>
      <c r="AZ109">
        <v>1</v>
      </c>
      <c r="BA109">
        <v>1</v>
      </c>
      <c r="BB109">
        <v>1</v>
      </c>
      <c r="BC109">
        <v>1</v>
      </c>
      <c r="BD109" t="s">
        <v>3</v>
      </c>
      <c r="BE109" t="s">
        <v>3</v>
      </c>
      <c r="BF109" t="s">
        <v>3</v>
      </c>
      <c r="BG109" t="s">
        <v>3</v>
      </c>
      <c r="BH109">
        <v>0</v>
      </c>
      <c r="BI109">
        <v>4</v>
      </c>
      <c r="BJ109" t="s">
        <v>250</v>
      </c>
      <c r="BM109">
        <v>0</v>
      </c>
      <c r="BN109">
        <v>0</v>
      </c>
      <c r="BO109" t="s">
        <v>3</v>
      </c>
      <c r="BP109">
        <v>0</v>
      </c>
      <c r="BQ109">
        <v>1</v>
      </c>
      <c r="BR109">
        <v>0</v>
      </c>
      <c r="BS109">
        <v>1</v>
      </c>
      <c r="BT109">
        <v>1</v>
      </c>
      <c r="BU109">
        <v>1</v>
      </c>
      <c r="BV109">
        <v>1</v>
      </c>
      <c r="BW109">
        <v>1</v>
      </c>
      <c r="BX109">
        <v>1</v>
      </c>
      <c r="BY109" t="s">
        <v>3</v>
      </c>
      <c r="BZ109">
        <v>70</v>
      </c>
      <c r="CA109">
        <v>10</v>
      </c>
      <c r="CF109">
        <v>0</v>
      </c>
      <c r="CG109">
        <v>0</v>
      </c>
      <c r="CM109">
        <v>0</v>
      </c>
      <c r="CN109" t="s">
        <v>3</v>
      </c>
      <c r="CO109">
        <v>0</v>
      </c>
      <c r="CP109">
        <f t="shared" si="90"/>
        <v>19233.559999999998</v>
      </c>
      <c r="CQ109">
        <f t="shared" si="91"/>
        <v>2313.4</v>
      </c>
      <c r="CR109">
        <f>(((((ET109*2))*BB109-((EU109*2))*BS109)+AE109*BS109)*AV109)</f>
        <v>0</v>
      </c>
      <c r="CS109">
        <f t="shared" si="92"/>
        <v>0</v>
      </c>
      <c r="CT109">
        <f t="shared" si="93"/>
        <v>4810.1400000000003</v>
      </c>
      <c r="CU109">
        <f t="shared" si="94"/>
        <v>0</v>
      </c>
      <c r="CV109">
        <f t="shared" si="95"/>
        <v>21.64</v>
      </c>
      <c r="CW109">
        <f t="shared" si="96"/>
        <v>0</v>
      </c>
      <c r="CX109">
        <f t="shared" si="97"/>
        <v>0</v>
      </c>
      <c r="CY109">
        <f t="shared" si="98"/>
        <v>9091.1659999999993</v>
      </c>
      <c r="CZ109">
        <f t="shared" si="99"/>
        <v>1298.7379999999998</v>
      </c>
      <c r="DC109" t="s">
        <v>3</v>
      </c>
      <c r="DD109" t="s">
        <v>46</v>
      </c>
      <c r="DE109" t="s">
        <v>46</v>
      </c>
      <c r="DF109" t="s">
        <v>46</v>
      </c>
      <c r="DG109" t="s">
        <v>46</v>
      </c>
      <c r="DH109" t="s">
        <v>3</v>
      </c>
      <c r="DI109" t="s">
        <v>46</v>
      </c>
      <c r="DJ109" t="s">
        <v>46</v>
      </c>
      <c r="DK109" t="s">
        <v>3</v>
      </c>
      <c r="DL109" t="s">
        <v>3</v>
      </c>
      <c r="DM109" t="s">
        <v>3</v>
      </c>
      <c r="DN109">
        <v>0</v>
      </c>
      <c r="DO109">
        <v>0</v>
      </c>
      <c r="DP109">
        <v>1</v>
      </c>
      <c r="DQ109">
        <v>1</v>
      </c>
      <c r="DU109">
        <v>1005</v>
      </c>
      <c r="DV109" t="s">
        <v>249</v>
      </c>
      <c r="DW109" t="s">
        <v>249</v>
      </c>
      <c r="DX109">
        <v>10</v>
      </c>
      <c r="EE109">
        <v>32893472</v>
      </c>
      <c r="EF109">
        <v>1</v>
      </c>
      <c r="EG109" t="s">
        <v>23</v>
      </c>
      <c r="EH109">
        <v>0</v>
      </c>
      <c r="EI109" t="s">
        <v>3</v>
      </c>
      <c r="EJ109">
        <v>4</v>
      </c>
      <c r="EK109">
        <v>0</v>
      </c>
      <c r="EL109" t="s">
        <v>24</v>
      </c>
      <c r="EM109" t="s">
        <v>25</v>
      </c>
      <c r="EO109" t="s">
        <v>3</v>
      </c>
      <c r="EQ109">
        <v>0</v>
      </c>
      <c r="ER109">
        <v>3561.77</v>
      </c>
      <c r="ES109">
        <v>1156.7</v>
      </c>
      <c r="ET109">
        <v>0</v>
      </c>
      <c r="EU109">
        <v>0</v>
      </c>
      <c r="EV109">
        <v>2405.0700000000002</v>
      </c>
      <c r="EW109">
        <v>10.82</v>
      </c>
      <c r="EX109">
        <v>0</v>
      </c>
      <c r="EY109">
        <v>0</v>
      </c>
      <c r="FQ109">
        <v>0</v>
      </c>
      <c r="FR109">
        <f t="shared" si="100"/>
        <v>0</v>
      </c>
      <c r="FS109">
        <v>0</v>
      </c>
      <c r="FX109">
        <v>70</v>
      </c>
      <c r="FY109">
        <v>10</v>
      </c>
      <c r="GA109" t="s">
        <v>3</v>
      </c>
      <c r="GD109">
        <v>0</v>
      </c>
      <c r="GF109">
        <v>-736150814</v>
      </c>
      <c r="GG109">
        <v>2</v>
      </c>
      <c r="GH109">
        <v>1</v>
      </c>
      <c r="GI109">
        <v>-2</v>
      </c>
      <c r="GJ109">
        <v>0</v>
      </c>
      <c r="GK109">
        <f>ROUND(R109*(R12)/100,2)</f>
        <v>0</v>
      </c>
      <c r="GL109">
        <f t="shared" si="101"/>
        <v>0</v>
      </c>
      <c r="GM109">
        <f t="shared" si="102"/>
        <v>29623.47</v>
      </c>
      <c r="GN109">
        <f t="shared" si="103"/>
        <v>0</v>
      </c>
      <c r="GO109">
        <f t="shared" si="104"/>
        <v>0</v>
      </c>
      <c r="GP109">
        <f t="shared" si="105"/>
        <v>29623.47</v>
      </c>
      <c r="GR109">
        <v>0</v>
      </c>
      <c r="GS109">
        <v>3</v>
      </c>
      <c r="GT109">
        <v>0</v>
      </c>
      <c r="GU109" t="s">
        <v>46</v>
      </c>
      <c r="GV109">
        <f>ROUND((GT109*2),6)</f>
        <v>0</v>
      </c>
      <c r="GW109">
        <v>1</v>
      </c>
      <c r="GX109">
        <f t="shared" si="106"/>
        <v>0</v>
      </c>
      <c r="HA109">
        <v>0</v>
      </c>
      <c r="HB109">
        <v>0</v>
      </c>
      <c r="IK109">
        <v>0</v>
      </c>
    </row>
    <row r="111" spans="1:245" x14ac:dyDescent="0.2">
      <c r="A111" s="2">
        <v>51</v>
      </c>
      <c r="B111" s="2">
        <f>B95</f>
        <v>1</v>
      </c>
      <c r="C111" s="2">
        <f>A95</f>
        <v>5</v>
      </c>
      <c r="D111" s="2">
        <f>ROW(A95)</f>
        <v>95</v>
      </c>
      <c r="E111" s="2"/>
      <c r="F111" s="2" t="str">
        <f>IF(F95&lt;&gt;"",F95,"")</f>
        <v>Новый подраздел</v>
      </c>
      <c r="G111" s="2" t="str">
        <f>IF(G95&lt;&gt;"",G95,"")</f>
        <v>Сеть водопровода</v>
      </c>
      <c r="H111" s="2">
        <v>0</v>
      </c>
      <c r="I111" s="2"/>
      <c r="J111" s="2"/>
      <c r="K111" s="2"/>
      <c r="L111" s="2"/>
      <c r="M111" s="2"/>
      <c r="N111" s="2"/>
      <c r="O111" s="2">
        <f t="shared" ref="O111:T111" si="111">ROUND(AB111,2)</f>
        <v>230067.99</v>
      </c>
      <c r="P111" s="2">
        <f t="shared" si="111"/>
        <v>11262</v>
      </c>
      <c r="Q111" s="2">
        <f t="shared" si="111"/>
        <v>57041.16</v>
      </c>
      <c r="R111" s="2">
        <f t="shared" si="111"/>
        <v>27424.080000000002</v>
      </c>
      <c r="S111" s="2">
        <f t="shared" si="111"/>
        <v>161764.82999999999</v>
      </c>
      <c r="T111" s="2">
        <f t="shared" si="111"/>
        <v>0</v>
      </c>
      <c r="U111" s="2">
        <f>AH111</f>
        <v>864.70799999999997</v>
      </c>
      <c r="V111" s="2">
        <f>AI111</f>
        <v>0</v>
      </c>
      <c r="W111" s="2">
        <f>ROUND(AJ111,2)</f>
        <v>0</v>
      </c>
      <c r="X111" s="2">
        <f>ROUND(AK111,2)</f>
        <v>113235.38</v>
      </c>
      <c r="Y111" s="2">
        <f>ROUND(AL111,2)</f>
        <v>16176.48</v>
      </c>
      <c r="Z111" s="2"/>
      <c r="AA111" s="2"/>
      <c r="AB111" s="2">
        <f>ROUND(SUMIF(AA99:AA109,"=33266894",O99:O109),2)</f>
        <v>230067.99</v>
      </c>
      <c r="AC111" s="2">
        <f>ROUND(SUMIF(AA99:AA109,"=33266894",P99:P109),2)</f>
        <v>11262</v>
      </c>
      <c r="AD111" s="2">
        <f>ROUND(SUMIF(AA99:AA109,"=33266894",Q99:Q109),2)</f>
        <v>57041.16</v>
      </c>
      <c r="AE111" s="2">
        <f>ROUND(SUMIF(AA99:AA109,"=33266894",R99:R109),2)</f>
        <v>27424.080000000002</v>
      </c>
      <c r="AF111" s="2">
        <f>ROUND(SUMIF(AA99:AA109,"=33266894",S99:S109),2)</f>
        <v>161764.82999999999</v>
      </c>
      <c r="AG111" s="2">
        <f>ROUND(SUMIF(AA99:AA109,"=33266894",T99:T109),2)</f>
        <v>0</v>
      </c>
      <c r="AH111" s="2">
        <f>SUMIF(AA99:AA109,"=33266894",U99:U109)</f>
        <v>864.70799999999997</v>
      </c>
      <c r="AI111" s="2">
        <f>SUMIF(AA99:AA109,"=33266894",V99:V109)</f>
        <v>0</v>
      </c>
      <c r="AJ111" s="2">
        <f>ROUND(SUMIF(AA99:AA109,"=33266894",W99:W109),2)</f>
        <v>0</v>
      </c>
      <c r="AK111" s="2">
        <f>ROUND(SUMIF(AA99:AA109,"=33266894",X99:X109),2)</f>
        <v>113235.38</v>
      </c>
      <c r="AL111" s="2">
        <f>ROUND(SUMIF(AA99:AA109,"=33266894",Y99:Y109),2)</f>
        <v>16176.48</v>
      </c>
      <c r="AM111" s="2"/>
      <c r="AN111" s="2"/>
      <c r="AO111" s="2">
        <f t="shared" ref="AO111:BC111" si="112">ROUND(BX111,2)</f>
        <v>0</v>
      </c>
      <c r="AP111" s="2">
        <f t="shared" si="112"/>
        <v>0</v>
      </c>
      <c r="AQ111" s="2">
        <f t="shared" si="112"/>
        <v>0</v>
      </c>
      <c r="AR111" s="2">
        <f t="shared" si="112"/>
        <v>389097.84</v>
      </c>
      <c r="AS111" s="2">
        <f t="shared" si="112"/>
        <v>0</v>
      </c>
      <c r="AT111" s="2">
        <f t="shared" si="112"/>
        <v>0</v>
      </c>
      <c r="AU111" s="2">
        <f t="shared" si="112"/>
        <v>389097.84</v>
      </c>
      <c r="AV111" s="2">
        <f t="shared" si="112"/>
        <v>11262</v>
      </c>
      <c r="AW111" s="2">
        <f t="shared" si="112"/>
        <v>11262</v>
      </c>
      <c r="AX111" s="2">
        <f t="shared" si="112"/>
        <v>0</v>
      </c>
      <c r="AY111" s="2">
        <f t="shared" si="112"/>
        <v>11262</v>
      </c>
      <c r="AZ111" s="2">
        <f t="shared" si="112"/>
        <v>0</v>
      </c>
      <c r="BA111" s="2">
        <f t="shared" si="112"/>
        <v>0</v>
      </c>
      <c r="BB111" s="2">
        <f t="shared" si="112"/>
        <v>0</v>
      </c>
      <c r="BC111" s="2">
        <f t="shared" si="112"/>
        <v>0</v>
      </c>
      <c r="BD111" s="2"/>
      <c r="BE111" s="2"/>
      <c r="BF111" s="2"/>
      <c r="BG111" s="2"/>
      <c r="BH111" s="2"/>
      <c r="BI111" s="2"/>
      <c r="BJ111" s="2"/>
      <c r="BK111" s="2"/>
      <c r="BL111" s="2"/>
      <c r="BM111" s="2"/>
      <c r="BN111" s="2"/>
      <c r="BO111" s="2"/>
      <c r="BP111" s="2"/>
      <c r="BQ111" s="2"/>
      <c r="BR111" s="2"/>
      <c r="BS111" s="2"/>
      <c r="BT111" s="2"/>
      <c r="BU111" s="2"/>
      <c r="BV111" s="2"/>
      <c r="BW111" s="2"/>
      <c r="BX111" s="2">
        <f>ROUND(SUMIF(AA99:AA109,"=33266894",FQ99:FQ109),2)</f>
        <v>0</v>
      </c>
      <c r="BY111" s="2">
        <f>ROUND(SUMIF(AA99:AA109,"=33266894",FR99:FR109),2)</f>
        <v>0</v>
      </c>
      <c r="BZ111" s="2">
        <f>ROUND(SUMIF(AA99:AA109,"=33266894",GL99:GL109),2)</f>
        <v>0</v>
      </c>
      <c r="CA111" s="2">
        <f>ROUND(SUMIF(AA99:AA109,"=33266894",GM99:GM109),2)</f>
        <v>389097.84</v>
      </c>
      <c r="CB111" s="2">
        <f>ROUND(SUMIF(AA99:AA109,"=33266894",GN99:GN109),2)</f>
        <v>0</v>
      </c>
      <c r="CC111" s="2">
        <f>ROUND(SUMIF(AA99:AA109,"=33266894",GO99:GO109),2)</f>
        <v>0</v>
      </c>
      <c r="CD111" s="2">
        <f>ROUND(SUMIF(AA99:AA109,"=33266894",GP99:GP109),2)</f>
        <v>389097.84</v>
      </c>
      <c r="CE111" s="2">
        <f>AC111-BX111</f>
        <v>11262</v>
      </c>
      <c r="CF111" s="2">
        <f>AC111-BY111</f>
        <v>11262</v>
      </c>
      <c r="CG111" s="2">
        <f>BX111-BZ111</f>
        <v>0</v>
      </c>
      <c r="CH111" s="2">
        <f>AC111-BX111-BY111+BZ111</f>
        <v>11262</v>
      </c>
      <c r="CI111" s="2">
        <f>BY111-BZ111</f>
        <v>0</v>
      </c>
      <c r="CJ111" s="2">
        <f>ROUND(SUMIF(AA99:AA109,"=33266894",GX99:GX109),2)</f>
        <v>0</v>
      </c>
      <c r="CK111" s="2">
        <f>ROUND(SUMIF(AA99:AA109,"=33266894",GY99:GY109),2)</f>
        <v>0</v>
      </c>
      <c r="CL111" s="2">
        <f>ROUND(SUMIF(AA99:AA109,"=33266894",GZ99:GZ109),2)</f>
        <v>0</v>
      </c>
      <c r="CM111" s="2"/>
      <c r="CN111" s="2"/>
      <c r="CO111" s="2"/>
      <c r="CP111" s="2"/>
      <c r="CQ111" s="2"/>
      <c r="CR111" s="2"/>
      <c r="CS111" s="2"/>
      <c r="CT111" s="2"/>
      <c r="CU111" s="2"/>
      <c r="CV111" s="2"/>
      <c r="CW111" s="2"/>
      <c r="CX111" s="2"/>
      <c r="CY111" s="2"/>
      <c r="CZ111" s="2"/>
      <c r="DA111" s="2"/>
      <c r="DB111" s="2"/>
      <c r="DC111" s="2"/>
      <c r="DD111" s="2"/>
      <c r="DE111" s="2"/>
      <c r="DF111" s="2"/>
      <c r="DG111" s="3"/>
      <c r="DH111" s="3"/>
      <c r="DI111" s="3"/>
      <c r="DJ111" s="3"/>
      <c r="DK111" s="3"/>
      <c r="DL111" s="3"/>
      <c r="DM111" s="3"/>
      <c r="DN111" s="3"/>
      <c r="DO111" s="3"/>
      <c r="DP111" s="3"/>
      <c r="DQ111" s="3"/>
      <c r="DR111" s="3"/>
      <c r="DS111" s="3"/>
      <c r="DT111" s="3"/>
      <c r="DU111" s="3"/>
      <c r="DV111" s="3"/>
      <c r="DW111" s="3"/>
      <c r="DX111" s="3"/>
      <c r="DY111" s="3"/>
      <c r="DZ111" s="3"/>
      <c r="EA111" s="3"/>
      <c r="EB111" s="3"/>
      <c r="EC111" s="3"/>
      <c r="ED111" s="3"/>
      <c r="EE111" s="3"/>
      <c r="EF111" s="3"/>
      <c r="EG111" s="3"/>
      <c r="EH111" s="3"/>
      <c r="EI111" s="3"/>
      <c r="EJ111" s="3"/>
      <c r="EK111" s="3"/>
      <c r="EL111" s="3"/>
      <c r="EM111" s="3"/>
      <c r="EN111" s="3"/>
      <c r="EO111" s="3"/>
      <c r="EP111" s="3"/>
      <c r="EQ111" s="3"/>
      <c r="ER111" s="3"/>
      <c r="ES111" s="3"/>
      <c r="ET111" s="3"/>
      <c r="EU111" s="3"/>
      <c r="EV111" s="3"/>
      <c r="EW111" s="3"/>
      <c r="EX111" s="3"/>
      <c r="EY111" s="3"/>
      <c r="EZ111" s="3"/>
      <c r="FA111" s="3"/>
      <c r="FB111" s="3"/>
      <c r="FC111" s="3"/>
      <c r="FD111" s="3"/>
      <c r="FE111" s="3"/>
      <c r="FF111" s="3"/>
      <c r="FG111" s="3"/>
      <c r="FH111" s="3"/>
      <c r="FI111" s="3"/>
      <c r="FJ111" s="3"/>
      <c r="FK111" s="3"/>
      <c r="FL111" s="3"/>
      <c r="FM111" s="3"/>
      <c r="FN111" s="3"/>
      <c r="FO111" s="3"/>
      <c r="FP111" s="3"/>
      <c r="FQ111" s="3"/>
      <c r="FR111" s="3"/>
      <c r="FS111" s="3"/>
      <c r="FT111" s="3"/>
      <c r="FU111" s="3"/>
      <c r="FV111" s="3"/>
      <c r="FW111" s="3"/>
      <c r="FX111" s="3"/>
      <c r="FY111" s="3"/>
      <c r="FZ111" s="3"/>
      <c r="GA111" s="3"/>
      <c r="GB111" s="3"/>
      <c r="GC111" s="3"/>
      <c r="GD111" s="3"/>
      <c r="GE111" s="3"/>
      <c r="GF111" s="3"/>
      <c r="GG111" s="3"/>
      <c r="GH111" s="3"/>
      <c r="GI111" s="3"/>
      <c r="GJ111" s="3"/>
      <c r="GK111" s="3"/>
      <c r="GL111" s="3"/>
      <c r="GM111" s="3"/>
      <c r="GN111" s="3"/>
      <c r="GO111" s="3"/>
      <c r="GP111" s="3"/>
      <c r="GQ111" s="3"/>
      <c r="GR111" s="3"/>
      <c r="GS111" s="3"/>
      <c r="GT111" s="3"/>
      <c r="GU111" s="3"/>
      <c r="GV111" s="3"/>
      <c r="GW111" s="3"/>
      <c r="GX111" s="3">
        <v>0</v>
      </c>
    </row>
    <row r="113" spans="1:23" x14ac:dyDescent="0.2">
      <c r="A113" s="4">
        <v>50</v>
      </c>
      <c r="B113" s="4">
        <v>0</v>
      </c>
      <c r="C113" s="4">
        <v>0</v>
      </c>
      <c r="D113" s="4">
        <v>1</v>
      </c>
      <c r="E113" s="4">
        <v>201</v>
      </c>
      <c r="F113" s="4">
        <f>ROUND(Source!O111,O113)</f>
        <v>230067.99</v>
      </c>
      <c r="G113" s="4" t="s">
        <v>153</v>
      </c>
      <c r="H113" s="4" t="s">
        <v>154</v>
      </c>
      <c r="I113" s="4"/>
      <c r="J113" s="4"/>
      <c r="K113" s="4">
        <v>201</v>
      </c>
      <c r="L113" s="4">
        <v>1</v>
      </c>
      <c r="M113" s="4">
        <v>3</v>
      </c>
      <c r="N113" s="4" t="s">
        <v>3</v>
      </c>
      <c r="O113" s="4">
        <v>2</v>
      </c>
      <c r="P113" s="4"/>
      <c r="Q113" s="4"/>
      <c r="R113" s="4"/>
      <c r="S113" s="4"/>
      <c r="T113" s="4"/>
      <c r="U113" s="4"/>
      <c r="V113" s="4"/>
      <c r="W113" s="4"/>
    </row>
    <row r="114" spans="1:23" x14ac:dyDescent="0.2">
      <c r="A114" s="4">
        <v>50</v>
      </c>
      <c r="B114" s="4">
        <v>0</v>
      </c>
      <c r="C114" s="4">
        <v>0</v>
      </c>
      <c r="D114" s="4">
        <v>1</v>
      </c>
      <c r="E114" s="4">
        <v>202</v>
      </c>
      <c r="F114" s="4">
        <f>ROUND(Source!P111,O114)</f>
        <v>11262</v>
      </c>
      <c r="G114" s="4" t="s">
        <v>155</v>
      </c>
      <c r="H114" s="4" t="s">
        <v>156</v>
      </c>
      <c r="I114" s="4"/>
      <c r="J114" s="4"/>
      <c r="K114" s="4">
        <v>202</v>
      </c>
      <c r="L114" s="4">
        <v>2</v>
      </c>
      <c r="M114" s="4">
        <v>3</v>
      </c>
      <c r="N114" s="4" t="s">
        <v>3</v>
      </c>
      <c r="O114" s="4">
        <v>2</v>
      </c>
      <c r="P114" s="4"/>
      <c r="Q114" s="4"/>
      <c r="R114" s="4"/>
      <c r="S114" s="4"/>
      <c r="T114" s="4"/>
      <c r="U114" s="4"/>
      <c r="V114" s="4"/>
      <c r="W114" s="4"/>
    </row>
    <row r="115" spans="1:23" x14ac:dyDescent="0.2">
      <c r="A115" s="4">
        <v>50</v>
      </c>
      <c r="B115" s="4">
        <v>0</v>
      </c>
      <c r="C115" s="4">
        <v>0</v>
      </c>
      <c r="D115" s="4">
        <v>1</v>
      </c>
      <c r="E115" s="4">
        <v>222</v>
      </c>
      <c r="F115" s="4">
        <f>ROUND(Source!AO111,O115)</f>
        <v>0</v>
      </c>
      <c r="G115" s="4" t="s">
        <v>157</v>
      </c>
      <c r="H115" s="4" t="s">
        <v>158</v>
      </c>
      <c r="I115" s="4"/>
      <c r="J115" s="4"/>
      <c r="K115" s="4">
        <v>222</v>
      </c>
      <c r="L115" s="4">
        <v>3</v>
      </c>
      <c r="M115" s="4">
        <v>3</v>
      </c>
      <c r="N115" s="4" t="s">
        <v>3</v>
      </c>
      <c r="O115" s="4">
        <v>2</v>
      </c>
      <c r="P115" s="4"/>
      <c r="Q115" s="4"/>
      <c r="R115" s="4"/>
      <c r="S115" s="4"/>
      <c r="T115" s="4"/>
      <c r="U115" s="4"/>
      <c r="V115" s="4"/>
      <c r="W115" s="4"/>
    </row>
    <row r="116" spans="1:23" x14ac:dyDescent="0.2">
      <c r="A116" s="4">
        <v>50</v>
      </c>
      <c r="B116" s="4">
        <v>0</v>
      </c>
      <c r="C116" s="4">
        <v>0</v>
      </c>
      <c r="D116" s="4">
        <v>1</v>
      </c>
      <c r="E116" s="4">
        <v>225</v>
      </c>
      <c r="F116" s="4">
        <f>ROUND(Source!AV111,O116)</f>
        <v>11262</v>
      </c>
      <c r="G116" s="4" t="s">
        <v>159</v>
      </c>
      <c r="H116" s="4" t="s">
        <v>160</v>
      </c>
      <c r="I116" s="4"/>
      <c r="J116" s="4"/>
      <c r="K116" s="4">
        <v>225</v>
      </c>
      <c r="L116" s="4">
        <v>4</v>
      </c>
      <c r="M116" s="4">
        <v>3</v>
      </c>
      <c r="N116" s="4" t="s">
        <v>3</v>
      </c>
      <c r="O116" s="4">
        <v>2</v>
      </c>
      <c r="P116" s="4"/>
      <c r="Q116" s="4"/>
      <c r="R116" s="4"/>
      <c r="S116" s="4"/>
      <c r="T116" s="4"/>
      <c r="U116" s="4"/>
      <c r="V116" s="4"/>
      <c r="W116" s="4"/>
    </row>
    <row r="117" spans="1:23" x14ac:dyDescent="0.2">
      <c r="A117" s="4">
        <v>50</v>
      </c>
      <c r="B117" s="4">
        <v>0</v>
      </c>
      <c r="C117" s="4">
        <v>0</v>
      </c>
      <c r="D117" s="4">
        <v>1</v>
      </c>
      <c r="E117" s="4">
        <v>226</v>
      </c>
      <c r="F117" s="4">
        <f>ROUND(Source!AW111,O117)</f>
        <v>11262</v>
      </c>
      <c r="G117" s="4" t="s">
        <v>161</v>
      </c>
      <c r="H117" s="4" t="s">
        <v>162</v>
      </c>
      <c r="I117" s="4"/>
      <c r="J117" s="4"/>
      <c r="K117" s="4">
        <v>226</v>
      </c>
      <c r="L117" s="4">
        <v>5</v>
      </c>
      <c r="M117" s="4">
        <v>3</v>
      </c>
      <c r="N117" s="4" t="s">
        <v>3</v>
      </c>
      <c r="O117" s="4">
        <v>2</v>
      </c>
      <c r="P117" s="4"/>
      <c r="Q117" s="4"/>
      <c r="R117" s="4"/>
      <c r="S117" s="4"/>
      <c r="T117" s="4"/>
      <c r="U117" s="4"/>
      <c r="V117" s="4"/>
      <c r="W117" s="4"/>
    </row>
    <row r="118" spans="1:23" x14ac:dyDescent="0.2">
      <c r="A118" s="4">
        <v>50</v>
      </c>
      <c r="B118" s="4">
        <v>0</v>
      </c>
      <c r="C118" s="4">
        <v>0</v>
      </c>
      <c r="D118" s="4">
        <v>1</v>
      </c>
      <c r="E118" s="4">
        <v>227</v>
      </c>
      <c r="F118" s="4">
        <f>ROUND(Source!AX111,O118)</f>
        <v>0</v>
      </c>
      <c r="G118" s="4" t="s">
        <v>163</v>
      </c>
      <c r="H118" s="4" t="s">
        <v>164</v>
      </c>
      <c r="I118" s="4"/>
      <c r="J118" s="4"/>
      <c r="K118" s="4">
        <v>227</v>
      </c>
      <c r="L118" s="4">
        <v>6</v>
      </c>
      <c r="M118" s="4">
        <v>3</v>
      </c>
      <c r="N118" s="4" t="s">
        <v>3</v>
      </c>
      <c r="O118" s="4">
        <v>2</v>
      </c>
      <c r="P118" s="4"/>
      <c r="Q118" s="4"/>
      <c r="R118" s="4"/>
      <c r="S118" s="4"/>
      <c r="T118" s="4"/>
      <c r="U118" s="4"/>
      <c r="V118" s="4"/>
      <c r="W118" s="4"/>
    </row>
    <row r="119" spans="1:23" x14ac:dyDescent="0.2">
      <c r="A119" s="4">
        <v>50</v>
      </c>
      <c r="B119" s="4">
        <v>0</v>
      </c>
      <c r="C119" s="4">
        <v>0</v>
      </c>
      <c r="D119" s="4">
        <v>1</v>
      </c>
      <c r="E119" s="4">
        <v>228</v>
      </c>
      <c r="F119" s="4">
        <f>ROUND(Source!AY111,O119)</f>
        <v>11262</v>
      </c>
      <c r="G119" s="4" t="s">
        <v>165</v>
      </c>
      <c r="H119" s="4" t="s">
        <v>166</v>
      </c>
      <c r="I119" s="4"/>
      <c r="J119" s="4"/>
      <c r="K119" s="4">
        <v>228</v>
      </c>
      <c r="L119" s="4">
        <v>7</v>
      </c>
      <c r="M119" s="4">
        <v>3</v>
      </c>
      <c r="N119" s="4" t="s">
        <v>3</v>
      </c>
      <c r="O119" s="4">
        <v>2</v>
      </c>
      <c r="P119" s="4"/>
      <c r="Q119" s="4"/>
      <c r="R119" s="4"/>
      <c r="S119" s="4"/>
      <c r="T119" s="4"/>
      <c r="U119" s="4"/>
      <c r="V119" s="4"/>
      <c r="W119" s="4"/>
    </row>
    <row r="120" spans="1:23" x14ac:dyDescent="0.2">
      <c r="A120" s="4">
        <v>50</v>
      </c>
      <c r="B120" s="4">
        <v>0</v>
      </c>
      <c r="C120" s="4">
        <v>0</v>
      </c>
      <c r="D120" s="4">
        <v>1</v>
      </c>
      <c r="E120" s="4">
        <v>216</v>
      </c>
      <c r="F120" s="4">
        <f>ROUND(Source!AP111,O120)</f>
        <v>0</v>
      </c>
      <c r="G120" s="4" t="s">
        <v>167</v>
      </c>
      <c r="H120" s="4" t="s">
        <v>168</v>
      </c>
      <c r="I120" s="4"/>
      <c r="J120" s="4"/>
      <c r="K120" s="4">
        <v>216</v>
      </c>
      <c r="L120" s="4">
        <v>8</v>
      </c>
      <c r="M120" s="4">
        <v>3</v>
      </c>
      <c r="N120" s="4" t="s">
        <v>3</v>
      </c>
      <c r="O120" s="4">
        <v>2</v>
      </c>
      <c r="P120" s="4"/>
      <c r="Q120" s="4"/>
      <c r="R120" s="4"/>
      <c r="S120" s="4"/>
      <c r="T120" s="4"/>
      <c r="U120" s="4"/>
      <c r="V120" s="4"/>
      <c r="W120" s="4"/>
    </row>
    <row r="121" spans="1:23" x14ac:dyDescent="0.2">
      <c r="A121" s="4">
        <v>50</v>
      </c>
      <c r="B121" s="4">
        <v>0</v>
      </c>
      <c r="C121" s="4">
        <v>0</v>
      </c>
      <c r="D121" s="4">
        <v>1</v>
      </c>
      <c r="E121" s="4">
        <v>223</v>
      </c>
      <c r="F121" s="4">
        <f>ROUND(Source!AQ111,O121)</f>
        <v>0</v>
      </c>
      <c r="G121" s="4" t="s">
        <v>169</v>
      </c>
      <c r="H121" s="4" t="s">
        <v>170</v>
      </c>
      <c r="I121" s="4"/>
      <c r="J121" s="4"/>
      <c r="K121" s="4">
        <v>223</v>
      </c>
      <c r="L121" s="4">
        <v>9</v>
      </c>
      <c r="M121" s="4">
        <v>3</v>
      </c>
      <c r="N121" s="4" t="s">
        <v>3</v>
      </c>
      <c r="O121" s="4">
        <v>2</v>
      </c>
      <c r="P121" s="4"/>
      <c r="Q121" s="4"/>
      <c r="R121" s="4"/>
      <c r="S121" s="4"/>
      <c r="T121" s="4"/>
      <c r="U121" s="4"/>
      <c r="V121" s="4"/>
      <c r="W121" s="4"/>
    </row>
    <row r="122" spans="1:23" x14ac:dyDescent="0.2">
      <c r="A122" s="4">
        <v>50</v>
      </c>
      <c r="B122" s="4">
        <v>0</v>
      </c>
      <c r="C122" s="4">
        <v>0</v>
      </c>
      <c r="D122" s="4">
        <v>1</v>
      </c>
      <c r="E122" s="4">
        <v>229</v>
      </c>
      <c r="F122" s="4">
        <f>ROUND(Source!AZ111,O122)</f>
        <v>0</v>
      </c>
      <c r="G122" s="4" t="s">
        <v>171</v>
      </c>
      <c r="H122" s="4" t="s">
        <v>172</v>
      </c>
      <c r="I122" s="4"/>
      <c r="J122" s="4"/>
      <c r="K122" s="4">
        <v>229</v>
      </c>
      <c r="L122" s="4">
        <v>10</v>
      </c>
      <c r="M122" s="4">
        <v>3</v>
      </c>
      <c r="N122" s="4" t="s">
        <v>3</v>
      </c>
      <c r="O122" s="4">
        <v>2</v>
      </c>
      <c r="P122" s="4"/>
      <c r="Q122" s="4"/>
      <c r="R122" s="4"/>
      <c r="S122" s="4"/>
      <c r="T122" s="4"/>
      <c r="U122" s="4"/>
      <c r="V122" s="4"/>
      <c r="W122" s="4"/>
    </row>
    <row r="123" spans="1:23" x14ac:dyDescent="0.2">
      <c r="A123" s="4">
        <v>50</v>
      </c>
      <c r="B123" s="4">
        <v>0</v>
      </c>
      <c r="C123" s="4">
        <v>0</v>
      </c>
      <c r="D123" s="4">
        <v>1</v>
      </c>
      <c r="E123" s="4">
        <v>203</v>
      </c>
      <c r="F123" s="4">
        <f>ROUND(Source!Q111,O123)</f>
        <v>57041.16</v>
      </c>
      <c r="G123" s="4" t="s">
        <v>173</v>
      </c>
      <c r="H123" s="4" t="s">
        <v>174</v>
      </c>
      <c r="I123" s="4"/>
      <c r="J123" s="4"/>
      <c r="K123" s="4">
        <v>203</v>
      </c>
      <c r="L123" s="4">
        <v>11</v>
      </c>
      <c r="M123" s="4">
        <v>3</v>
      </c>
      <c r="N123" s="4" t="s">
        <v>3</v>
      </c>
      <c r="O123" s="4">
        <v>2</v>
      </c>
      <c r="P123" s="4"/>
      <c r="Q123" s="4"/>
      <c r="R123" s="4"/>
      <c r="S123" s="4"/>
      <c r="T123" s="4"/>
      <c r="U123" s="4"/>
      <c r="V123" s="4"/>
      <c r="W123" s="4"/>
    </row>
    <row r="124" spans="1:23" x14ac:dyDescent="0.2">
      <c r="A124" s="4">
        <v>50</v>
      </c>
      <c r="B124" s="4">
        <v>0</v>
      </c>
      <c r="C124" s="4">
        <v>0</v>
      </c>
      <c r="D124" s="4">
        <v>1</v>
      </c>
      <c r="E124" s="4">
        <v>231</v>
      </c>
      <c r="F124" s="4">
        <f>ROUND(Source!BB111,O124)</f>
        <v>0</v>
      </c>
      <c r="G124" s="4" t="s">
        <v>175</v>
      </c>
      <c r="H124" s="4" t="s">
        <v>176</v>
      </c>
      <c r="I124" s="4"/>
      <c r="J124" s="4"/>
      <c r="K124" s="4">
        <v>231</v>
      </c>
      <c r="L124" s="4">
        <v>12</v>
      </c>
      <c r="M124" s="4">
        <v>3</v>
      </c>
      <c r="N124" s="4" t="s">
        <v>3</v>
      </c>
      <c r="O124" s="4">
        <v>2</v>
      </c>
      <c r="P124" s="4"/>
      <c r="Q124" s="4"/>
      <c r="R124" s="4"/>
      <c r="S124" s="4"/>
      <c r="T124" s="4"/>
      <c r="U124" s="4"/>
      <c r="V124" s="4"/>
      <c r="W124" s="4"/>
    </row>
    <row r="125" spans="1:23" x14ac:dyDescent="0.2">
      <c r="A125" s="4">
        <v>50</v>
      </c>
      <c r="B125" s="4">
        <v>0</v>
      </c>
      <c r="C125" s="4">
        <v>0</v>
      </c>
      <c r="D125" s="4">
        <v>1</v>
      </c>
      <c r="E125" s="4">
        <v>204</v>
      </c>
      <c r="F125" s="4">
        <f>ROUND(Source!R111,O125)</f>
        <v>27424.080000000002</v>
      </c>
      <c r="G125" s="4" t="s">
        <v>177</v>
      </c>
      <c r="H125" s="4" t="s">
        <v>178</v>
      </c>
      <c r="I125" s="4"/>
      <c r="J125" s="4"/>
      <c r="K125" s="4">
        <v>204</v>
      </c>
      <c r="L125" s="4">
        <v>13</v>
      </c>
      <c r="M125" s="4">
        <v>3</v>
      </c>
      <c r="N125" s="4" t="s">
        <v>3</v>
      </c>
      <c r="O125" s="4">
        <v>2</v>
      </c>
      <c r="P125" s="4"/>
      <c r="Q125" s="4"/>
      <c r="R125" s="4"/>
      <c r="S125" s="4"/>
      <c r="T125" s="4"/>
      <c r="U125" s="4"/>
      <c r="V125" s="4"/>
      <c r="W125" s="4"/>
    </row>
    <row r="126" spans="1:23" x14ac:dyDescent="0.2">
      <c r="A126" s="4">
        <v>50</v>
      </c>
      <c r="B126" s="4">
        <v>0</v>
      </c>
      <c r="C126" s="4">
        <v>0</v>
      </c>
      <c r="D126" s="4">
        <v>1</v>
      </c>
      <c r="E126" s="4">
        <v>205</v>
      </c>
      <c r="F126" s="4">
        <f>ROUND(Source!S111,O126)</f>
        <v>161764.82999999999</v>
      </c>
      <c r="G126" s="4" t="s">
        <v>179</v>
      </c>
      <c r="H126" s="4" t="s">
        <v>180</v>
      </c>
      <c r="I126" s="4"/>
      <c r="J126" s="4"/>
      <c r="K126" s="4">
        <v>205</v>
      </c>
      <c r="L126" s="4">
        <v>14</v>
      </c>
      <c r="M126" s="4">
        <v>3</v>
      </c>
      <c r="N126" s="4" t="s">
        <v>3</v>
      </c>
      <c r="O126" s="4">
        <v>2</v>
      </c>
      <c r="P126" s="4"/>
      <c r="Q126" s="4"/>
      <c r="R126" s="4"/>
      <c r="S126" s="4"/>
      <c r="T126" s="4"/>
      <c r="U126" s="4"/>
      <c r="V126" s="4"/>
      <c r="W126" s="4"/>
    </row>
    <row r="127" spans="1:23" x14ac:dyDescent="0.2">
      <c r="A127" s="4">
        <v>50</v>
      </c>
      <c r="B127" s="4">
        <v>0</v>
      </c>
      <c r="C127" s="4">
        <v>0</v>
      </c>
      <c r="D127" s="4">
        <v>1</v>
      </c>
      <c r="E127" s="4">
        <v>232</v>
      </c>
      <c r="F127" s="4">
        <f>ROUND(Source!BC111,O127)</f>
        <v>0</v>
      </c>
      <c r="G127" s="4" t="s">
        <v>181</v>
      </c>
      <c r="H127" s="4" t="s">
        <v>182</v>
      </c>
      <c r="I127" s="4"/>
      <c r="J127" s="4"/>
      <c r="K127" s="4">
        <v>232</v>
      </c>
      <c r="L127" s="4">
        <v>15</v>
      </c>
      <c r="M127" s="4">
        <v>3</v>
      </c>
      <c r="N127" s="4" t="s">
        <v>3</v>
      </c>
      <c r="O127" s="4">
        <v>2</v>
      </c>
      <c r="P127" s="4"/>
      <c r="Q127" s="4"/>
      <c r="R127" s="4"/>
      <c r="S127" s="4"/>
      <c r="T127" s="4"/>
      <c r="U127" s="4"/>
      <c r="V127" s="4"/>
      <c r="W127" s="4"/>
    </row>
    <row r="128" spans="1:23" x14ac:dyDescent="0.2">
      <c r="A128" s="4">
        <v>50</v>
      </c>
      <c r="B128" s="4">
        <v>0</v>
      </c>
      <c r="C128" s="4">
        <v>0</v>
      </c>
      <c r="D128" s="4">
        <v>1</v>
      </c>
      <c r="E128" s="4">
        <v>214</v>
      </c>
      <c r="F128" s="4">
        <f>ROUND(Source!AS111,O128)</f>
        <v>0</v>
      </c>
      <c r="G128" s="4" t="s">
        <v>183</v>
      </c>
      <c r="H128" s="4" t="s">
        <v>184</v>
      </c>
      <c r="I128" s="4"/>
      <c r="J128" s="4"/>
      <c r="K128" s="4">
        <v>214</v>
      </c>
      <c r="L128" s="4">
        <v>16</v>
      </c>
      <c r="M128" s="4">
        <v>3</v>
      </c>
      <c r="N128" s="4" t="s">
        <v>3</v>
      </c>
      <c r="O128" s="4">
        <v>2</v>
      </c>
      <c r="P128" s="4"/>
      <c r="Q128" s="4"/>
      <c r="R128" s="4"/>
      <c r="S128" s="4"/>
      <c r="T128" s="4"/>
      <c r="U128" s="4"/>
      <c r="V128" s="4"/>
      <c r="W128" s="4"/>
    </row>
    <row r="129" spans="1:206" x14ac:dyDescent="0.2">
      <c r="A129" s="4">
        <v>50</v>
      </c>
      <c r="B129" s="4">
        <v>0</v>
      </c>
      <c r="C129" s="4">
        <v>0</v>
      </c>
      <c r="D129" s="4">
        <v>1</v>
      </c>
      <c r="E129" s="4">
        <v>215</v>
      </c>
      <c r="F129" s="4">
        <f>ROUND(Source!AT111,O129)</f>
        <v>0</v>
      </c>
      <c r="G129" s="4" t="s">
        <v>185</v>
      </c>
      <c r="H129" s="4" t="s">
        <v>186</v>
      </c>
      <c r="I129" s="4"/>
      <c r="J129" s="4"/>
      <c r="K129" s="4">
        <v>215</v>
      </c>
      <c r="L129" s="4">
        <v>17</v>
      </c>
      <c r="M129" s="4">
        <v>3</v>
      </c>
      <c r="N129" s="4" t="s">
        <v>3</v>
      </c>
      <c r="O129" s="4">
        <v>2</v>
      </c>
      <c r="P129" s="4"/>
      <c r="Q129" s="4"/>
      <c r="R129" s="4"/>
      <c r="S129" s="4"/>
      <c r="T129" s="4"/>
      <c r="U129" s="4"/>
      <c r="V129" s="4"/>
      <c r="W129" s="4"/>
    </row>
    <row r="130" spans="1:206" x14ac:dyDescent="0.2">
      <c r="A130" s="4">
        <v>50</v>
      </c>
      <c r="B130" s="4">
        <v>0</v>
      </c>
      <c r="C130" s="4">
        <v>0</v>
      </c>
      <c r="D130" s="4">
        <v>1</v>
      </c>
      <c r="E130" s="4">
        <v>217</v>
      </c>
      <c r="F130" s="4">
        <f>ROUND(Source!AU111,O130)</f>
        <v>389097.84</v>
      </c>
      <c r="G130" s="4" t="s">
        <v>187</v>
      </c>
      <c r="H130" s="4" t="s">
        <v>188</v>
      </c>
      <c r="I130" s="4"/>
      <c r="J130" s="4"/>
      <c r="K130" s="4">
        <v>217</v>
      </c>
      <c r="L130" s="4">
        <v>18</v>
      </c>
      <c r="M130" s="4">
        <v>3</v>
      </c>
      <c r="N130" s="4" t="s">
        <v>3</v>
      </c>
      <c r="O130" s="4">
        <v>2</v>
      </c>
      <c r="P130" s="4"/>
      <c r="Q130" s="4"/>
      <c r="R130" s="4"/>
      <c r="S130" s="4"/>
      <c r="T130" s="4"/>
      <c r="U130" s="4"/>
      <c r="V130" s="4"/>
      <c r="W130" s="4"/>
    </row>
    <row r="131" spans="1:206" x14ac:dyDescent="0.2">
      <c r="A131" s="4">
        <v>50</v>
      </c>
      <c r="B131" s="4">
        <v>0</v>
      </c>
      <c r="C131" s="4">
        <v>0</v>
      </c>
      <c r="D131" s="4">
        <v>1</v>
      </c>
      <c r="E131" s="4">
        <v>230</v>
      </c>
      <c r="F131" s="4">
        <f>ROUND(Source!BA111,O131)</f>
        <v>0</v>
      </c>
      <c r="G131" s="4" t="s">
        <v>189</v>
      </c>
      <c r="H131" s="4" t="s">
        <v>190</v>
      </c>
      <c r="I131" s="4"/>
      <c r="J131" s="4"/>
      <c r="K131" s="4">
        <v>230</v>
      </c>
      <c r="L131" s="4">
        <v>19</v>
      </c>
      <c r="M131" s="4">
        <v>3</v>
      </c>
      <c r="N131" s="4" t="s">
        <v>3</v>
      </c>
      <c r="O131" s="4">
        <v>2</v>
      </c>
      <c r="P131" s="4"/>
      <c r="Q131" s="4"/>
      <c r="R131" s="4"/>
      <c r="S131" s="4"/>
      <c r="T131" s="4"/>
      <c r="U131" s="4"/>
      <c r="V131" s="4"/>
      <c r="W131" s="4"/>
    </row>
    <row r="132" spans="1:206" x14ac:dyDescent="0.2">
      <c r="A132" s="4">
        <v>50</v>
      </c>
      <c r="B132" s="4">
        <v>0</v>
      </c>
      <c r="C132" s="4">
        <v>0</v>
      </c>
      <c r="D132" s="4">
        <v>1</v>
      </c>
      <c r="E132" s="4">
        <v>206</v>
      </c>
      <c r="F132" s="4">
        <f>ROUND(Source!T111,O132)</f>
        <v>0</v>
      </c>
      <c r="G132" s="4" t="s">
        <v>191</v>
      </c>
      <c r="H132" s="4" t="s">
        <v>192</v>
      </c>
      <c r="I132" s="4"/>
      <c r="J132" s="4"/>
      <c r="K132" s="4">
        <v>206</v>
      </c>
      <c r="L132" s="4">
        <v>20</v>
      </c>
      <c r="M132" s="4">
        <v>3</v>
      </c>
      <c r="N132" s="4" t="s">
        <v>3</v>
      </c>
      <c r="O132" s="4">
        <v>2</v>
      </c>
      <c r="P132" s="4"/>
      <c r="Q132" s="4"/>
      <c r="R132" s="4"/>
      <c r="S132" s="4"/>
      <c r="T132" s="4"/>
      <c r="U132" s="4"/>
      <c r="V132" s="4"/>
      <c r="W132" s="4"/>
    </row>
    <row r="133" spans="1:206" x14ac:dyDescent="0.2">
      <c r="A133" s="4">
        <v>50</v>
      </c>
      <c r="B133" s="4">
        <v>0</v>
      </c>
      <c r="C133" s="4">
        <v>0</v>
      </c>
      <c r="D133" s="4">
        <v>1</v>
      </c>
      <c r="E133" s="4">
        <v>207</v>
      </c>
      <c r="F133" s="4">
        <f>Source!U111</f>
        <v>864.70799999999997</v>
      </c>
      <c r="G133" s="4" t="s">
        <v>193</v>
      </c>
      <c r="H133" s="4" t="s">
        <v>194</v>
      </c>
      <c r="I133" s="4"/>
      <c r="J133" s="4"/>
      <c r="K133" s="4">
        <v>207</v>
      </c>
      <c r="L133" s="4">
        <v>21</v>
      </c>
      <c r="M133" s="4">
        <v>3</v>
      </c>
      <c r="N133" s="4" t="s">
        <v>3</v>
      </c>
      <c r="O133" s="4">
        <v>-1</v>
      </c>
      <c r="P133" s="4"/>
      <c r="Q133" s="4"/>
      <c r="R133" s="4"/>
      <c r="S133" s="4"/>
      <c r="T133" s="4"/>
      <c r="U133" s="4"/>
      <c r="V133" s="4"/>
      <c r="W133" s="4"/>
    </row>
    <row r="134" spans="1:206" x14ac:dyDescent="0.2">
      <c r="A134" s="4">
        <v>50</v>
      </c>
      <c r="B134" s="4">
        <v>0</v>
      </c>
      <c r="C134" s="4">
        <v>0</v>
      </c>
      <c r="D134" s="4">
        <v>1</v>
      </c>
      <c r="E134" s="4">
        <v>208</v>
      </c>
      <c r="F134" s="4">
        <f>Source!V111</f>
        <v>0</v>
      </c>
      <c r="G134" s="4" t="s">
        <v>195</v>
      </c>
      <c r="H134" s="4" t="s">
        <v>196</v>
      </c>
      <c r="I134" s="4"/>
      <c r="J134" s="4"/>
      <c r="K134" s="4">
        <v>208</v>
      </c>
      <c r="L134" s="4">
        <v>22</v>
      </c>
      <c r="M134" s="4">
        <v>3</v>
      </c>
      <c r="N134" s="4" t="s">
        <v>3</v>
      </c>
      <c r="O134" s="4">
        <v>-1</v>
      </c>
      <c r="P134" s="4"/>
      <c r="Q134" s="4"/>
      <c r="R134" s="4"/>
      <c r="S134" s="4"/>
      <c r="T134" s="4"/>
      <c r="U134" s="4"/>
      <c r="V134" s="4"/>
      <c r="W134" s="4"/>
    </row>
    <row r="135" spans="1:206" x14ac:dyDescent="0.2">
      <c r="A135" s="4">
        <v>50</v>
      </c>
      <c r="B135" s="4">
        <v>0</v>
      </c>
      <c r="C135" s="4">
        <v>0</v>
      </c>
      <c r="D135" s="4">
        <v>1</v>
      </c>
      <c r="E135" s="4">
        <v>209</v>
      </c>
      <c r="F135" s="4">
        <f>ROUND(Source!W111,O135)</f>
        <v>0</v>
      </c>
      <c r="G135" s="4" t="s">
        <v>197</v>
      </c>
      <c r="H135" s="4" t="s">
        <v>198</v>
      </c>
      <c r="I135" s="4"/>
      <c r="J135" s="4"/>
      <c r="K135" s="4">
        <v>209</v>
      </c>
      <c r="L135" s="4">
        <v>23</v>
      </c>
      <c r="M135" s="4">
        <v>3</v>
      </c>
      <c r="N135" s="4" t="s">
        <v>3</v>
      </c>
      <c r="O135" s="4">
        <v>2</v>
      </c>
      <c r="P135" s="4"/>
      <c r="Q135" s="4"/>
      <c r="R135" s="4"/>
      <c r="S135" s="4"/>
      <c r="T135" s="4"/>
      <c r="U135" s="4"/>
      <c r="V135" s="4"/>
      <c r="W135" s="4"/>
    </row>
    <row r="136" spans="1:206" x14ac:dyDescent="0.2">
      <c r="A136" s="4">
        <v>50</v>
      </c>
      <c r="B136" s="4">
        <v>0</v>
      </c>
      <c r="C136" s="4">
        <v>0</v>
      </c>
      <c r="D136" s="4">
        <v>1</v>
      </c>
      <c r="E136" s="4">
        <v>210</v>
      </c>
      <c r="F136" s="4">
        <f>ROUND(Source!X111,O136)</f>
        <v>113235.38</v>
      </c>
      <c r="G136" s="4" t="s">
        <v>199</v>
      </c>
      <c r="H136" s="4" t="s">
        <v>200</v>
      </c>
      <c r="I136" s="4"/>
      <c r="J136" s="4"/>
      <c r="K136" s="4">
        <v>210</v>
      </c>
      <c r="L136" s="4">
        <v>24</v>
      </c>
      <c r="M136" s="4">
        <v>3</v>
      </c>
      <c r="N136" s="4" t="s">
        <v>3</v>
      </c>
      <c r="O136" s="4">
        <v>2</v>
      </c>
      <c r="P136" s="4"/>
      <c r="Q136" s="4"/>
      <c r="R136" s="4"/>
      <c r="S136" s="4"/>
      <c r="T136" s="4"/>
      <c r="U136" s="4"/>
      <c r="V136" s="4"/>
      <c r="W136" s="4"/>
    </row>
    <row r="137" spans="1:206" x14ac:dyDescent="0.2">
      <c r="A137" s="4">
        <v>50</v>
      </c>
      <c r="B137" s="4">
        <v>0</v>
      </c>
      <c r="C137" s="4">
        <v>0</v>
      </c>
      <c r="D137" s="4">
        <v>1</v>
      </c>
      <c r="E137" s="4">
        <v>211</v>
      </c>
      <c r="F137" s="4">
        <f>ROUND(Source!Y111,O137)</f>
        <v>16176.48</v>
      </c>
      <c r="G137" s="4" t="s">
        <v>201</v>
      </c>
      <c r="H137" s="4" t="s">
        <v>202</v>
      </c>
      <c r="I137" s="4"/>
      <c r="J137" s="4"/>
      <c r="K137" s="4">
        <v>211</v>
      </c>
      <c r="L137" s="4">
        <v>25</v>
      </c>
      <c r="M137" s="4">
        <v>3</v>
      </c>
      <c r="N137" s="4" t="s">
        <v>3</v>
      </c>
      <c r="O137" s="4">
        <v>2</v>
      </c>
      <c r="P137" s="4"/>
      <c r="Q137" s="4"/>
      <c r="R137" s="4"/>
      <c r="S137" s="4"/>
      <c r="T137" s="4"/>
      <c r="U137" s="4"/>
      <c r="V137" s="4"/>
      <c r="W137" s="4"/>
    </row>
    <row r="138" spans="1:206" x14ac:dyDescent="0.2">
      <c r="A138" s="4">
        <v>50</v>
      </c>
      <c r="B138" s="4">
        <v>0</v>
      </c>
      <c r="C138" s="4">
        <v>0</v>
      </c>
      <c r="D138" s="4">
        <v>1</v>
      </c>
      <c r="E138" s="4">
        <v>224</v>
      </c>
      <c r="F138" s="4">
        <f>ROUND(Source!AR111,O138)</f>
        <v>389097.84</v>
      </c>
      <c r="G138" s="4" t="s">
        <v>203</v>
      </c>
      <c r="H138" s="4" t="s">
        <v>204</v>
      </c>
      <c r="I138" s="4"/>
      <c r="J138" s="4"/>
      <c r="K138" s="4">
        <v>224</v>
      </c>
      <c r="L138" s="4">
        <v>26</v>
      </c>
      <c r="M138" s="4">
        <v>3</v>
      </c>
      <c r="N138" s="4" t="s">
        <v>3</v>
      </c>
      <c r="O138" s="4">
        <v>2</v>
      </c>
      <c r="P138" s="4"/>
      <c r="Q138" s="4"/>
      <c r="R138" s="4"/>
      <c r="S138" s="4"/>
      <c r="T138" s="4"/>
      <c r="U138" s="4"/>
      <c r="V138" s="4"/>
      <c r="W138" s="4"/>
    </row>
    <row r="140" spans="1:206" x14ac:dyDescent="0.2">
      <c r="A140" s="2">
        <v>51</v>
      </c>
      <c r="B140" s="2">
        <f>B24</f>
        <v>1</v>
      </c>
      <c r="C140" s="2">
        <f>A24</f>
        <v>4</v>
      </c>
      <c r="D140" s="2">
        <f>ROW(A24)</f>
        <v>24</v>
      </c>
      <c r="E140" s="2"/>
      <c r="F140" s="2" t="str">
        <f>IF(F24&lt;&gt;"",F24,"")</f>
        <v>Новый раздел</v>
      </c>
      <c r="G140" s="2" t="str">
        <f>IF(G24&lt;&gt;"",G24,"")</f>
        <v>Внешние сети и сооружения водопровода В1 и В2</v>
      </c>
      <c r="H140" s="2">
        <v>0</v>
      </c>
      <c r="I140" s="2"/>
      <c r="J140" s="2"/>
      <c r="K140" s="2"/>
      <c r="L140" s="2"/>
      <c r="M140" s="2"/>
      <c r="N140" s="2"/>
      <c r="O140" s="2">
        <f t="shared" ref="O140:T140" si="113">ROUND(O66+O111+AB140,2)</f>
        <v>592458.89</v>
      </c>
      <c r="P140" s="2">
        <f t="shared" si="113"/>
        <v>239773.16</v>
      </c>
      <c r="Q140" s="2">
        <f t="shared" si="113"/>
        <v>72478.210000000006</v>
      </c>
      <c r="R140" s="2">
        <f t="shared" si="113"/>
        <v>38818.33</v>
      </c>
      <c r="S140" s="2">
        <f t="shared" si="113"/>
        <v>280207.52</v>
      </c>
      <c r="T140" s="2">
        <f t="shared" si="113"/>
        <v>0</v>
      </c>
      <c r="U140" s="2">
        <f>U66+U111+AH140</f>
        <v>1523.3607499999998</v>
      </c>
      <c r="V140" s="2">
        <f>V66+V111+AI140</f>
        <v>0</v>
      </c>
      <c r="W140" s="2">
        <f>ROUND(W66+W111+AJ140,2)</f>
        <v>0</v>
      </c>
      <c r="X140" s="2">
        <f>ROUND(X66+X111+AK140,2)</f>
        <v>196145.28</v>
      </c>
      <c r="Y140" s="2">
        <f>ROUND(Y66+Y111+AL140,2)</f>
        <v>28020.77</v>
      </c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>
        <f t="shared" ref="AO140:BC140" si="114">ROUND(AO66+AO111+BX140,2)</f>
        <v>0</v>
      </c>
      <c r="AP140" s="2">
        <f t="shared" si="114"/>
        <v>0</v>
      </c>
      <c r="AQ140" s="2">
        <f t="shared" si="114"/>
        <v>0</v>
      </c>
      <c r="AR140" s="2">
        <f t="shared" si="114"/>
        <v>858548.7</v>
      </c>
      <c r="AS140" s="2">
        <f t="shared" si="114"/>
        <v>183051</v>
      </c>
      <c r="AT140" s="2">
        <f t="shared" si="114"/>
        <v>0</v>
      </c>
      <c r="AU140" s="2">
        <f t="shared" si="114"/>
        <v>675497.7</v>
      </c>
      <c r="AV140" s="2">
        <f t="shared" si="114"/>
        <v>239773.16</v>
      </c>
      <c r="AW140" s="2">
        <f t="shared" si="114"/>
        <v>239773.16</v>
      </c>
      <c r="AX140" s="2">
        <f t="shared" si="114"/>
        <v>0</v>
      </c>
      <c r="AY140" s="2">
        <f t="shared" si="114"/>
        <v>239773.16</v>
      </c>
      <c r="AZ140" s="2">
        <f t="shared" si="114"/>
        <v>0</v>
      </c>
      <c r="BA140" s="2">
        <f t="shared" si="114"/>
        <v>0</v>
      </c>
      <c r="BB140" s="2">
        <f t="shared" si="114"/>
        <v>0</v>
      </c>
      <c r="BC140" s="2">
        <f t="shared" si="114"/>
        <v>0</v>
      </c>
      <c r="BD140" s="2"/>
      <c r="BE140" s="2"/>
      <c r="BF140" s="2"/>
      <c r="BG140" s="2"/>
      <c r="BH140" s="2"/>
      <c r="BI140" s="2"/>
      <c r="BJ140" s="2"/>
      <c r="BK140" s="2"/>
      <c r="BL140" s="2"/>
      <c r="BM140" s="2"/>
      <c r="BN140" s="2"/>
      <c r="BO140" s="2"/>
      <c r="BP140" s="2"/>
      <c r="BQ140" s="2"/>
      <c r="BR140" s="2"/>
      <c r="BS140" s="2"/>
      <c r="BT140" s="2"/>
      <c r="BU140" s="2"/>
      <c r="BV140" s="2"/>
      <c r="BW140" s="2"/>
      <c r="BX140" s="2"/>
      <c r="BY140" s="2"/>
      <c r="BZ140" s="2"/>
      <c r="CA140" s="2"/>
      <c r="CB140" s="2"/>
      <c r="CC140" s="2"/>
      <c r="CD140" s="2"/>
      <c r="CE140" s="2"/>
      <c r="CF140" s="2"/>
      <c r="CG140" s="2"/>
      <c r="CH140" s="2"/>
      <c r="CI140" s="2"/>
      <c r="CJ140" s="2"/>
      <c r="CK140" s="2"/>
      <c r="CL140" s="2"/>
      <c r="CM140" s="2"/>
      <c r="CN140" s="2"/>
      <c r="CO140" s="2"/>
      <c r="CP140" s="2"/>
      <c r="CQ140" s="2"/>
      <c r="CR140" s="2"/>
      <c r="CS140" s="2"/>
      <c r="CT140" s="2"/>
      <c r="CU140" s="2"/>
      <c r="CV140" s="2"/>
      <c r="CW140" s="2"/>
      <c r="CX140" s="2"/>
      <c r="CY140" s="2"/>
      <c r="CZ140" s="2"/>
      <c r="DA140" s="2"/>
      <c r="DB140" s="2"/>
      <c r="DC140" s="2"/>
      <c r="DD140" s="2"/>
      <c r="DE140" s="2"/>
      <c r="DF140" s="2"/>
      <c r="DG140" s="3"/>
      <c r="DH140" s="3"/>
      <c r="DI140" s="3"/>
      <c r="DJ140" s="3"/>
      <c r="DK140" s="3"/>
      <c r="DL140" s="3"/>
      <c r="DM140" s="3"/>
      <c r="DN140" s="3"/>
      <c r="DO140" s="3"/>
      <c r="DP140" s="3"/>
      <c r="DQ140" s="3"/>
      <c r="DR140" s="3"/>
      <c r="DS140" s="3"/>
      <c r="DT140" s="3"/>
      <c r="DU140" s="3"/>
      <c r="DV140" s="3"/>
      <c r="DW140" s="3"/>
      <c r="DX140" s="3"/>
      <c r="DY140" s="3"/>
      <c r="DZ140" s="3"/>
      <c r="EA140" s="3"/>
      <c r="EB140" s="3"/>
      <c r="EC140" s="3"/>
      <c r="ED140" s="3"/>
      <c r="EE140" s="3"/>
      <c r="EF140" s="3"/>
      <c r="EG140" s="3"/>
      <c r="EH140" s="3"/>
      <c r="EI140" s="3"/>
      <c r="EJ140" s="3"/>
      <c r="EK140" s="3"/>
      <c r="EL140" s="3"/>
      <c r="EM140" s="3"/>
      <c r="EN140" s="3"/>
      <c r="EO140" s="3"/>
      <c r="EP140" s="3"/>
      <c r="EQ140" s="3"/>
      <c r="ER140" s="3"/>
      <c r="ES140" s="3"/>
      <c r="ET140" s="3"/>
      <c r="EU140" s="3"/>
      <c r="EV140" s="3"/>
      <c r="EW140" s="3"/>
      <c r="EX140" s="3"/>
      <c r="EY140" s="3"/>
      <c r="EZ140" s="3"/>
      <c r="FA140" s="3"/>
      <c r="FB140" s="3"/>
      <c r="FC140" s="3"/>
      <c r="FD140" s="3"/>
      <c r="FE140" s="3"/>
      <c r="FF140" s="3"/>
      <c r="FG140" s="3"/>
      <c r="FH140" s="3"/>
      <c r="FI140" s="3"/>
      <c r="FJ140" s="3"/>
      <c r="FK140" s="3"/>
      <c r="FL140" s="3"/>
      <c r="FM140" s="3"/>
      <c r="FN140" s="3"/>
      <c r="FO140" s="3"/>
      <c r="FP140" s="3"/>
      <c r="FQ140" s="3"/>
      <c r="FR140" s="3"/>
      <c r="FS140" s="3"/>
      <c r="FT140" s="3"/>
      <c r="FU140" s="3"/>
      <c r="FV140" s="3"/>
      <c r="FW140" s="3"/>
      <c r="FX140" s="3"/>
      <c r="FY140" s="3"/>
      <c r="FZ140" s="3"/>
      <c r="GA140" s="3"/>
      <c r="GB140" s="3"/>
      <c r="GC140" s="3"/>
      <c r="GD140" s="3"/>
      <c r="GE140" s="3"/>
      <c r="GF140" s="3"/>
      <c r="GG140" s="3"/>
      <c r="GH140" s="3"/>
      <c r="GI140" s="3"/>
      <c r="GJ140" s="3"/>
      <c r="GK140" s="3"/>
      <c r="GL140" s="3"/>
      <c r="GM140" s="3"/>
      <c r="GN140" s="3"/>
      <c r="GO140" s="3"/>
      <c r="GP140" s="3"/>
      <c r="GQ140" s="3"/>
      <c r="GR140" s="3"/>
      <c r="GS140" s="3"/>
      <c r="GT140" s="3"/>
      <c r="GU140" s="3"/>
      <c r="GV140" s="3"/>
      <c r="GW140" s="3"/>
      <c r="GX140" s="3">
        <v>0</v>
      </c>
    </row>
    <row r="142" spans="1:206" x14ac:dyDescent="0.2">
      <c r="A142" s="4">
        <v>50</v>
      </c>
      <c r="B142" s="4">
        <v>0</v>
      </c>
      <c r="C142" s="4">
        <v>0</v>
      </c>
      <c r="D142" s="4">
        <v>1</v>
      </c>
      <c r="E142" s="4">
        <v>201</v>
      </c>
      <c r="F142" s="4">
        <f>ROUND(Source!O140,O142)</f>
        <v>592458.89</v>
      </c>
      <c r="G142" s="4" t="s">
        <v>153</v>
      </c>
      <c r="H142" s="4" t="s">
        <v>154</v>
      </c>
      <c r="I142" s="4"/>
      <c r="J142" s="4"/>
      <c r="K142" s="4">
        <v>201</v>
      </c>
      <c r="L142" s="4">
        <v>1</v>
      </c>
      <c r="M142" s="4">
        <v>3</v>
      </c>
      <c r="N142" s="4" t="s">
        <v>3</v>
      </c>
      <c r="O142" s="4">
        <v>2</v>
      </c>
      <c r="P142" s="4"/>
      <c r="Q142" s="4"/>
      <c r="R142" s="4"/>
      <c r="S142" s="4"/>
      <c r="T142" s="4"/>
      <c r="U142" s="4"/>
      <c r="V142" s="4"/>
      <c r="W142" s="4"/>
    </row>
    <row r="143" spans="1:206" x14ac:dyDescent="0.2">
      <c r="A143" s="4">
        <v>50</v>
      </c>
      <c r="B143" s="4">
        <v>0</v>
      </c>
      <c r="C143" s="4">
        <v>0</v>
      </c>
      <c r="D143" s="4">
        <v>1</v>
      </c>
      <c r="E143" s="4">
        <v>202</v>
      </c>
      <c r="F143" s="4">
        <f>ROUND(Source!P140,O143)</f>
        <v>239773.16</v>
      </c>
      <c r="G143" s="4" t="s">
        <v>155</v>
      </c>
      <c r="H143" s="4" t="s">
        <v>156</v>
      </c>
      <c r="I143" s="4"/>
      <c r="J143" s="4"/>
      <c r="K143" s="4">
        <v>202</v>
      </c>
      <c r="L143" s="4">
        <v>2</v>
      </c>
      <c r="M143" s="4">
        <v>3</v>
      </c>
      <c r="N143" s="4" t="s">
        <v>3</v>
      </c>
      <c r="O143" s="4">
        <v>2</v>
      </c>
      <c r="P143" s="4"/>
      <c r="Q143" s="4"/>
      <c r="R143" s="4"/>
      <c r="S143" s="4"/>
      <c r="T143" s="4"/>
      <c r="U143" s="4"/>
      <c r="V143" s="4"/>
      <c r="W143" s="4"/>
    </row>
    <row r="144" spans="1:206" x14ac:dyDescent="0.2">
      <c r="A144" s="4">
        <v>50</v>
      </c>
      <c r="B144" s="4">
        <v>0</v>
      </c>
      <c r="C144" s="4">
        <v>0</v>
      </c>
      <c r="D144" s="4">
        <v>1</v>
      </c>
      <c r="E144" s="4">
        <v>222</v>
      </c>
      <c r="F144" s="4">
        <f>ROUND(Source!AO140,O144)</f>
        <v>0</v>
      </c>
      <c r="G144" s="4" t="s">
        <v>157</v>
      </c>
      <c r="H144" s="4" t="s">
        <v>158</v>
      </c>
      <c r="I144" s="4"/>
      <c r="J144" s="4"/>
      <c r="K144" s="4">
        <v>222</v>
      </c>
      <c r="L144" s="4">
        <v>3</v>
      </c>
      <c r="M144" s="4">
        <v>3</v>
      </c>
      <c r="N144" s="4" t="s">
        <v>3</v>
      </c>
      <c r="O144" s="4">
        <v>2</v>
      </c>
      <c r="P144" s="4"/>
      <c r="Q144" s="4"/>
      <c r="R144" s="4"/>
      <c r="S144" s="4"/>
      <c r="T144" s="4"/>
      <c r="U144" s="4"/>
      <c r="V144" s="4"/>
      <c r="W144" s="4"/>
    </row>
    <row r="145" spans="1:23" x14ac:dyDescent="0.2">
      <c r="A145" s="4">
        <v>50</v>
      </c>
      <c r="B145" s="4">
        <v>0</v>
      </c>
      <c r="C145" s="4">
        <v>0</v>
      </c>
      <c r="D145" s="4">
        <v>1</v>
      </c>
      <c r="E145" s="4">
        <v>225</v>
      </c>
      <c r="F145" s="4">
        <f>ROUND(Source!AV140,O145)</f>
        <v>239773.16</v>
      </c>
      <c r="G145" s="4" t="s">
        <v>159</v>
      </c>
      <c r="H145" s="4" t="s">
        <v>160</v>
      </c>
      <c r="I145" s="4"/>
      <c r="J145" s="4"/>
      <c r="K145" s="4">
        <v>225</v>
      </c>
      <c r="L145" s="4">
        <v>4</v>
      </c>
      <c r="M145" s="4">
        <v>3</v>
      </c>
      <c r="N145" s="4" t="s">
        <v>3</v>
      </c>
      <c r="O145" s="4">
        <v>2</v>
      </c>
      <c r="P145" s="4"/>
      <c r="Q145" s="4"/>
      <c r="R145" s="4"/>
      <c r="S145" s="4"/>
      <c r="T145" s="4"/>
      <c r="U145" s="4"/>
      <c r="V145" s="4"/>
      <c r="W145" s="4"/>
    </row>
    <row r="146" spans="1:23" x14ac:dyDescent="0.2">
      <c r="A146" s="4">
        <v>50</v>
      </c>
      <c r="B146" s="4">
        <v>0</v>
      </c>
      <c r="C146" s="4">
        <v>0</v>
      </c>
      <c r="D146" s="4">
        <v>1</v>
      </c>
      <c r="E146" s="4">
        <v>226</v>
      </c>
      <c r="F146" s="4">
        <f>ROUND(Source!AW140,O146)</f>
        <v>239773.16</v>
      </c>
      <c r="G146" s="4" t="s">
        <v>161</v>
      </c>
      <c r="H146" s="4" t="s">
        <v>162</v>
      </c>
      <c r="I146" s="4"/>
      <c r="J146" s="4"/>
      <c r="K146" s="4">
        <v>226</v>
      </c>
      <c r="L146" s="4">
        <v>5</v>
      </c>
      <c r="M146" s="4">
        <v>3</v>
      </c>
      <c r="N146" s="4" t="s">
        <v>3</v>
      </c>
      <c r="O146" s="4">
        <v>2</v>
      </c>
      <c r="P146" s="4"/>
      <c r="Q146" s="4"/>
      <c r="R146" s="4"/>
      <c r="S146" s="4"/>
      <c r="T146" s="4"/>
      <c r="U146" s="4"/>
      <c r="V146" s="4"/>
      <c r="W146" s="4"/>
    </row>
    <row r="147" spans="1:23" x14ac:dyDescent="0.2">
      <c r="A147" s="4">
        <v>50</v>
      </c>
      <c r="B147" s="4">
        <v>0</v>
      </c>
      <c r="C147" s="4">
        <v>0</v>
      </c>
      <c r="D147" s="4">
        <v>1</v>
      </c>
      <c r="E147" s="4">
        <v>227</v>
      </c>
      <c r="F147" s="4">
        <f>ROUND(Source!AX140,O147)</f>
        <v>0</v>
      </c>
      <c r="G147" s="4" t="s">
        <v>163</v>
      </c>
      <c r="H147" s="4" t="s">
        <v>164</v>
      </c>
      <c r="I147" s="4"/>
      <c r="J147" s="4"/>
      <c r="K147" s="4">
        <v>227</v>
      </c>
      <c r="L147" s="4">
        <v>6</v>
      </c>
      <c r="M147" s="4">
        <v>3</v>
      </c>
      <c r="N147" s="4" t="s">
        <v>3</v>
      </c>
      <c r="O147" s="4">
        <v>2</v>
      </c>
      <c r="P147" s="4"/>
      <c r="Q147" s="4"/>
      <c r="R147" s="4"/>
      <c r="S147" s="4"/>
      <c r="T147" s="4"/>
      <c r="U147" s="4"/>
      <c r="V147" s="4"/>
      <c r="W147" s="4"/>
    </row>
    <row r="148" spans="1:23" x14ac:dyDescent="0.2">
      <c r="A148" s="4">
        <v>50</v>
      </c>
      <c r="B148" s="4">
        <v>0</v>
      </c>
      <c r="C148" s="4">
        <v>0</v>
      </c>
      <c r="D148" s="4">
        <v>1</v>
      </c>
      <c r="E148" s="4">
        <v>228</v>
      </c>
      <c r="F148" s="4">
        <f>ROUND(Source!AY140,O148)</f>
        <v>239773.16</v>
      </c>
      <c r="G148" s="4" t="s">
        <v>165</v>
      </c>
      <c r="H148" s="4" t="s">
        <v>166</v>
      </c>
      <c r="I148" s="4"/>
      <c r="J148" s="4"/>
      <c r="K148" s="4">
        <v>228</v>
      </c>
      <c r="L148" s="4">
        <v>7</v>
      </c>
      <c r="M148" s="4">
        <v>3</v>
      </c>
      <c r="N148" s="4" t="s">
        <v>3</v>
      </c>
      <c r="O148" s="4">
        <v>2</v>
      </c>
      <c r="P148" s="4"/>
      <c r="Q148" s="4"/>
      <c r="R148" s="4"/>
      <c r="S148" s="4"/>
      <c r="T148" s="4"/>
      <c r="U148" s="4"/>
      <c r="V148" s="4"/>
      <c r="W148" s="4"/>
    </row>
    <row r="149" spans="1:23" x14ac:dyDescent="0.2">
      <c r="A149" s="4">
        <v>50</v>
      </c>
      <c r="B149" s="4">
        <v>0</v>
      </c>
      <c r="C149" s="4">
        <v>0</v>
      </c>
      <c r="D149" s="4">
        <v>1</v>
      </c>
      <c r="E149" s="4">
        <v>216</v>
      </c>
      <c r="F149" s="4">
        <f>ROUND(Source!AP140,O149)</f>
        <v>0</v>
      </c>
      <c r="G149" s="4" t="s">
        <v>167</v>
      </c>
      <c r="H149" s="4" t="s">
        <v>168</v>
      </c>
      <c r="I149" s="4"/>
      <c r="J149" s="4"/>
      <c r="K149" s="4">
        <v>216</v>
      </c>
      <c r="L149" s="4">
        <v>8</v>
      </c>
      <c r="M149" s="4">
        <v>3</v>
      </c>
      <c r="N149" s="4" t="s">
        <v>3</v>
      </c>
      <c r="O149" s="4">
        <v>2</v>
      </c>
      <c r="P149" s="4"/>
      <c r="Q149" s="4"/>
      <c r="R149" s="4"/>
      <c r="S149" s="4"/>
      <c r="T149" s="4"/>
      <c r="U149" s="4"/>
      <c r="V149" s="4"/>
      <c r="W149" s="4"/>
    </row>
    <row r="150" spans="1:23" x14ac:dyDescent="0.2">
      <c r="A150" s="4">
        <v>50</v>
      </c>
      <c r="B150" s="4">
        <v>0</v>
      </c>
      <c r="C150" s="4">
        <v>0</v>
      </c>
      <c r="D150" s="4">
        <v>1</v>
      </c>
      <c r="E150" s="4">
        <v>223</v>
      </c>
      <c r="F150" s="4">
        <f>ROUND(Source!AQ140,O150)</f>
        <v>0</v>
      </c>
      <c r="G150" s="4" t="s">
        <v>169</v>
      </c>
      <c r="H150" s="4" t="s">
        <v>170</v>
      </c>
      <c r="I150" s="4"/>
      <c r="J150" s="4"/>
      <c r="K150" s="4">
        <v>223</v>
      </c>
      <c r="L150" s="4">
        <v>9</v>
      </c>
      <c r="M150" s="4">
        <v>3</v>
      </c>
      <c r="N150" s="4" t="s">
        <v>3</v>
      </c>
      <c r="O150" s="4">
        <v>2</v>
      </c>
      <c r="P150" s="4"/>
      <c r="Q150" s="4"/>
      <c r="R150" s="4"/>
      <c r="S150" s="4"/>
      <c r="T150" s="4"/>
      <c r="U150" s="4"/>
      <c r="V150" s="4"/>
      <c r="W150" s="4"/>
    </row>
    <row r="151" spans="1:23" x14ac:dyDescent="0.2">
      <c r="A151" s="4">
        <v>50</v>
      </c>
      <c r="B151" s="4">
        <v>0</v>
      </c>
      <c r="C151" s="4">
        <v>0</v>
      </c>
      <c r="D151" s="4">
        <v>1</v>
      </c>
      <c r="E151" s="4">
        <v>229</v>
      </c>
      <c r="F151" s="4">
        <f>ROUND(Source!AZ140,O151)</f>
        <v>0</v>
      </c>
      <c r="G151" s="4" t="s">
        <v>171</v>
      </c>
      <c r="H151" s="4" t="s">
        <v>172</v>
      </c>
      <c r="I151" s="4"/>
      <c r="J151" s="4"/>
      <c r="K151" s="4">
        <v>229</v>
      </c>
      <c r="L151" s="4">
        <v>10</v>
      </c>
      <c r="M151" s="4">
        <v>3</v>
      </c>
      <c r="N151" s="4" t="s">
        <v>3</v>
      </c>
      <c r="O151" s="4">
        <v>2</v>
      </c>
      <c r="P151" s="4"/>
      <c r="Q151" s="4"/>
      <c r="R151" s="4"/>
      <c r="S151" s="4"/>
      <c r="T151" s="4"/>
      <c r="U151" s="4"/>
      <c r="V151" s="4"/>
      <c r="W151" s="4"/>
    </row>
    <row r="152" spans="1:23" x14ac:dyDescent="0.2">
      <c r="A152" s="4">
        <v>50</v>
      </c>
      <c r="B152" s="4">
        <v>0</v>
      </c>
      <c r="C152" s="4">
        <v>0</v>
      </c>
      <c r="D152" s="4">
        <v>1</v>
      </c>
      <c r="E152" s="4">
        <v>203</v>
      </c>
      <c r="F152" s="4">
        <f>ROUND(Source!Q140,O152)</f>
        <v>72478.210000000006</v>
      </c>
      <c r="G152" s="4" t="s">
        <v>173</v>
      </c>
      <c r="H152" s="4" t="s">
        <v>174</v>
      </c>
      <c r="I152" s="4"/>
      <c r="J152" s="4"/>
      <c r="K152" s="4">
        <v>203</v>
      </c>
      <c r="L152" s="4">
        <v>11</v>
      </c>
      <c r="M152" s="4">
        <v>3</v>
      </c>
      <c r="N152" s="4" t="s">
        <v>3</v>
      </c>
      <c r="O152" s="4">
        <v>2</v>
      </c>
      <c r="P152" s="4"/>
      <c r="Q152" s="4"/>
      <c r="R152" s="4"/>
      <c r="S152" s="4"/>
      <c r="T152" s="4"/>
      <c r="U152" s="4"/>
      <c r="V152" s="4"/>
      <c r="W152" s="4"/>
    </row>
    <row r="153" spans="1:23" x14ac:dyDescent="0.2">
      <c r="A153" s="4">
        <v>50</v>
      </c>
      <c r="B153" s="4">
        <v>0</v>
      </c>
      <c r="C153" s="4">
        <v>0</v>
      </c>
      <c r="D153" s="4">
        <v>1</v>
      </c>
      <c r="E153" s="4">
        <v>231</v>
      </c>
      <c r="F153" s="4">
        <f>ROUND(Source!BB140,O153)</f>
        <v>0</v>
      </c>
      <c r="G153" s="4" t="s">
        <v>175</v>
      </c>
      <c r="H153" s="4" t="s">
        <v>176</v>
      </c>
      <c r="I153" s="4"/>
      <c r="J153" s="4"/>
      <c r="K153" s="4">
        <v>231</v>
      </c>
      <c r="L153" s="4">
        <v>12</v>
      </c>
      <c r="M153" s="4">
        <v>3</v>
      </c>
      <c r="N153" s="4" t="s">
        <v>3</v>
      </c>
      <c r="O153" s="4">
        <v>2</v>
      </c>
      <c r="P153" s="4"/>
      <c r="Q153" s="4"/>
      <c r="R153" s="4"/>
      <c r="S153" s="4"/>
      <c r="T153" s="4"/>
      <c r="U153" s="4"/>
      <c r="V153" s="4"/>
      <c r="W153" s="4"/>
    </row>
    <row r="154" spans="1:23" x14ac:dyDescent="0.2">
      <c r="A154" s="4">
        <v>50</v>
      </c>
      <c r="B154" s="4">
        <v>0</v>
      </c>
      <c r="C154" s="4">
        <v>0</v>
      </c>
      <c r="D154" s="4">
        <v>1</v>
      </c>
      <c r="E154" s="4">
        <v>204</v>
      </c>
      <c r="F154" s="4">
        <f>ROUND(Source!R140,O154)</f>
        <v>38818.33</v>
      </c>
      <c r="G154" s="4" t="s">
        <v>177</v>
      </c>
      <c r="H154" s="4" t="s">
        <v>178</v>
      </c>
      <c r="I154" s="4"/>
      <c r="J154" s="4"/>
      <c r="K154" s="4">
        <v>204</v>
      </c>
      <c r="L154" s="4">
        <v>13</v>
      </c>
      <c r="M154" s="4">
        <v>3</v>
      </c>
      <c r="N154" s="4" t="s">
        <v>3</v>
      </c>
      <c r="O154" s="4">
        <v>2</v>
      </c>
      <c r="P154" s="4"/>
      <c r="Q154" s="4"/>
      <c r="R154" s="4"/>
      <c r="S154" s="4"/>
      <c r="T154" s="4"/>
      <c r="U154" s="4"/>
      <c r="V154" s="4"/>
      <c r="W154" s="4"/>
    </row>
    <row r="155" spans="1:23" x14ac:dyDescent="0.2">
      <c r="A155" s="4">
        <v>50</v>
      </c>
      <c r="B155" s="4">
        <v>0</v>
      </c>
      <c r="C155" s="4">
        <v>0</v>
      </c>
      <c r="D155" s="4">
        <v>1</v>
      </c>
      <c r="E155" s="4">
        <v>205</v>
      </c>
      <c r="F155" s="4">
        <f>ROUND(Source!S140,O155)</f>
        <v>280207.52</v>
      </c>
      <c r="G155" s="4" t="s">
        <v>179</v>
      </c>
      <c r="H155" s="4" t="s">
        <v>180</v>
      </c>
      <c r="I155" s="4"/>
      <c r="J155" s="4"/>
      <c r="K155" s="4">
        <v>205</v>
      </c>
      <c r="L155" s="4">
        <v>14</v>
      </c>
      <c r="M155" s="4">
        <v>3</v>
      </c>
      <c r="N155" s="4" t="s">
        <v>3</v>
      </c>
      <c r="O155" s="4">
        <v>2</v>
      </c>
      <c r="P155" s="4"/>
      <c r="Q155" s="4"/>
      <c r="R155" s="4"/>
      <c r="S155" s="4"/>
      <c r="T155" s="4"/>
      <c r="U155" s="4"/>
      <c r="V155" s="4"/>
      <c r="W155" s="4"/>
    </row>
    <row r="156" spans="1:23" x14ac:dyDescent="0.2">
      <c r="A156" s="4">
        <v>50</v>
      </c>
      <c r="B156" s="4">
        <v>0</v>
      </c>
      <c r="C156" s="4">
        <v>0</v>
      </c>
      <c r="D156" s="4">
        <v>1</v>
      </c>
      <c r="E156" s="4">
        <v>232</v>
      </c>
      <c r="F156" s="4">
        <f>ROUND(Source!BC140,O156)</f>
        <v>0</v>
      </c>
      <c r="G156" s="4" t="s">
        <v>181</v>
      </c>
      <c r="H156" s="4" t="s">
        <v>182</v>
      </c>
      <c r="I156" s="4"/>
      <c r="J156" s="4"/>
      <c r="K156" s="4">
        <v>232</v>
      </c>
      <c r="L156" s="4">
        <v>15</v>
      </c>
      <c r="M156" s="4">
        <v>3</v>
      </c>
      <c r="N156" s="4" t="s">
        <v>3</v>
      </c>
      <c r="O156" s="4">
        <v>2</v>
      </c>
      <c r="P156" s="4"/>
      <c r="Q156" s="4"/>
      <c r="R156" s="4"/>
      <c r="S156" s="4"/>
      <c r="T156" s="4"/>
      <c r="U156" s="4"/>
      <c r="V156" s="4"/>
      <c r="W156" s="4"/>
    </row>
    <row r="157" spans="1:23" x14ac:dyDescent="0.2">
      <c r="A157" s="4">
        <v>50</v>
      </c>
      <c r="B157" s="4">
        <v>0</v>
      </c>
      <c r="C157" s="4">
        <v>0</v>
      </c>
      <c r="D157" s="4">
        <v>1</v>
      </c>
      <c r="E157" s="4">
        <v>214</v>
      </c>
      <c r="F157" s="4">
        <f>ROUND(Source!AS140,O157)</f>
        <v>183051</v>
      </c>
      <c r="G157" s="4" t="s">
        <v>183</v>
      </c>
      <c r="H157" s="4" t="s">
        <v>184</v>
      </c>
      <c r="I157" s="4"/>
      <c r="J157" s="4"/>
      <c r="K157" s="4">
        <v>214</v>
      </c>
      <c r="L157" s="4">
        <v>16</v>
      </c>
      <c r="M157" s="4">
        <v>3</v>
      </c>
      <c r="N157" s="4" t="s">
        <v>3</v>
      </c>
      <c r="O157" s="4">
        <v>2</v>
      </c>
      <c r="P157" s="4"/>
      <c r="Q157" s="4"/>
      <c r="R157" s="4"/>
      <c r="S157" s="4"/>
      <c r="T157" s="4"/>
      <c r="U157" s="4"/>
      <c r="V157" s="4"/>
      <c r="W157" s="4"/>
    </row>
    <row r="158" spans="1:23" x14ac:dyDescent="0.2">
      <c r="A158" s="4">
        <v>50</v>
      </c>
      <c r="B158" s="4">
        <v>0</v>
      </c>
      <c r="C158" s="4">
        <v>0</v>
      </c>
      <c r="D158" s="4">
        <v>1</v>
      </c>
      <c r="E158" s="4">
        <v>215</v>
      </c>
      <c r="F158" s="4">
        <f>ROUND(Source!AT140,O158)</f>
        <v>0</v>
      </c>
      <c r="G158" s="4" t="s">
        <v>185</v>
      </c>
      <c r="H158" s="4" t="s">
        <v>186</v>
      </c>
      <c r="I158" s="4"/>
      <c r="J158" s="4"/>
      <c r="K158" s="4">
        <v>215</v>
      </c>
      <c r="L158" s="4">
        <v>17</v>
      </c>
      <c r="M158" s="4">
        <v>3</v>
      </c>
      <c r="N158" s="4" t="s">
        <v>3</v>
      </c>
      <c r="O158" s="4">
        <v>2</v>
      </c>
      <c r="P158" s="4"/>
      <c r="Q158" s="4"/>
      <c r="R158" s="4"/>
      <c r="S158" s="4"/>
      <c r="T158" s="4"/>
      <c r="U158" s="4"/>
      <c r="V158" s="4"/>
      <c r="W158" s="4"/>
    </row>
    <row r="159" spans="1:23" x14ac:dyDescent="0.2">
      <c r="A159" s="4">
        <v>50</v>
      </c>
      <c r="B159" s="4">
        <v>0</v>
      </c>
      <c r="C159" s="4">
        <v>0</v>
      </c>
      <c r="D159" s="4">
        <v>1</v>
      </c>
      <c r="E159" s="4">
        <v>217</v>
      </c>
      <c r="F159" s="4">
        <f>ROUND(Source!AU140,O159)</f>
        <v>675497.7</v>
      </c>
      <c r="G159" s="4" t="s">
        <v>187</v>
      </c>
      <c r="H159" s="4" t="s">
        <v>188</v>
      </c>
      <c r="I159" s="4"/>
      <c r="J159" s="4"/>
      <c r="K159" s="4">
        <v>217</v>
      </c>
      <c r="L159" s="4">
        <v>18</v>
      </c>
      <c r="M159" s="4">
        <v>3</v>
      </c>
      <c r="N159" s="4" t="s">
        <v>3</v>
      </c>
      <c r="O159" s="4">
        <v>2</v>
      </c>
      <c r="P159" s="4"/>
      <c r="Q159" s="4"/>
      <c r="R159" s="4"/>
      <c r="S159" s="4"/>
      <c r="T159" s="4"/>
      <c r="U159" s="4"/>
      <c r="V159" s="4"/>
      <c r="W159" s="4"/>
    </row>
    <row r="160" spans="1:23" x14ac:dyDescent="0.2">
      <c r="A160" s="4">
        <v>50</v>
      </c>
      <c r="B160" s="4">
        <v>0</v>
      </c>
      <c r="C160" s="4">
        <v>0</v>
      </c>
      <c r="D160" s="4">
        <v>1</v>
      </c>
      <c r="E160" s="4">
        <v>230</v>
      </c>
      <c r="F160" s="4">
        <f>ROUND(Source!BA140,O160)</f>
        <v>0</v>
      </c>
      <c r="G160" s="4" t="s">
        <v>189</v>
      </c>
      <c r="H160" s="4" t="s">
        <v>190</v>
      </c>
      <c r="I160" s="4"/>
      <c r="J160" s="4"/>
      <c r="K160" s="4">
        <v>230</v>
      </c>
      <c r="L160" s="4">
        <v>19</v>
      </c>
      <c r="M160" s="4">
        <v>3</v>
      </c>
      <c r="N160" s="4" t="s">
        <v>3</v>
      </c>
      <c r="O160" s="4">
        <v>2</v>
      </c>
      <c r="P160" s="4"/>
      <c r="Q160" s="4"/>
      <c r="R160" s="4"/>
      <c r="S160" s="4"/>
      <c r="T160" s="4"/>
      <c r="U160" s="4"/>
      <c r="V160" s="4"/>
      <c r="W160" s="4"/>
    </row>
    <row r="161" spans="1:206" x14ac:dyDescent="0.2">
      <c r="A161" s="4">
        <v>50</v>
      </c>
      <c r="B161" s="4">
        <v>0</v>
      </c>
      <c r="C161" s="4">
        <v>0</v>
      </c>
      <c r="D161" s="4">
        <v>1</v>
      </c>
      <c r="E161" s="4">
        <v>206</v>
      </c>
      <c r="F161" s="4">
        <f>ROUND(Source!T140,O161)</f>
        <v>0</v>
      </c>
      <c r="G161" s="4" t="s">
        <v>191</v>
      </c>
      <c r="H161" s="4" t="s">
        <v>192</v>
      </c>
      <c r="I161" s="4"/>
      <c r="J161" s="4"/>
      <c r="K161" s="4">
        <v>206</v>
      </c>
      <c r="L161" s="4">
        <v>20</v>
      </c>
      <c r="M161" s="4">
        <v>3</v>
      </c>
      <c r="N161" s="4" t="s">
        <v>3</v>
      </c>
      <c r="O161" s="4">
        <v>2</v>
      </c>
      <c r="P161" s="4"/>
      <c r="Q161" s="4"/>
      <c r="R161" s="4"/>
      <c r="S161" s="4"/>
      <c r="T161" s="4"/>
      <c r="U161" s="4"/>
      <c r="V161" s="4"/>
      <c r="W161" s="4"/>
    </row>
    <row r="162" spans="1:206" x14ac:dyDescent="0.2">
      <c r="A162" s="4">
        <v>50</v>
      </c>
      <c r="B162" s="4">
        <v>0</v>
      </c>
      <c r="C162" s="4">
        <v>0</v>
      </c>
      <c r="D162" s="4">
        <v>1</v>
      </c>
      <c r="E162" s="4">
        <v>207</v>
      </c>
      <c r="F162" s="4">
        <f>Source!U140</f>
        <v>1523.3607499999998</v>
      </c>
      <c r="G162" s="4" t="s">
        <v>193</v>
      </c>
      <c r="H162" s="4" t="s">
        <v>194</v>
      </c>
      <c r="I162" s="4"/>
      <c r="J162" s="4"/>
      <c r="K162" s="4">
        <v>207</v>
      </c>
      <c r="L162" s="4">
        <v>21</v>
      </c>
      <c r="M162" s="4">
        <v>3</v>
      </c>
      <c r="N162" s="4" t="s">
        <v>3</v>
      </c>
      <c r="O162" s="4">
        <v>-1</v>
      </c>
      <c r="P162" s="4"/>
      <c r="Q162" s="4"/>
      <c r="R162" s="4"/>
      <c r="S162" s="4"/>
      <c r="T162" s="4"/>
      <c r="U162" s="4"/>
      <c r="V162" s="4"/>
      <c r="W162" s="4"/>
    </row>
    <row r="163" spans="1:206" x14ac:dyDescent="0.2">
      <c r="A163" s="4">
        <v>50</v>
      </c>
      <c r="B163" s="4">
        <v>0</v>
      </c>
      <c r="C163" s="4">
        <v>0</v>
      </c>
      <c r="D163" s="4">
        <v>1</v>
      </c>
      <c r="E163" s="4">
        <v>208</v>
      </c>
      <c r="F163" s="4">
        <f>Source!V140</f>
        <v>0</v>
      </c>
      <c r="G163" s="4" t="s">
        <v>195</v>
      </c>
      <c r="H163" s="4" t="s">
        <v>196</v>
      </c>
      <c r="I163" s="4"/>
      <c r="J163" s="4"/>
      <c r="K163" s="4">
        <v>208</v>
      </c>
      <c r="L163" s="4">
        <v>22</v>
      </c>
      <c r="M163" s="4">
        <v>3</v>
      </c>
      <c r="N163" s="4" t="s">
        <v>3</v>
      </c>
      <c r="O163" s="4">
        <v>-1</v>
      </c>
      <c r="P163" s="4"/>
      <c r="Q163" s="4"/>
      <c r="R163" s="4"/>
      <c r="S163" s="4"/>
      <c r="T163" s="4"/>
      <c r="U163" s="4"/>
      <c r="V163" s="4"/>
      <c r="W163" s="4"/>
    </row>
    <row r="164" spans="1:206" x14ac:dyDescent="0.2">
      <c r="A164" s="4">
        <v>50</v>
      </c>
      <c r="B164" s="4">
        <v>0</v>
      </c>
      <c r="C164" s="4">
        <v>0</v>
      </c>
      <c r="D164" s="4">
        <v>1</v>
      </c>
      <c r="E164" s="4">
        <v>209</v>
      </c>
      <c r="F164" s="4">
        <f>ROUND(Source!W140,O164)</f>
        <v>0</v>
      </c>
      <c r="G164" s="4" t="s">
        <v>197</v>
      </c>
      <c r="H164" s="4" t="s">
        <v>198</v>
      </c>
      <c r="I164" s="4"/>
      <c r="J164" s="4"/>
      <c r="K164" s="4">
        <v>209</v>
      </c>
      <c r="L164" s="4">
        <v>23</v>
      </c>
      <c r="M164" s="4">
        <v>3</v>
      </c>
      <c r="N164" s="4" t="s">
        <v>3</v>
      </c>
      <c r="O164" s="4">
        <v>2</v>
      </c>
      <c r="P164" s="4"/>
      <c r="Q164" s="4"/>
      <c r="R164" s="4"/>
      <c r="S164" s="4"/>
      <c r="T164" s="4"/>
      <c r="U164" s="4"/>
      <c r="V164" s="4"/>
      <c r="W164" s="4"/>
    </row>
    <row r="165" spans="1:206" x14ac:dyDescent="0.2">
      <c r="A165" s="4">
        <v>50</v>
      </c>
      <c r="B165" s="4">
        <v>0</v>
      </c>
      <c r="C165" s="4">
        <v>0</v>
      </c>
      <c r="D165" s="4">
        <v>1</v>
      </c>
      <c r="E165" s="4">
        <v>210</v>
      </c>
      <c r="F165" s="4">
        <f>ROUND(Source!X140,O165)</f>
        <v>196145.28</v>
      </c>
      <c r="G165" s="4" t="s">
        <v>199</v>
      </c>
      <c r="H165" s="4" t="s">
        <v>200</v>
      </c>
      <c r="I165" s="4"/>
      <c r="J165" s="4"/>
      <c r="K165" s="4">
        <v>210</v>
      </c>
      <c r="L165" s="4">
        <v>24</v>
      </c>
      <c r="M165" s="4">
        <v>3</v>
      </c>
      <c r="N165" s="4" t="s">
        <v>3</v>
      </c>
      <c r="O165" s="4">
        <v>2</v>
      </c>
      <c r="P165" s="4"/>
      <c r="Q165" s="4"/>
      <c r="R165" s="4"/>
      <c r="S165" s="4"/>
      <c r="T165" s="4"/>
      <c r="U165" s="4"/>
      <c r="V165" s="4"/>
      <c r="W165" s="4"/>
    </row>
    <row r="166" spans="1:206" x14ac:dyDescent="0.2">
      <c r="A166" s="4">
        <v>50</v>
      </c>
      <c r="B166" s="4">
        <v>0</v>
      </c>
      <c r="C166" s="4">
        <v>0</v>
      </c>
      <c r="D166" s="4">
        <v>1</v>
      </c>
      <c r="E166" s="4">
        <v>211</v>
      </c>
      <c r="F166" s="4">
        <f>ROUND(Source!Y140,O166)</f>
        <v>28020.77</v>
      </c>
      <c r="G166" s="4" t="s">
        <v>201</v>
      </c>
      <c r="H166" s="4" t="s">
        <v>202</v>
      </c>
      <c r="I166" s="4"/>
      <c r="J166" s="4"/>
      <c r="K166" s="4">
        <v>211</v>
      </c>
      <c r="L166" s="4">
        <v>25</v>
      </c>
      <c r="M166" s="4">
        <v>3</v>
      </c>
      <c r="N166" s="4" t="s">
        <v>3</v>
      </c>
      <c r="O166" s="4">
        <v>2</v>
      </c>
      <c r="P166" s="4"/>
      <c r="Q166" s="4"/>
      <c r="R166" s="4"/>
      <c r="S166" s="4"/>
      <c r="T166" s="4"/>
      <c r="U166" s="4"/>
      <c r="V166" s="4"/>
      <c r="W166" s="4"/>
    </row>
    <row r="167" spans="1:206" x14ac:dyDescent="0.2">
      <c r="A167" s="4">
        <v>50</v>
      </c>
      <c r="B167" s="4">
        <v>0</v>
      </c>
      <c r="C167" s="4">
        <v>0</v>
      </c>
      <c r="D167" s="4">
        <v>1</v>
      </c>
      <c r="E167" s="4">
        <v>224</v>
      </c>
      <c r="F167" s="4">
        <f>ROUND(Source!AR140,O167)</f>
        <v>858548.7</v>
      </c>
      <c r="G167" s="4" t="s">
        <v>203</v>
      </c>
      <c r="H167" s="4" t="s">
        <v>204</v>
      </c>
      <c r="I167" s="4"/>
      <c r="J167" s="4"/>
      <c r="K167" s="4">
        <v>224</v>
      </c>
      <c r="L167" s="4">
        <v>26</v>
      </c>
      <c r="M167" s="4">
        <v>3</v>
      </c>
      <c r="N167" s="4" t="s">
        <v>3</v>
      </c>
      <c r="O167" s="4">
        <v>2</v>
      </c>
      <c r="P167" s="4"/>
      <c r="Q167" s="4"/>
      <c r="R167" s="4"/>
      <c r="S167" s="4"/>
      <c r="T167" s="4"/>
      <c r="U167" s="4"/>
      <c r="V167" s="4"/>
      <c r="W167" s="4"/>
    </row>
    <row r="169" spans="1:206" x14ac:dyDescent="0.2">
      <c r="A169" s="1">
        <v>4</v>
      </c>
      <c r="B169" s="1">
        <v>1</v>
      </c>
      <c r="C169" s="1"/>
      <c r="D169" s="1">
        <f>ROW(A258)</f>
        <v>258</v>
      </c>
      <c r="E169" s="1"/>
      <c r="F169" s="1" t="s">
        <v>13</v>
      </c>
      <c r="G169" s="1" t="s">
        <v>251</v>
      </c>
      <c r="H169" s="1" t="s">
        <v>3</v>
      </c>
      <c r="I169" s="1">
        <v>0</v>
      </c>
      <c r="J169" s="1"/>
      <c r="K169" s="1">
        <v>0</v>
      </c>
      <c r="L169" s="1"/>
      <c r="M169" s="1"/>
      <c r="N169" s="1"/>
      <c r="O169" s="1"/>
      <c r="P169" s="1"/>
      <c r="Q169" s="1"/>
      <c r="R169" s="1"/>
      <c r="S169" s="1"/>
      <c r="T169" s="1"/>
      <c r="U169" s="1" t="s">
        <v>3</v>
      </c>
      <c r="V169" s="1">
        <v>0</v>
      </c>
      <c r="W169" s="1"/>
      <c r="X169" s="1"/>
      <c r="Y169" s="1"/>
      <c r="Z169" s="1"/>
      <c r="AA169" s="1"/>
      <c r="AB169" s="1" t="s">
        <v>3</v>
      </c>
      <c r="AC169" s="1" t="s">
        <v>3</v>
      </c>
      <c r="AD169" s="1" t="s">
        <v>3</v>
      </c>
      <c r="AE169" s="1" t="s">
        <v>3</v>
      </c>
      <c r="AF169" s="1" t="s">
        <v>3</v>
      </c>
      <c r="AG169" s="1" t="s">
        <v>3</v>
      </c>
      <c r="AH169" s="1"/>
      <c r="AI169" s="1"/>
      <c r="AJ169" s="1"/>
      <c r="AK169" s="1"/>
      <c r="AL169" s="1"/>
      <c r="AM169" s="1"/>
      <c r="AN169" s="1"/>
      <c r="AO169" s="1"/>
      <c r="AP169" s="1" t="s">
        <v>3</v>
      </c>
      <c r="AQ169" s="1" t="s">
        <v>3</v>
      </c>
      <c r="AR169" s="1" t="s">
        <v>3</v>
      </c>
      <c r="AS169" s="1"/>
      <c r="AT169" s="1"/>
      <c r="AU169" s="1"/>
      <c r="AV169" s="1"/>
      <c r="AW169" s="1"/>
      <c r="AX169" s="1"/>
      <c r="AY169" s="1"/>
      <c r="AZ169" s="1" t="s">
        <v>3</v>
      </c>
      <c r="BA169" s="1"/>
      <c r="BB169" s="1" t="s">
        <v>3</v>
      </c>
      <c r="BC169" s="1" t="s">
        <v>3</v>
      </c>
      <c r="BD169" s="1" t="s">
        <v>3</v>
      </c>
      <c r="BE169" s="1" t="s">
        <v>3</v>
      </c>
      <c r="BF169" s="1" t="s">
        <v>3</v>
      </c>
      <c r="BG169" s="1" t="s">
        <v>3</v>
      </c>
      <c r="BH169" s="1" t="s">
        <v>3</v>
      </c>
      <c r="BI169" s="1" t="s">
        <v>3</v>
      </c>
      <c r="BJ169" s="1" t="s">
        <v>3</v>
      </c>
      <c r="BK169" s="1" t="s">
        <v>3</v>
      </c>
      <c r="BL169" s="1" t="s">
        <v>3</v>
      </c>
      <c r="BM169" s="1" t="s">
        <v>3</v>
      </c>
      <c r="BN169" s="1" t="s">
        <v>3</v>
      </c>
      <c r="BO169" s="1" t="s">
        <v>3</v>
      </c>
      <c r="BP169" s="1" t="s">
        <v>3</v>
      </c>
      <c r="BQ169" s="1"/>
      <c r="BR169" s="1"/>
      <c r="BS169" s="1"/>
      <c r="BT169" s="1"/>
      <c r="BU169" s="1"/>
      <c r="BV169" s="1"/>
      <c r="BW169" s="1"/>
      <c r="BX169" s="1">
        <v>0</v>
      </c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>
        <v>0</v>
      </c>
    </row>
    <row r="171" spans="1:206" x14ac:dyDescent="0.2">
      <c r="A171" s="2">
        <v>52</v>
      </c>
      <c r="B171" s="2">
        <f t="shared" ref="B171:G171" si="115">B258</f>
        <v>1</v>
      </c>
      <c r="C171" s="2">
        <f t="shared" si="115"/>
        <v>4</v>
      </c>
      <c r="D171" s="2">
        <f t="shared" si="115"/>
        <v>169</v>
      </c>
      <c r="E171" s="2">
        <f t="shared" si="115"/>
        <v>0</v>
      </c>
      <c r="F171" s="2" t="str">
        <f t="shared" si="115"/>
        <v>Новый раздел</v>
      </c>
      <c r="G171" s="2" t="str">
        <f t="shared" si="115"/>
        <v>Внешние сети хозяйственно-бытовой канализации К-1</v>
      </c>
      <c r="H171" s="2"/>
      <c r="I171" s="2"/>
      <c r="J171" s="2"/>
      <c r="K171" s="2"/>
      <c r="L171" s="2"/>
      <c r="M171" s="2"/>
      <c r="N171" s="2"/>
      <c r="O171" s="2">
        <f t="shared" ref="O171:AT171" si="116">O258</f>
        <v>1398084.96</v>
      </c>
      <c r="P171" s="2">
        <f t="shared" si="116"/>
        <v>608368.51</v>
      </c>
      <c r="Q171" s="2">
        <f t="shared" si="116"/>
        <v>204359.7</v>
      </c>
      <c r="R171" s="2">
        <f t="shared" si="116"/>
        <v>40652.31</v>
      </c>
      <c r="S171" s="2">
        <f t="shared" si="116"/>
        <v>585356.75</v>
      </c>
      <c r="T171" s="2">
        <f t="shared" si="116"/>
        <v>0</v>
      </c>
      <c r="U171" s="2">
        <f t="shared" si="116"/>
        <v>2984.1941900000002</v>
      </c>
      <c r="V171" s="2">
        <f t="shared" si="116"/>
        <v>0</v>
      </c>
      <c r="W171" s="2">
        <f t="shared" si="116"/>
        <v>0</v>
      </c>
      <c r="X171" s="2">
        <f t="shared" si="116"/>
        <v>409749.74</v>
      </c>
      <c r="Y171" s="2">
        <f t="shared" si="116"/>
        <v>58535.67</v>
      </c>
      <c r="Z171" s="2">
        <f t="shared" si="116"/>
        <v>0</v>
      </c>
      <c r="AA171" s="2">
        <f t="shared" si="116"/>
        <v>0</v>
      </c>
      <c r="AB171" s="2">
        <f t="shared" si="116"/>
        <v>0</v>
      </c>
      <c r="AC171" s="2">
        <f t="shared" si="116"/>
        <v>0</v>
      </c>
      <c r="AD171" s="2">
        <f t="shared" si="116"/>
        <v>0</v>
      </c>
      <c r="AE171" s="2">
        <f t="shared" si="116"/>
        <v>0</v>
      </c>
      <c r="AF171" s="2">
        <f t="shared" si="116"/>
        <v>0</v>
      </c>
      <c r="AG171" s="2">
        <f t="shared" si="116"/>
        <v>0</v>
      </c>
      <c r="AH171" s="2">
        <f t="shared" si="116"/>
        <v>0</v>
      </c>
      <c r="AI171" s="2">
        <f t="shared" si="116"/>
        <v>0</v>
      </c>
      <c r="AJ171" s="2">
        <f t="shared" si="116"/>
        <v>0</v>
      </c>
      <c r="AK171" s="2">
        <f t="shared" si="116"/>
        <v>0</v>
      </c>
      <c r="AL171" s="2">
        <f t="shared" si="116"/>
        <v>0</v>
      </c>
      <c r="AM171" s="2">
        <f t="shared" si="116"/>
        <v>0</v>
      </c>
      <c r="AN171" s="2">
        <f t="shared" si="116"/>
        <v>0</v>
      </c>
      <c r="AO171" s="2">
        <f t="shared" si="116"/>
        <v>0</v>
      </c>
      <c r="AP171" s="2">
        <f t="shared" si="116"/>
        <v>0</v>
      </c>
      <c r="AQ171" s="2">
        <f t="shared" si="116"/>
        <v>0</v>
      </c>
      <c r="AR171" s="2">
        <f t="shared" si="116"/>
        <v>1910274.86</v>
      </c>
      <c r="AS171" s="2">
        <f t="shared" si="116"/>
        <v>0</v>
      </c>
      <c r="AT171" s="2">
        <f t="shared" si="116"/>
        <v>0</v>
      </c>
      <c r="AU171" s="2">
        <f t="shared" ref="AU171:BZ171" si="117">AU258</f>
        <v>1910274.86</v>
      </c>
      <c r="AV171" s="2">
        <f t="shared" si="117"/>
        <v>608368.51</v>
      </c>
      <c r="AW171" s="2">
        <f t="shared" si="117"/>
        <v>608368.51</v>
      </c>
      <c r="AX171" s="2">
        <f t="shared" si="117"/>
        <v>0</v>
      </c>
      <c r="AY171" s="2">
        <f t="shared" si="117"/>
        <v>608368.51</v>
      </c>
      <c r="AZ171" s="2">
        <f t="shared" si="117"/>
        <v>0</v>
      </c>
      <c r="BA171" s="2">
        <f t="shared" si="117"/>
        <v>0</v>
      </c>
      <c r="BB171" s="2">
        <f t="shared" si="117"/>
        <v>0</v>
      </c>
      <c r="BC171" s="2">
        <f t="shared" si="117"/>
        <v>0</v>
      </c>
      <c r="BD171" s="2">
        <f t="shared" si="117"/>
        <v>0</v>
      </c>
      <c r="BE171" s="2">
        <f t="shared" si="117"/>
        <v>0</v>
      </c>
      <c r="BF171" s="2">
        <f t="shared" si="117"/>
        <v>0</v>
      </c>
      <c r="BG171" s="2">
        <f t="shared" si="117"/>
        <v>0</v>
      </c>
      <c r="BH171" s="2">
        <f t="shared" si="117"/>
        <v>0</v>
      </c>
      <c r="BI171" s="2">
        <f t="shared" si="117"/>
        <v>0</v>
      </c>
      <c r="BJ171" s="2">
        <f t="shared" si="117"/>
        <v>0</v>
      </c>
      <c r="BK171" s="2">
        <f t="shared" si="117"/>
        <v>0</v>
      </c>
      <c r="BL171" s="2">
        <f t="shared" si="117"/>
        <v>0</v>
      </c>
      <c r="BM171" s="2">
        <f t="shared" si="117"/>
        <v>0</v>
      </c>
      <c r="BN171" s="2">
        <f t="shared" si="117"/>
        <v>0</v>
      </c>
      <c r="BO171" s="2">
        <f t="shared" si="117"/>
        <v>0</v>
      </c>
      <c r="BP171" s="2">
        <f t="shared" si="117"/>
        <v>0</v>
      </c>
      <c r="BQ171" s="2">
        <f t="shared" si="117"/>
        <v>0</v>
      </c>
      <c r="BR171" s="2">
        <f t="shared" si="117"/>
        <v>0</v>
      </c>
      <c r="BS171" s="2">
        <f t="shared" si="117"/>
        <v>0</v>
      </c>
      <c r="BT171" s="2">
        <f t="shared" si="117"/>
        <v>0</v>
      </c>
      <c r="BU171" s="2">
        <f t="shared" si="117"/>
        <v>0</v>
      </c>
      <c r="BV171" s="2">
        <f t="shared" si="117"/>
        <v>0</v>
      </c>
      <c r="BW171" s="2">
        <f t="shared" si="117"/>
        <v>0</v>
      </c>
      <c r="BX171" s="2">
        <f t="shared" si="117"/>
        <v>0</v>
      </c>
      <c r="BY171" s="2">
        <f t="shared" si="117"/>
        <v>0</v>
      </c>
      <c r="BZ171" s="2">
        <f t="shared" si="117"/>
        <v>0</v>
      </c>
      <c r="CA171" s="2">
        <f t="shared" ref="CA171:DF171" si="118">CA258</f>
        <v>0</v>
      </c>
      <c r="CB171" s="2">
        <f t="shared" si="118"/>
        <v>0</v>
      </c>
      <c r="CC171" s="2">
        <f t="shared" si="118"/>
        <v>0</v>
      </c>
      <c r="CD171" s="2">
        <f t="shared" si="118"/>
        <v>0</v>
      </c>
      <c r="CE171" s="2">
        <f t="shared" si="118"/>
        <v>0</v>
      </c>
      <c r="CF171" s="2">
        <f t="shared" si="118"/>
        <v>0</v>
      </c>
      <c r="CG171" s="2">
        <f t="shared" si="118"/>
        <v>0</v>
      </c>
      <c r="CH171" s="2">
        <f t="shared" si="118"/>
        <v>0</v>
      </c>
      <c r="CI171" s="2">
        <f t="shared" si="118"/>
        <v>0</v>
      </c>
      <c r="CJ171" s="2">
        <f t="shared" si="118"/>
        <v>0</v>
      </c>
      <c r="CK171" s="2">
        <f t="shared" si="118"/>
        <v>0</v>
      </c>
      <c r="CL171" s="2">
        <f t="shared" si="118"/>
        <v>0</v>
      </c>
      <c r="CM171" s="2">
        <f t="shared" si="118"/>
        <v>0</v>
      </c>
      <c r="CN171" s="2">
        <f t="shared" si="118"/>
        <v>0</v>
      </c>
      <c r="CO171" s="2">
        <f t="shared" si="118"/>
        <v>0</v>
      </c>
      <c r="CP171" s="2">
        <f t="shared" si="118"/>
        <v>0</v>
      </c>
      <c r="CQ171" s="2">
        <f t="shared" si="118"/>
        <v>0</v>
      </c>
      <c r="CR171" s="2">
        <f t="shared" si="118"/>
        <v>0</v>
      </c>
      <c r="CS171" s="2">
        <f t="shared" si="118"/>
        <v>0</v>
      </c>
      <c r="CT171" s="2">
        <f t="shared" si="118"/>
        <v>0</v>
      </c>
      <c r="CU171" s="2">
        <f t="shared" si="118"/>
        <v>0</v>
      </c>
      <c r="CV171" s="2">
        <f t="shared" si="118"/>
        <v>0</v>
      </c>
      <c r="CW171" s="2">
        <f t="shared" si="118"/>
        <v>0</v>
      </c>
      <c r="CX171" s="2">
        <f t="shared" si="118"/>
        <v>0</v>
      </c>
      <c r="CY171" s="2">
        <f t="shared" si="118"/>
        <v>0</v>
      </c>
      <c r="CZ171" s="2">
        <f t="shared" si="118"/>
        <v>0</v>
      </c>
      <c r="DA171" s="2">
        <f t="shared" si="118"/>
        <v>0</v>
      </c>
      <c r="DB171" s="2">
        <f t="shared" si="118"/>
        <v>0</v>
      </c>
      <c r="DC171" s="2">
        <f t="shared" si="118"/>
        <v>0</v>
      </c>
      <c r="DD171" s="2">
        <f t="shared" si="118"/>
        <v>0</v>
      </c>
      <c r="DE171" s="2">
        <f t="shared" si="118"/>
        <v>0</v>
      </c>
      <c r="DF171" s="2">
        <f t="shared" si="118"/>
        <v>0</v>
      </c>
      <c r="DG171" s="3">
        <f t="shared" ref="DG171:EL171" si="119">DG258</f>
        <v>0</v>
      </c>
      <c r="DH171" s="3">
        <f t="shared" si="119"/>
        <v>0</v>
      </c>
      <c r="DI171" s="3">
        <f t="shared" si="119"/>
        <v>0</v>
      </c>
      <c r="DJ171" s="3">
        <f t="shared" si="119"/>
        <v>0</v>
      </c>
      <c r="DK171" s="3">
        <f t="shared" si="119"/>
        <v>0</v>
      </c>
      <c r="DL171" s="3">
        <f t="shared" si="119"/>
        <v>0</v>
      </c>
      <c r="DM171" s="3">
        <f t="shared" si="119"/>
        <v>0</v>
      </c>
      <c r="DN171" s="3">
        <f t="shared" si="119"/>
        <v>0</v>
      </c>
      <c r="DO171" s="3">
        <f t="shared" si="119"/>
        <v>0</v>
      </c>
      <c r="DP171" s="3">
        <f t="shared" si="119"/>
        <v>0</v>
      </c>
      <c r="DQ171" s="3">
        <f t="shared" si="119"/>
        <v>0</v>
      </c>
      <c r="DR171" s="3">
        <f t="shared" si="119"/>
        <v>0</v>
      </c>
      <c r="DS171" s="3">
        <f t="shared" si="119"/>
        <v>0</v>
      </c>
      <c r="DT171" s="3">
        <f t="shared" si="119"/>
        <v>0</v>
      </c>
      <c r="DU171" s="3">
        <f t="shared" si="119"/>
        <v>0</v>
      </c>
      <c r="DV171" s="3">
        <f t="shared" si="119"/>
        <v>0</v>
      </c>
      <c r="DW171" s="3">
        <f t="shared" si="119"/>
        <v>0</v>
      </c>
      <c r="DX171" s="3">
        <f t="shared" si="119"/>
        <v>0</v>
      </c>
      <c r="DY171" s="3">
        <f t="shared" si="119"/>
        <v>0</v>
      </c>
      <c r="DZ171" s="3">
        <f t="shared" si="119"/>
        <v>0</v>
      </c>
      <c r="EA171" s="3">
        <f t="shared" si="119"/>
        <v>0</v>
      </c>
      <c r="EB171" s="3">
        <f t="shared" si="119"/>
        <v>0</v>
      </c>
      <c r="EC171" s="3">
        <f t="shared" si="119"/>
        <v>0</v>
      </c>
      <c r="ED171" s="3">
        <f t="shared" si="119"/>
        <v>0</v>
      </c>
      <c r="EE171" s="3">
        <f t="shared" si="119"/>
        <v>0</v>
      </c>
      <c r="EF171" s="3">
        <f t="shared" si="119"/>
        <v>0</v>
      </c>
      <c r="EG171" s="3">
        <f t="shared" si="119"/>
        <v>0</v>
      </c>
      <c r="EH171" s="3">
        <f t="shared" si="119"/>
        <v>0</v>
      </c>
      <c r="EI171" s="3">
        <f t="shared" si="119"/>
        <v>0</v>
      </c>
      <c r="EJ171" s="3">
        <f t="shared" si="119"/>
        <v>0</v>
      </c>
      <c r="EK171" s="3">
        <f t="shared" si="119"/>
        <v>0</v>
      </c>
      <c r="EL171" s="3">
        <f t="shared" si="119"/>
        <v>0</v>
      </c>
      <c r="EM171" s="3">
        <f t="shared" ref="EM171:FR171" si="120">EM258</f>
        <v>0</v>
      </c>
      <c r="EN171" s="3">
        <f t="shared" si="120"/>
        <v>0</v>
      </c>
      <c r="EO171" s="3">
        <f t="shared" si="120"/>
        <v>0</v>
      </c>
      <c r="EP171" s="3">
        <f t="shared" si="120"/>
        <v>0</v>
      </c>
      <c r="EQ171" s="3">
        <f t="shared" si="120"/>
        <v>0</v>
      </c>
      <c r="ER171" s="3">
        <f t="shared" si="120"/>
        <v>0</v>
      </c>
      <c r="ES171" s="3">
        <f t="shared" si="120"/>
        <v>0</v>
      </c>
      <c r="ET171" s="3">
        <f t="shared" si="120"/>
        <v>0</v>
      </c>
      <c r="EU171" s="3">
        <f t="shared" si="120"/>
        <v>0</v>
      </c>
      <c r="EV171" s="3">
        <f t="shared" si="120"/>
        <v>0</v>
      </c>
      <c r="EW171" s="3">
        <f t="shared" si="120"/>
        <v>0</v>
      </c>
      <c r="EX171" s="3">
        <f t="shared" si="120"/>
        <v>0</v>
      </c>
      <c r="EY171" s="3">
        <f t="shared" si="120"/>
        <v>0</v>
      </c>
      <c r="EZ171" s="3">
        <f t="shared" si="120"/>
        <v>0</v>
      </c>
      <c r="FA171" s="3">
        <f t="shared" si="120"/>
        <v>0</v>
      </c>
      <c r="FB171" s="3">
        <f t="shared" si="120"/>
        <v>0</v>
      </c>
      <c r="FC171" s="3">
        <f t="shared" si="120"/>
        <v>0</v>
      </c>
      <c r="FD171" s="3">
        <f t="shared" si="120"/>
        <v>0</v>
      </c>
      <c r="FE171" s="3">
        <f t="shared" si="120"/>
        <v>0</v>
      </c>
      <c r="FF171" s="3">
        <f t="shared" si="120"/>
        <v>0</v>
      </c>
      <c r="FG171" s="3">
        <f t="shared" si="120"/>
        <v>0</v>
      </c>
      <c r="FH171" s="3">
        <f t="shared" si="120"/>
        <v>0</v>
      </c>
      <c r="FI171" s="3">
        <f t="shared" si="120"/>
        <v>0</v>
      </c>
      <c r="FJ171" s="3">
        <f t="shared" si="120"/>
        <v>0</v>
      </c>
      <c r="FK171" s="3">
        <f t="shared" si="120"/>
        <v>0</v>
      </c>
      <c r="FL171" s="3">
        <f t="shared" si="120"/>
        <v>0</v>
      </c>
      <c r="FM171" s="3">
        <f t="shared" si="120"/>
        <v>0</v>
      </c>
      <c r="FN171" s="3">
        <f t="shared" si="120"/>
        <v>0</v>
      </c>
      <c r="FO171" s="3">
        <f t="shared" si="120"/>
        <v>0</v>
      </c>
      <c r="FP171" s="3">
        <f t="shared" si="120"/>
        <v>0</v>
      </c>
      <c r="FQ171" s="3">
        <f t="shared" si="120"/>
        <v>0</v>
      </c>
      <c r="FR171" s="3">
        <f t="shared" si="120"/>
        <v>0</v>
      </c>
      <c r="FS171" s="3">
        <f t="shared" ref="FS171:GX171" si="121">FS258</f>
        <v>0</v>
      </c>
      <c r="FT171" s="3">
        <f t="shared" si="121"/>
        <v>0</v>
      </c>
      <c r="FU171" s="3">
        <f t="shared" si="121"/>
        <v>0</v>
      </c>
      <c r="FV171" s="3">
        <f t="shared" si="121"/>
        <v>0</v>
      </c>
      <c r="FW171" s="3">
        <f t="shared" si="121"/>
        <v>0</v>
      </c>
      <c r="FX171" s="3">
        <f t="shared" si="121"/>
        <v>0</v>
      </c>
      <c r="FY171" s="3">
        <f t="shared" si="121"/>
        <v>0</v>
      </c>
      <c r="FZ171" s="3">
        <f t="shared" si="121"/>
        <v>0</v>
      </c>
      <c r="GA171" s="3">
        <f t="shared" si="121"/>
        <v>0</v>
      </c>
      <c r="GB171" s="3">
        <f t="shared" si="121"/>
        <v>0</v>
      </c>
      <c r="GC171" s="3">
        <f t="shared" si="121"/>
        <v>0</v>
      </c>
      <c r="GD171" s="3">
        <f t="shared" si="121"/>
        <v>0</v>
      </c>
      <c r="GE171" s="3">
        <f t="shared" si="121"/>
        <v>0</v>
      </c>
      <c r="GF171" s="3">
        <f t="shared" si="121"/>
        <v>0</v>
      </c>
      <c r="GG171" s="3">
        <f t="shared" si="121"/>
        <v>0</v>
      </c>
      <c r="GH171" s="3">
        <f t="shared" si="121"/>
        <v>0</v>
      </c>
      <c r="GI171" s="3">
        <f t="shared" si="121"/>
        <v>0</v>
      </c>
      <c r="GJ171" s="3">
        <f t="shared" si="121"/>
        <v>0</v>
      </c>
      <c r="GK171" s="3">
        <f t="shared" si="121"/>
        <v>0</v>
      </c>
      <c r="GL171" s="3">
        <f t="shared" si="121"/>
        <v>0</v>
      </c>
      <c r="GM171" s="3">
        <f t="shared" si="121"/>
        <v>0</v>
      </c>
      <c r="GN171" s="3">
        <f t="shared" si="121"/>
        <v>0</v>
      </c>
      <c r="GO171" s="3">
        <f t="shared" si="121"/>
        <v>0</v>
      </c>
      <c r="GP171" s="3">
        <f t="shared" si="121"/>
        <v>0</v>
      </c>
      <c r="GQ171" s="3">
        <f t="shared" si="121"/>
        <v>0</v>
      </c>
      <c r="GR171" s="3">
        <f t="shared" si="121"/>
        <v>0</v>
      </c>
      <c r="GS171" s="3">
        <f t="shared" si="121"/>
        <v>0</v>
      </c>
      <c r="GT171" s="3">
        <f t="shared" si="121"/>
        <v>0</v>
      </c>
      <c r="GU171" s="3">
        <f t="shared" si="121"/>
        <v>0</v>
      </c>
      <c r="GV171" s="3">
        <f t="shared" si="121"/>
        <v>0</v>
      </c>
      <c r="GW171" s="3">
        <f t="shared" si="121"/>
        <v>0</v>
      </c>
      <c r="GX171" s="3">
        <f t="shared" si="121"/>
        <v>0</v>
      </c>
    </row>
    <row r="173" spans="1:206" x14ac:dyDescent="0.2">
      <c r="A173" s="1">
        <v>5</v>
      </c>
      <c r="B173" s="1">
        <v>1</v>
      </c>
      <c r="C173" s="1"/>
      <c r="D173" s="1">
        <f>ROW(A183)</f>
        <v>183</v>
      </c>
      <c r="E173" s="1"/>
      <c r="F173" s="1" t="s">
        <v>15</v>
      </c>
      <c r="G173" s="1" t="s">
        <v>252</v>
      </c>
      <c r="H173" s="1" t="s">
        <v>3</v>
      </c>
      <c r="I173" s="1">
        <v>0</v>
      </c>
      <c r="J173" s="1"/>
      <c r="K173" s="1">
        <v>0</v>
      </c>
      <c r="L173" s="1"/>
      <c r="M173" s="1"/>
      <c r="N173" s="1"/>
      <c r="O173" s="1"/>
      <c r="P173" s="1"/>
      <c r="Q173" s="1"/>
      <c r="R173" s="1"/>
      <c r="S173" s="1"/>
      <c r="T173" s="1"/>
      <c r="U173" s="1" t="s">
        <v>3</v>
      </c>
      <c r="V173" s="1">
        <v>0</v>
      </c>
      <c r="W173" s="1"/>
      <c r="X173" s="1"/>
      <c r="Y173" s="1"/>
      <c r="Z173" s="1"/>
      <c r="AA173" s="1"/>
      <c r="AB173" s="1" t="s">
        <v>3</v>
      </c>
      <c r="AC173" s="1" t="s">
        <v>3</v>
      </c>
      <c r="AD173" s="1" t="s">
        <v>3</v>
      </c>
      <c r="AE173" s="1" t="s">
        <v>3</v>
      </c>
      <c r="AF173" s="1" t="s">
        <v>3</v>
      </c>
      <c r="AG173" s="1" t="s">
        <v>3</v>
      </c>
      <c r="AH173" s="1"/>
      <c r="AI173" s="1"/>
      <c r="AJ173" s="1"/>
      <c r="AK173" s="1"/>
      <c r="AL173" s="1"/>
      <c r="AM173" s="1"/>
      <c r="AN173" s="1"/>
      <c r="AO173" s="1"/>
      <c r="AP173" s="1" t="s">
        <v>3</v>
      </c>
      <c r="AQ173" s="1" t="s">
        <v>3</v>
      </c>
      <c r="AR173" s="1" t="s">
        <v>3</v>
      </c>
      <c r="AS173" s="1"/>
      <c r="AT173" s="1"/>
      <c r="AU173" s="1"/>
      <c r="AV173" s="1"/>
      <c r="AW173" s="1"/>
      <c r="AX173" s="1"/>
      <c r="AY173" s="1"/>
      <c r="AZ173" s="1" t="s">
        <v>3</v>
      </c>
      <c r="BA173" s="1"/>
      <c r="BB173" s="1" t="s">
        <v>3</v>
      </c>
      <c r="BC173" s="1" t="s">
        <v>3</v>
      </c>
      <c r="BD173" s="1" t="s">
        <v>3</v>
      </c>
      <c r="BE173" s="1" t="s">
        <v>3</v>
      </c>
      <c r="BF173" s="1" t="s">
        <v>3</v>
      </c>
      <c r="BG173" s="1" t="s">
        <v>3</v>
      </c>
      <c r="BH173" s="1" t="s">
        <v>3</v>
      </c>
      <c r="BI173" s="1" t="s">
        <v>3</v>
      </c>
      <c r="BJ173" s="1" t="s">
        <v>3</v>
      </c>
      <c r="BK173" s="1" t="s">
        <v>3</v>
      </c>
      <c r="BL173" s="1" t="s">
        <v>3</v>
      </c>
      <c r="BM173" s="1" t="s">
        <v>3</v>
      </c>
      <c r="BN173" s="1" t="s">
        <v>3</v>
      </c>
      <c r="BO173" s="1" t="s">
        <v>3</v>
      </c>
      <c r="BP173" s="1" t="s">
        <v>3</v>
      </c>
      <c r="BQ173" s="1"/>
      <c r="BR173" s="1"/>
      <c r="BS173" s="1"/>
      <c r="BT173" s="1"/>
      <c r="BU173" s="1"/>
      <c r="BV173" s="1"/>
      <c r="BW173" s="1"/>
      <c r="BX173" s="1">
        <v>0</v>
      </c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>
        <v>0</v>
      </c>
    </row>
    <row r="175" spans="1:206" x14ac:dyDescent="0.2">
      <c r="A175" s="2">
        <v>52</v>
      </c>
      <c r="B175" s="2">
        <f t="shared" ref="B175:G175" si="122">B183</f>
        <v>1</v>
      </c>
      <c r="C175" s="2">
        <f t="shared" si="122"/>
        <v>5</v>
      </c>
      <c r="D175" s="2">
        <f t="shared" si="122"/>
        <v>173</v>
      </c>
      <c r="E175" s="2">
        <f t="shared" si="122"/>
        <v>0</v>
      </c>
      <c r="F175" s="2" t="str">
        <f t="shared" si="122"/>
        <v>Новый подраздел</v>
      </c>
      <c r="G175" s="2" t="str">
        <f t="shared" si="122"/>
        <v>Сеть канализации</v>
      </c>
      <c r="H175" s="2"/>
      <c r="I175" s="2"/>
      <c r="J175" s="2"/>
      <c r="K175" s="2"/>
      <c r="L175" s="2"/>
      <c r="M175" s="2"/>
      <c r="N175" s="2"/>
      <c r="O175" s="2">
        <f t="shared" ref="O175:AT175" si="123">O183</f>
        <v>454298.73</v>
      </c>
      <c r="P175" s="2">
        <f t="shared" si="123"/>
        <v>13649.06</v>
      </c>
      <c r="Q175" s="2">
        <f t="shared" si="123"/>
        <v>98757.5</v>
      </c>
      <c r="R175" s="2">
        <f t="shared" si="123"/>
        <v>17947.009999999998</v>
      </c>
      <c r="S175" s="2">
        <f t="shared" si="123"/>
        <v>341892.17</v>
      </c>
      <c r="T175" s="2">
        <f t="shared" si="123"/>
        <v>0</v>
      </c>
      <c r="U175" s="2">
        <f t="shared" si="123"/>
        <v>1911.838</v>
      </c>
      <c r="V175" s="2">
        <f t="shared" si="123"/>
        <v>0</v>
      </c>
      <c r="W175" s="2">
        <f t="shared" si="123"/>
        <v>0</v>
      </c>
      <c r="X175" s="2">
        <f t="shared" si="123"/>
        <v>239324.52</v>
      </c>
      <c r="Y175" s="2">
        <f t="shared" si="123"/>
        <v>34189.21</v>
      </c>
      <c r="Z175" s="2">
        <f t="shared" si="123"/>
        <v>0</v>
      </c>
      <c r="AA175" s="2">
        <f t="shared" si="123"/>
        <v>0</v>
      </c>
      <c r="AB175" s="2">
        <f t="shared" si="123"/>
        <v>454298.73</v>
      </c>
      <c r="AC175" s="2">
        <f t="shared" si="123"/>
        <v>13649.06</v>
      </c>
      <c r="AD175" s="2">
        <f t="shared" si="123"/>
        <v>98757.5</v>
      </c>
      <c r="AE175" s="2">
        <f t="shared" si="123"/>
        <v>17947.009999999998</v>
      </c>
      <c r="AF175" s="2">
        <f t="shared" si="123"/>
        <v>341892.17</v>
      </c>
      <c r="AG175" s="2">
        <f t="shared" si="123"/>
        <v>0</v>
      </c>
      <c r="AH175" s="2">
        <f t="shared" si="123"/>
        <v>1911.838</v>
      </c>
      <c r="AI175" s="2">
        <f t="shared" si="123"/>
        <v>0</v>
      </c>
      <c r="AJ175" s="2">
        <f t="shared" si="123"/>
        <v>0</v>
      </c>
      <c r="AK175" s="2">
        <f t="shared" si="123"/>
        <v>239324.52</v>
      </c>
      <c r="AL175" s="2">
        <f t="shared" si="123"/>
        <v>34189.21</v>
      </c>
      <c r="AM175" s="2">
        <f t="shared" si="123"/>
        <v>0</v>
      </c>
      <c r="AN175" s="2">
        <f t="shared" si="123"/>
        <v>0</v>
      </c>
      <c r="AO175" s="2">
        <f t="shared" si="123"/>
        <v>0</v>
      </c>
      <c r="AP175" s="2">
        <f t="shared" si="123"/>
        <v>0</v>
      </c>
      <c r="AQ175" s="2">
        <f t="shared" si="123"/>
        <v>0</v>
      </c>
      <c r="AR175" s="2">
        <f t="shared" si="123"/>
        <v>747195.23</v>
      </c>
      <c r="AS175" s="2">
        <f t="shared" si="123"/>
        <v>0</v>
      </c>
      <c r="AT175" s="2">
        <f t="shared" si="123"/>
        <v>0</v>
      </c>
      <c r="AU175" s="2">
        <f t="shared" ref="AU175:BZ175" si="124">AU183</f>
        <v>747195.23</v>
      </c>
      <c r="AV175" s="2">
        <f t="shared" si="124"/>
        <v>13649.06</v>
      </c>
      <c r="AW175" s="2">
        <f t="shared" si="124"/>
        <v>13649.06</v>
      </c>
      <c r="AX175" s="2">
        <f t="shared" si="124"/>
        <v>0</v>
      </c>
      <c r="AY175" s="2">
        <f t="shared" si="124"/>
        <v>13649.06</v>
      </c>
      <c r="AZ175" s="2">
        <f t="shared" si="124"/>
        <v>0</v>
      </c>
      <c r="BA175" s="2">
        <f t="shared" si="124"/>
        <v>0</v>
      </c>
      <c r="BB175" s="2">
        <f t="shared" si="124"/>
        <v>0</v>
      </c>
      <c r="BC175" s="2">
        <f t="shared" si="124"/>
        <v>0</v>
      </c>
      <c r="BD175" s="2">
        <f t="shared" si="124"/>
        <v>0</v>
      </c>
      <c r="BE175" s="2">
        <f t="shared" si="124"/>
        <v>0</v>
      </c>
      <c r="BF175" s="2">
        <f t="shared" si="124"/>
        <v>0</v>
      </c>
      <c r="BG175" s="2">
        <f t="shared" si="124"/>
        <v>0</v>
      </c>
      <c r="BH175" s="2">
        <f t="shared" si="124"/>
        <v>0</v>
      </c>
      <c r="BI175" s="2">
        <f t="shared" si="124"/>
        <v>0</v>
      </c>
      <c r="BJ175" s="2">
        <f t="shared" si="124"/>
        <v>0</v>
      </c>
      <c r="BK175" s="2">
        <f t="shared" si="124"/>
        <v>0</v>
      </c>
      <c r="BL175" s="2">
        <f t="shared" si="124"/>
        <v>0</v>
      </c>
      <c r="BM175" s="2">
        <f t="shared" si="124"/>
        <v>0</v>
      </c>
      <c r="BN175" s="2">
        <f t="shared" si="124"/>
        <v>0</v>
      </c>
      <c r="BO175" s="2">
        <f t="shared" si="124"/>
        <v>0</v>
      </c>
      <c r="BP175" s="2">
        <f t="shared" si="124"/>
        <v>0</v>
      </c>
      <c r="BQ175" s="2">
        <f t="shared" si="124"/>
        <v>0</v>
      </c>
      <c r="BR175" s="2">
        <f t="shared" si="124"/>
        <v>0</v>
      </c>
      <c r="BS175" s="2">
        <f t="shared" si="124"/>
        <v>0</v>
      </c>
      <c r="BT175" s="2">
        <f t="shared" si="124"/>
        <v>0</v>
      </c>
      <c r="BU175" s="2">
        <f t="shared" si="124"/>
        <v>0</v>
      </c>
      <c r="BV175" s="2">
        <f t="shared" si="124"/>
        <v>0</v>
      </c>
      <c r="BW175" s="2">
        <f t="shared" si="124"/>
        <v>0</v>
      </c>
      <c r="BX175" s="2">
        <f t="shared" si="124"/>
        <v>0</v>
      </c>
      <c r="BY175" s="2">
        <f t="shared" si="124"/>
        <v>0</v>
      </c>
      <c r="BZ175" s="2">
        <f t="shared" si="124"/>
        <v>0</v>
      </c>
      <c r="CA175" s="2">
        <f t="shared" ref="CA175:DF175" si="125">CA183</f>
        <v>747195.23</v>
      </c>
      <c r="CB175" s="2">
        <f t="shared" si="125"/>
        <v>0</v>
      </c>
      <c r="CC175" s="2">
        <f t="shared" si="125"/>
        <v>0</v>
      </c>
      <c r="CD175" s="2">
        <f t="shared" si="125"/>
        <v>747195.23</v>
      </c>
      <c r="CE175" s="2">
        <f t="shared" si="125"/>
        <v>13649.06</v>
      </c>
      <c r="CF175" s="2">
        <f t="shared" si="125"/>
        <v>13649.06</v>
      </c>
      <c r="CG175" s="2">
        <f t="shared" si="125"/>
        <v>0</v>
      </c>
      <c r="CH175" s="2">
        <f t="shared" si="125"/>
        <v>13649.06</v>
      </c>
      <c r="CI175" s="2">
        <f t="shared" si="125"/>
        <v>0</v>
      </c>
      <c r="CJ175" s="2">
        <f t="shared" si="125"/>
        <v>0</v>
      </c>
      <c r="CK175" s="2">
        <f t="shared" si="125"/>
        <v>0</v>
      </c>
      <c r="CL175" s="2">
        <f t="shared" si="125"/>
        <v>0</v>
      </c>
      <c r="CM175" s="2">
        <f t="shared" si="125"/>
        <v>0</v>
      </c>
      <c r="CN175" s="2">
        <f t="shared" si="125"/>
        <v>0</v>
      </c>
      <c r="CO175" s="2">
        <f t="shared" si="125"/>
        <v>0</v>
      </c>
      <c r="CP175" s="2">
        <f t="shared" si="125"/>
        <v>0</v>
      </c>
      <c r="CQ175" s="2">
        <f t="shared" si="125"/>
        <v>0</v>
      </c>
      <c r="CR175" s="2">
        <f t="shared" si="125"/>
        <v>0</v>
      </c>
      <c r="CS175" s="2">
        <f t="shared" si="125"/>
        <v>0</v>
      </c>
      <c r="CT175" s="2">
        <f t="shared" si="125"/>
        <v>0</v>
      </c>
      <c r="CU175" s="2">
        <f t="shared" si="125"/>
        <v>0</v>
      </c>
      <c r="CV175" s="2">
        <f t="shared" si="125"/>
        <v>0</v>
      </c>
      <c r="CW175" s="2">
        <f t="shared" si="125"/>
        <v>0</v>
      </c>
      <c r="CX175" s="2">
        <f t="shared" si="125"/>
        <v>0</v>
      </c>
      <c r="CY175" s="2">
        <f t="shared" si="125"/>
        <v>0</v>
      </c>
      <c r="CZ175" s="2">
        <f t="shared" si="125"/>
        <v>0</v>
      </c>
      <c r="DA175" s="2">
        <f t="shared" si="125"/>
        <v>0</v>
      </c>
      <c r="DB175" s="2">
        <f t="shared" si="125"/>
        <v>0</v>
      </c>
      <c r="DC175" s="2">
        <f t="shared" si="125"/>
        <v>0</v>
      </c>
      <c r="DD175" s="2">
        <f t="shared" si="125"/>
        <v>0</v>
      </c>
      <c r="DE175" s="2">
        <f t="shared" si="125"/>
        <v>0</v>
      </c>
      <c r="DF175" s="2">
        <f t="shared" si="125"/>
        <v>0</v>
      </c>
      <c r="DG175" s="3">
        <f t="shared" ref="DG175:EL175" si="126">DG183</f>
        <v>0</v>
      </c>
      <c r="DH175" s="3">
        <f t="shared" si="126"/>
        <v>0</v>
      </c>
      <c r="DI175" s="3">
        <f t="shared" si="126"/>
        <v>0</v>
      </c>
      <c r="DJ175" s="3">
        <f t="shared" si="126"/>
        <v>0</v>
      </c>
      <c r="DK175" s="3">
        <f t="shared" si="126"/>
        <v>0</v>
      </c>
      <c r="DL175" s="3">
        <f t="shared" si="126"/>
        <v>0</v>
      </c>
      <c r="DM175" s="3">
        <f t="shared" si="126"/>
        <v>0</v>
      </c>
      <c r="DN175" s="3">
        <f t="shared" si="126"/>
        <v>0</v>
      </c>
      <c r="DO175" s="3">
        <f t="shared" si="126"/>
        <v>0</v>
      </c>
      <c r="DP175" s="3">
        <f t="shared" si="126"/>
        <v>0</v>
      </c>
      <c r="DQ175" s="3">
        <f t="shared" si="126"/>
        <v>0</v>
      </c>
      <c r="DR175" s="3">
        <f t="shared" si="126"/>
        <v>0</v>
      </c>
      <c r="DS175" s="3">
        <f t="shared" si="126"/>
        <v>0</v>
      </c>
      <c r="DT175" s="3">
        <f t="shared" si="126"/>
        <v>0</v>
      </c>
      <c r="DU175" s="3">
        <f t="shared" si="126"/>
        <v>0</v>
      </c>
      <c r="DV175" s="3">
        <f t="shared" si="126"/>
        <v>0</v>
      </c>
      <c r="DW175" s="3">
        <f t="shared" si="126"/>
        <v>0</v>
      </c>
      <c r="DX175" s="3">
        <f t="shared" si="126"/>
        <v>0</v>
      </c>
      <c r="DY175" s="3">
        <f t="shared" si="126"/>
        <v>0</v>
      </c>
      <c r="DZ175" s="3">
        <f t="shared" si="126"/>
        <v>0</v>
      </c>
      <c r="EA175" s="3">
        <f t="shared" si="126"/>
        <v>0</v>
      </c>
      <c r="EB175" s="3">
        <f t="shared" si="126"/>
        <v>0</v>
      </c>
      <c r="EC175" s="3">
        <f t="shared" si="126"/>
        <v>0</v>
      </c>
      <c r="ED175" s="3">
        <f t="shared" si="126"/>
        <v>0</v>
      </c>
      <c r="EE175" s="3">
        <f t="shared" si="126"/>
        <v>0</v>
      </c>
      <c r="EF175" s="3">
        <f t="shared" si="126"/>
        <v>0</v>
      </c>
      <c r="EG175" s="3">
        <f t="shared" si="126"/>
        <v>0</v>
      </c>
      <c r="EH175" s="3">
        <f t="shared" si="126"/>
        <v>0</v>
      </c>
      <c r="EI175" s="3">
        <f t="shared" si="126"/>
        <v>0</v>
      </c>
      <c r="EJ175" s="3">
        <f t="shared" si="126"/>
        <v>0</v>
      </c>
      <c r="EK175" s="3">
        <f t="shared" si="126"/>
        <v>0</v>
      </c>
      <c r="EL175" s="3">
        <f t="shared" si="126"/>
        <v>0</v>
      </c>
      <c r="EM175" s="3">
        <f t="shared" ref="EM175:FR175" si="127">EM183</f>
        <v>0</v>
      </c>
      <c r="EN175" s="3">
        <f t="shared" si="127"/>
        <v>0</v>
      </c>
      <c r="EO175" s="3">
        <f t="shared" si="127"/>
        <v>0</v>
      </c>
      <c r="EP175" s="3">
        <f t="shared" si="127"/>
        <v>0</v>
      </c>
      <c r="EQ175" s="3">
        <f t="shared" si="127"/>
        <v>0</v>
      </c>
      <c r="ER175" s="3">
        <f t="shared" si="127"/>
        <v>0</v>
      </c>
      <c r="ES175" s="3">
        <f t="shared" si="127"/>
        <v>0</v>
      </c>
      <c r="ET175" s="3">
        <f t="shared" si="127"/>
        <v>0</v>
      </c>
      <c r="EU175" s="3">
        <f t="shared" si="127"/>
        <v>0</v>
      </c>
      <c r="EV175" s="3">
        <f t="shared" si="127"/>
        <v>0</v>
      </c>
      <c r="EW175" s="3">
        <f t="shared" si="127"/>
        <v>0</v>
      </c>
      <c r="EX175" s="3">
        <f t="shared" si="127"/>
        <v>0</v>
      </c>
      <c r="EY175" s="3">
        <f t="shared" si="127"/>
        <v>0</v>
      </c>
      <c r="EZ175" s="3">
        <f t="shared" si="127"/>
        <v>0</v>
      </c>
      <c r="FA175" s="3">
        <f t="shared" si="127"/>
        <v>0</v>
      </c>
      <c r="FB175" s="3">
        <f t="shared" si="127"/>
        <v>0</v>
      </c>
      <c r="FC175" s="3">
        <f t="shared" si="127"/>
        <v>0</v>
      </c>
      <c r="FD175" s="3">
        <f t="shared" si="127"/>
        <v>0</v>
      </c>
      <c r="FE175" s="3">
        <f t="shared" si="127"/>
        <v>0</v>
      </c>
      <c r="FF175" s="3">
        <f t="shared" si="127"/>
        <v>0</v>
      </c>
      <c r="FG175" s="3">
        <f t="shared" si="127"/>
        <v>0</v>
      </c>
      <c r="FH175" s="3">
        <f t="shared" si="127"/>
        <v>0</v>
      </c>
      <c r="FI175" s="3">
        <f t="shared" si="127"/>
        <v>0</v>
      </c>
      <c r="FJ175" s="3">
        <f t="shared" si="127"/>
        <v>0</v>
      </c>
      <c r="FK175" s="3">
        <f t="shared" si="127"/>
        <v>0</v>
      </c>
      <c r="FL175" s="3">
        <f t="shared" si="127"/>
        <v>0</v>
      </c>
      <c r="FM175" s="3">
        <f t="shared" si="127"/>
        <v>0</v>
      </c>
      <c r="FN175" s="3">
        <f t="shared" si="127"/>
        <v>0</v>
      </c>
      <c r="FO175" s="3">
        <f t="shared" si="127"/>
        <v>0</v>
      </c>
      <c r="FP175" s="3">
        <f t="shared" si="127"/>
        <v>0</v>
      </c>
      <c r="FQ175" s="3">
        <f t="shared" si="127"/>
        <v>0</v>
      </c>
      <c r="FR175" s="3">
        <f t="shared" si="127"/>
        <v>0</v>
      </c>
      <c r="FS175" s="3">
        <f t="shared" ref="FS175:GX175" si="128">FS183</f>
        <v>0</v>
      </c>
      <c r="FT175" s="3">
        <f t="shared" si="128"/>
        <v>0</v>
      </c>
      <c r="FU175" s="3">
        <f t="shared" si="128"/>
        <v>0</v>
      </c>
      <c r="FV175" s="3">
        <f t="shared" si="128"/>
        <v>0</v>
      </c>
      <c r="FW175" s="3">
        <f t="shared" si="128"/>
        <v>0</v>
      </c>
      <c r="FX175" s="3">
        <f t="shared" si="128"/>
        <v>0</v>
      </c>
      <c r="FY175" s="3">
        <f t="shared" si="128"/>
        <v>0</v>
      </c>
      <c r="FZ175" s="3">
        <f t="shared" si="128"/>
        <v>0</v>
      </c>
      <c r="GA175" s="3">
        <f t="shared" si="128"/>
        <v>0</v>
      </c>
      <c r="GB175" s="3">
        <f t="shared" si="128"/>
        <v>0</v>
      </c>
      <c r="GC175" s="3">
        <f t="shared" si="128"/>
        <v>0</v>
      </c>
      <c r="GD175" s="3">
        <f t="shared" si="128"/>
        <v>0</v>
      </c>
      <c r="GE175" s="3">
        <f t="shared" si="128"/>
        <v>0</v>
      </c>
      <c r="GF175" s="3">
        <f t="shared" si="128"/>
        <v>0</v>
      </c>
      <c r="GG175" s="3">
        <f t="shared" si="128"/>
        <v>0</v>
      </c>
      <c r="GH175" s="3">
        <f t="shared" si="128"/>
        <v>0</v>
      </c>
      <c r="GI175" s="3">
        <f t="shared" si="128"/>
        <v>0</v>
      </c>
      <c r="GJ175" s="3">
        <f t="shared" si="128"/>
        <v>0</v>
      </c>
      <c r="GK175" s="3">
        <f t="shared" si="128"/>
        <v>0</v>
      </c>
      <c r="GL175" s="3">
        <f t="shared" si="128"/>
        <v>0</v>
      </c>
      <c r="GM175" s="3">
        <f t="shared" si="128"/>
        <v>0</v>
      </c>
      <c r="GN175" s="3">
        <f t="shared" si="128"/>
        <v>0</v>
      </c>
      <c r="GO175" s="3">
        <f t="shared" si="128"/>
        <v>0</v>
      </c>
      <c r="GP175" s="3">
        <f t="shared" si="128"/>
        <v>0</v>
      </c>
      <c r="GQ175" s="3">
        <f t="shared" si="128"/>
        <v>0</v>
      </c>
      <c r="GR175" s="3">
        <f t="shared" si="128"/>
        <v>0</v>
      </c>
      <c r="GS175" s="3">
        <f t="shared" si="128"/>
        <v>0</v>
      </c>
      <c r="GT175" s="3">
        <f t="shared" si="128"/>
        <v>0</v>
      </c>
      <c r="GU175" s="3">
        <f t="shared" si="128"/>
        <v>0</v>
      </c>
      <c r="GV175" s="3">
        <f t="shared" si="128"/>
        <v>0</v>
      </c>
      <c r="GW175" s="3">
        <f t="shared" si="128"/>
        <v>0</v>
      </c>
      <c r="GX175" s="3">
        <f t="shared" si="128"/>
        <v>0</v>
      </c>
    </row>
    <row r="177" spans="1:245" x14ac:dyDescent="0.2">
      <c r="A177">
        <v>17</v>
      </c>
      <c r="B177">
        <v>1</v>
      </c>
      <c r="E177" t="s">
        <v>253</v>
      </c>
      <c r="F177" t="s">
        <v>207</v>
      </c>
      <c r="G177" t="s">
        <v>254</v>
      </c>
      <c r="H177" t="s">
        <v>20</v>
      </c>
      <c r="I177">
        <v>59</v>
      </c>
      <c r="J177">
        <v>0</v>
      </c>
      <c r="O177">
        <f>ROUND(CP177,2)</f>
        <v>52558.38</v>
      </c>
      <c r="P177">
        <f>ROUND(CQ177*I177,2)</f>
        <v>0</v>
      </c>
      <c r="Q177">
        <f>ROUND(CR177*I177,2)</f>
        <v>0</v>
      </c>
      <c r="R177">
        <f>ROUND(CS177*I177,2)</f>
        <v>0</v>
      </c>
      <c r="S177">
        <f>ROUND(CT177*I177,2)</f>
        <v>52558.38</v>
      </c>
      <c r="T177">
        <f>ROUND(CU177*I177,2)</f>
        <v>0</v>
      </c>
      <c r="U177">
        <f>CV177*I177</f>
        <v>315.06</v>
      </c>
      <c r="V177">
        <f>CW177*I177</f>
        <v>0</v>
      </c>
      <c r="W177">
        <f>ROUND(CX177*I177,2)</f>
        <v>0</v>
      </c>
      <c r="X177">
        <f t="shared" ref="X177:Y181" si="129">ROUND(CY177,2)</f>
        <v>36790.870000000003</v>
      </c>
      <c r="Y177">
        <f t="shared" si="129"/>
        <v>5255.84</v>
      </c>
      <c r="AA177">
        <v>33266894</v>
      </c>
      <c r="AB177">
        <f>ROUND((AC177+AD177+AF177),6)</f>
        <v>890.82</v>
      </c>
      <c r="AC177">
        <f>ROUND(((ES177*6)),6)</f>
        <v>0</v>
      </c>
      <c r="AD177">
        <f>ROUND(((((ET177*6))-((EU177*6)))+AE177),6)</f>
        <v>0</v>
      </c>
      <c r="AE177">
        <f>ROUND(((EU177*6)),6)</f>
        <v>0</v>
      </c>
      <c r="AF177">
        <f>ROUND(((EV177*6)),6)</f>
        <v>890.82</v>
      </c>
      <c r="AG177">
        <f>ROUND((AP177),6)</f>
        <v>0</v>
      </c>
      <c r="AH177">
        <f>((EW177*6))</f>
        <v>5.34</v>
      </c>
      <c r="AI177">
        <f>((EX177*6))</f>
        <v>0</v>
      </c>
      <c r="AJ177">
        <f>ROUND((AS177),6)</f>
        <v>0</v>
      </c>
      <c r="AK177">
        <v>148.47</v>
      </c>
      <c r="AL177">
        <v>0</v>
      </c>
      <c r="AM177">
        <v>0</v>
      </c>
      <c r="AN177">
        <v>0</v>
      </c>
      <c r="AO177">
        <v>148.47</v>
      </c>
      <c r="AP177">
        <v>0</v>
      </c>
      <c r="AQ177">
        <v>0.89</v>
      </c>
      <c r="AR177">
        <v>0</v>
      </c>
      <c r="AS177">
        <v>0</v>
      </c>
      <c r="AT177">
        <v>70</v>
      </c>
      <c r="AU177">
        <v>10</v>
      </c>
      <c r="AV177">
        <v>1</v>
      </c>
      <c r="AW177">
        <v>1</v>
      </c>
      <c r="AZ177">
        <v>1</v>
      </c>
      <c r="BA177">
        <v>1</v>
      </c>
      <c r="BB177">
        <v>1</v>
      </c>
      <c r="BC177">
        <v>1</v>
      </c>
      <c r="BD177" t="s">
        <v>3</v>
      </c>
      <c r="BE177" t="s">
        <v>3</v>
      </c>
      <c r="BF177" t="s">
        <v>3</v>
      </c>
      <c r="BG177" t="s">
        <v>3</v>
      </c>
      <c r="BH177">
        <v>0</v>
      </c>
      <c r="BI177">
        <v>4</v>
      </c>
      <c r="BJ177" t="s">
        <v>209</v>
      </c>
      <c r="BM177">
        <v>0</v>
      </c>
      <c r="BN177">
        <v>0</v>
      </c>
      <c r="BO177" t="s">
        <v>3</v>
      </c>
      <c r="BP177">
        <v>0</v>
      </c>
      <c r="BQ177">
        <v>1</v>
      </c>
      <c r="BR177">
        <v>0</v>
      </c>
      <c r="BS177">
        <v>1</v>
      </c>
      <c r="BT177">
        <v>1</v>
      </c>
      <c r="BU177">
        <v>1</v>
      </c>
      <c r="BV177">
        <v>1</v>
      </c>
      <c r="BW177">
        <v>1</v>
      </c>
      <c r="BX177">
        <v>1</v>
      </c>
      <c r="BY177" t="s">
        <v>3</v>
      </c>
      <c r="BZ177">
        <v>70</v>
      </c>
      <c r="CA177">
        <v>10</v>
      </c>
      <c r="CF177">
        <v>0</v>
      </c>
      <c r="CG177">
        <v>0</v>
      </c>
      <c r="CM177">
        <v>0</v>
      </c>
      <c r="CN177" t="s">
        <v>3</v>
      </c>
      <c r="CO177">
        <v>0</v>
      </c>
      <c r="CP177">
        <f>(P177+Q177+S177)</f>
        <v>52558.38</v>
      </c>
      <c r="CQ177">
        <f>(AC177*BC177*AW177)</f>
        <v>0</v>
      </c>
      <c r="CR177">
        <f>(((((ET177*6))*BB177-((EU177*6))*BS177)+AE177*BS177)*AV177)</f>
        <v>0</v>
      </c>
      <c r="CS177">
        <f>(AE177*BS177*AV177)</f>
        <v>0</v>
      </c>
      <c r="CT177">
        <f>(AF177*BA177*AV177)</f>
        <v>890.82</v>
      </c>
      <c r="CU177">
        <f>AG177</f>
        <v>0</v>
      </c>
      <c r="CV177">
        <f>(AH177*AV177)</f>
        <v>5.34</v>
      </c>
      <c r="CW177">
        <f t="shared" ref="CW177:CX181" si="130">AI177</f>
        <v>0</v>
      </c>
      <c r="CX177">
        <f t="shared" si="130"/>
        <v>0</v>
      </c>
      <c r="CY177">
        <f>((S177*BZ177)/100)</f>
        <v>36790.865999999995</v>
      </c>
      <c r="CZ177">
        <f>((S177*CA177)/100)</f>
        <v>5255.8379999999997</v>
      </c>
      <c r="DC177" t="s">
        <v>3</v>
      </c>
      <c r="DD177" t="s">
        <v>131</v>
      </c>
      <c r="DE177" t="s">
        <v>131</v>
      </c>
      <c r="DF177" t="s">
        <v>131</v>
      </c>
      <c r="DG177" t="s">
        <v>131</v>
      </c>
      <c r="DH177" t="s">
        <v>3</v>
      </c>
      <c r="DI177" t="s">
        <v>131</v>
      </c>
      <c r="DJ177" t="s">
        <v>131</v>
      </c>
      <c r="DK177" t="s">
        <v>3</v>
      </c>
      <c r="DL177" t="s">
        <v>3</v>
      </c>
      <c r="DM177" t="s">
        <v>3</v>
      </c>
      <c r="DN177">
        <v>0</v>
      </c>
      <c r="DO177">
        <v>0</v>
      </c>
      <c r="DP177">
        <v>1</v>
      </c>
      <c r="DQ177">
        <v>1</v>
      </c>
      <c r="DU177">
        <v>1010</v>
      </c>
      <c r="DV177" t="s">
        <v>20</v>
      </c>
      <c r="DW177" t="s">
        <v>20</v>
      </c>
      <c r="DX177">
        <v>1</v>
      </c>
      <c r="EE177">
        <v>32893472</v>
      </c>
      <c r="EF177">
        <v>1</v>
      </c>
      <c r="EG177" t="s">
        <v>23</v>
      </c>
      <c r="EH177">
        <v>0</v>
      </c>
      <c r="EI177" t="s">
        <v>3</v>
      </c>
      <c r="EJ177">
        <v>4</v>
      </c>
      <c r="EK177">
        <v>0</v>
      </c>
      <c r="EL177" t="s">
        <v>24</v>
      </c>
      <c r="EM177" t="s">
        <v>25</v>
      </c>
      <c r="EO177" t="s">
        <v>3</v>
      </c>
      <c r="EQ177">
        <v>0</v>
      </c>
      <c r="ER177">
        <v>148.47</v>
      </c>
      <c r="ES177">
        <v>0</v>
      </c>
      <c r="ET177">
        <v>0</v>
      </c>
      <c r="EU177">
        <v>0</v>
      </c>
      <c r="EV177">
        <v>148.47</v>
      </c>
      <c r="EW177">
        <v>0.89</v>
      </c>
      <c r="EX177">
        <v>0</v>
      </c>
      <c r="EY177">
        <v>0</v>
      </c>
      <c r="FQ177">
        <v>0</v>
      </c>
      <c r="FR177">
        <f>ROUND(IF(AND(BH177=3,BI177=3),P177,0),2)</f>
        <v>0</v>
      </c>
      <c r="FS177">
        <v>0</v>
      </c>
      <c r="FX177">
        <v>70</v>
      </c>
      <c r="FY177">
        <v>10</v>
      </c>
      <c r="GA177" t="s">
        <v>3</v>
      </c>
      <c r="GD177">
        <v>0</v>
      </c>
      <c r="GF177">
        <v>214901946</v>
      </c>
      <c r="GG177">
        <v>2</v>
      </c>
      <c r="GH177">
        <v>1</v>
      </c>
      <c r="GI177">
        <v>-2</v>
      </c>
      <c r="GJ177">
        <v>0</v>
      </c>
      <c r="GK177">
        <f>ROUND(R177*(R12)/100,2)</f>
        <v>0</v>
      </c>
      <c r="GL177">
        <f>ROUND(IF(AND(BH177=3,BI177=3,FS177&lt;&gt;0),P177,0),2)</f>
        <v>0</v>
      </c>
      <c r="GM177">
        <f>ROUND(O177+X177+Y177+GK177,2)+GX177</f>
        <v>94605.09</v>
      </c>
      <c r="GN177">
        <f>IF(OR(BI177=0,BI177=1),ROUND(O177+X177+Y177+GK177,2),0)</f>
        <v>0</v>
      </c>
      <c r="GO177">
        <f>IF(BI177=2,ROUND(O177+X177+Y177+GK177,2),0)</f>
        <v>0</v>
      </c>
      <c r="GP177">
        <f>IF(BI177=4,ROUND(O177+X177+Y177+GK177,2)+GX177,0)</f>
        <v>94605.09</v>
      </c>
      <c r="GR177">
        <v>0</v>
      </c>
      <c r="GS177">
        <v>0</v>
      </c>
      <c r="GT177">
        <v>0</v>
      </c>
      <c r="GU177" t="s">
        <v>131</v>
      </c>
      <c r="GV177">
        <f>ROUND((GT177*6),6)</f>
        <v>0</v>
      </c>
      <c r="GW177">
        <v>1</v>
      </c>
      <c r="GX177">
        <f>ROUND(GV177*GW177*I177,2)</f>
        <v>0</v>
      </c>
      <c r="HA177">
        <v>0</v>
      </c>
      <c r="HB177">
        <v>0</v>
      </c>
      <c r="IK177">
        <v>0</v>
      </c>
    </row>
    <row r="178" spans="1:245" x14ac:dyDescent="0.2">
      <c r="A178">
        <v>17</v>
      </c>
      <c r="B178">
        <v>1</v>
      </c>
      <c r="E178" t="s">
        <v>255</v>
      </c>
      <c r="F178" t="s">
        <v>242</v>
      </c>
      <c r="G178" t="s">
        <v>243</v>
      </c>
      <c r="H178" t="s">
        <v>244</v>
      </c>
      <c r="I178">
        <v>1733</v>
      </c>
      <c r="J178">
        <v>0</v>
      </c>
      <c r="O178">
        <f>ROUND(CP178,2)</f>
        <v>177424.54</v>
      </c>
      <c r="P178">
        <f>ROUND(CQ178*I178,2)</f>
        <v>0</v>
      </c>
      <c r="Q178">
        <f>ROUND(CR178*I178,2)</f>
        <v>51539.42</v>
      </c>
      <c r="R178">
        <f>ROUND(CS178*I178,2)</f>
        <v>8855.6299999999992</v>
      </c>
      <c r="S178">
        <f>ROUND(CT178*I178,2)</f>
        <v>125885.12</v>
      </c>
      <c r="T178">
        <f>ROUND(CU178*I178,2)</f>
        <v>0</v>
      </c>
      <c r="U178">
        <f>CV178*I178</f>
        <v>675.87</v>
      </c>
      <c r="V178">
        <f>CW178*I178</f>
        <v>0</v>
      </c>
      <c r="W178">
        <f>ROUND(CX178*I178,2)</f>
        <v>0</v>
      </c>
      <c r="X178">
        <f t="shared" si="129"/>
        <v>88119.58</v>
      </c>
      <c r="Y178">
        <f t="shared" si="129"/>
        <v>12588.51</v>
      </c>
      <c r="AA178">
        <v>33266894</v>
      </c>
      <c r="AB178">
        <f>ROUND((AC178+AD178+AF178),6)</f>
        <v>102.38</v>
      </c>
      <c r="AC178">
        <f>ROUND((ES178),6)</f>
        <v>0</v>
      </c>
      <c r="AD178">
        <f>ROUND((((ET178)-(EU178))+AE178),6)</f>
        <v>29.74</v>
      </c>
      <c r="AE178">
        <f>ROUND((EU178),6)</f>
        <v>5.1100000000000003</v>
      </c>
      <c r="AF178">
        <f>ROUND((EV178),6)</f>
        <v>72.64</v>
      </c>
      <c r="AG178">
        <f>ROUND((AP178),6)</f>
        <v>0</v>
      </c>
      <c r="AH178">
        <f>(EW178)</f>
        <v>0.39</v>
      </c>
      <c r="AI178">
        <f>(EX178)</f>
        <v>0</v>
      </c>
      <c r="AJ178">
        <f>ROUND((AS178),6)</f>
        <v>0</v>
      </c>
      <c r="AK178">
        <v>102.38</v>
      </c>
      <c r="AL178">
        <v>0</v>
      </c>
      <c r="AM178">
        <v>29.74</v>
      </c>
      <c r="AN178">
        <v>5.1100000000000003</v>
      </c>
      <c r="AO178">
        <v>72.64</v>
      </c>
      <c r="AP178">
        <v>0</v>
      </c>
      <c r="AQ178">
        <v>0.39</v>
      </c>
      <c r="AR178">
        <v>0</v>
      </c>
      <c r="AS178">
        <v>0</v>
      </c>
      <c r="AT178">
        <v>70</v>
      </c>
      <c r="AU178">
        <v>10</v>
      </c>
      <c r="AV178">
        <v>1</v>
      </c>
      <c r="AW178">
        <v>1</v>
      </c>
      <c r="AZ178">
        <v>1</v>
      </c>
      <c r="BA178">
        <v>1</v>
      </c>
      <c r="BB178">
        <v>1</v>
      </c>
      <c r="BC178">
        <v>1</v>
      </c>
      <c r="BD178" t="s">
        <v>3</v>
      </c>
      <c r="BE178" t="s">
        <v>3</v>
      </c>
      <c r="BF178" t="s">
        <v>3</v>
      </c>
      <c r="BG178" t="s">
        <v>3</v>
      </c>
      <c r="BH178">
        <v>0</v>
      </c>
      <c r="BI178">
        <v>4</v>
      </c>
      <c r="BJ178" t="s">
        <v>245</v>
      </c>
      <c r="BM178">
        <v>0</v>
      </c>
      <c r="BN178">
        <v>0</v>
      </c>
      <c r="BO178" t="s">
        <v>3</v>
      </c>
      <c r="BP178">
        <v>0</v>
      </c>
      <c r="BQ178">
        <v>1</v>
      </c>
      <c r="BR178">
        <v>0</v>
      </c>
      <c r="BS178">
        <v>1</v>
      </c>
      <c r="BT178">
        <v>1</v>
      </c>
      <c r="BU178">
        <v>1</v>
      </c>
      <c r="BV178">
        <v>1</v>
      </c>
      <c r="BW178">
        <v>1</v>
      </c>
      <c r="BX178">
        <v>1</v>
      </c>
      <c r="BY178" t="s">
        <v>3</v>
      </c>
      <c r="BZ178">
        <v>70</v>
      </c>
      <c r="CA178">
        <v>10</v>
      </c>
      <c r="CF178">
        <v>0</v>
      </c>
      <c r="CG178">
        <v>0</v>
      </c>
      <c r="CM178">
        <v>0</v>
      </c>
      <c r="CN178" t="s">
        <v>3</v>
      </c>
      <c r="CO178">
        <v>0</v>
      </c>
      <c r="CP178">
        <f>(P178+Q178+S178)</f>
        <v>177424.53999999998</v>
      </c>
      <c r="CQ178">
        <f>(AC178*BC178*AW178)</f>
        <v>0</v>
      </c>
      <c r="CR178">
        <f>((((ET178)*BB178-(EU178)*BS178)+AE178*BS178)*AV178)</f>
        <v>29.74</v>
      </c>
      <c r="CS178">
        <f>(AE178*BS178*AV178)</f>
        <v>5.1100000000000003</v>
      </c>
      <c r="CT178">
        <f>(AF178*BA178*AV178)</f>
        <v>72.64</v>
      </c>
      <c r="CU178">
        <f>AG178</f>
        <v>0</v>
      </c>
      <c r="CV178">
        <f>(AH178*AV178)</f>
        <v>0.39</v>
      </c>
      <c r="CW178">
        <f t="shared" si="130"/>
        <v>0</v>
      </c>
      <c r="CX178">
        <f t="shared" si="130"/>
        <v>0</v>
      </c>
      <c r="CY178">
        <f>((S178*BZ178)/100)</f>
        <v>88119.584000000003</v>
      </c>
      <c r="CZ178">
        <f>((S178*CA178)/100)</f>
        <v>12588.511999999999</v>
      </c>
      <c r="DC178" t="s">
        <v>3</v>
      </c>
      <c r="DD178" t="s">
        <v>3</v>
      </c>
      <c r="DE178" t="s">
        <v>3</v>
      </c>
      <c r="DF178" t="s">
        <v>3</v>
      </c>
      <c r="DG178" t="s">
        <v>3</v>
      </c>
      <c r="DH178" t="s">
        <v>3</v>
      </c>
      <c r="DI178" t="s">
        <v>3</v>
      </c>
      <c r="DJ178" t="s">
        <v>3</v>
      </c>
      <c r="DK178" t="s">
        <v>3</v>
      </c>
      <c r="DL178" t="s">
        <v>3</v>
      </c>
      <c r="DM178" t="s">
        <v>3</v>
      </c>
      <c r="DN178">
        <v>0</v>
      </c>
      <c r="DO178">
        <v>0</v>
      </c>
      <c r="DP178">
        <v>1</v>
      </c>
      <c r="DQ178">
        <v>1</v>
      </c>
      <c r="DU178">
        <v>1003</v>
      </c>
      <c r="DV178" t="s">
        <v>244</v>
      </c>
      <c r="DW178" t="s">
        <v>244</v>
      </c>
      <c r="DX178">
        <v>1</v>
      </c>
      <c r="EE178">
        <v>32893472</v>
      </c>
      <c r="EF178">
        <v>1</v>
      </c>
      <c r="EG178" t="s">
        <v>23</v>
      </c>
      <c r="EH178">
        <v>0</v>
      </c>
      <c r="EI178" t="s">
        <v>3</v>
      </c>
      <c r="EJ178">
        <v>4</v>
      </c>
      <c r="EK178">
        <v>0</v>
      </c>
      <c r="EL178" t="s">
        <v>24</v>
      </c>
      <c r="EM178" t="s">
        <v>25</v>
      </c>
      <c r="EO178" t="s">
        <v>3</v>
      </c>
      <c r="EQ178">
        <v>0</v>
      </c>
      <c r="ER178">
        <v>102.38</v>
      </c>
      <c r="ES178">
        <v>0</v>
      </c>
      <c r="ET178">
        <v>29.74</v>
      </c>
      <c r="EU178">
        <v>5.1100000000000003</v>
      </c>
      <c r="EV178">
        <v>72.64</v>
      </c>
      <c r="EW178">
        <v>0.39</v>
      </c>
      <c r="EX178">
        <v>0</v>
      </c>
      <c r="EY178">
        <v>0</v>
      </c>
      <c r="FQ178">
        <v>0</v>
      </c>
      <c r="FR178">
        <f>ROUND(IF(AND(BH178=3,BI178=3),P178,0),2)</f>
        <v>0</v>
      </c>
      <c r="FS178">
        <v>0</v>
      </c>
      <c r="FX178">
        <v>70</v>
      </c>
      <c r="FY178">
        <v>10</v>
      </c>
      <c r="GA178" t="s">
        <v>3</v>
      </c>
      <c r="GD178">
        <v>0</v>
      </c>
      <c r="GF178">
        <v>-1248016015</v>
      </c>
      <c r="GG178">
        <v>2</v>
      </c>
      <c r="GH178">
        <v>1</v>
      </c>
      <c r="GI178">
        <v>-2</v>
      </c>
      <c r="GJ178">
        <v>0</v>
      </c>
      <c r="GK178">
        <f>ROUND(R178*(R12)/100,2)</f>
        <v>9564.08</v>
      </c>
      <c r="GL178">
        <f>ROUND(IF(AND(BH178=3,BI178=3,FS178&lt;&gt;0),P178,0),2)</f>
        <v>0</v>
      </c>
      <c r="GM178">
        <f>ROUND(O178+X178+Y178+GK178,2)+GX178</f>
        <v>287696.71000000002</v>
      </c>
      <c r="GN178">
        <f>IF(OR(BI178=0,BI178=1),ROUND(O178+X178+Y178+GK178,2),0)</f>
        <v>0</v>
      </c>
      <c r="GO178">
        <f>IF(BI178=2,ROUND(O178+X178+Y178+GK178,2),0)</f>
        <v>0</v>
      </c>
      <c r="GP178">
        <f>IF(BI178=4,ROUND(O178+X178+Y178+GK178,2)+GX178,0)</f>
        <v>287696.71000000002</v>
      </c>
      <c r="GR178">
        <v>0</v>
      </c>
      <c r="GS178">
        <v>0</v>
      </c>
      <c r="GT178">
        <v>0</v>
      </c>
      <c r="GU178" t="s">
        <v>3</v>
      </c>
      <c r="GV178">
        <f>ROUND(GT178,6)</f>
        <v>0</v>
      </c>
      <c r="GW178">
        <v>1</v>
      </c>
      <c r="GX178">
        <f>ROUND(GV178*GW178*I178,2)</f>
        <v>0</v>
      </c>
      <c r="HA178">
        <v>0</v>
      </c>
      <c r="HB178">
        <v>0</v>
      </c>
      <c r="IK178">
        <v>0</v>
      </c>
    </row>
    <row r="179" spans="1:245" x14ac:dyDescent="0.2">
      <c r="A179">
        <v>17</v>
      </c>
      <c r="B179">
        <v>1</v>
      </c>
      <c r="C179">
        <f>ROW(SmtRes!A34)</f>
        <v>34</v>
      </c>
      <c r="D179">
        <f>ROW(EtalonRes!A34)</f>
        <v>34</v>
      </c>
      <c r="E179" t="s">
        <v>256</v>
      </c>
      <c r="F179" t="s">
        <v>225</v>
      </c>
      <c r="G179" t="s">
        <v>226</v>
      </c>
      <c r="H179" t="s">
        <v>227</v>
      </c>
      <c r="I179">
        <f>ROUND(30,9)</f>
        <v>30</v>
      </c>
      <c r="J179">
        <v>0</v>
      </c>
      <c r="O179">
        <f>ROUND(CP179,2)</f>
        <v>123210</v>
      </c>
      <c r="P179">
        <f>ROUND(CQ179*I179,2)</f>
        <v>0</v>
      </c>
      <c r="Q179">
        <f>ROUND(CR179*I179,2)</f>
        <v>0</v>
      </c>
      <c r="R179">
        <f>ROUND(CS179*I179,2)</f>
        <v>0</v>
      </c>
      <c r="S179">
        <f>ROUND(CT179*I179,2)</f>
        <v>123210</v>
      </c>
      <c r="T179">
        <f>ROUND(CU179*I179,2)</f>
        <v>0</v>
      </c>
      <c r="U179">
        <f>CV179*I179</f>
        <v>741.59999999999991</v>
      </c>
      <c r="V179">
        <f>CW179*I179</f>
        <v>0</v>
      </c>
      <c r="W179">
        <f>ROUND(CX179*I179,2)</f>
        <v>0</v>
      </c>
      <c r="X179">
        <f t="shared" si="129"/>
        <v>86247</v>
      </c>
      <c r="Y179">
        <f t="shared" si="129"/>
        <v>12321</v>
      </c>
      <c r="AA179">
        <v>33266894</v>
      </c>
      <c r="AB179">
        <f>ROUND((AC179+AD179+AF179),6)</f>
        <v>4107</v>
      </c>
      <c r="AC179">
        <f>ROUND(((ES179*6)),6)</f>
        <v>0</v>
      </c>
      <c r="AD179">
        <f>ROUND(((((ET179*6))-((EU179*6)))+AE179),6)</f>
        <v>0</v>
      </c>
      <c r="AE179">
        <f>ROUND(((EU179*6)),6)</f>
        <v>0</v>
      </c>
      <c r="AF179">
        <f>ROUND(((EV179*6)),6)</f>
        <v>4107</v>
      </c>
      <c r="AG179">
        <f>ROUND((AP179),6)</f>
        <v>0</v>
      </c>
      <c r="AH179">
        <f>((EW179*6))</f>
        <v>24.72</v>
      </c>
      <c r="AI179">
        <f>((EX179*6))</f>
        <v>0</v>
      </c>
      <c r="AJ179">
        <f>ROUND((AS179),6)</f>
        <v>0</v>
      </c>
      <c r="AK179">
        <v>684.5</v>
      </c>
      <c r="AL179">
        <v>0</v>
      </c>
      <c r="AM179">
        <v>0</v>
      </c>
      <c r="AN179">
        <v>0</v>
      </c>
      <c r="AO179">
        <v>684.5</v>
      </c>
      <c r="AP179">
        <v>0</v>
      </c>
      <c r="AQ179">
        <v>4.12</v>
      </c>
      <c r="AR179">
        <v>0</v>
      </c>
      <c r="AS179">
        <v>0</v>
      </c>
      <c r="AT179">
        <v>70</v>
      </c>
      <c r="AU179">
        <v>10</v>
      </c>
      <c r="AV179">
        <v>1</v>
      </c>
      <c r="AW179">
        <v>1</v>
      </c>
      <c r="AZ179">
        <v>1</v>
      </c>
      <c r="BA179">
        <v>1</v>
      </c>
      <c r="BB179">
        <v>1</v>
      </c>
      <c r="BC179">
        <v>1</v>
      </c>
      <c r="BD179" t="s">
        <v>3</v>
      </c>
      <c r="BE179" t="s">
        <v>3</v>
      </c>
      <c r="BF179" t="s">
        <v>3</v>
      </c>
      <c r="BG179" t="s">
        <v>3</v>
      </c>
      <c r="BH179">
        <v>0</v>
      </c>
      <c r="BI179">
        <v>4</v>
      </c>
      <c r="BJ179" t="s">
        <v>228</v>
      </c>
      <c r="BM179">
        <v>0</v>
      </c>
      <c r="BN179">
        <v>0</v>
      </c>
      <c r="BO179" t="s">
        <v>3</v>
      </c>
      <c r="BP179">
        <v>0</v>
      </c>
      <c r="BQ179">
        <v>1</v>
      </c>
      <c r="BR179">
        <v>0</v>
      </c>
      <c r="BS179">
        <v>1</v>
      </c>
      <c r="BT179">
        <v>1</v>
      </c>
      <c r="BU179">
        <v>1</v>
      </c>
      <c r="BV179">
        <v>1</v>
      </c>
      <c r="BW179">
        <v>1</v>
      </c>
      <c r="BX179">
        <v>1</v>
      </c>
      <c r="BY179" t="s">
        <v>3</v>
      </c>
      <c r="BZ179">
        <v>70</v>
      </c>
      <c r="CA179">
        <v>10</v>
      </c>
      <c r="CF179">
        <v>0</v>
      </c>
      <c r="CG179">
        <v>0</v>
      </c>
      <c r="CM179">
        <v>0</v>
      </c>
      <c r="CN179" t="s">
        <v>3</v>
      </c>
      <c r="CO179">
        <v>0</v>
      </c>
      <c r="CP179">
        <f>(P179+Q179+S179)</f>
        <v>123210</v>
      </c>
      <c r="CQ179">
        <f>(AC179*BC179*AW179)</f>
        <v>0</v>
      </c>
      <c r="CR179">
        <f>(((((ET179*6))*BB179-((EU179*6))*BS179)+AE179*BS179)*AV179)</f>
        <v>0</v>
      </c>
      <c r="CS179">
        <f>(AE179*BS179*AV179)</f>
        <v>0</v>
      </c>
      <c r="CT179">
        <f>(AF179*BA179*AV179)</f>
        <v>4107</v>
      </c>
      <c r="CU179">
        <f>AG179</f>
        <v>0</v>
      </c>
      <c r="CV179">
        <f>(AH179*AV179)</f>
        <v>24.72</v>
      </c>
      <c r="CW179">
        <f t="shared" si="130"/>
        <v>0</v>
      </c>
      <c r="CX179">
        <f t="shared" si="130"/>
        <v>0</v>
      </c>
      <c r="CY179">
        <f>((S179*BZ179)/100)</f>
        <v>86247</v>
      </c>
      <c r="CZ179">
        <f>((S179*CA179)/100)</f>
        <v>12321</v>
      </c>
      <c r="DC179" t="s">
        <v>3</v>
      </c>
      <c r="DD179" t="s">
        <v>131</v>
      </c>
      <c r="DE179" t="s">
        <v>131</v>
      </c>
      <c r="DF179" t="s">
        <v>131</v>
      </c>
      <c r="DG179" t="s">
        <v>131</v>
      </c>
      <c r="DH179" t="s">
        <v>3</v>
      </c>
      <c r="DI179" t="s">
        <v>131</v>
      </c>
      <c r="DJ179" t="s">
        <v>131</v>
      </c>
      <c r="DK179" t="s">
        <v>3</v>
      </c>
      <c r="DL179" t="s">
        <v>3</v>
      </c>
      <c r="DM179" t="s">
        <v>3</v>
      </c>
      <c r="DN179">
        <v>0</v>
      </c>
      <c r="DO179">
        <v>0</v>
      </c>
      <c r="DP179">
        <v>1</v>
      </c>
      <c r="DQ179">
        <v>1</v>
      </c>
      <c r="DU179">
        <v>1007</v>
      </c>
      <c r="DV179" t="s">
        <v>227</v>
      </c>
      <c r="DW179" t="s">
        <v>227</v>
      </c>
      <c r="DX179">
        <v>1</v>
      </c>
      <c r="EE179">
        <v>32893472</v>
      </c>
      <c r="EF179">
        <v>1</v>
      </c>
      <c r="EG179" t="s">
        <v>23</v>
      </c>
      <c r="EH179">
        <v>0</v>
      </c>
      <c r="EI179" t="s">
        <v>3</v>
      </c>
      <c r="EJ179">
        <v>4</v>
      </c>
      <c r="EK179">
        <v>0</v>
      </c>
      <c r="EL179" t="s">
        <v>24</v>
      </c>
      <c r="EM179" t="s">
        <v>25</v>
      </c>
      <c r="EO179" t="s">
        <v>3</v>
      </c>
      <c r="EQ179">
        <v>0</v>
      </c>
      <c r="ER179">
        <v>684.5</v>
      </c>
      <c r="ES179">
        <v>0</v>
      </c>
      <c r="ET179">
        <v>0</v>
      </c>
      <c r="EU179">
        <v>0</v>
      </c>
      <c r="EV179">
        <v>684.5</v>
      </c>
      <c r="EW179">
        <v>4.12</v>
      </c>
      <c r="EX179">
        <v>0</v>
      </c>
      <c r="EY179">
        <v>0</v>
      </c>
      <c r="FQ179">
        <v>0</v>
      </c>
      <c r="FR179">
        <f>ROUND(IF(AND(BH179=3,BI179=3),P179,0),2)</f>
        <v>0</v>
      </c>
      <c r="FS179">
        <v>0</v>
      </c>
      <c r="FX179">
        <v>70</v>
      </c>
      <c r="FY179">
        <v>10</v>
      </c>
      <c r="GA179" t="s">
        <v>3</v>
      </c>
      <c r="GD179">
        <v>0</v>
      </c>
      <c r="GF179">
        <v>103094490</v>
      </c>
      <c r="GG179">
        <v>2</v>
      </c>
      <c r="GH179">
        <v>1</v>
      </c>
      <c r="GI179">
        <v>-2</v>
      </c>
      <c r="GJ179">
        <v>0</v>
      </c>
      <c r="GK179">
        <f>ROUND(R179*(R12)/100,2)</f>
        <v>0</v>
      </c>
      <c r="GL179">
        <f>ROUND(IF(AND(BH179=3,BI179=3,FS179&lt;&gt;0),P179,0),2)</f>
        <v>0</v>
      </c>
      <c r="GM179">
        <f>ROUND(O179+X179+Y179+GK179,2)+GX179</f>
        <v>221778</v>
      </c>
      <c r="GN179">
        <f>IF(OR(BI179=0,BI179=1),ROUND(O179+X179+Y179+GK179,2),0)</f>
        <v>0</v>
      </c>
      <c r="GO179">
        <f>IF(BI179=2,ROUND(O179+X179+Y179+GK179,2),0)</f>
        <v>0</v>
      </c>
      <c r="GP179">
        <f>IF(BI179=4,ROUND(O179+X179+Y179+GK179,2)+GX179,0)</f>
        <v>221778</v>
      </c>
      <c r="GR179">
        <v>0</v>
      </c>
      <c r="GS179">
        <v>3</v>
      </c>
      <c r="GT179">
        <v>0</v>
      </c>
      <c r="GU179" t="s">
        <v>131</v>
      </c>
      <c r="GV179">
        <f>ROUND((GT179*6),6)</f>
        <v>0</v>
      </c>
      <c r="GW179">
        <v>1</v>
      </c>
      <c r="GX179">
        <f>ROUND(GV179*GW179*I179,2)</f>
        <v>0</v>
      </c>
      <c r="HA179">
        <v>0</v>
      </c>
      <c r="HB179">
        <v>0</v>
      </c>
      <c r="IK179">
        <v>0</v>
      </c>
    </row>
    <row r="180" spans="1:245" x14ac:dyDescent="0.2">
      <c r="A180">
        <v>17</v>
      </c>
      <c r="B180">
        <v>1</v>
      </c>
      <c r="C180">
        <f>ROW(SmtRes!A36)</f>
        <v>36</v>
      </c>
      <c r="D180">
        <f>ROW(EtalonRes!A36)</f>
        <v>36</v>
      </c>
      <c r="E180" t="s">
        <v>257</v>
      </c>
      <c r="F180" t="s">
        <v>258</v>
      </c>
      <c r="G180" t="s">
        <v>259</v>
      </c>
      <c r="H180" t="s">
        <v>227</v>
      </c>
      <c r="I180">
        <v>1.4</v>
      </c>
      <c r="J180">
        <v>0</v>
      </c>
      <c r="O180">
        <f>ROUND(CP180,2)</f>
        <v>59076.92</v>
      </c>
      <c r="P180">
        <f>ROUND(CQ180*I180,2)</f>
        <v>0</v>
      </c>
      <c r="Q180">
        <f>ROUND(CR180*I180,2)</f>
        <v>47218.080000000002</v>
      </c>
      <c r="R180">
        <f>ROUND(CS180*I180,2)</f>
        <v>9091.3799999999992</v>
      </c>
      <c r="S180">
        <f>ROUND(CT180*I180,2)</f>
        <v>11858.84</v>
      </c>
      <c r="T180">
        <f>ROUND(CU180*I180,2)</f>
        <v>0</v>
      </c>
      <c r="U180">
        <f>CV180*I180</f>
        <v>51.631999999999998</v>
      </c>
      <c r="V180">
        <f>CW180*I180</f>
        <v>0</v>
      </c>
      <c r="W180">
        <f>ROUND(CX180*I180,2)</f>
        <v>0</v>
      </c>
      <c r="X180">
        <f t="shared" si="129"/>
        <v>8301.19</v>
      </c>
      <c r="Y180">
        <f t="shared" si="129"/>
        <v>1185.8800000000001</v>
      </c>
      <c r="AA180">
        <v>33266894</v>
      </c>
      <c r="AB180">
        <f>ROUND((AC180+AD180+AF180),6)</f>
        <v>42197.8</v>
      </c>
      <c r="AC180">
        <f>ROUND(((ES180*4)),6)</f>
        <v>0</v>
      </c>
      <c r="AD180">
        <f>ROUND(((((ET180*4))-((EU180*4)))+AE180),6)</f>
        <v>33727.199999999997</v>
      </c>
      <c r="AE180">
        <f>ROUND(((EU180*4)),6)</f>
        <v>6493.84</v>
      </c>
      <c r="AF180">
        <f>ROUND(((EV180*4)),6)</f>
        <v>8470.6</v>
      </c>
      <c r="AG180">
        <f>ROUND((AP180),6)</f>
        <v>0</v>
      </c>
      <c r="AH180">
        <f>((EW180*4))</f>
        <v>36.880000000000003</v>
      </c>
      <c r="AI180">
        <f>((EX180*4))</f>
        <v>0</v>
      </c>
      <c r="AJ180">
        <f>ROUND((AS180),6)</f>
        <v>0</v>
      </c>
      <c r="AK180">
        <v>10549.45</v>
      </c>
      <c r="AL180">
        <v>0</v>
      </c>
      <c r="AM180">
        <v>8431.7999999999993</v>
      </c>
      <c r="AN180">
        <v>1623.46</v>
      </c>
      <c r="AO180">
        <v>2117.65</v>
      </c>
      <c r="AP180">
        <v>0</v>
      </c>
      <c r="AQ180">
        <v>9.2200000000000006</v>
      </c>
      <c r="AR180">
        <v>0</v>
      </c>
      <c r="AS180">
        <v>0</v>
      </c>
      <c r="AT180">
        <v>70</v>
      </c>
      <c r="AU180">
        <v>10</v>
      </c>
      <c r="AV180">
        <v>1</v>
      </c>
      <c r="AW180">
        <v>1</v>
      </c>
      <c r="AZ180">
        <v>1</v>
      </c>
      <c r="BA180">
        <v>1</v>
      </c>
      <c r="BB180">
        <v>1</v>
      </c>
      <c r="BC180">
        <v>1</v>
      </c>
      <c r="BD180" t="s">
        <v>3</v>
      </c>
      <c r="BE180" t="s">
        <v>3</v>
      </c>
      <c r="BF180" t="s">
        <v>3</v>
      </c>
      <c r="BG180" t="s">
        <v>3</v>
      </c>
      <c r="BH180">
        <v>0</v>
      </c>
      <c r="BI180">
        <v>4</v>
      </c>
      <c r="BJ180" t="s">
        <v>260</v>
      </c>
      <c r="BM180">
        <v>0</v>
      </c>
      <c r="BN180">
        <v>0</v>
      </c>
      <c r="BO180" t="s">
        <v>3</v>
      </c>
      <c r="BP180">
        <v>0</v>
      </c>
      <c r="BQ180">
        <v>1</v>
      </c>
      <c r="BR180">
        <v>0</v>
      </c>
      <c r="BS180">
        <v>1</v>
      </c>
      <c r="BT180">
        <v>1</v>
      </c>
      <c r="BU180">
        <v>1</v>
      </c>
      <c r="BV180">
        <v>1</v>
      </c>
      <c r="BW180">
        <v>1</v>
      </c>
      <c r="BX180">
        <v>1</v>
      </c>
      <c r="BY180" t="s">
        <v>3</v>
      </c>
      <c r="BZ180">
        <v>70</v>
      </c>
      <c r="CA180">
        <v>10</v>
      </c>
      <c r="CF180">
        <v>0</v>
      </c>
      <c r="CG180">
        <v>0</v>
      </c>
      <c r="CM180">
        <v>0</v>
      </c>
      <c r="CN180" t="s">
        <v>3</v>
      </c>
      <c r="CO180">
        <v>0</v>
      </c>
      <c r="CP180">
        <f>(P180+Q180+S180)</f>
        <v>59076.92</v>
      </c>
      <c r="CQ180">
        <f>(AC180*BC180*AW180)</f>
        <v>0</v>
      </c>
      <c r="CR180">
        <f>(((((ET180*4))*BB180-((EU180*4))*BS180)+AE180*BS180)*AV180)</f>
        <v>33727.199999999997</v>
      </c>
      <c r="CS180">
        <f>(AE180*BS180*AV180)</f>
        <v>6493.84</v>
      </c>
      <c r="CT180">
        <f>(AF180*BA180*AV180)</f>
        <v>8470.6</v>
      </c>
      <c r="CU180">
        <f>AG180</f>
        <v>0</v>
      </c>
      <c r="CV180">
        <f>(AH180*AV180)</f>
        <v>36.880000000000003</v>
      </c>
      <c r="CW180">
        <f t="shared" si="130"/>
        <v>0</v>
      </c>
      <c r="CX180">
        <f t="shared" si="130"/>
        <v>0</v>
      </c>
      <c r="CY180">
        <f>((S180*BZ180)/100)</f>
        <v>8301.1880000000001</v>
      </c>
      <c r="CZ180">
        <f>((S180*CA180)/100)</f>
        <v>1185.884</v>
      </c>
      <c r="DC180" t="s">
        <v>3</v>
      </c>
      <c r="DD180" t="s">
        <v>261</v>
      </c>
      <c r="DE180" t="s">
        <v>261</v>
      </c>
      <c r="DF180" t="s">
        <v>261</v>
      </c>
      <c r="DG180" t="s">
        <v>261</v>
      </c>
      <c r="DH180" t="s">
        <v>3</v>
      </c>
      <c r="DI180" t="s">
        <v>261</v>
      </c>
      <c r="DJ180" t="s">
        <v>261</v>
      </c>
      <c r="DK180" t="s">
        <v>3</v>
      </c>
      <c r="DL180" t="s">
        <v>3</v>
      </c>
      <c r="DM180" t="s">
        <v>3</v>
      </c>
      <c r="DN180">
        <v>0</v>
      </c>
      <c r="DO180">
        <v>0</v>
      </c>
      <c r="DP180">
        <v>1</v>
      </c>
      <c r="DQ180">
        <v>1</v>
      </c>
      <c r="DU180">
        <v>1007</v>
      </c>
      <c r="DV180" t="s">
        <v>227</v>
      </c>
      <c r="DW180" t="s">
        <v>227</v>
      </c>
      <c r="DX180">
        <v>1</v>
      </c>
      <c r="EE180">
        <v>32893472</v>
      </c>
      <c r="EF180">
        <v>1</v>
      </c>
      <c r="EG180" t="s">
        <v>23</v>
      </c>
      <c r="EH180">
        <v>0</v>
      </c>
      <c r="EI180" t="s">
        <v>3</v>
      </c>
      <c r="EJ180">
        <v>4</v>
      </c>
      <c r="EK180">
        <v>0</v>
      </c>
      <c r="EL180" t="s">
        <v>24</v>
      </c>
      <c r="EM180" t="s">
        <v>25</v>
      </c>
      <c r="EO180" t="s">
        <v>3</v>
      </c>
      <c r="EQ180">
        <v>0</v>
      </c>
      <c r="ER180">
        <v>10549.45</v>
      </c>
      <c r="ES180">
        <v>0</v>
      </c>
      <c r="ET180">
        <v>8431.7999999999993</v>
      </c>
      <c r="EU180">
        <v>1623.46</v>
      </c>
      <c r="EV180">
        <v>2117.65</v>
      </c>
      <c r="EW180">
        <v>9.2200000000000006</v>
      </c>
      <c r="EX180">
        <v>0</v>
      </c>
      <c r="EY180">
        <v>0</v>
      </c>
      <c r="FQ180">
        <v>0</v>
      </c>
      <c r="FR180">
        <f>ROUND(IF(AND(BH180=3,BI180=3),P180,0),2)</f>
        <v>0</v>
      </c>
      <c r="FS180">
        <v>0</v>
      </c>
      <c r="FX180">
        <v>70</v>
      </c>
      <c r="FY180">
        <v>10</v>
      </c>
      <c r="GA180" t="s">
        <v>3</v>
      </c>
      <c r="GD180">
        <v>0</v>
      </c>
      <c r="GF180">
        <v>810539136</v>
      </c>
      <c r="GG180">
        <v>2</v>
      </c>
      <c r="GH180">
        <v>1</v>
      </c>
      <c r="GI180">
        <v>-2</v>
      </c>
      <c r="GJ180">
        <v>0</v>
      </c>
      <c r="GK180">
        <f>ROUND(R180*(R12)/100,2)</f>
        <v>9818.69</v>
      </c>
      <c r="GL180">
        <f>ROUND(IF(AND(BH180=3,BI180=3,FS180&lt;&gt;0),P180,0),2)</f>
        <v>0</v>
      </c>
      <c r="GM180">
        <f>ROUND(O180+X180+Y180+GK180,2)+GX180</f>
        <v>78382.679999999993</v>
      </c>
      <c r="GN180">
        <f>IF(OR(BI180=0,BI180=1),ROUND(O180+X180+Y180+GK180,2),0)</f>
        <v>0</v>
      </c>
      <c r="GO180">
        <f>IF(BI180=2,ROUND(O180+X180+Y180+GK180,2),0)</f>
        <v>0</v>
      </c>
      <c r="GP180">
        <f>IF(BI180=4,ROUND(O180+X180+Y180+GK180,2)+GX180,0)</f>
        <v>78382.679999999993</v>
      </c>
      <c r="GR180">
        <v>0</v>
      </c>
      <c r="GS180">
        <v>3</v>
      </c>
      <c r="GT180">
        <v>0</v>
      </c>
      <c r="GU180" t="s">
        <v>261</v>
      </c>
      <c r="GV180">
        <f>ROUND((GT180*4),6)</f>
        <v>0</v>
      </c>
      <c r="GW180">
        <v>1</v>
      </c>
      <c r="GX180">
        <f>ROUND(GV180*GW180*I180,2)</f>
        <v>0</v>
      </c>
      <c r="HA180">
        <v>0</v>
      </c>
      <c r="HB180">
        <v>0</v>
      </c>
      <c r="IK180">
        <v>0</v>
      </c>
    </row>
    <row r="181" spans="1:245" x14ac:dyDescent="0.2">
      <c r="A181">
        <v>17</v>
      </c>
      <c r="B181">
        <v>1</v>
      </c>
      <c r="C181">
        <f>ROW(SmtRes!A42)</f>
        <v>42</v>
      </c>
      <c r="D181">
        <f>ROW(EtalonRes!A42)</f>
        <v>42</v>
      </c>
      <c r="E181" t="s">
        <v>262</v>
      </c>
      <c r="F181" t="s">
        <v>247</v>
      </c>
      <c r="G181" t="s">
        <v>248</v>
      </c>
      <c r="H181" t="s">
        <v>249</v>
      </c>
      <c r="I181">
        <f>ROUND(59/10,9)</f>
        <v>5.9</v>
      </c>
      <c r="J181">
        <v>0</v>
      </c>
      <c r="O181">
        <f>ROUND(CP181,2)</f>
        <v>42028.89</v>
      </c>
      <c r="P181">
        <f>ROUND(CQ181*I181,2)</f>
        <v>13649.06</v>
      </c>
      <c r="Q181">
        <f>ROUND(CR181*I181,2)</f>
        <v>0</v>
      </c>
      <c r="R181">
        <f>ROUND(CS181*I181,2)</f>
        <v>0</v>
      </c>
      <c r="S181">
        <f>ROUND(CT181*I181,2)</f>
        <v>28379.83</v>
      </c>
      <c r="T181">
        <f>ROUND(CU181*I181,2)</f>
        <v>0</v>
      </c>
      <c r="U181">
        <f>CV181*I181</f>
        <v>127.67600000000002</v>
      </c>
      <c r="V181">
        <f>CW181*I181</f>
        <v>0</v>
      </c>
      <c r="W181">
        <f>ROUND(CX181*I181,2)</f>
        <v>0</v>
      </c>
      <c r="X181">
        <f t="shared" si="129"/>
        <v>19865.88</v>
      </c>
      <c r="Y181">
        <f t="shared" si="129"/>
        <v>2837.98</v>
      </c>
      <c r="AA181">
        <v>33266894</v>
      </c>
      <c r="AB181">
        <f>ROUND((AC181+AD181+AF181),6)</f>
        <v>7123.54</v>
      </c>
      <c r="AC181">
        <f>ROUND(((ES181*2)),6)</f>
        <v>2313.4</v>
      </c>
      <c r="AD181">
        <f>ROUND(((((ET181*2))-((EU181*2)))+AE181),6)</f>
        <v>0</v>
      </c>
      <c r="AE181">
        <f>ROUND(((EU181*2)),6)</f>
        <v>0</v>
      </c>
      <c r="AF181">
        <f>ROUND(((EV181*2)),6)</f>
        <v>4810.1400000000003</v>
      </c>
      <c r="AG181">
        <f>ROUND((AP181),6)</f>
        <v>0</v>
      </c>
      <c r="AH181">
        <f>((EW181*2))</f>
        <v>21.64</v>
      </c>
      <c r="AI181">
        <f>((EX181*2))</f>
        <v>0</v>
      </c>
      <c r="AJ181">
        <f>ROUND((AS181),6)</f>
        <v>0</v>
      </c>
      <c r="AK181">
        <v>3561.77</v>
      </c>
      <c r="AL181">
        <v>1156.7</v>
      </c>
      <c r="AM181">
        <v>0</v>
      </c>
      <c r="AN181">
        <v>0</v>
      </c>
      <c r="AO181">
        <v>2405.0700000000002</v>
      </c>
      <c r="AP181">
        <v>0</v>
      </c>
      <c r="AQ181">
        <v>10.82</v>
      </c>
      <c r="AR181">
        <v>0</v>
      </c>
      <c r="AS181">
        <v>0</v>
      </c>
      <c r="AT181">
        <v>70</v>
      </c>
      <c r="AU181">
        <v>10</v>
      </c>
      <c r="AV181">
        <v>1</v>
      </c>
      <c r="AW181">
        <v>1</v>
      </c>
      <c r="AZ181">
        <v>1</v>
      </c>
      <c r="BA181">
        <v>1</v>
      </c>
      <c r="BB181">
        <v>1</v>
      </c>
      <c r="BC181">
        <v>1</v>
      </c>
      <c r="BD181" t="s">
        <v>3</v>
      </c>
      <c r="BE181" t="s">
        <v>3</v>
      </c>
      <c r="BF181" t="s">
        <v>3</v>
      </c>
      <c r="BG181" t="s">
        <v>3</v>
      </c>
      <c r="BH181">
        <v>0</v>
      </c>
      <c r="BI181">
        <v>4</v>
      </c>
      <c r="BJ181" t="s">
        <v>250</v>
      </c>
      <c r="BM181">
        <v>0</v>
      </c>
      <c r="BN181">
        <v>0</v>
      </c>
      <c r="BO181" t="s">
        <v>3</v>
      </c>
      <c r="BP181">
        <v>0</v>
      </c>
      <c r="BQ181">
        <v>1</v>
      </c>
      <c r="BR181">
        <v>0</v>
      </c>
      <c r="BS181">
        <v>1</v>
      </c>
      <c r="BT181">
        <v>1</v>
      </c>
      <c r="BU181">
        <v>1</v>
      </c>
      <c r="BV181">
        <v>1</v>
      </c>
      <c r="BW181">
        <v>1</v>
      </c>
      <c r="BX181">
        <v>1</v>
      </c>
      <c r="BY181" t="s">
        <v>3</v>
      </c>
      <c r="BZ181">
        <v>70</v>
      </c>
      <c r="CA181">
        <v>10</v>
      </c>
      <c r="CF181">
        <v>0</v>
      </c>
      <c r="CG181">
        <v>0</v>
      </c>
      <c r="CM181">
        <v>0</v>
      </c>
      <c r="CN181" t="s">
        <v>3</v>
      </c>
      <c r="CO181">
        <v>0</v>
      </c>
      <c r="CP181">
        <f>(P181+Q181+S181)</f>
        <v>42028.89</v>
      </c>
      <c r="CQ181">
        <f>(AC181*BC181*AW181)</f>
        <v>2313.4</v>
      </c>
      <c r="CR181">
        <f>(((((ET181*2))*BB181-((EU181*2))*BS181)+AE181*BS181)*AV181)</f>
        <v>0</v>
      </c>
      <c r="CS181">
        <f>(AE181*BS181*AV181)</f>
        <v>0</v>
      </c>
      <c r="CT181">
        <f>(AF181*BA181*AV181)</f>
        <v>4810.1400000000003</v>
      </c>
      <c r="CU181">
        <f>AG181</f>
        <v>0</v>
      </c>
      <c r="CV181">
        <f>(AH181*AV181)</f>
        <v>21.64</v>
      </c>
      <c r="CW181">
        <f t="shared" si="130"/>
        <v>0</v>
      </c>
      <c r="CX181">
        <f t="shared" si="130"/>
        <v>0</v>
      </c>
      <c r="CY181">
        <f>((S181*BZ181)/100)</f>
        <v>19865.881000000001</v>
      </c>
      <c r="CZ181">
        <f>((S181*CA181)/100)</f>
        <v>2837.9830000000006</v>
      </c>
      <c r="DC181" t="s">
        <v>3</v>
      </c>
      <c r="DD181" t="s">
        <v>46</v>
      </c>
      <c r="DE181" t="s">
        <v>46</v>
      </c>
      <c r="DF181" t="s">
        <v>46</v>
      </c>
      <c r="DG181" t="s">
        <v>46</v>
      </c>
      <c r="DH181" t="s">
        <v>3</v>
      </c>
      <c r="DI181" t="s">
        <v>46</v>
      </c>
      <c r="DJ181" t="s">
        <v>46</v>
      </c>
      <c r="DK181" t="s">
        <v>3</v>
      </c>
      <c r="DL181" t="s">
        <v>3</v>
      </c>
      <c r="DM181" t="s">
        <v>3</v>
      </c>
      <c r="DN181">
        <v>0</v>
      </c>
      <c r="DO181">
        <v>0</v>
      </c>
      <c r="DP181">
        <v>1</v>
      </c>
      <c r="DQ181">
        <v>1</v>
      </c>
      <c r="DU181">
        <v>1005</v>
      </c>
      <c r="DV181" t="s">
        <v>249</v>
      </c>
      <c r="DW181" t="s">
        <v>249</v>
      </c>
      <c r="DX181">
        <v>10</v>
      </c>
      <c r="EE181">
        <v>32893472</v>
      </c>
      <c r="EF181">
        <v>1</v>
      </c>
      <c r="EG181" t="s">
        <v>23</v>
      </c>
      <c r="EH181">
        <v>0</v>
      </c>
      <c r="EI181" t="s">
        <v>3</v>
      </c>
      <c r="EJ181">
        <v>4</v>
      </c>
      <c r="EK181">
        <v>0</v>
      </c>
      <c r="EL181" t="s">
        <v>24</v>
      </c>
      <c r="EM181" t="s">
        <v>25</v>
      </c>
      <c r="EO181" t="s">
        <v>3</v>
      </c>
      <c r="EQ181">
        <v>0</v>
      </c>
      <c r="ER181">
        <v>3561.77</v>
      </c>
      <c r="ES181">
        <v>1156.7</v>
      </c>
      <c r="ET181">
        <v>0</v>
      </c>
      <c r="EU181">
        <v>0</v>
      </c>
      <c r="EV181">
        <v>2405.0700000000002</v>
      </c>
      <c r="EW181">
        <v>10.82</v>
      </c>
      <c r="EX181">
        <v>0</v>
      </c>
      <c r="EY181">
        <v>0</v>
      </c>
      <c r="FQ181">
        <v>0</v>
      </c>
      <c r="FR181">
        <f>ROUND(IF(AND(BH181=3,BI181=3),P181,0),2)</f>
        <v>0</v>
      </c>
      <c r="FS181">
        <v>0</v>
      </c>
      <c r="FX181">
        <v>70</v>
      </c>
      <c r="FY181">
        <v>10</v>
      </c>
      <c r="GA181" t="s">
        <v>3</v>
      </c>
      <c r="GD181">
        <v>0</v>
      </c>
      <c r="GF181">
        <v>-736150814</v>
      </c>
      <c r="GG181">
        <v>2</v>
      </c>
      <c r="GH181">
        <v>1</v>
      </c>
      <c r="GI181">
        <v>-2</v>
      </c>
      <c r="GJ181">
        <v>0</v>
      </c>
      <c r="GK181">
        <f>ROUND(R181*(R12)/100,2)</f>
        <v>0</v>
      </c>
      <c r="GL181">
        <f>ROUND(IF(AND(BH181=3,BI181=3,FS181&lt;&gt;0),P181,0),2)</f>
        <v>0</v>
      </c>
      <c r="GM181">
        <f>ROUND(O181+X181+Y181+GK181,2)+GX181</f>
        <v>64732.75</v>
      </c>
      <c r="GN181">
        <f>IF(OR(BI181=0,BI181=1),ROUND(O181+X181+Y181+GK181,2),0)</f>
        <v>0</v>
      </c>
      <c r="GO181">
        <f>IF(BI181=2,ROUND(O181+X181+Y181+GK181,2),0)</f>
        <v>0</v>
      </c>
      <c r="GP181">
        <f>IF(BI181=4,ROUND(O181+X181+Y181+GK181,2)+GX181,0)</f>
        <v>64732.75</v>
      </c>
      <c r="GR181">
        <v>0</v>
      </c>
      <c r="GS181">
        <v>3</v>
      </c>
      <c r="GT181">
        <v>0</v>
      </c>
      <c r="GU181" t="s">
        <v>46</v>
      </c>
      <c r="GV181">
        <f>ROUND((GT181*2),6)</f>
        <v>0</v>
      </c>
      <c r="GW181">
        <v>1</v>
      </c>
      <c r="GX181">
        <f>ROUND(GV181*GW181*I181,2)</f>
        <v>0</v>
      </c>
      <c r="HA181">
        <v>0</v>
      </c>
      <c r="HB181">
        <v>0</v>
      </c>
      <c r="IK181">
        <v>0</v>
      </c>
    </row>
    <row r="183" spans="1:245" x14ac:dyDescent="0.2">
      <c r="A183" s="2">
        <v>51</v>
      </c>
      <c r="B183" s="2">
        <f>B173</f>
        <v>1</v>
      </c>
      <c r="C183" s="2">
        <f>A173</f>
        <v>5</v>
      </c>
      <c r="D183" s="2">
        <f>ROW(A173)</f>
        <v>173</v>
      </c>
      <c r="E183" s="2"/>
      <c r="F183" s="2" t="str">
        <f>IF(F173&lt;&gt;"",F173,"")</f>
        <v>Новый подраздел</v>
      </c>
      <c r="G183" s="2" t="str">
        <f>IF(G173&lt;&gt;"",G173,"")</f>
        <v>Сеть канализации</v>
      </c>
      <c r="H183" s="2">
        <v>0</v>
      </c>
      <c r="I183" s="2"/>
      <c r="J183" s="2"/>
      <c r="K183" s="2"/>
      <c r="L183" s="2"/>
      <c r="M183" s="2"/>
      <c r="N183" s="2"/>
      <c r="O183" s="2">
        <f t="shared" ref="O183:T183" si="131">ROUND(AB183,2)</f>
        <v>454298.73</v>
      </c>
      <c r="P183" s="2">
        <f t="shared" si="131"/>
        <v>13649.06</v>
      </c>
      <c r="Q183" s="2">
        <f t="shared" si="131"/>
        <v>98757.5</v>
      </c>
      <c r="R183" s="2">
        <f t="shared" si="131"/>
        <v>17947.009999999998</v>
      </c>
      <c r="S183" s="2">
        <f t="shared" si="131"/>
        <v>341892.17</v>
      </c>
      <c r="T183" s="2">
        <f t="shared" si="131"/>
        <v>0</v>
      </c>
      <c r="U183" s="2">
        <f>AH183</f>
        <v>1911.838</v>
      </c>
      <c r="V183" s="2">
        <f>AI183</f>
        <v>0</v>
      </c>
      <c r="W183" s="2">
        <f>ROUND(AJ183,2)</f>
        <v>0</v>
      </c>
      <c r="X183" s="2">
        <f>ROUND(AK183,2)</f>
        <v>239324.52</v>
      </c>
      <c r="Y183" s="2">
        <f>ROUND(AL183,2)</f>
        <v>34189.21</v>
      </c>
      <c r="Z183" s="2"/>
      <c r="AA183" s="2"/>
      <c r="AB183" s="2">
        <f>ROUND(SUMIF(AA177:AA181,"=33266894",O177:O181),2)</f>
        <v>454298.73</v>
      </c>
      <c r="AC183" s="2">
        <f>ROUND(SUMIF(AA177:AA181,"=33266894",P177:P181),2)</f>
        <v>13649.06</v>
      </c>
      <c r="AD183" s="2">
        <f>ROUND(SUMIF(AA177:AA181,"=33266894",Q177:Q181),2)</f>
        <v>98757.5</v>
      </c>
      <c r="AE183" s="2">
        <f>ROUND(SUMIF(AA177:AA181,"=33266894",R177:R181),2)</f>
        <v>17947.009999999998</v>
      </c>
      <c r="AF183" s="2">
        <f>ROUND(SUMIF(AA177:AA181,"=33266894",S177:S181),2)</f>
        <v>341892.17</v>
      </c>
      <c r="AG183" s="2">
        <f>ROUND(SUMIF(AA177:AA181,"=33266894",T177:T181),2)</f>
        <v>0</v>
      </c>
      <c r="AH183" s="2">
        <f>SUMIF(AA177:AA181,"=33266894",U177:U181)</f>
        <v>1911.838</v>
      </c>
      <c r="AI183" s="2">
        <f>SUMIF(AA177:AA181,"=33266894",V177:V181)</f>
        <v>0</v>
      </c>
      <c r="AJ183" s="2">
        <f>ROUND(SUMIF(AA177:AA181,"=33266894",W177:W181),2)</f>
        <v>0</v>
      </c>
      <c r="AK183" s="2">
        <f>ROUND(SUMIF(AA177:AA181,"=33266894",X177:X181),2)</f>
        <v>239324.52</v>
      </c>
      <c r="AL183" s="2">
        <f>ROUND(SUMIF(AA177:AA181,"=33266894",Y177:Y181),2)</f>
        <v>34189.21</v>
      </c>
      <c r="AM183" s="2"/>
      <c r="AN183" s="2"/>
      <c r="AO183" s="2">
        <f t="shared" ref="AO183:BC183" si="132">ROUND(BX183,2)</f>
        <v>0</v>
      </c>
      <c r="AP183" s="2">
        <f t="shared" si="132"/>
        <v>0</v>
      </c>
      <c r="AQ183" s="2">
        <f t="shared" si="132"/>
        <v>0</v>
      </c>
      <c r="AR183" s="2">
        <f t="shared" si="132"/>
        <v>747195.23</v>
      </c>
      <c r="AS183" s="2">
        <f t="shared" si="132"/>
        <v>0</v>
      </c>
      <c r="AT183" s="2">
        <f t="shared" si="132"/>
        <v>0</v>
      </c>
      <c r="AU183" s="2">
        <f t="shared" si="132"/>
        <v>747195.23</v>
      </c>
      <c r="AV183" s="2">
        <f t="shared" si="132"/>
        <v>13649.06</v>
      </c>
      <c r="AW183" s="2">
        <f t="shared" si="132"/>
        <v>13649.06</v>
      </c>
      <c r="AX183" s="2">
        <f t="shared" si="132"/>
        <v>0</v>
      </c>
      <c r="AY183" s="2">
        <f t="shared" si="132"/>
        <v>13649.06</v>
      </c>
      <c r="AZ183" s="2">
        <f t="shared" si="132"/>
        <v>0</v>
      </c>
      <c r="BA183" s="2">
        <f t="shared" si="132"/>
        <v>0</v>
      </c>
      <c r="BB183" s="2">
        <f t="shared" si="132"/>
        <v>0</v>
      </c>
      <c r="BC183" s="2">
        <f t="shared" si="132"/>
        <v>0</v>
      </c>
      <c r="BD183" s="2"/>
      <c r="BE183" s="2"/>
      <c r="BF183" s="2"/>
      <c r="BG183" s="2"/>
      <c r="BH183" s="2"/>
      <c r="BI183" s="2"/>
      <c r="BJ183" s="2"/>
      <c r="BK183" s="2"/>
      <c r="BL183" s="2"/>
      <c r="BM183" s="2"/>
      <c r="BN183" s="2"/>
      <c r="BO183" s="2"/>
      <c r="BP183" s="2"/>
      <c r="BQ183" s="2"/>
      <c r="BR183" s="2"/>
      <c r="BS183" s="2"/>
      <c r="BT183" s="2"/>
      <c r="BU183" s="2"/>
      <c r="BV183" s="2"/>
      <c r="BW183" s="2"/>
      <c r="BX183" s="2">
        <f>ROUND(SUMIF(AA177:AA181,"=33266894",FQ177:FQ181),2)</f>
        <v>0</v>
      </c>
      <c r="BY183" s="2">
        <f>ROUND(SUMIF(AA177:AA181,"=33266894",FR177:FR181),2)</f>
        <v>0</v>
      </c>
      <c r="BZ183" s="2">
        <f>ROUND(SUMIF(AA177:AA181,"=33266894",GL177:GL181),2)</f>
        <v>0</v>
      </c>
      <c r="CA183" s="2">
        <f>ROUND(SUMIF(AA177:AA181,"=33266894",GM177:GM181),2)</f>
        <v>747195.23</v>
      </c>
      <c r="CB183" s="2">
        <f>ROUND(SUMIF(AA177:AA181,"=33266894",GN177:GN181),2)</f>
        <v>0</v>
      </c>
      <c r="CC183" s="2">
        <f>ROUND(SUMIF(AA177:AA181,"=33266894",GO177:GO181),2)</f>
        <v>0</v>
      </c>
      <c r="CD183" s="2">
        <f>ROUND(SUMIF(AA177:AA181,"=33266894",GP177:GP181),2)</f>
        <v>747195.23</v>
      </c>
      <c r="CE183" s="2">
        <f>AC183-BX183</f>
        <v>13649.06</v>
      </c>
      <c r="CF183" s="2">
        <f>AC183-BY183</f>
        <v>13649.06</v>
      </c>
      <c r="CG183" s="2">
        <f>BX183-BZ183</f>
        <v>0</v>
      </c>
      <c r="CH183" s="2">
        <f>AC183-BX183-BY183+BZ183</f>
        <v>13649.06</v>
      </c>
      <c r="CI183" s="2">
        <f>BY183-BZ183</f>
        <v>0</v>
      </c>
      <c r="CJ183" s="2">
        <f>ROUND(SUMIF(AA177:AA181,"=33266894",GX177:GX181),2)</f>
        <v>0</v>
      </c>
      <c r="CK183" s="2">
        <f>ROUND(SUMIF(AA177:AA181,"=33266894",GY177:GY181),2)</f>
        <v>0</v>
      </c>
      <c r="CL183" s="2">
        <f>ROUND(SUMIF(AA177:AA181,"=33266894",GZ177:GZ181),2)</f>
        <v>0</v>
      </c>
      <c r="CM183" s="2"/>
      <c r="CN183" s="2"/>
      <c r="CO183" s="2"/>
      <c r="CP183" s="2"/>
      <c r="CQ183" s="2"/>
      <c r="CR183" s="2"/>
      <c r="CS183" s="2"/>
      <c r="CT183" s="2"/>
      <c r="CU183" s="2"/>
      <c r="CV183" s="2"/>
      <c r="CW183" s="2"/>
      <c r="CX183" s="2"/>
      <c r="CY183" s="2"/>
      <c r="CZ183" s="2"/>
      <c r="DA183" s="2"/>
      <c r="DB183" s="2"/>
      <c r="DC183" s="2"/>
      <c r="DD183" s="2"/>
      <c r="DE183" s="2"/>
      <c r="DF183" s="2"/>
      <c r="DG183" s="3"/>
      <c r="DH183" s="3"/>
      <c r="DI183" s="3"/>
      <c r="DJ183" s="3"/>
      <c r="DK183" s="3"/>
      <c r="DL183" s="3"/>
      <c r="DM183" s="3"/>
      <c r="DN183" s="3"/>
      <c r="DO183" s="3"/>
      <c r="DP183" s="3"/>
      <c r="DQ183" s="3"/>
      <c r="DR183" s="3"/>
      <c r="DS183" s="3"/>
      <c r="DT183" s="3"/>
      <c r="DU183" s="3"/>
      <c r="DV183" s="3"/>
      <c r="DW183" s="3"/>
      <c r="DX183" s="3"/>
      <c r="DY183" s="3"/>
      <c r="DZ183" s="3"/>
      <c r="EA183" s="3"/>
      <c r="EB183" s="3"/>
      <c r="EC183" s="3"/>
      <c r="ED183" s="3"/>
      <c r="EE183" s="3"/>
      <c r="EF183" s="3"/>
      <c r="EG183" s="3"/>
      <c r="EH183" s="3"/>
      <c r="EI183" s="3"/>
      <c r="EJ183" s="3"/>
      <c r="EK183" s="3"/>
      <c r="EL183" s="3"/>
      <c r="EM183" s="3"/>
      <c r="EN183" s="3"/>
      <c r="EO183" s="3"/>
      <c r="EP183" s="3"/>
      <c r="EQ183" s="3"/>
      <c r="ER183" s="3"/>
      <c r="ES183" s="3"/>
      <c r="ET183" s="3"/>
      <c r="EU183" s="3"/>
      <c r="EV183" s="3"/>
      <c r="EW183" s="3"/>
      <c r="EX183" s="3"/>
      <c r="EY183" s="3"/>
      <c r="EZ183" s="3"/>
      <c r="FA183" s="3"/>
      <c r="FB183" s="3"/>
      <c r="FC183" s="3"/>
      <c r="FD183" s="3"/>
      <c r="FE183" s="3"/>
      <c r="FF183" s="3"/>
      <c r="FG183" s="3"/>
      <c r="FH183" s="3"/>
      <c r="FI183" s="3"/>
      <c r="FJ183" s="3"/>
      <c r="FK183" s="3"/>
      <c r="FL183" s="3"/>
      <c r="FM183" s="3"/>
      <c r="FN183" s="3"/>
      <c r="FO183" s="3"/>
      <c r="FP183" s="3"/>
      <c r="FQ183" s="3"/>
      <c r="FR183" s="3"/>
      <c r="FS183" s="3"/>
      <c r="FT183" s="3"/>
      <c r="FU183" s="3"/>
      <c r="FV183" s="3"/>
      <c r="FW183" s="3"/>
      <c r="FX183" s="3"/>
      <c r="FY183" s="3"/>
      <c r="FZ183" s="3"/>
      <c r="GA183" s="3"/>
      <c r="GB183" s="3"/>
      <c r="GC183" s="3"/>
      <c r="GD183" s="3"/>
      <c r="GE183" s="3"/>
      <c r="GF183" s="3"/>
      <c r="GG183" s="3"/>
      <c r="GH183" s="3"/>
      <c r="GI183" s="3"/>
      <c r="GJ183" s="3"/>
      <c r="GK183" s="3"/>
      <c r="GL183" s="3"/>
      <c r="GM183" s="3"/>
      <c r="GN183" s="3"/>
      <c r="GO183" s="3"/>
      <c r="GP183" s="3"/>
      <c r="GQ183" s="3"/>
      <c r="GR183" s="3"/>
      <c r="GS183" s="3"/>
      <c r="GT183" s="3"/>
      <c r="GU183" s="3"/>
      <c r="GV183" s="3"/>
      <c r="GW183" s="3"/>
      <c r="GX183" s="3">
        <v>0</v>
      </c>
    </row>
    <row r="185" spans="1:245" x14ac:dyDescent="0.2">
      <c r="A185" s="4">
        <v>50</v>
      </c>
      <c r="B185" s="4">
        <v>0</v>
      </c>
      <c r="C185" s="4">
        <v>0</v>
      </c>
      <c r="D185" s="4">
        <v>1</v>
      </c>
      <c r="E185" s="4">
        <v>201</v>
      </c>
      <c r="F185" s="4">
        <f>ROUND(Source!O183,O185)</f>
        <v>454298.73</v>
      </c>
      <c r="G185" s="4" t="s">
        <v>153</v>
      </c>
      <c r="H185" s="4" t="s">
        <v>154</v>
      </c>
      <c r="I185" s="4"/>
      <c r="J185" s="4"/>
      <c r="K185" s="4">
        <v>201</v>
      </c>
      <c r="L185" s="4">
        <v>1</v>
      </c>
      <c r="M185" s="4">
        <v>3</v>
      </c>
      <c r="N185" s="4" t="s">
        <v>3</v>
      </c>
      <c r="O185" s="4">
        <v>2</v>
      </c>
      <c r="P185" s="4"/>
      <c r="Q185" s="4"/>
      <c r="R185" s="4"/>
      <c r="S185" s="4"/>
      <c r="T185" s="4"/>
      <c r="U185" s="4"/>
      <c r="V185" s="4"/>
      <c r="W185" s="4"/>
    </row>
    <row r="186" spans="1:245" x14ac:dyDescent="0.2">
      <c r="A186" s="4">
        <v>50</v>
      </c>
      <c r="B186" s="4">
        <v>0</v>
      </c>
      <c r="C186" s="4">
        <v>0</v>
      </c>
      <c r="D186" s="4">
        <v>1</v>
      </c>
      <c r="E186" s="4">
        <v>202</v>
      </c>
      <c r="F186" s="4">
        <f>ROUND(Source!P183,O186)</f>
        <v>13649.06</v>
      </c>
      <c r="G186" s="4" t="s">
        <v>155</v>
      </c>
      <c r="H186" s="4" t="s">
        <v>156</v>
      </c>
      <c r="I186" s="4"/>
      <c r="J186" s="4"/>
      <c r="K186" s="4">
        <v>202</v>
      </c>
      <c r="L186" s="4">
        <v>2</v>
      </c>
      <c r="M186" s="4">
        <v>3</v>
      </c>
      <c r="N186" s="4" t="s">
        <v>3</v>
      </c>
      <c r="O186" s="4">
        <v>2</v>
      </c>
      <c r="P186" s="4"/>
      <c r="Q186" s="4"/>
      <c r="R186" s="4"/>
      <c r="S186" s="4"/>
      <c r="T186" s="4"/>
      <c r="U186" s="4"/>
      <c r="V186" s="4"/>
      <c r="W186" s="4"/>
    </row>
    <row r="187" spans="1:245" x14ac:dyDescent="0.2">
      <c r="A187" s="4">
        <v>50</v>
      </c>
      <c r="B187" s="4">
        <v>0</v>
      </c>
      <c r="C187" s="4">
        <v>0</v>
      </c>
      <c r="D187" s="4">
        <v>1</v>
      </c>
      <c r="E187" s="4">
        <v>222</v>
      </c>
      <c r="F187" s="4">
        <f>ROUND(Source!AO183,O187)</f>
        <v>0</v>
      </c>
      <c r="G187" s="4" t="s">
        <v>157</v>
      </c>
      <c r="H187" s="4" t="s">
        <v>158</v>
      </c>
      <c r="I187" s="4"/>
      <c r="J187" s="4"/>
      <c r="K187" s="4">
        <v>222</v>
      </c>
      <c r="L187" s="4">
        <v>3</v>
      </c>
      <c r="M187" s="4">
        <v>3</v>
      </c>
      <c r="N187" s="4" t="s">
        <v>3</v>
      </c>
      <c r="O187" s="4">
        <v>2</v>
      </c>
      <c r="P187" s="4"/>
      <c r="Q187" s="4"/>
      <c r="R187" s="4"/>
      <c r="S187" s="4"/>
      <c r="T187" s="4"/>
      <c r="U187" s="4"/>
      <c r="V187" s="4"/>
      <c r="W187" s="4"/>
    </row>
    <row r="188" spans="1:245" x14ac:dyDescent="0.2">
      <c r="A188" s="4">
        <v>50</v>
      </c>
      <c r="B188" s="4">
        <v>0</v>
      </c>
      <c r="C188" s="4">
        <v>0</v>
      </c>
      <c r="D188" s="4">
        <v>1</v>
      </c>
      <c r="E188" s="4">
        <v>225</v>
      </c>
      <c r="F188" s="4">
        <f>ROUND(Source!AV183,O188)</f>
        <v>13649.06</v>
      </c>
      <c r="G188" s="4" t="s">
        <v>159</v>
      </c>
      <c r="H188" s="4" t="s">
        <v>160</v>
      </c>
      <c r="I188" s="4"/>
      <c r="J188" s="4"/>
      <c r="K188" s="4">
        <v>225</v>
      </c>
      <c r="L188" s="4">
        <v>4</v>
      </c>
      <c r="M188" s="4">
        <v>3</v>
      </c>
      <c r="N188" s="4" t="s">
        <v>3</v>
      </c>
      <c r="O188" s="4">
        <v>2</v>
      </c>
      <c r="P188" s="4"/>
      <c r="Q188" s="4"/>
      <c r="R188" s="4"/>
      <c r="S188" s="4"/>
      <c r="T188" s="4"/>
      <c r="U188" s="4"/>
      <c r="V188" s="4"/>
      <c r="W188" s="4"/>
    </row>
    <row r="189" spans="1:245" x14ac:dyDescent="0.2">
      <c r="A189" s="4">
        <v>50</v>
      </c>
      <c r="B189" s="4">
        <v>0</v>
      </c>
      <c r="C189" s="4">
        <v>0</v>
      </c>
      <c r="D189" s="4">
        <v>1</v>
      </c>
      <c r="E189" s="4">
        <v>226</v>
      </c>
      <c r="F189" s="4">
        <f>ROUND(Source!AW183,O189)</f>
        <v>13649.06</v>
      </c>
      <c r="G189" s="4" t="s">
        <v>161</v>
      </c>
      <c r="H189" s="4" t="s">
        <v>162</v>
      </c>
      <c r="I189" s="4"/>
      <c r="J189" s="4"/>
      <c r="K189" s="4">
        <v>226</v>
      </c>
      <c r="L189" s="4">
        <v>5</v>
      </c>
      <c r="M189" s="4">
        <v>3</v>
      </c>
      <c r="N189" s="4" t="s">
        <v>3</v>
      </c>
      <c r="O189" s="4">
        <v>2</v>
      </c>
      <c r="P189" s="4"/>
      <c r="Q189" s="4"/>
      <c r="R189" s="4"/>
      <c r="S189" s="4"/>
      <c r="T189" s="4"/>
      <c r="U189" s="4"/>
      <c r="V189" s="4"/>
      <c r="W189" s="4"/>
    </row>
    <row r="190" spans="1:245" x14ac:dyDescent="0.2">
      <c r="A190" s="4">
        <v>50</v>
      </c>
      <c r="B190" s="4">
        <v>0</v>
      </c>
      <c r="C190" s="4">
        <v>0</v>
      </c>
      <c r="D190" s="4">
        <v>1</v>
      </c>
      <c r="E190" s="4">
        <v>227</v>
      </c>
      <c r="F190" s="4">
        <f>ROUND(Source!AX183,O190)</f>
        <v>0</v>
      </c>
      <c r="G190" s="4" t="s">
        <v>163</v>
      </c>
      <c r="H190" s="4" t="s">
        <v>164</v>
      </c>
      <c r="I190" s="4"/>
      <c r="J190" s="4"/>
      <c r="K190" s="4">
        <v>227</v>
      </c>
      <c r="L190" s="4">
        <v>6</v>
      </c>
      <c r="M190" s="4">
        <v>3</v>
      </c>
      <c r="N190" s="4" t="s">
        <v>3</v>
      </c>
      <c r="O190" s="4">
        <v>2</v>
      </c>
      <c r="P190" s="4"/>
      <c r="Q190" s="4"/>
      <c r="R190" s="4"/>
      <c r="S190" s="4"/>
      <c r="T190" s="4"/>
      <c r="U190" s="4"/>
      <c r="V190" s="4"/>
      <c r="W190" s="4"/>
    </row>
    <row r="191" spans="1:245" x14ac:dyDescent="0.2">
      <c r="A191" s="4">
        <v>50</v>
      </c>
      <c r="B191" s="4">
        <v>0</v>
      </c>
      <c r="C191" s="4">
        <v>0</v>
      </c>
      <c r="D191" s="4">
        <v>1</v>
      </c>
      <c r="E191" s="4">
        <v>228</v>
      </c>
      <c r="F191" s="4">
        <f>ROUND(Source!AY183,O191)</f>
        <v>13649.06</v>
      </c>
      <c r="G191" s="4" t="s">
        <v>165</v>
      </c>
      <c r="H191" s="4" t="s">
        <v>166</v>
      </c>
      <c r="I191" s="4"/>
      <c r="J191" s="4"/>
      <c r="K191" s="4">
        <v>228</v>
      </c>
      <c r="L191" s="4">
        <v>7</v>
      </c>
      <c r="M191" s="4">
        <v>3</v>
      </c>
      <c r="N191" s="4" t="s">
        <v>3</v>
      </c>
      <c r="O191" s="4">
        <v>2</v>
      </c>
      <c r="P191" s="4"/>
      <c r="Q191" s="4"/>
      <c r="R191" s="4"/>
      <c r="S191" s="4"/>
      <c r="T191" s="4"/>
      <c r="U191" s="4"/>
      <c r="V191" s="4"/>
      <c r="W191" s="4"/>
    </row>
    <row r="192" spans="1:245" x14ac:dyDescent="0.2">
      <c r="A192" s="4">
        <v>50</v>
      </c>
      <c r="B192" s="4">
        <v>0</v>
      </c>
      <c r="C192" s="4">
        <v>0</v>
      </c>
      <c r="D192" s="4">
        <v>1</v>
      </c>
      <c r="E192" s="4">
        <v>216</v>
      </c>
      <c r="F192" s="4">
        <f>ROUND(Source!AP183,O192)</f>
        <v>0</v>
      </c>
      <c r="G192" s="4" t="s">
        <v>167</v>
      </c>
      <c r="H192" s="4" t="s">
        <v>168</v>
      </c>
      <c r="I192" s="4"/>
      <c r="J192" s="4"/>
      <c r="K192" s="4">
        <v>216</v>
      </c>
      <c r="L192" s="4">
        <v>8</v>
      </c>
      <c r="M192" s="4">
        <v>3</v>
      </c>
      <c r="N192" s="4" t="s">
        <v>3</v>
      </c>
      <c r="O192" s="4">
        <v>2</v>
      </c>
      <c r="P192" s="4"/>
      <c r="Q192" s="4"/>
      <c r="R192" s="4"/>
      <c r="S192" s="4"/>
      <c r="T192" s="4"/>
      <c r="U192" s="4"/>
      <c r="V192" s="4"/>
      <c r="W192" s="4"/>
    </row>
    <row r="193" spans="1:23" x14ac:dyDescent="0.2">
      <c r="A193" s="4">
        <v>50</v>
      </c>
      <c r="B193" s="4">
        <v>0</v>
      </c>
      <c r="C193" s="4">
        <v>0</v>
      </c>
      <c r="D193" s="4">
        <v>1</v>
      </c>
      <c r="E193" s="4">
        <v>223</v>
      </c>
      <c r="F193" s="4">
        <f>ROUND(Source!AQ183,O193)</f>
        <v>0</v>
      </c>
      <c r="G193" s="4" t="s">
        <v>169</v>
      </c>
      <c r="H193" s="4" t="s">
        <v>170</v>
      </c>
      <c r="I193" s="4"/>
      <c r="J193" s="4"/>
      <c r="K193" s="4">
        <v>223</v>
      </c>
      <c r="L193" s="4">
        <v>9</v>
      </c>
      <c r="M193" s="4">
        <v>3</v>
      </c>
      <c r="N193" s="4" t="s">
        <v>3</v>
      </c>
      <c r="O193" s="4">
        <v>2</v>
      </c>
      <c r="P193" s="4"/>
      <c r="Q193" s="4"/>
      <c r="R193" s="4"/>
      <c r="S193" s="4"/>
      <c r="T193" s="4"/>
      <c r="U193" s="4"/>
      <c r="V193" s="4"/>
      <c r="W193" s="4"/>
    </row>
    <row r="194" spans="1:23" x14ac:dyDescent="0.2">
      <c r="A194" s="4">
        <v>50</v>
      </c>
      <c r="B194" s="4">
        <v>0</v>
      </c>
      <c r="C194" s="4">
        <v>0</v>
      </c>
      <c r="D194" s="4">
        <v>1</v>
      </c>
      <c r="E194" s="4">
        <v>229</v>
      </c>
      <c r="F194" s="4">
        <f>ROUND(Source!AZ183,O194)</f>
        <v>0</v>
      </c>
      <c r="G194" s="4" t="s">
        <v>171</v>
      </c>
      <c r="H194" s="4" t="s">
        <v>172</v>
      </c>
      <c r="I194" s="4"/>
      <c r="J194" s="4"/>
      <c r="K194" s="4">
        <v>229</v>
      </c>
      <c r="L194" s="4">
        <v>10</v>
      </c>
      <c r="M194" s="4">
        <v>3</v>
      </c>
      <c r="N194" s="4" t="s">
        <v>3</v>
      </c>
      <c r="O194" s="4">
        <v>2</v>
      </c>
      <c r="P194" s="4"/>
      <c r="Q194" s="4"/>
      <c r="R194" s="4"/>
      <c r="S194" s="4"/>
      <c r="T194" s="4"/>
      <c r="U194" s="4"/>
      <c r="V194" s="4"/>
      <c r="W194" s="4"/>
    </row>
    <row r="195" spans="1:23" x14ac:dyDescent="0.2">
      <c r="A195" s="4">
        <v>50</v>
      </c>
      <c r="B195" s="4">
        <v>0</v>
      </c>
      <c r="C195" s="4">
        <v>0</v>
      </c>
      <c r="D195" s="4">
        <v>1</v>
      </c>
      <c r="E195" s="4">
        <v>203</v>
      </c>
      <c r="F195" s="4">
        <f>ROUND(Source!Q183,O195)</f>
        <v>98757.5</v>
      </c>
      <c r="G195" s="4" t="s">
        <v>173</v>
      </c>
      <c r="H195" s="4" t="s">
        <v>174</v>
      </c>
      <c r="I195" s="4"/>
      <c r="J195" s="4"/>
      <c r="K195" s="4">
        <v>203</v>
      </c>
      <c r="L195" s="4">
        <v>11</v>
      </c>
      <c r="M195" s="4">
        <v>3</v>
      </c>
      <c r="N195" s="4" t="s">
        <v>3</v>
      </c>
      <c r="O195" s="4">
        <v>2</v>
      </c>
      <c r="P195" s="4"/>
      <c r="Q195" s="4"/>
      <c r="R195" s="4"/>
      <c r="S195" s="4"/>
      <c r="T195" s="4"/>
      <c r="U195" s="4"/>
      <c r="V195" s="4"/>
      <c r="W195" s="4"/>
    </row>
    <row r="196" spans="1:23" x14ac:dyDescent="0.2">
      <c r="A196" s="4">
        <v>50</v>
      </c>
      <c r="B196" s="4">
        <v>0</v>
      </c>
      <c r="C196" s="4">
        <v>0</v>
      </c>
      <c r="D196" s="4">
        <v>1</v>
      </c>
      <c r="E196" s="4">
        <v>231</v>
      </c>
      <c r="F196" s="4">
        <f>ROUND(Source!BB183,O196)</f>
        <v>0</v>
      </c>
      <c r="G196" s="4" t="s">
        <v>175</v>
      </c>
      <c r="H196" s="4" t="s">
        <v>176</v>
      </c>
      <c r="I196" s="4"/>
      <c r="J196" s="4"/>
      <c r="K196" s="4">
        <v>231</v>
      </c>
      <c r="L196" s="4">
        <v>12</v>
      </c>
      <c r="M196" s="4">
        <v>3</v>
      </c>
      <c r="N196" s="4" t="s">
        <v>3</v>
      </c>
      <c r="O196" s="4">
        <v>2</v>
      </c>
      <c r="P196" s="4"/>
      <c r="Q196" s="4"/>
      <c r="R196" s="4"/>
      <c r="S196" s="4"/>
      <c r="T196" s="4"/>
      <c r="U196" s="4"/>
      <c r="V196" s="4"/>
      <c r="W196" s="4"/>
    </row>
    <row r="197" spans="1:23" x14ac:dyDescent="0.2">
      <c r="A197" s="4">
        <v>50</v>
      </c>
      <c r="B197" s="4">
        <v>0</v>
      </c>
      <c r="C197" s="4">
        <v>0</v>
      </c>
      <c r="D197" s="4">
        <v>1</v>
      </c>
      <c r="E197" s="4">
        <v>204</v>
      </c>
      <c r="F197" s="4">
        <f>ROUND(Source!R183,O197)</f>
        <v>17947.009999999998</v>
      </c>
      <c r="G197" s="4" t="s">
        <v>177</v>
      </c>
      <c r="H197" s="4" t="s">
        <v>178</v>
      </c>
      <c r="I197" s="4"/>
      <c r="J197" s="4"/>
      <c r="K197" s="4">
        <v>204</v>
      </c>
      <c r="L197" s="4">
        <v>13</v>
      </c>
      <c r="M197" s="4">
        <v>3</v>
      </c>
      <c r="N197" s="4" t="s">
        <v>3</v>
      </c>
      <c r="O197" s="4">
        <v>2</v>
      </c>
      <c r="P197" s="4"/>
      <c r="Q197" s="4"/>
      <c r="R197" s="4"/>
      <c r="S197" s="4"/>
      <c r="T197" s="4"/>
      <c r="U197" s="4"/>
      <c r="V197" s="4"/>
      <c r="W197" s="4"/>
    </row>
    <row r="198" spans="1:23" x14ac:dyDescent="0.2">
      <c r="A198" s="4">
        <v>50</v>
      </c>
      <c r="B198" s="4">
        <v>0</v>
      </c>
      <c r="C198" s="4">
        <v>0</v>
      </c>
      <c r="D198" s="4">
        <v>1</v>
      </c>
      <c r="E198" s="4">
        <v>205</v>
      </c>
      <c r="F198" s="4">
        <f>ROUND(Source!S183,O198)</f>
        <v>341892.17</v>
      </c>
      <c r="G198" s="4" t="s">
        <v>179</v>
      </c>
      <c r="H198" s="4" t="s">
        <v>180</v>
      </c>
      <c r="I198" s="4"/>
      <c r="J198" s="4"/>
      <c r="K198" s="4">
        <v>205</v>
      </c>
      <c r="L198" s="4">
        <v>14</v>
      </c>
      <c r="M198" s="4">
        <v>3</v>
      </c>
      <c r="N198" s="4" t="s">
        <v>3</v>
      </c>
      <c r="O198" s="4">
        <v>2</v>
      </c>
      <c r="P198" s="4"/>
      <c r="Q198" s="4"/>
      <c r="R198" s="4"/>
      <c r="S198" s="4"/>
      <c r="T198" s="4"/>
      <c r="U198" s="4"/>
      <c r="V198" s="4"/>
      <c r="W198" s="4"/>
    </row>
    <row r="199" spans="1:23" x14ac:dyDescent="0.2">
      <c r="A199" s="4">
        <v>50</v>
      </c>
      <c r="B199" s="4">
        <v>0</v>
      </c>
      <c r="C199" s="4">
        <v>0</v>
      </c>
      <c r="D199" s="4">
        <v>1</v>
      </c>
      <c r="E199" s="4">
        <v>232</v>
      </c>
      <c r="F199" s="4">
        <f>ROUND(Source!BC183,O199)</f>
        <v>0</v>
      </c>
      <c r="G199" s="4" t="s">
        <v>181</v>
      </c>
      <c r="H199" s="4" t="s">
        <v>182</v>
      </c>
      <c r="I199" s="4"/>
      <c r="J199" s="4"/>
      <c r="K199" s="4">
        <v>232</v>
      </c>
      <c r="L199" s="4">
        <v>15</v>
      </c>
      <c r="M199" s="4">
        <v>3</v>
      </c>
      <c r="N199" s="4" t="s">
        <v>3</v>
      </c>
      <c r="O199" s="4">
        <v>2</v>
      </c>
      <c r="P199" s="4"/>
      <c r="Q199" s="4"/>
      <c r="R199" s="4"/>
      <c r="S199" s="4"/>
      <c r="T199" s="4"/>
      <c r="U199" s="4"/>
      <c r="V199" s="4"/>
      <c r="W199" s="4"/>
    </row>
    <row r="200" spans="1:23" x14ac:dyDescent="0.2">
      <c r="A200" s="4">
        <v>50</v>
      </c>
      <c r="B200" s="4">
        <v>0</v>
      </c>
      <c r="C200" s="4">
        <v>0</v>
      </c>
      <c r="D200" s="4">
        <v>1</v>
      </c>
      <c r="E200" s="4">
        <v>214</v>
      </c>
      <c r="F200" s="4">
        <f>ROUND(Source!AS183,O200)</f>
        <v>0</v>
      </c>
      <c r="G200" s="4" t="s">
        <v>183</v>
      </c>
      <c r="H200" s="4" t="s">
        <v>184</v>
      </c>
      <c r="I200" s="4"/>
      <c r="J200" s="4"/>
      <c r="K200" s="4">
        <v>214</v>
      </c>
      <c r="L200" s="4">
        <v>16</v>
      </c>
      <c r="M200" s="4">
        <v>3</v>
      </c>
      <c r="N200" s="4" t="s">
        <v>3</v>
      </c>
      <c r="O200" s="4">
        <v>2</v>
      </c>
      <c r="P200" s="4"/>
      <c r="Q200" s="4"/>
      <c r="R200" s="4"/>
      <c r="S200" s="4"/>
      <c r="T200" s="4"/>
      <c r="U200" s="4"/>
      <c r="V200" s="4"/>
      <c r="W200" s="4"/>
    </row>
    <row r="201" spans="1:23" x14ac:dyDescent="0.2">
      <c r="A201" s="4">
        <v>50</v>
      </c>
      <c r="B201" s="4">
        <v>0</v>
      </c>
      <c r="C201" s="4">
        <v>0</v>
      </c>
      <c r="D201" s="4">
        <v>1</v>
      </c>
      <c r="E201" s="4">
        <v>215</v>
      </c>
      <c r="F201" s="4">
        <f>ROUND(Source!AT183,O201)</f>
        <v>0</v>
      </c>
      <c r="G201" s="4" t="s">
        <v>185</v>
      </c>
      <c r="H201" s="4" t="s">
        <v>186</v>
      </c>
      <c r="I201" s="4"/>
      <c r="J201" s="4"/>
      <c r="K201" s="4">
        <v>215</v>
      </c>
      <c r="L201" s="4">
        <v>17</v>
      </c>
      <c r="M201" s="4">
        <v>3</v>
      </c>
      <c r="N201" s="4" t="s">
        <v>3</v>
      </c>
      <c r="O201" s="4">
        <v>2</v>
      </c>
      <c r="P201" s="4"/>
      <c r="Q201" s="4"/>
      <c r="R201" s="4"/>
      <c r="S201" s="4"/>
      <c r="T201" s="4"/>
      <c r="U201" s="4"/>
      <c r="V201" s="4"/>
      <c r="W201" s="4"/>
    </row>
    <row r="202" spans="1:23" x14ac:dyDescent="0.2">
      <c r="A202" s="4">
        <v>50</v>
      </c>
      <c r="B202" s="4">
        <v>0</v>
      </c>
      <c r="C202" s="4">
        <v>0</v>
      </c>
      <c r="D202" s="4">
        <v>1</v>
      </c>
      <c r="E202" s="4">
        <v>217</v>
      </c>
      <c r="F202" s="4">
        <f>ROUND(Source!AU183,O202)</f>
        <v>747195.23</v>
      </c>
      <c r="G202" s="4" t="s">
        <v>187</v>
      </c>
      <c r="H202" s="4" t="s">
        <v>188</v>
      </c>
      <c r="I202" s="4"/>
      <c r="J202" s="4"/>
      <c r="K202" s="4">
        <v>217</v>
      </c>
      <c r="L202" s="4">
        <v>18</v>
      </c>
      <c r="M202" s="4">
        <v>3</v>
      </c>
      <c r="N202" s="4" t="s">
        <v>3</v>
      </c>
      <c r="O202" s="4">
        <v>2</v>
      </c>
      <c r="P202" s="4"/>
      <c r="Q202" s="4"/>
      <c r="R202" s="4"/>
      <c r="S202" s="4"/>
      <c r="T202" s="4"/>
      <c r="U202" s="4"/>
      <c r="V202" s="4"/>
      <c r="W202" s="4"/>
    </row>
    <row r="203" spans="1:23" x14ac:dyDescent="0.2">
      <c r="A203" s="4">
        <v>50</v>
      </c>
      <c r="B203" s="4">
        <v>0</v>
      </c>
      <c r="C203" s="4">
        <v>0</v>
      </c>
      <c r="D203" s="4">
        <v>1</v>
      </c>
      <c r="E203" s="4">
        <v>230</v>
      </c>
      <c r="F203" s="4">
        <f>ROUND(Source!BA183,O203)</f>
        <v>0</v>
      </c>
      <c r="G203" s="4" t="s">
        <v>189</v>
      </c>
      <c r="H203" s="4" t="s">
        <v>190</v>
      </c>
      <c r="I203" s="4"/>
      <c r="J203" s="4"/>
      <c r="K203" s="4">
        <v>230</v>
      </c>
      <c r="L203" s="4">
        <v>19</v>
      </c>
      <c r="M203" s="4">
        <v>3</v>
      </c>
      <c r="N203" s="4" t="s">
        <v>3</v>
      </c>
      <c r="O203" s="4">
        <v>2</v>
      </c>
      <c r="P203" s="4"/>
      <c r="Q203" s="4"/>
      <c r="R203" s="4"/>
      <c r="S203" s="4"/>
      <c r="T203" s="4"/>
      <c r="U203" s="4"/>
      <c r="V203" s="4"/>
      <c r="W203" s="4"/>
    </row>
    <row r="204" spans="1:23" x14ac:dyDescent="0.2">
      <c r="A204" s="4">
        <v>50</v>
      </c>
      <c r="B204" s="4">
        <v>0</v>
      </c>
      <c r="C204" s="4">
        <v>0</v>
      </c>
      <c r="D204" s="4">
        <v>1</v>
      </c>
      <c r="E204" s="4">
        <v>206</v>
      </c>
      <c r="F204" s="4">
        <f>ROUND(Source!T183,O204)</f>
        <v>0</v>
      </c>
      <c r="G204" s="4" t="s">
        <v>191</v>
      </c>
      <c r="H204" s="4" t="s">
        <v>192</v>
      </c>
      <c r="I204" s="4"/>
      <c r="J204" s="4"/>
      <c r="K204" s="4">
        <v>206</v>
      </c>
      <c r="L204" s="4">
        <v>20</v>
      </c>
      <c r="M204" s="4">
        <v>3</v>
      </c>
      <c r="N204" s="4" t="s">
        <v>3</v>
      </c>
      <c r="O204" s="4">
        <v>2</v>
      </c>
      <c r="P204" s="4"/>
      <c r="Q204" s="4"/>
      <c r="R204" s="4"/>
      <c r="S204" s="4"/>
      <c r="T204" s="4"/>
      <c r="U204" s="4"/>
      <c r="V204" s="4"/>
      <c r="W204" s="4"/>
    </row>
    <row r="205" spans="1:23" x14ac:dyDescent="0.2">
      <c r="A205" s="4">
        <v>50</v>
      </c>
      <c r="B205" s="4">
        <v>0</v>
      </c>
      <c r="C205" s="4">
        <v>0</v>
      </c>
      <c r="D205" s="4">
        <v>1</v>
      </c>
      <c r="E205" s="4">
        <v>207</v>
      </c>
      <c r="F205" s="4">
        <f>Source!U183</f>
        <v>1911.838</v>
      </c>
      <c r="G205" s="4" t="s">
        <v>193</v>
      </c>
      <c r="H205" s="4" t="s">
        <v>194</v>
      </c>
      <c r="I205" s="4"/>
      <c r="J205" s="4"/>
      <c r="K205" s="4">
        <v>207</v>
      </c>
      <c r="L205" s="4">
        <v>21</v>
      </c>
      <c r="M205" s="4">
        <v>3</v>
      </c>
      <c r="N205" s="4" t="s">
        <v>3</v>
      </c>
      <c r="O205" s="4">
        <v>-1</v>
      </c>
      <c r="P205" s="4"/>
      <c r="Q205" s="4"/>
      <c r="R205" s="4"/>
      <c r="S205" s="4"/>
      <c r="T205" s="4"/>
      <c r="U205" s="4"/>
      <c r="V205" s="4"/>
      <c r="W205" s="4"/>
    </row>
    <row r="206" spans="1:23" x14ac:dyDescent="0.2">
      <c r="A206" s="4">
        <v>50</v>
      </c>
      <c r="B206" s="4">
        <v>0</v>
      </c>
      <c r="C206" s="4">
        <v>0</v>
      </c>
      <c r="D206" s="4">
        <v>1</v>
      </c>
      <c r="E206" s="4">
        <v>208</v>
      </c>
      <c r="F206" s="4">
        <f>Source!V183</f>
        <v>0</v>
      </c>
      <c r="G206" s="4" t="s">
        <v>195</v>
      </c>
      <c r="H206" s="4" t="s">
        <v>196</v>
      </c>
      <c r="I206" s="4"/>
      <c r="J206" s="4"/>
      <c r="K206" s="4">
        <v>208</v>
      </c>
      <c r="L206" s="4">
        <v>22</v>
      </c>
      <c r="M206" s="4">
        <v>3</v>
      </c>
      <c r="N206" s="4" t="s">
        <v>3</v>
      </c>
      <c r="O206" s="4">
        <v>-1</v>
      </c>
      <c r="P206" s="4"/>
      <c r="Q206" s="4"/>
      <c r="R206" s="4"/>
      <c r="S206" s="4"/>
      <c r="T206" s="4"/>
      <c r="U206" s="4"/>
      <c r="V206" s="4"/>
      <c r="W206" s="4"/>
    </row>
    <row r="207" spans="1:23" x14ac:dyDescent="0.2">
      <c r="A207" s="4">
        <v>50</v>
      </c>
      <c r="B207" s="4">
        <v>0</v>
      </c>
      <c r="C207" s="4">
        <v>0</v>
      </c>
      <c r="D207" s="4">
        <v>1</v>
      </c>
      <c r="E207" s="4">
        <v>209</v>
      </c>
      <c r="F207" s="4">
        <f>ROUND(Source!W183,O207)</f>
        <v>0</v>
      </c>
      <c r="G207" s="4" t="s">
        <v>197</v>
      </c>
      <c r="H207" s="4" t="s">
        <v>198</v>
      </c>
      <c r="I207" s="4"/>
      <c r="J207" s="4"/>
      <c r="K207" s="4">
        <v>209</v>
      </c>
      <c r="L207" s="4">
        <v>23</v>
      </c>
      <c r="M207" s="4">
        <v>3</v>
      </c>
      <c r="N207" s="4" t="s">
        <v>3</v>
      </c>
      <c r="O207" s="4">
        <v>2</v>
      </c>
      <c r="P207" s="4"/>
      <c r="Q207" s="4"/>
      <c r="R207" s="4"/>
      <c r="S207" s="4"/>
      <c r="T207" s="4"/>
      <c r="U207" s="4"/>
      <c r="V207" s="4"/>
      <c r="W207" s="4"/>
    </row>
    <row r="208" spans="1:23" x14ac:dyDescent="0.2">
      <c r="A208" s="4">
        <v>50</v>
      </c>
      <c r="B208" s="4">
        <v>0</v>
      </c>
      <c r="C208" s="4">
        <v>0</v>
      </c>
      <c r="D208" s="4">
        <v>1</v>
      </c>
      <c r="E208" s="4">
        <v>210</v>
      </c>
      <c r="F208" s="4">
        <f>ROUND(Source!X183,O208)</f>
        <v>239324.52</v>
      </c>
      <c r="G208" s="4" t="s">
        <v>199</v>
      </c>
      <c r="H208" s="4" t="s">
        <v>200</v>
      </c>
      <c r="I208" s="4"/>
      <c r="J208" s="4"/>
      <c r="K208" s="4">
        <v>210</v>
      </c>
      <c r="L208" s="4">
        <v>24</v>
      </c>
      <c r="M208" s="4">
        <v>3</v>
      </c>
      <c r="N208" s="4" t="s">
        <v>3</v>
      </c>
      <c r="O208" s="4">
        <v>2</v>
      </c>
      <c r="P208" s="4"/>
      <c r="Q208" s="4"/>
      <c r="R208" s="4"/>
      <c r="S208" s="4"/>
      <c r="T208" s="4"/>
      <c r="U208" s="4"/>
      <c r="V208" s="4"/>
      <c r="W208" s="4"/>
    </row>
    <row r="209" spans="1:245" x14ac:dyDescent="0.2">
      <c r="A209" s="4">
        <v>50</v>
      </c>
      <c r="B209" s="4">
        <v>0</v>
      </c>
      <c r="C209" s="4">
        <v>0</v>
      </c>
      <c r="D209" s="4">
        <v>1</v>
      </c>
      <c r="E209" s="4">
        <v>211</v>
      </c>
      <c r="F209" s="4">
        <f>ROUND(Source!Y183,O209)</f>
        <v>34189.21</v>
      </c>
      <c r="G209" s="4" t="s">
        <v>201</v>
      </c>
      <c r="H209" s="4" t="s">
        <v>202</v>
      </c>
      <c r="I209" s="4"/>
      <c r="J209" s="4"/>
      <c r="K209" s="4">
        <v>211</v>
      </c>
      <c r="L209" s="4">
        <v>25</v>
      </c>
      <c r="M209" s="4">
        <v>3</v>
      </c>
      <c r="N209" s="4" t="s">
        <v>3</v>
      </c>
      <c r="O209" s="4">
        <v>2</v>
      </c>
      <c r="P209" s="4"/>
      <c r="Q209" s="4"/>
      <c r="R209" s="4"/>
      <c r="S209" s="4"/>
      <c r="T209" s="4"/>
      <c r="U209" s="4"/>
      <c r="V209" s="4"/>
      <c r="W209" s="4"/>
    </row>
    <row r="210" spans="1:245" x14ac:dyDescent="0.2">
      <c r="A210" s="4">
        <v>50</v>
      </c>
      <c r="B210" s="4">
        <v>0</v>
      </c>
      <c r="C210" s="4">
        <v>0</v>
      </c>
      <c r="D210" s="4">
        <v>1</v>
      </c>
      <c r="E210" s="4">
        <v>224</v>
      </c>
      <c r="F210" s="4">
        <f>ROUND(Source!AR183,O210)</f>
        <v>747195.23</v>
      </c>
      <c r="G210" s="4" t="s">
        <v>203</v>
      </c>
      <c r="H210" s="4" t="s">
        <v>204</v>
      </c>
      <c r="I210" s="4"/>
      <c r="J210" s="4"/>
      <c r="K210" s="4">
        <v>224</v>
      </c>
      <c r="L210" s="4">
        <v>26</v>
      </c>
      <c r="M210" s="4">
        <v>3</v>
      </c>
      <c r="N210" s="4" t="s">
        <v>3</v>
      </c>
      <c r="O210" s="4">
        <v>2</v>
      </c>
      <c r="P210" s="4"/>
      <c r="Q210" s="4"/>
      <c r="R210" s="4"/>
      <c r="S210" s="4"/>
      <c r="T210" s="4"/>
      <c r="U210" s="4"/>
      <c r="V210" s="4"/>
      <c r="W210" s="4"/>
    </row>
    <row r="212" spans="1:245" x14ac:dyDescent="0.2">
      <c r="A212" s="1">
        <v>5</v>
      </c>
      <c r="B212" s="1">
        <v>1</v>
      </c>
      <c r="C212" s="1"/>
      <c r="D212" s="1">
        <f>ROW(A229)</f>
        <v>229</v>
      </c>
      <c r="E212" s="1"/>
      <c r="F212" s="1" t="s">
        <v>15</v>
      </c>
      <c r="G212" s="1" t="s">
        <v>263</v>
      </c>
      <c r="H212" s="1" t="s">
        <v>3</v>
      </c>
      <c r="I212" s="1">
        <v>0</v>
      </c>
      <c r="J212" s="1"/>
      <c r="K212" s="1">
        <v>0</v>
      </c>
      <c r="L212" s="1"/>
      <c r="M212" s="1"/>
      <c r="N212" s="1"/>
      <c r="O212" s="1"/>
      <c r="P212" s="1"/>
      <c r="Q212" s="1"/>
      <c r="R212" s="1"/>
      <c r="S212" s="1"/>
      <c r="T212" s="1"/>
      <c r="U212" s="1" t="s">
        <v>3</v>
      </c>
      <c r="V212" s="1">
        <v>0</v>
      </c>
      <c r="W212" s="1"/>
      <c r="X212" s="1"/>
      <c r="Y212" s="1"/>
      <c r="Z212" s="1"/>
      <c r="AA212" s="1"/>
      <c r="AB212" s="1" t="s">
        <v>3</v>
      </c>
      <c r="AC212" s="1" t="s">
        <v>3</v>
      </c>
      <c r="AD212" s="1" t="s">
        <v>3</v>
      </c>
      <c r="AE212" s="1" t="s">
        <v>3</v>
      </c>
      <c r="AF212" s="1" t="s">
        <v>3</v>
      </c>
      <c r="AG212" s="1" t="s">
        <v>3</v>
      </c>
      <c r="AH212" s="1"/>
      <c r="AI212" s="1"/>
      <c r="AJ212" s="1"/>
      <c r="AK212" s="1"/>
      <c r="AL212" s="1"/>
      <c r="AM212" s="1"/>
      <c r="AN212" s="1"/>
      <c r="AO212" s="1"/>
      <c r="AP212" s="1" t="s">
        <v>3</v>
      </c>
      <c r="AQ212" s="1" t="s">
        <v>3</v>
      </c>
      <c r="AR212" s="1" t="s">
        <v>3</v>
      </c>
      <c r="AS212" s="1"/>
      <c r="AT212" s="1"/>
      <c r="AU212" s="1"/>
      <c r="AV212" s="1"/>
      <c r="AW212" s="1"/>
      <c r="AX212" s="1"/>
      <c r="AY212" s="1"/>
      <c r="AZ212" s="1" t="s">
        <v>3</v>
      </c>
      <c r="BA212" s="1"/>
      <c r="BB212" s="1" t="s">
        <v>3</v>
      </c>
      <c r="BC212" s="1" t="s">
        <v>3</v>
      </c>
      <c r="BD212" s="1" t="s">
        <v>3</v>
      </c>
      <c r="BE212" s="1" t="s">
        <v>3</v>
      </c>
      <c r="BF212" s="1" t="s">
        <v>3</v>
      </c>
      <c r="BG212" s="1" t="s">
        <v>3</v>
      </c>
      <c r="BH212" s="1" t="s">
        <v>3</v>
      </c>
      <c r="BI212" s="1" t="s">
        <v>3</v>
      </c>
      <c r="BJ212" s="1" t="s">
        <v>3</v>
      </c>
      <c r="BK212" s="1" t="s">
        <v>3</v>
      </c>
      <c r="BL212" s="1" t="s">
        <v>3</v>
      </c>
      <c r="BM212" s="1" t="s">
        <v>3</v>
      </c>
      <c r="BN212" s="1" t="s">
        <v>3</v>
      </c>
      <c r="BO212" s="1" t="s">
        <v>3</v>
      </c>
      <c r="BP212" s="1" t="s">
        <v>3</v>
      </c>
      <c r="BQ212" s="1"/>
      <c r="BR212" s="1"/>
      <c r="BS212" s="1"/>
      <c r="BT212" s="1"/>
      <c r="BU212" s="1"/>
      <c r="BV212" s="1"/>
      <c r="BW212" s="1"/>
      <c r="BX212" s="1">
        <v>0</v>
      </c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>
        <v>0</v>
      </c>
    </row>
    <row r="214" spans="1:245" x14ac:dyDescent="0.2">
      <c r="A214" s="2">
        <v>52</v>
      </c>
      <c r="B214" s="2">
        <f t="shared" ref="B214:G214" si="133">B229</f>
        <v>1</v>
      </c>
      <c r="C214" s="2">
        <f t="shared" si="133"/>
        <v>5</v>
      </c>
      <c r="D214" s="2">
        <f t="shared" si="133"/>
        <v>212</v>
      </c>
      <c r="E214" s="2">
        <f t="shared" si="133"/>
        <v>0</v>
      </c>
      <c r="F214" s="2" t="str">
        <f t="shared" si="133"/>
        <v>Новый подраздел</v>
      </c>
      <c r="G214" s="2" t="str">
        <f t="shared" si="133"/>
        <v>Канализационные насосные станции</v>
      </c>
      <c r="H214" s="2"/>
      <c r="I214" s="2"/>
      <c r="J214" s="2"/>
      <c r="K214" s="2"/>
      <c r="L214" s="2"/>
      <c r="M214" s="2"/>
      <c r="N214" s="2"/>
      <c r="O214" s="2">
        <f t="shared" ref="O214:AT214" si="134">O229</f>
        <v>943786.23</v>
      </c>
      <c r="P214" s="2">
        <f t="shared" si="134"/>
        <v>594719.44999999995</v>
      </c>
      <c r="Q214" s="2">
        <f t="shared" si="134"/>
        <v>105602.2</v>
      </c>
      <c r="R214" s="2">
        <f t="shared" si="134"/>
        <v>22705.3</v>
      </c>
      <c r="S214" s="2">
        <f t="shared" si="134"/>
        <v>243464.58</v>
      </c>
      <c r="T214" s="2">
        <f t="shared" si="134"/>
        <v>0</v>
      </c>
      <c r="U214" s="2">
        <f t="shared" si="134"/>
        <v>1072.35619</v>
      </c>
      <c r="V214" s="2">
        <f t="shared" si="134"/>
        <v>0</v>
      </c>
      <c r="W214" s="2">
        <f t="shared" si="134"/>
        <v>0</v>
      </c>
      <c r="X214" s="2">
        <f t="shared" si="134"/>
        <v>170425.22</v>
      </c>
      <c r="Y214" s="2">
        <f t="shared" si="134"/>
        <v>24346.46</v>
      </c>
      <c r="Z214" s="2">
        <f t="shared" si="134"/>
        <v>0</v>
      </c>
      <c r="AA214" s="2">
        <f t="shared" si="134"/>
        <v>0</v>
      </c>
      <c r="AB214" s="2">
        <f t="shared" si="134"/>
        <v>943786.23</v>
      </c>
      <c r="AC214" s="2">
        <f t="shared" si="134"/>
        <v>594719.44999999995</v>
      </c>
      <c r="AD214" s="2">
        <f t="shared" si="134"/>
        <v>105602.2</v>
      </c>
      <c r="AE214" s="2">
        <f t="shared" si="134"/>
        <v>22705.3</v>
      </c>
      <c r="AF214" s="2">
        <f t="shared" si="134"/>
        <v>243464.58</v>
      </c>
      <c r="AG214" s="2">
        <f t="shared" si="134"/>
        <v>0</v>
      </c>
      <c r="AH214" s="2">
        <f t="shared" si="134"/>
        <v>1072.35619</v>
      </c>
      <c r="AI214" s="2">
        <f t="shared" si="134"/>
        <v>0</v>
      </c>
      <c r="AJ214" s="2">
        <f t="shared" si="134"/>
        <v>0</v>
      </c>
      <c r="AK214" s="2">
        <f t="shared" si="134"/>
        <v>170425.22</v>
      </c>
      <c r="AL214" s="2">
        <f t="shared" si="134"/>
        <v>24346.46</v>
      </c>
      <c r="AM214" s="2">
        <f t="shared" si="134"/>
        <v>0</v>
      </c>
      <c r="AN214" s="2">
        <f t="shared" si="134"/>
        <v>0</v>
      </c>
      <c r="AO214" s="2">
        <f t="shared" si="134"/>
        <v>0</v>
      </c>
      <c r="AP214" s="2">
        <f t="shared" si="134"/>
        <v>0</v>
      </c>
      <c r="AQ214" s="2">
        <f t="shared" si="134"/>
        <v>0</v>
      </c>
      <c r="AR214" s="2">
        <f t="shared" si="134"/>
        <v>1163079.6299999999</v>
      </c>
      <c r="AS214" s="2">
        <f t="shared" si="134"/>
        <v>0</v>
      </c>
      <c r="AT214" s="2">
        <f t="shared" si="134"/>
        <v>0</v>
      </c>
      <c r="AU214" s="2">
        <f t="shared" ref="AU214:BZ214" si="135">AU229</f>
        <v>1163079.6299999999</v>
      </c>
      <c r="AV214" s="2">
        <f t="shared" si="135"/>
        <v>594719.44999999995</v>
      </c>
      <c r="AW214" s="2">
        <f t="shared" si="135"/>
        <v>594719.44999999995</v>
      </c>
      <c r="AX214" s="2">
        <f t="shared" si="135"/>
        <v>0</v>
      </c>
      <c r="AY214" s="2">
        <f t="shared" si="135"/>
        <v>594719.44999999995</v>
      </c>
      <c r="AZ214" s="2">
        <f t="shared" si="135"/>
        <v>0</v>
      </c>
      <c r="BA214" s="2">
        <f t="shared" si="135"/>
        <v>0</v>
      </c>
      <c r="BB214" s="2">
        <f t="shared" si="135"/>
        <v>0</v>
      </c>
      <c r="BC214" s="2">
        <f t="shared" si="135"/>
        <v>0</v>
      </c>
      <c r="BD214" s="2">
        <f t="shared" si="135"/>
        <v>0</v>
      </c>
      <c r="BE214" s="2">
        <f t="shared" si="135"/>
        <v>0</v>
      </c>
      <c r="BF214" s="2">
        <f t="shared" si="135"/>
        <v>0</v>
      </c>
      <c r="BG214" s="2">
        <f t="shared" si="135"/>
        <v>0</v>
      </c>
      <c r="BH214" s="2">
        <f t="shared" si="135"/>
        <v>0</v>
      </c>
      <c r="BI214" s="2">
        <f t="shared" si="135"/>
        <v>0</v>
      </c>
      <c r="BJ214" s="2">
        <f t="shared" si="135"/>
        <v>0</v>
      </c>
      <c r="BK214" s="2">
        <f t="shared" si="135"/>
        <v>0</v>
      </c>
      <c r="BL214" s="2">
        <f t="shared" si="135"/>
        <v>0</v>
      </c>
      <c r="BM214" s="2">
        <f t="shared" si="135"/>
        <v>0</v>
      </c>
      <c r="BN214" s="2">
        <f t="shared" si="135"/>
        <v>0</v>
      </c>
      <c r="BO214" s="2">
        <f t="shared" si="135"/>
        <v>0</v>
      </c>
      <c r="BP214" s="2">
        <f t="shared" si="135"/>
        <v>0</v>
      </c>
      <c r="BQ214" s="2">
        <f t="shared" si="135"/>
        <v>0</v>
      </c>
      <c r="BR214" s="2">
        <f t="shared" si="135"/>
        <v>0</v>
      </c>
      <c r="BS214" s="2">
        <f t="shared" si="135"/>
        <v>0</v>
      </c>
      <c r="BT214" s="2">
        <f t="shared" si="135"/>
        <v>0</v>
      </c>
      <c r="BU214" s="2">
        <f t="shared" si="135"/>
        <v>0</v>
      </c>
      <c r="BV214" s="2">
        <f t="shared" si="135"/>
        <v>0</v>
      </c>
      <c r="BW214" s="2">
        <f t="shared" si="135"/>
        <v>0</v>
      </c>
      <c r="BX214" s="2">
        <f t="shared" si="135"/>
        <v>0</v>
      </c>
      <c r="BY214" s="2">
        <f t="shared" si="135"/>
        <v>0</v>
      </c>
      <c r="BZ214" s="2">
        <f t="shared" si="135"/>
        <v>0</v>
      </c>
      <c r="CA214" s="2">
        <f t="shared" ref="CA214:DF214" si="136">CA229</f>
        <v>1163079.6299999999</v>
      </c>
      <c r="CB214" s="2">
        <f t="shared" si="136"/>
        <v>0</v>
      </c>
      <c r="CC214" s="2">
        <f t="shared" si="136"/>
        <v>0</v>
      </c>
      <c r="CD214" s="2">
        <f t="shared" si="136"/>
        <v>1163079.6299999999</v>
      </c>
      <c r="CE214" s="2">
        <f t="shared" si="136"/>
        <v>594719.44999999995</v>
      </c>
      <c r="CF214" s="2">
        <f t="shared" si="136"/>
        <v>594719.44999999995</v>
      </c>
      <c r="CG214" s="2">
        <f t="shared" si="136"/>
        <v>0</v>
      </c>
      <c r="CH214" s="2">
        <f t="shared" si="136"/>
        <v>594719.44999999995</v>
      </c>
      <c r="CI214" s="2">
        <f t="shared" si="136"/>
        <v>0</v>
      </c>
      <c r="CJ214" s="2">
        <f t="shared" si="136"/>
        <v>0</v>
      </c>
      <c r="CK214" s="2">
        <f t="shared" si="136"/>
        <v>0</v>
      </c>
      <c r="CL214" s="2">
        <f t="shared" si="136"/>
        <v>0</v>
      </c>
      <c r="CM214" s="2">
        <f t="shared" si="136"/>
        <v>0</v>
      </c>
      <c r="CN214" s="2">
        <f t="shared" si="136"/>
        <v>0</v>
      </c>
      <c r="CO214" s="2">
        <f t="shared" si="136"/>
        <v>0</v>
      </c>
      <c r="CP214" s="2">
        <f t="shared" si="136"/>
        <v>0</v>
      </c>
      <c r="CQ214" s="2">
        <f t="shared" si="136"/>
        <v>0</v>
      </c>
      <c r="CR214" s="2">
        <f t="shared" si="136"/>
        <v>0</v>
      </c>
      <c r="CS214" s="2">
        <f t="shared" si="136"/>
        <v>0</v>
      </c>
      <c r="CT214" s="2">
        <f t="shared" si="136"/>
        <v>0</v>
      </c>
      <c r="CU214" s="2">
        <f t="shared" si="136"/>
        <v>0</v>
      </c>
      <c r="CV214" s="2">
        <f t="shared" si="136"/>
        <v>0</v>
      </c>
      <c r="CW214" s="2">
        <f t="shared" si="136"/>
        <v>0</v>
      </c>
      <c r="CX214" s="2">
        <f t="shared" si="136"/>
        <v>0</v>
      </c>
      <c r="CY214" s="2">
        <f t="shared" si="136"/>
        <v>0</v>
      </c>
      <c r="CZ214" s="2">
        <f t="shared" si="136"/>
        <v>0</v>
      </c>
      <c r="DA214" s="2">
        <f t="shared" si="136"/>
        <v>0</v>
      </c>
      <c r="DB214" s="2">
        <f t="shared" si="136"/>
        <v>0</v>
      </c>
      <c r="DC214" s="2">
        <f t="shared" si="136"/>
        <v>0</v>
      </c>
      <c r="DD214" s="2">
        <f t="shared" si="136"/>
        <v>0</v>
      </c>
      <c r="DE214" s="2">
        <f t="shared" si="136"/>
        <v>0</v>
      </c>
      <c r="DF214" s="2">
        <f t="shared" si="136"/>
        <v>0</v>
      </c>
      <c r="DG214" s="3">
        <f t="shared" ref="DG214:EL214" si="137">DG229</f>
        <v>0</v>
      </c>
      <c r="DH214" s="3">
        <f t="shared" si="137"/>
        <v>0</v>
      </c>
      <c r="DI214" s="3">
        <f t="shared" si="137"/>
        <v>0</v>
      </c>
      <c r="DJ214" s="3">
        <f t="shared" si="137"/>
        <v>0</v>
      </c>
      <c r="DK214" s="3">
        <f t="shared" si="137"/>
        <v>0</v>
      </c>
      <c r="DL214" s="3">
        <f t="shared" si="137"/>
        <v>0</v>
      </c>
      <c r="DM214" s="3">
        <f t="shared" si="137"/>
        <v>0</v>
      </c>
      <c r="DN214" s="3">
        <f t="shared" si="137"/>
        <v>0</v>
      </c>
      <c r="DO214" s="3">
        <f t="shared" si="137"/>
        <v>0</v>
      </c>
      <c r="DP214" s="3">
        <f t="shared" si="137"/>
        <v>0</v>
      </c>
      <c r="DQ214" s="3">
        <f t="shared" si="137"/>
        <v>0</v>
      </c>
      <c r="DR214" s="3">
        <f t="shared" si="137"/>
        <v>0</v>
      </c>
      <c r="DS214" s="3">
        <f t="shared" si="137"/>
        <v>0</v>
      </c>
      <c r="DT214" s="3">
        <f t="shared" si="137"/>
        <v>0</v>
      </c>
      <c r="DU214" s="3">
        <f t="shared" si="137"/>
        <v>0</v>
      </c>
      <c r="DV214" s="3">
        <f t="shared" si="137"/>
        <v>0</v>
      </c>
      <c r="DW214" s="3">
        <f t="shared" si="137"/>
        <v>0</v>
      </c>
      <c r="DX214" s="3">
        <f t="shared" si="137"/>
        <v>0</v>
      </c>
      <c r="DY214" s="3">
        <f t="shared" si="137"/>
        <v>0</v>
      </c>
      <c r="DZ214" s="3">
        <f t="shared" si="137"/>
        <v>0</v>
      </c>
      <c r="EA214" s="3">
        <f t="shared" si="137"/>
        <v>0</v>
      </c>
      <c r="EB214" s="3">
        <f t="shared" si="137"/>
        <v>0</v>
      </c>
      <c r="EC214" s="3">
        <f t="shared" si="137"/>
        <v>0</v>
      </c>
      <c r="ED214" s="3">
        <f t="shared" si="137"/>
        <v>0</v>
      </c>
      <c r="EE214" s="3">
        <f t="shared" si="137"/>
        <v>0</v>
      </c>
      <c r="EF214" s="3">
        <f t="shared" si="137"/>
        <v>0</v>
      </c>
      <c r="EG214" s="3">
        <f t="shared" si="137"/>
        <v>0</v>
      </c>
      <c r="EH214" s="3">
        <f t="shared" si="137"/>
        <v>0</v>
      </c>
      <c r="EI214" s="3">
        <f t="shared" si="137"/>
        <v>0</v>
      </c>
      <c r="EJ214" s="3">
        <f t="shared" si="137"/>
        <v>0</v>
      </c>
      <c r="EK214" s="3">
        <f t="shared" si="137"/>
        <v>0</v>
      </c>
      <c r="EL214" s="3">
        <f t="shared" si="137"/>
        <v>0</v>
      </c>
      <c r="EM214" s="3">
        <f t="shared" ref="EM214:FR214" si="138">EM229</f>
        <v>0</v>
      </c>
      <c r="EN214" s="3">
        <f t="shared" si="138"/>
        <v>0</v>
      </c>
      <c r="EO214" s="3">
        <f t="shared" si="138"/>
        <v>0</v>
      </c>
      <c r="EP214" s="3">
        <f t="shared" si="138"/>
        <v>0</v>
      </c>
      <c r="EQ214" s="3">
        <f t="shared" si="138"/>
        <v>0</v>
      </c>
      <c r="ER214" s="3">
        <f t="shared" si="138"/>
        <v>0</v>
      </c>
      <c r="ES214" s="3">
        <f t="shared" si="138"/>
        <v>0</v>
      </c>
      <c r="ET214" s="3">
        <f t="shared" si="138"/>
        <v>0</v>
      </c>
      <c r="EU214" s="3">
        <f t="shared" si="138"/>
        <v>0</v>
      </c>
      <c r="EV214" s="3">
        <f t="shared" si="138"/>
        <v>0</v>
      </c>
      <c r="EW214" s="3">
        <f t="shared" si="138"/>
        <v>0</v>
      </c>
      <c r="EX214" s="3">
        <f t="shared" si="138"/>
        <v>0</v>
      </c>
      <c r="EY214" s="3">
        <f t="shared" si="138"/>
        <v>0</v>
      </c>
      <c r="EZ214" s="3">
        <f t="shared" si="138"/>
        <v>0</v>
      </c>
      <c r="FA214" s="3">
        <f t="shared" si="138"/>
        <v>0</v>
      </c>
      <c r="FB214" s="3">
        <f t="shared" si="138"/>
        <v>0</v>
      </c>
      <c r="FC214" s="3">
        <f t="shared" si="138"/>
        <v>0</v>
      </c>
      <c r="FD214" s="3">
        <f t="shared" si="138"/>
        <v>0</v>
      </c>
      <c r="FE214" s="3">
        <f t="shared" si="138"/>
        <v>0</v>
      </c>
      <c r="FF214" s="3">
        <f t="shared" si="138"/>
        <v>0</v>
      </c>
      <c r="FG214" s="3">
        <f t="shared" si="138"/>
        <v>0</v>
      </c>
      <c r="FH214" s="3">
        <f t="shared" si="138"/>
        <v>0</v>
      </c>
      <c r="FI214" s="3">
        <f t="shared" si="138"/>
        <v>0</v>
      </c>
      <c r="FJ214" s="3">
        <f t="shared" si="138"/>
        <v>0</v>
      </c>
      <c r="FK214" s="3">
        <f t="shared" si="138"/>
        <v>0</v>
      </c>
      <c r="FL214" s="3">
        <f t="shared" si="138"/>
        <v>0</v>
      </c>
      <c r="FM214" s="3">
        <f t="shared" si="138"/>
        <v>0</v>
      </c>
      <c r="FN214" s="3">
        <f t="shared" si="138"/>
        <v>0</v>
      </c>
      <c r="FO214" s="3">
        <f t="shared" si="138"/>
        <v>0</v>
      </c>
      <c r="FP214" s="3">
        <f t="shared" si="138"/>
        <v>0</v>
      </c>
      <c r="FQ214" s="3">
        <f t="shared" si="138"/>
        <v>0</v>
      </c>
      <c r="FR214" s="3">
        <f t="shared" si="138"/>
        <v>0</v>
      </c>
      <c r="FS214" s="3">
        <f t="shared" ref="FS214:GX214" si="139">FS229</f>
        <v>0</v>
      </c>
      <c r="FT214" s="3">
        <f t="shared" si="139"/>
        <v>0</v>
      </c>
      <c r="FU214" s="3">
        <f t="shared" si="139"/>
        <v>0</v>
      </c>
      <c r="FV214" s="3">
        <f t="shared" si="139"/>
        <v>0</v>
      </c>
      <c r="FW214" s="3">
        <f t="shared" si="139"/>
        <v>0</v>
      </c>
      <c r="FX214" s="3">
        <f t="shared" si="139"/>
        <v>0</v>
      </c>
      <c r="FY214" s="3">
        <f t="shared" si="139"/>
        <v>0</v>
      </c>
      <c r="FZ214" s="3">
        <f t="shared" si="139"/>
        <v>0</v>
      </c>
      <c r="GA214" s="3">
        <f t="shared" si="139"/>
        <v>0</v>
      </c>
      <c r="GB214" s="3">
        <f t="shared" si="139"/>
        <v>0</v>
      </c>
      <c r="GC214" s="3">
        <f t="shared" si="139"/>
        <v>0</v>
      </c>
      <c r="GD214" s="3">
        <f t="shared" si="139"/>
        <v>0</v>
      </c>
      <c r="GE214" s="3">
        <f t="shared" si="139"/>
        <v>0</v>
      </c>
      <c r="GF214" s="3">
        <f t="shared" si="139"/>
        <v>0</v>
      </c>
      <c r="GG214" s="3">
        <f t="shared" si="139"/>
        <v>0</v>
      </c>
      <c r="GH214" s="3">
        <f t="shared" si="139"/>
        <v>0</v>
      </c>
      <c r="GI214" s="3">
        <f t="shared" si="139"/>
        <v>0</v>
      </c>
      <c r="GJ214" s="3">
        <f t="shared" si="139"/>
        <v>0</v>
      </c>
      <c r="GK214" s="3">
        <f t="shared" si="139"/>
        <v>0</v>
      </c>
      <c r="GL214" s="3">
        <f t="shared" si="139"/>
        <v>0</v>
      </c>
      <c r="GM214" s="3">
        <f t="shared" si="139"/>
        <v>0</v>
      </c>
      <c r="GN214" s="3">
        <f t="shared" si="139"/>
        <v>0</v>
      </c>
      <c r="GO214" s="3">
        <f t="shared" si="139"/>
        <v>0</v>
      </c>
      <c r="GP214" s="3">
        <f t="shared" si="139"/>
        <v>0</v>
      </c>
      <c r="GQ214" s="3">
        <f t="shared" si="139"/>
        <v>0</v>
      </c>
      <c r="GR214" s="3">
        <f t="shared" si="139"/>
        <v>0</v>
      </c>
      <c r="GS214" s="3">
        <f t="shared" si="139"/>
        <v>0</v>
      </c>
      <c r="GT214" s="3">
        <f t="shared" si="139"/>
        <v>0</v>
      </c>
      <c r="GU214" s="3">
        <f t="shared" si="139"/>
        <v>0</v>
      </c>
      <c r="GV214" s="3">
        <f t="shared" si="139"/>
        <v>0</v>
      </c>
      <c r="GW214" s="3">
        <f t="shared" si="139"/>
        <v>0</v>
      </c>
      <c r="GX214" s="3">
        <f t="shared" si="139"/>
        <v>0</v>
      </c>
    </row>
    <row r="216" spans="1:245" x14ac:dyDescent="0.2">
      <c r="A216">
        <v>17</v>
      </c>
      <c r="B216">
        <v>1</v>
      </c>
      <c r="C216">
        <f>ROW(SmtRes!A47)</f>
        <v>47</v>
      </c>
      <c r="D216">
        <f>ROW(EtalonRes!A47)</f>
        <v>47</v>
      </c>
      <c r="E216" t="s">
        <v>264</v>
      </c>
      <c r="F216" t="s">
        <v>265</v>
      </c>
      <c r="G216" t="s">
        <v>266</v>
      </c>
      <c r="H216" t="s">
        <v>20</v>
      </c>
      <c r="I216">
        <v>1</v>
      </c>
      <c r="J216">
        <v>0</v>
      </c>
      <c r="O216">
        <f t="shared" ref="O216:O227" si="140">ROUND(CP216,2)</f>
        <v>266365.32</v>
      </c>
      <c r="P216">
        <f t="shared" ref="P216:P227" si="141">ROUND(CQ216*I216,2)</f>
        <v>197077.92</v>
      </c>
      <c r="Q216">
        <f t="shared" ref="Q216:Q227" si="142">ROUND(CR216*I216,2)</f>
        <v>629.72</v>
      </c>
      <c r="R216">
        <f t="shared" ref="R216:R227" si="143">ROUND(CS216*I216,2)</f>
        <v>434.72</v>
      </c>
      <c r="S216">
        <f t="shared" ref="S216:S227" si="144">ROUND(CT216*I216,2)</f>
        <v>68657.679999999993</v>
      </c>
      <c r="T216">
        <f t="shared" ref="T216:T227" si="145">ROUND(CU216*I216,2)</f>
        <v>0</v>
      </c>
      <c r="U216">
        <f t="shared" ref="U216:U227" si="146">CV216*I216</f>
        <v>296.40000000000003</v>
      </c>
      <c r="V216">
        <f t="shared" ref="V216:V227" si="147">CW216*I216</f>
        <v>0</v>
      </c>
      <c r="W216">
        <f t="shared" ref="W216:W227" si="148">ROUND(CX216*I216,2)</f>
        <v>0</v>
      </c>
      <c r="X216">
        <f t="shared" ref="X216:X227" si="149">ROUND(CY216,2)</f>
        <v>48060.38</v>
      </c>
      <c r="Y216">
        <f t="shared" ref="Y216:Y227" si="150">ROUND(CZ216,2)</f>
        <v>6865.77</v>
      </c>
      <c r="AA216">
        <v>33266894</v>
      </c>
      <c r="AB216">
        <f t="shared" ref="AB216:AB227" si="151">ROUND((AC216+AD216+AF216),6)</f>
        <v>266365.32</v>
      </c>
      <c r="AC216">
        <f>ROUND(((ES216*52)),6)</f>
        <v>197077.92</v>
      </c>
      <c r="AD216">
        <f>ROUND(((((ET216*52))-((EU216*52)))+AE216),6)</f>
        <v>629.72</v>
      </c>
      <c r="AE216">
        <f>ROUND(((EU216*52)),6)</f>
        <v>434.72</v>
      </c>
      <c r="AF216">
        <f>ROUND(((EV216*52)),6)</f>
        <v>68657.679999999993</v>
      </c>
      <c r="AG216">
        <f t="shared" ref="AG216:AG227" si="152">ROUND((AP216),6)</f>
        <v>0</v>
      </c>
      <c r="AH216">
        <f>((EW216*52))</f>
        <v>296.40000000000003</v>
      </c>
      <c r="AI216">
        <f>((EX216*52))</f>
        <v>0</v>
      </c>
      <c r="AJ216">
        <f t="shared" ref="AJ216:AJ227" si="153">ROUND((AS216),6)</f>
        <v>0</v>
      </c>
      <c r="AK216">
        <v>5122.41</v>
      </c>
      <c r="AL216">
        <v>3789.96</v>
      </c>
      <c r="AM216">
        <v>12.11</v>
      </c>
      <c r="AN216">
        <v>8.36</v>
      </c>
      <c r="AO216">
        <v>1320.34</v>
      </c>
      <c r="AP216">
        <v>0</v>
      </c>
      <c r="AQ216">
        <v>5.7</v>
      </c>
      <c r="AR216">
        <v>0</v>
      </c>
      <c r="AS216">
        <v>0</v>
      </c>
      <c r="AT216">
        <v>70</v>
      </c>
      <c r="AU216">
        <v>10</v>
      </c>
      <c r="AV216">
        <v>1</v>
      </c>
      <c r="AW216">
        <v>1</v>
      </c>
      <c r="AZ216">
        <v>1</v>
      </c>
      <c r="BA216">
        <v>1</v>
      </c>
      <c r="BB216">
        <v>1</v>
      </c>
      <c r="BC216">
        <v>1</v>
      </c>
      <c r="BD216" t="s">
        <v>3</v>
      </c>
      <c r="BE216" t="s">
        <v>3</v>
      </c>
      <c r="BF216" t="s">
        <v>3</v>
      </c>
      <c r="BG216" t="s">
        <v>3</v>
      </c>
      <c r="BH216">
        <v>0</v>
      </c>
      <c r="BI216">
        <v>4</v>
      </c>
      <c r="BJ216" t="s">
        <v>267</v>
      </c>
      <c r="BM216">
        <v>0</v>
      </c>
      <c r="BN216">
        <v>0</v>
      </c>
      <c r="BO216" t="s">
        <v>3</v>
      </c>
      <c r="BP216">
        <v>0</v>
      </c>
      <c r="BQ216">
        <v>1</v>
      </c>
      <c r="BR216">
        <v>0</v>
      </c>
      <c r="BS216">
        <v>1</v>
      </c>
      <c r="BT216">
        <v>1</v>
      </c>
      <c r="BU216">
        <v>1</v>
      </c>
      <c r="BV216">
        <v>1</v>
      </c>
      <c r="BW216">
        <v>1</v>
      </c>
      <c r="BX216">
        <v>1</v>
      </c>
      <c r="BY216" t="s">
        <v>3</v>
      </c>
      <c r="BZ216">
        <v>70</v>
      </c>
      <c r="CA216">
        <v>10</v>
      </c>
      <c r="CF216">
        <v>0</v>
      </c>
      <c r="CG216">
        <v>0</v>
      </c>
      <c r="CM216">
        <v>0</v>
      </c>
      <c r="CN216" t="s">
        <v>3</v>
      </c>
      <c r="CO216">
        <v>0</v>
      </c>
      <c r="CP216">
        <f t="shared" ref="CP216:CP227" si="154">(P216+Q216+S216)</f>
        <v>266365.32</v>
      </c>
      <c r="CQ216">
        <f t="shared" ref="CQ216:CQ227" si="155">(AC216*BC216*AW216)</f>
        <v>197077.92</v>
      </c>
      <c r="CR216">
        <f>(((((ET216*52))*BB216-((EU216*52))*BS216)+AE216*BS216)*AV216)</f>
        <v>629.72</v>
      </c>
      <c r="CS216">
        <f t="shared" ref="CS216:CS227" si="156">(AE216*BS216*AV216)</f>
        <v>434.72</v>
      </c>
      <c r="CT216">
        <f t="shared" ref="CT216:CT227" si="157">(AF216*BA216*AV216)</f>
        <v>68657.679999999993</v>
      </c>
      <c r="CU216">
        <f t="shared" ref="CU216:CU227" si="158">AG216</f>
        <v>0</v>
      </c>
      <c r="CV216">
        <f t="shared" ref="CV216:CV227" si="159">(AH216*AV216)</f>
        <v>296.40000000000003</v>
      </c>
      <c r="CW216">
        <f t="shared" ref="CW216:CW227" si="160">AI216</f>
        <v>0</v>
      </c>
      <c r="CX216">
        <f t="shared" ref="CX216:CX227" si="161">AJ216</f>
        <v>0</v>
      </c>
      <c r="CY216">
        <f t="shared" ref="CY216:CY227" si="162">((S216*BZ216)/100)</f>
        <v>48060.375999999997</v>
      </c>
      <c r="CZ216">
        <f t="shared" ref="CZ216:CZ227" si="163">((S216*CA216)/100)</f>
        <v>6865.7679999999991</v>
      </c>
      <c r="DC216" t="s">
        <v>3</v>
      </c>
      <c r="DD216" t="s">
        <v>65</v>
      </c>
      <c r="DE216" t="s">
        <v>65</v>
      </c>
      <c r="DF216" t="s">
        <v>65</v>
      </c>
      <c r="DG216" t="s">
        <v>65</v>
      </c>
      <c r="DH216" t="s">
        <v>3</v>
      </c>
      <c r="DI216" t="s">
        <v>65</v>
      </c>
      <c r="DJ216" t="s">
        <v>65</v>
      </c>
      <c r="DK216" t="s">
        <v>3</v>
      </c>
      <c r="DL216" t="s">
        <v>3</v>
      </c>
      <c r="DM216" t="s">
        <v>3</v>
      </c>
      <c r="DN216">
        <v>0</v>
      </c>
      <c r="DO216">
        <v>0</v>
      </c>
      <c r="DP216">
        <v>1</v>
      </c>
      <c r="DQ216">
        <v>1</v>
      </c>
      <c r="DU216">
        <v>1010</v>
      </c>
      <c r="DV216" t="s">
        <v>20</v>
      </c>
      <c r="DW216" t="s">
        <v>20</v>
      </c>
      <c r="DX216">
        <v>1</v>
      </c>
      <c r="EE216">
        <v>32893472</v>
      </c>
      <c r="EF216">
        <v>1</v>
      </c>
      <c r="EG216" t="s">
        <v>23</v>
      </c>
      <c r="EH216">
        <v>0</v>
      </c>
      <c r="EI216" t="s">
        <v>3</v>
      </c>
      <c r="EJ216">
        <v>4</v>
      </c>
      <c r="EK216">
        <v>0</v>
      </c>
      <c r="EL216" t="s">
        <v>24</v>
      </c>
      <c r="EM216" t="s">
        <v>25</v>
      </c>
      <c r="EO216" t="s">
        <v>3</v>
      </c>
      <c r="EQ216">
        <v>0</v>
      </c>
      <c r="ER216">
        <v>5122.41</v>
      </c>
      <c r="ES216">
        <v>3789.96</v>
      </c>
      <c r="ET216">
        <v>12.11</v>
      </c>
      <c r="EU216">
        <v>8.36</v>
      </c>
      <c r="EV216">
        <v>1320.34</v>
      </c>
      <c r="EW216">
        <v>5.7</v>
      </c>
      <c r="EX216">
        <v>0</v>
      </c>
      <c r="EY216">
        <v>0</v>
      </c>
      <c r="FQ216">
        <v>0</v>
      </c>
      <c r="FR216">
        <f t="shared" ref="FR216:FR227" si="164">ROUND(IF(AND(BH216=3,BI216=3),P216,0),2)</f>
        <v>0</v>
      </c>
      <c r="FS216">
        <v>0</v>
      </c>
      <c r="FX216">
        <v>70</v>
      </c>
      <c r="FY216">
        <v>10</v>
      </c>
      <c r="GA216" t="s">
        <v>3</v>
      </c>
      <c r="GD216">
        <v>0</v>
      </c>
      <c r="GF216">
        <v>-203552340</v>
      </c>
      <c r="GG216">
        <v>2</v>
      </c>
      <c r="GH216">
        <v>1</v>
      </c>
      <c r="GI216">
        <v>-2</v>
      </c>
      <c r="GJ216">
        <v>0</v>
      </c>
      <c r="GK216">
        <f>ROUND(R216*(R12)/100,2)</f>
        <v>469.5</v>
      </c>
      <c r="GL216">
        <f t="shared" ref="GL216:GL227" si="165">ROUND(IF(AND(BH216=3,BI216=3,FS216&lt;&gt;0),P216,0),2)</f>
        <v>0</v>
      </c>
      <c r="GM216">
        <f t="shared" ref="GM216:GM227" si="166">ROUND(O216+X216+Y216+GK216,2)+GX216</f>
        <v>321760.96999999997</v>
      </c>
      <c r="GN216">
        <f t="shared" ref="GN216:GN227" si="167">IF(OR(BI216=0,BI216=1),ROUND(O216+X216+Y216+GK216,2),0)</f>
        <v>0</v>
      </c>
      <c r="GO216">
        <f t="shared" ref="GO216:GO227" si="168">IF(BI216=2,ROUND(O216+X216+Y216+GK216,2),0)</f>
        <v>0</v>
      </c>
      <c r="GP216">
        <f t="shared" ref="GP216:GP227" si="169">IF(BI216=4,ROUND(O216+X216+Y216+GK216,2)+GX216,0)</f>
        <v>321760.96999999997</v>
      </c>
      <c r="GR216">
        <v>0</v>
      </c>
      <c r="GS216">
        <v>3</v>
      </c>
      <c r="GT216">
        <v>0</v>
      </c>
      <c r="GU216" t="s">
        <v>65</v>
      </c>
      <c r="GV216">
        <f>ROUND((GT216*52),6)</f>
        <v>0</v>
      </c>
      <c r="GW216">
        <v>1</v>
      </c>
      <c r="GX216">
        <f t="shared" ref="GX216:GX227" si="170">ROUND(GV216*GW216*I216,2)</f>
        <v>0</v>
      </c>
      <c r="HA216">
        <v>0</v>
      </c>
      <c r="HB216">
        <v>0</v>
      </c>
      <c r="IK216">
        <v>0</v>
      </c>
    </row>
    <row r="217" spans="1:245" x14ac:dyDescent="0.2">
      <c r="A217">
        <v>17</v>
      </c>
      <c r="B217">
        <v>1</v>
      </c>
      <c r="E217" t="s">
        <v>268</v>
      </c>
      <c r="F217" t="s">
        <v>42</v>
      </c>
      <c r="G217" t="s">
        <v>269</v>
      </c>
      <c r="H217" t="s">
        <v>44</v>
      </c>
      <c r="I217">
        <f>ROUND(1/100,9)</f>
        <v>0.01</v>
      </c>
      <c r="J217">
        <v>0</v>
      </c>
      <c r="O217">
        <f t="shared" si="140"/>
        <v>4795.08</v>
      </c>
      <c r="P217">
        <f t="shared" si="141"/>
        <v>4.3499999999999996</v>
      </c>
      <c r="Q217">
        <f t="shared" si="142"/>
        <v>638.99</v>
      </c>
      <c r="R217">
        <f t="shared" si="143"/>
        <v>487.55</v>
      </c>
      <c r="S217">
        <f t="shared" si="144"/>
        <v>4151.74</v>
      </c>
      <c r="T217">
        <f t="shared" si="145"/>
        <v>0</v>
      </c>
      <c r="U217">
        <f t="shared" si="146"/>
        <v>23.400000000000002</v>
      </c>
      <c r="V217">
        <f t="shared" si="147"/>
        <v>0</v>
      </c>
      <c r="W217">
        <f t="shared" si="148"/>
        <v>0</v>
      </c>
      <c r="X217">
        <f t="shared" si="149"/>
        <v>2906.22</v>
      </c>
      <c r="Y217">
        <f t="shared" si="150"/>
        <v>415.17</v>
      </c>
      <c r="AA217">
        <v>33266894</v>
      </c>
      <c r="AB217">
        <f t="shared" si="151"/>
        <v>479508.64</v>
      </c>
      <c r="AC217">
        <f>ROUND(((ES217*52)),6)</f>
        <v>435.24</v>
      </c>
      <c r="AD217">
        <f>ROUND(((((ET217*52))-((EU217*52)))+AE217),6)</f>
        <v>63899.16</v>
      </c>
      <c r="AE217">
        <f>ROUND(((EU217*52)),6)</f>
        <v>48754.68</v>
      </c>
      <c r="AF217">
        <f>ROUND(((EV217*52)),6)</f>
        <v>415174.24</v>
      </c>
      <c r="AG217">
        <f t="shared" si="152"/>
        <v>0</v>
      </c>
      <c r="AH217">
        <f>((EW217*52))</f>
        <v>2340</v>
      </c>
      <c r="AI217">
        <f>((EX217*52))</f>
        <v>0</v>
      </c>
      <c r="AJ217">
        <f t="shared" si="153"/>
        <v>0</v>
      </c>
      <c r="AK217">
        <v>9221.32</v>
      </c>
      <c r="AL217">
        <v>8.3699999999999992</v>
      </c>
      <c r="AM217">
        <v>1228.83</v>
      </c>
      <c r="AN217">
        <v>937.59</v>
      </c>
      <c r="AO217">
        <v>7984.12</v>
      </c>
      <c r="AP217">
        <v>0</v>
      </c>
      <c r="AQ217">
        <v>45</v>
      </c>
      <c r="AR217">
        <v>0</v>
      </c>
      <c r="AS217">
        <v>0</v>
      </c>
      <c r="AT217">
        <v>70</v>
      </c>
      <c r="AU217">
        <v>10</v>
      </c>
      <c r="AV217">
        <v>1</v>
      </c>
      <c r="AW217">
        <v>1</v>
      </c>
      <c r="AZ217">
        <v>1</v>
      </c>
      <c r="BA217">
        <v>1</v>
      </c>
      <c r="BB217">
        <v>1</v>
      </c>
      <c r="BC217">
        <v>1</v>
      </c>
      <c r="BD217" t="s">
        <v>3</v>
      </c>
      <c r="BE217" t="s">
        <v>3</v>
      </c>
      <c r="BF217" t="s">
        <v>3</v>
      </c>
      <c r="BG217" t="s">
        <v>3</v>
      </c>
      <c r="BH217">
        <v>0</v>
      </c>
      <c r="BI217">
        <v>4</v>
      </c>
      <c r="BJ217" t="s">
        <v>45</v>
      </c>
      <c r="BM217">
        <v>0</v>
      </c>
      <c r="BN217">
        <v>0</v>
      </c>
      <c r="BO217" t="s">
        <v>3</v>
      </c>
      <c r="BP217">
        <v>0</v>
      </c>
      <c r="BQ217">
        <v>1</v>
      </c>
      <c r="BR217">
        <v>0</v>
      </c>
      <c r="BS217">
        <v>1</v>
      </c>
      <c r="BT217">
        <v>1</v>
      </c>
      <c r="BU217">
        <v>1</v>
      </c>
      <c r="BV217">
        <v>1</v>
      </c>
      <c r="BW217">
        <v>1</v>
      </c>
      <c r="BX217">
        <v>1</v>
      </c>
      <c r="BY217" t="s">
        <v>3</v>
      </c>
      <c r="BZ217">
        <v>70</v>
      </c>
      <c r="CA217">
        <v>10</v>
      </c>
      <c r="CF217">
        <v>0</v>
      </c>
      <c r="CG217">
        <v>0</v>
      </c>
      <c r="CM217">
        <v>0</v>
      </c>
      <c r="CN217" t="s">
        <v>3</v>
      </c>
      <c r="CO217">
        <v>0</v>
      </c>
      <c r="CP217">
        <f t="shared" si="154"/>
        <v>4795.08</v>
      </c>
      <c r="CQ217">
        <f t="shared" si="155"/>
        <v>435.24</v>
      </c>
      <c r="CR217">
        <f>(((((ET217*52))*BB217-((EU217*52))*BS217)+AE217*BS217)*AV217)</f>
        <v>63899.159999999996</v>
      </c>
      <c r="CS217">
        <f t="shared" si="156"/>
        <v>48754.68</v>
      </c>
      <c r="CT217">
        <f t="shared" si="157"/>
        <v>415174.24</v>
      </c>
      <c r="CU217">
        <f t="shared" si="158"/>
        <v>0</v>
      </c>
      <c r="CV217">
        <f t="shared" si="159"/>
        <v>2340</v>
      </c>
      <c r="CW217">
        <f t="shared" si="160"/>
        <v>0</v>
      </c>
      <c r="CX217">
        <f t="shared" si="161"/>
        <v>0</v>
      </c>
      <c r="CY217">
        <f t="shared" si="162"/>
        <v>2906.2179999999998</v>
      </c>
      <c r="CZ217">
        <f t="shared" si="163"/>
        <v>415.17399999999992</v>
      </c>
      <c r="DC217" t="s">
        <v>3</v>
      </c>
      <c r="DD217" t="s">
        <v>65</v>
      </c>
      <c r="DE217" t="s">
        <v>65</v>
      </c>
      <c r="DF217" t="s">
        <v>65</v>
      </c>
      <c r="DG217" t="s">
        <v>65</v>
      </c>
      <c r="DH217" t="s">
        <v>3</v>
      </c>
      <c r="DI217" t="s">
        <v>65</v>
      </c>
      <c r="DJ217" t="s">
        <v>65</v>
      </c>
      <c r="DK217" t="s">
        <v>3</v>
      </c>
      <c r="DL217" t="s">
        <v>3</v>
      </c>
      <c r="DM217" t="s">
        <v>3</v>
      </c>
      <c r="DN217">
        <v>0</v>
      </c>
      <c r="DO217">
        <v>0</v>
      </c>
      <c r="DP217">
        <v>1</v>
      </c>
      <c r="DQ217">
        <v>1</v>
      </c>
      <c r="DU217">
        <v>1010</v>
      </c>
      <c r="DV217" t="s">
        <v>44</v>
      </c>
      <c r="DW217" t="s">
        <v>44</v>
      </c>
      <c r="DX217">
        <v>100</v>
      </c>
      <c r="EE217">
        <v>32893472</v>
      </c>
      <c r="EF217">
        <v>1</v>
      </c>
      <c r="EG217" t="s">
        <v>23</v>
      </c>
      <c r="EH217">
        <v>0</v>
      </c>
      <c r="EI217" t="s">
        <v>3</v>
      </c>
      <c r="EJ217">
        <v>4</v>
      </c>
      <c r="EK217">
        <v>0</v>
      </c>
      <c r="EL217" t="s">
        <v>24</v>
      </c>
      <c r="EM217" t="s">
        <v>25</v>
      </c>
      <c r="EO217" t="s">
        <v>3</v>
      </c>
      <c r="EQ217">
        <v>0</v>
      </c>
      <c r="ER217">
        <v>9221.32</v>
      </c>
      <c r="ES217">
        <v>8.3699999999999992</v>
      </c>
      <c r="ET217">
        <v>1228.83</v>
      </c>
      <c r="EU217">
        <v>937.59</v>
      </c>
      <c r="EV217">
        <v>7984.12</v>
      </c>
      <c r="EW217">
        <v>45</v>
      </c>
      <c r="EX217">
        <v>0</v>
      </c>
      <c r="EY217">
        <v>0</v>
      </c>
      <c r="FQ217">
        <v>0</v>
      </c>
      <c r="FR217">
        <f t="shared" si="164"/>
        <v>0</v>
      </c>
      <c r="FS217">
        <v>0</v>
      </c>
      <c r="FX217">
        <v>70</v>
      </c>
      <c r="FY217">
        <v>10</v>
      </c>
      <c r="GA217" t="s">
        <v>3</v>
      </c>
      <c r="GD217">
        <v>0</v>
      </c>
      <c r="GF217">
        <v>-1566527900</v>
      </c>
      <c r="GG217">
        <v>2</v>
      </c>
      <c r="GH217">
        <v>1</v>
      </c>
      <c r="GI217">
        <v>-2</v>
      </c>
      <c r="GJ217">
        <v>0</v>
      </c>
      <c r="GK217">
        <f>ROUND(R217*(R12)/100,2)</f>
        <v>526.54999999999995</v>
      </c>
      <c r="GL217">
        <f t="shared" si="165"/>
        <v>0</v>
      </c>
      <c r="GM217">
        <f t="shared" si="166"/>
        <v>8643.02</v>
      </c>
      <c r="GN217">
        <f t="shared" si="167"/>
        <v>0</v>
      </c>
      <c r="GO217">
        <f t="shared" si="168"/>
        <v>0</v>
      </c>
      <c r="GP217">
        <f t="shared" si="169"/>
        <v>8643.02</v>
      </c>
      <c r="GR217">
        <v>0</v>
      </c>
      <c r="GS217">
        <v>3</v>
      </c>
      <c r="GT217">
        <v>0</v>
      </c>
      <c r="GU217" t="s">
        <v>65</v>
      </c>
      <c r="GV217">
        <f>ROUND((GT217*52),6)</f>
        <v>0</v>
      </c>
      <c r="GW217">
        <v>1</v>
      </c>
      <c r="GX217">
        <f t="shared" si="170"/>
        <v>0</v>
      </c>
      <c r="HA217">
        <v>0</v>
      </c>
      <c r="HB217">
        <v>0</v>
      </c>
      <c r="IK217">
        <v>0</v>
      </c>
    </row>
    <row r="218" spans="1:245" x14ac:dyDescent="0.2">
      <c r="A218">
        <v>17</v>
      </c>
      <c r="B218">
        <v>1</v>
      </c>
      <c r="C218">
        <f>ROW(SmtRes!A49)</f>
        <v>49</v>
      </c>
      <c r="D218">
        <f>ROW(EtalonRes!A49)</f>
        <v>49</v>
      </c>
      <c r="E218" t="s">
        <v>270</v>
      </c>
      <c r="F218" t="s">
        <v>258</v>
      </c>
      <c r="G218" t="s">
        <v>271</v>
      </c>
      <c r="H218" t="s">
        <v>227</v>
      </c>
      <c r="I218">
        <v>2</v>
      </c>
      <c r="J218">
        <v>0</v>
      </c>
      <c r="O218">
        <f t="shared" si="140"/>
        <v>42197.8</v>
      </c>
      <c r="P218">
        <f t="shared" si="141"/>
        <v>0</v>
      </c>
      <c r="Q218">
        <f t="shared" si="142"/>
        <v>33727.199999999997</v>
      </c>
      <c r="R218">
        <f t="shared" si="143"/>
        <v>6493.84</v>
      </c>
      <c r="S218">
        <f t="shared" si="144"/>
        <v>8470.6</v>
      </c>
      <c r="T218">
        <f t="shared" si="145"/>
        <v>0</v>
      </c>
      <c r="U218">
        <f t="shared" si="146"/>
        <v>36.880000000000003</v>
      </c>
      <c r="V218">
        <f t="shared" si="147"/>
        <v>0</v>
      </c>
      <c r="W218">
        <f t="shared" si="148"/>
        <v>0</v>
      </c>
      <c r="X218">
        <f t="shared" si="149"/>
        <v>5929.42</v>
      </c>
      <c r="Y218">
        <f t="shared" si="150"/>
        <v>847.06</v>
      </c>
      <c r="AA218">
        <v>33266894</v>
      </c>
      <c r="AB218">
        <f t="shared" si="151"/>
        <v>21098.9</v>
      </c>
      <c r="AC218">
        <f>ROUND(((ES218*2)),6)</f>
        <v>0</v>
      </c>
      <c r="AD218">
        <f>ROUND(((((ET218*2))-((EU218*2)))+AE218),6)</f>
        <v>16863.599999999999</v>
      </c>
      <c r="AE218">
        <f>ROUND(((EU218*2)),6)</f>
        <v>3246.92</v>
      </c>
      <c r="AF218">
        <f>ROUND(((EV218*2)),6)</f>
        <v>4235.3</v>
      </c>
      <c r="AG218">
        <f t="shared" si="152"/>
        <v>0</v>
      </c>
      <c r="AH218">
        <f>((EW218*2))</f>
        <v>18.440000000000001</v>
      </c>
      <c r="AI218">
        <f>((EX218*2))</f>
        <v>0</v>
      </c>
      <c r="AJ218">
        <f t="shared" si="153"/>
        <v>0</v>
      </c>
      <c r="AK218">
        <v>10549.45</v>
      </c>
      <c r="AL218">
        <v>0</v>
      </c>
      <c r="AM218">
        <v>8431.7999999999993</v>
      </c>
      <c r="AN218">
        <v>1623.46</v>
      </c>
      <c r="AO218">
        <v>2117.65</v>
      </c>
      <c r="AP218">
        <v>0</v>
      </c>
      <c r="AQ218">
        <v>9.2200000000000006</v>
      </c>
      <c r="AR218">
        <v>0</v>
      </c>
      <c r="AS218">
        <v>0</v>
      </c>
      <c r="AT218">
        <v>70</v>
      </c>
      <c r="AU218">
        <v>10</v>
      </c>
      <c r="AV218">
        <v>1</v>
      </c>
      <c r="AW218">
        <v>1</v>
      </c>
      <c r="AZ218">
        <v>1</v>
      </c>
      <c r="BA218">
        <v>1</v>
      </c>
      <c r="BB218">
        <v>1</v>
      </c>
      <c r="BC218">
        <v>1</v>
      </c>
      <c r="BD218" t="s">
        <v>3</v>
      </c>
      <c r="BE218" t="s">
        <v>3</v>
      </c>
      <c r="BF218" t="s">
        <v>3</v>
      </c>
      <c r="BG218" t="s">
        <v>3</v>
      </c>
      <c r="BH218">
        <v>0</v>
      </c>
      <c r="BI218">
        <v>4</v>
      </c>
      <c r="BJ218" t="s">
        <v>260</v>
      </c>
      <c r="BM218">
        <v>0</v>
      </c>
      <c r="BN218">
        <v>0</v>
      </c>
      <c r="BO218" t="s">
        <v>3</v>
      </c>
      <c r="BP218">
        <v>0</v>
      </c>
      <c r="BQ218">
        <v>1</v>
      </c>
      <c r="BR218">
        <v>0</v>
      </c>
      <c r="BS218">
        <v>1</v>
      </c>
      <c r="BT218">
        <v>1</v>
      </c>
      <c r="BU218">
        <v>1</v>
      </c>
      <c r="BV218">
        <v>1</v>
      </c>
      <c r="BW218">
        <v>1</v>
      </c>
      <c r="BX218">
        <v>1</v>
      </c>
      <c r="BY218" t="s">
        <v>3</v>
      </c>
      <c r="BZ218">
        <v>70</v>
      </c>
      <c r="CA218">
        <v>10</v>
      </c>
      <c r="CF218">
        <v>0</v>
      </c>
      <c r="CG218">
        <v>0</v>
      </c>
      <c r="CM218">
        <v>0</v>
      </c>
      <c r="CN218" t="s">
        <v>3</v>
      </c>
      <c r="CO218">
        <v>0</v>
      </c>
      <c r="CP218">
        <f t="shared" si="154"/>
        <v>42197.799999999996</v>
      </c>
      <c r="CQ218">
        <f t="shared" si="155"/>
        <v>0</v>
      </c>
      <c r="CR218">
        <f>(((((ET218*2))*BB218-((EU218*2))*BS218)+AE218*BS218)*AV218)</f>
        <v>16863.599999999999</v>
      </c>
      <c r="CS218">
        <f t="shared" si="156"/>
        <v>3246.92</v>
      </c>
      <c r="CT218">
        <f t="shared" si="157"/>
        <v>4235.3</v>
      </c>
      <c r="CU218">
        <f t="shared" si="158"/>
        <v>0</v>
      </c>
      <c r="CV218">
        <f t="shared" si="159"/>
        <v>18.440000000000001</v>
      </c>
      <c r="CW218">
        <f t="shared" si="160"/>
        <v>0</v>
      </c>
      <c r="CX218">
        <f t="shared" si="161"/>
        <v>0</v>
      </c>
      <c r="CY218">
        <f t="shared" si="162"/>
        <v>5929.42</v>
      </c>
      <c r="CZ218">
        <f t="shared" si="163"/>
        <v>847.06</v>
      </c>
      <c r="DC218" t="s">
        <v>3</v>
      </c>
      <c r="DD218" t="s">
        <v>46</v>
      </c>
      <c r="DE218" t="s">
        <v>46</v>
      </c>
      <c r="DF218" t="s">
        <v>46</v>
      </c>
      <c r="DG218" t="s">
        <v>46</v>
      </c>
      <c r="DH218" t="s">
        <v>3</v>
      </c>
      <c r="DI218" t="s">
        <v>46</v>
      </c>
      <c r="DJ218" t="s">
        <v>46</v>
      </c>
      <c r="DK218" t="s">
        <v>3</v>
      </c>
      <c r="DL218" t="s">
        <v>3</v>
      </c>
      <c r="DM218" t="s">
        <v>3</v>
      </c>
      <c r="DN218">
        <v>0</v>
      </c>
      <c r="DO218">
        <v>0</v>
      </c>
      <c r="DP218">
        <v>1</v>
      </c>
      <c r="DQ218">
        <v>1</v>
      </c>
      <c r="DU218">
        <v>1007</v>
      </c>
      <c r="DV218" t="s">
        <v>227</v>
      </c>
      <c r="DW218" t="s">
        <v>227</v>
      </c>
      <c r="DX218">
        <v>1</v>
      </c>
      <c r="EE218">
        <v>32893472</v>
      </c>
      <c r="EF218">
        <v>1</v>
      </c>
      <c r="EG218" t="s">
        <v>23</v>
      </c>
      <c r="EH218">
        <v>0</v>
      </c>
      <c r="EI218" t="s">
        <v>3</v>
      </c>
      <c r="EJ218">
        <v>4</v>
      </c>
      <c r="EK218">
        <v>0</v>
      </c>
      <c r="EL218" t="s">
        <v>24</v>
      </c>
      <c r="EM218" t="s">
        <v>25</v>
      </c>
      <c r="EO218" t="s">
        <v>3</v>
      </c>
      <c r="EQ218">
        <v>0</v>
      </c>
      <c r="ER218">
        <v>10549.45</v>
      </c>
      <c r="ES218">
        <v>0</v>
      </c>
      <c r="ET218">
        <v>8431.7999999999993</v>
      </c>
      <c r="EU218">
        <v>1623.46</v>
      </c>
      <c r="EV218">
        <v>2117.65</v>
      </c>
      <c r="EW218">
        <v>9.2200000000000006</v>
      </c>
      <c r="EX218">
        <v>0</v>
      </c>
      <c r="EY218">
        <v>0</v>
      </c>
      <c r="FQ218">
        <v>0</v>
      </c>
      <c r="FR218">
        <f t="shared" si="164"/>
        <v>0</v>
      </c>
      <c r="FS218">
        <v>0</v>
      </c>
      <c r="FX218">
        <v>70</v>
      </c>
      <c r="FY218">
        <v>10</v>
      </c>
      <c r="GA218" t="s">
        <v>3</v>
      </c>
      <c r="GD218">
        <v>0</v>
      </c>
      <c r="GF218">
        <v>985264885</v>
      </c>
      <c r="GG218">
        <v>2</v>
      </c>
      <c r="GH218">
        <v>1</v>
      </c>
      <c r="GI218">
        <v>-2</v>
      </c>
      <c r="GJ218">
        <v>0</v>
      </c>
      <c r="GK218">
        <f>ROUND(R218*(R12)/100,2)</f>
        <v>7013.35</v>
      </c>
      <c r="GL218">
        <f t="shared" si="165"/>
        <v>0</v>
      </c>
      <c r="GM218">
        <f t="shared" si="166"/>
        <v>55987.63</v>
      </c>
      <c r="GN218">
        <f t="shared" si="167"/>
        <v>0</v>
      </c>
      <c r="GO218">
        <f t="shared" si="168"/>
        <v>0</v>
      </c>
      <c r="GP218">
        <f t="shared" si="169"/>
        <v>55987.63</v>
      </c>
      <c r="GR218">
        <v>0</v>
      </c>
      <c r="GS218">
        <v>3</v>
      </c>
      <c r="GT218">
        <v>0</v>
      </c>
      <c r="GU218" t="s">
        <v>46</v>
      </c>
      <c r="GV218">
        <f>ROUND((GT218*2),6)</f>
        <v>0</v>
      </c>
      <c r="GW218">
        <v>1</v>
      </c>
      <c r="GX218">
        <f t="shared" si="170"/>
        <v>0</v>
      </c>
      <c r="HA218">
        <v>0</v>
      </c>
      <c r="HB218">
        <v>0</v>
      </c>
      <c r="IK218">
        <v>0</v>
      </c>
    </row>
    <row r="219" spans="1:245" x14ac:dyDescent="0.2">
      <c r="A219">
        <v>17</v>
      </c>
      <c r="B219">
        <v>1</v>
      </c>
      <c r="C219">
        <f>ROW(SmtRes!A54)</f>
        <v>54</v>
      </c>
      <c r="D219">
        <f>ROW(EtalonRes!A54)</f>
        <v>54</v>
      </c>
      <c r="E219" t="s">
        <v>272</v>
      </c>
      <c r="F219" t="s">
        <v>265</v>
      </c>
      <c r="G219" t="s">
        <v>266</v>
      </c>
      <c r="H219" t="s">
        <v>20</v>
      </c>
      <c r="I219">
        <v>2</v>
      </c>
      <c r="J219">
        <v>0</v>
      </c>
      <c r="O219">
        <f t="shared" si="140"/>
        <v>532730.64</v>
      </c>
      <c r="P219">
        <f t="shared" si="141"/>
        <v>394155.84</v>
      </c>
      <c r="Q219">
        <f t="shared" si="142"/>
        <v>1259.44</v>
      </c>
      <c r="R219">
        <f t="shared" si="143"/>
        <v>869.44</v>
      </c>
      <c r="S219">
        <f t="shared" si="144"/>
        <v>137315.35999999999</v>
      </c>
      <c r="T219">
        <f t="shared" si="145"/>
        <v>0</v>
      </c>
      <c r="U219">
        <f t="shared" si="146"/>
        <v>592.80000000000007</v>
      </c>
      <c r="V219">
        <f t="shared" si="147"/>
        <v>0</v>
      </c>
      <c r="W219">
        <f t="shared" si="148"/>
        <v>0</v>
      </c>
      <c r="X219">
        <f t="shared" si="149"/>
        <v>96120.75</v>
      </c>
      <c r="Y219">
        <f t="shared" si="150"/>
        <v>13731.54</v>
      </c>
      <c r="AA219">
        <v>33266894</v>
      </c>
      <c r="AB219">
        <f t="shared" si="151"/>
        <v>266365.32</v>
      </c>
      <c r="AC219">
        <f>ROUND(((ES219*52)),6)</f>
        <v>197077.92</v>
      </c>
      <c r="AD219">
        <f>ROUND(((((ET219*52))-((EU219*52)))+AE219),6)</f>
        <v>629.72</v>
      </c>
      <c r="AE219">
        <f>ROUND(((EU219*52)),6)</f>
        <v>434.72</v>
      </c>
      <c r="AF219">
        <f>ROUND(((EV219*52)),6)</f>
        <v>68657.679999999993</v>
      </c>
      <c r="AG219">
        <f t="shared" si="152"/>
        <v>0</v>
      </c>
      <c r="AH219">
        <f>((EW219*52))</f>
        <v>296.40000000000003</v>
      </c>
      <c r="AI219">
        <f>((EX219*52))</f>
        <v>0</v>
      </c>
      <c r="AJ219">
        <f t="shared" si="153"/>
        <v>0</v>
      </c>
      <c r="AK219">
        <v>5122.41</v>
      </c>
      <c r="AL219">
        <v>3789.96</v>
      </c>
      <c r="AM219">
        <v>12.11</v>
      </c>
      <c r="AN219">
        <v>8.36</v>
      </c>
      <c r="AO219">
        <v>1320.34</v>
      </c>
      <c r="AP219">
        <v>0</v>
      </c>
      <c r="AQ219">
        <v>5.7</v>
      </c>
      <c r="AR219">
        <v>0</v>
      </c>
      <c r="AS219">
        <v>0</v>
      </c>
      <c r="AT219">
        <v>70</v>
      </c>
      <c r="AU219">
        <v>10</v>
      </c>
      <c r="AV219">
        <v>1</v>
      </c>
      <c r="AW219">
        <v>1</v>
      </c>
      <c r="AZ219">
        <v>1</v>
      </c>
      <c r="BA219">
        <v>1</v>
      </c>
      <c r="BB219">
        <v>1</v>
      </c>
      <c r="BC219">
        <v>1</v>
      </c>
      <c r="BD219" t="s">
        <v>3</v>
      </c>
      <c r="BE219" t="s">
        <v>3</v>
      </c>
      <c r="BF219" t="s">
        <v>3</v>
      </c>
      <c r="BG219" t="s">
        <v>3</v>
      </c>
      <c r="BH219">
        <v>0</v>
      </c>
      <c r="BI219">
        <v>4</v>
      </c>
      <c r="BJ219" t="s">
        <v>267</v>
      </c>
      <c r="BM219">
        <v>0</v>
      </c>
      <c r="BN219">
        <v>0</v>
      </c>
      <c r="BO219" t="s">
        <v>3</v>
      </c>
      <c r="BP219">
        <v>0</v>
      </c>
      <c r="BQ219">
        <v>1</v>
      </c>
      <c r="BR219">
        <v>0</v>
      </c>
      <c r="BS219">
        <v>1</v>
      </c>
      <c r="BT219">
        <v>1</v>
      </c>
      <c r="BU219">
        <v>1</v>
      </c>
      <c r="BV219">
        <v>1</v>
      </c>
      <c r="BW219">
        <v>1</v>
      </c>
      <c r="BX219">
        <v>1</v>
      </c>
      <c r="BY219" t="s">
        <v>3</v>
      </c>
      <c r="BZ219">
        <v>70</v>
      </c>
      <c r="CA219">
        <v>10</v>
      </c>
      <c r="CF219">
        <v>0</v>
      </c>
      <c r="CG219">
        <v>0</v>
      </c>
      <c r="CM219">
        <v>0</v>
      </c>
      <c r="CN219" t="s">
        <v>3</v>
      </c>
      <c r="CO219">
        <v>0</v>
      </c>
      <c r="CP219">
        <f t="shared" si="154"/>
        <v>532730.64</v>
      </c>
      <c r="CQ219">
        <f t="shared" si="155"/>
        <v>197077.92</v>
      </c>
      <c r="CR219">
        <f>(((((ET219*52))*BB219-((EU219*52))*BS219)+AE219*BS219)*AV219)</f>
        <v>629.72</v>
      </c>
      <c r="CS219">
        <f t="shared" si="156"/>
        <v>434.72</v>
      </c>
      <c r="CT219">
        <f t="shared" si="157"/>
        <v>68657.679999999993</v>
      </c>
      <c r="CU219">
        <f t="shared" si="158"/>
        <v>0</v>
      </c>
      <c r="CV219">
        <f t="shared" si="159"/>
        <v>296.40000000000003</v>
      </c>
      <c r="CW219">
        <f t="shared" si="160"/>
        <v>0</v>
      </c>
      <c r="CX219">
        <f t="shared" si="161"/>
        <v>0</v>
      </c>
      <c r="CY219">
        <f t="shared" si="162"/>
        <v>96120.751999999993</v>
      </c>
      <c r="CZ219">
        <f t="shared" si="163"/>
        <v>13731.535999999998</v>
      </c>
      <c r="DC219" t="s">
        <v>3</v>
      </c>
      <c r="DD219" t="s">
        <v>65</v>
      </c>
      <c r="DE219" t="s">
        <v>65</v>
      </c>
      <c r="DF219" t="s">
        <v>65</v>
      </c>
      <c r="DG219" t="s">
        <v>65</v>
      </c>
      <c r="DH219" t="s">
        <v>3</v>
      </c>
      <c r="DI219" t="s">
        <v>65</v>
      </c>
      <c r="DJ219" t="s">
        <v>65</v>
      </c>
      <c r="DK219" t="s">
        <v>3</v>
      </c>
      <c r="DL219" t="s">
        <v>3</v>
      </c>
      <c r="DM219" t="s">
        <v>3</v>
      </c>
      <c r="DN219">
        <v>0</v>
      </c>
      <c r="DO219">
        <v>0</v>
      </c>
      <c r="DP219">
        <v>1</v>
      </c>
      <c r="DQ219">
        <v>1</v>
      </c>
      <c r="DU219">
        <v>1010</v>
      </c>
      <c r="DV219" t="s">
        <v>20</v>
      </c>
      <c r="DW219" t="s">
        <v>20</v>
      </c>
      <c r="DX219">
        <v>1</v>
      </c>
      <c r="EE219">
        <v>32893472</v>
      </c>
      <c r="EF219">
        <v>1</v>
      </c>
      <c r="EG219" t="s">
        <v>23</v>
      </c>
      <c r="EH219">
        <v>0</v>
      </c>
      <c r="EI219" t="s">
        <v>3</v>
      </c>
      <c r="EJ219">
        <v>4</v>
      </c>
      <c r="EK219">
        <v>0</v>
      </c>
      <c r="EL219" t="s">
        <v>24</v>
      </c>
      <c r="EM219" t="s">
        <v>25</v>
      </c>
      <c r="EO219" t="s">
        <v>3</v>
      </c>
      <c r="EQ219">
        <v>0</v>
      </c>
      <c r="ER219">
        <v>5122.41</v>
      </c>
      <c r="ES219">
        <v>3789.96</v>
      </c>
      <c r="ET219">
        <v>12.11</v>
      </c>
      <c r="EU219">
        <v>8.36</v>
      </c>
      <c r="EV219">
        <v>1320.34</v>
      </c>
      <c r="EW219">
        <v>5.7</v>
      </c>
      <c r="EX219">
        <v>0</v>
      </c>
      <c r="EY219">
        <v>0</v>
      </c>
      <c r="FQ219">
        <v>0</v>
      </c>
      <c r="FR219">
        <f t="shared" si="164"/>
        <v>0</v>
      </c>
      <c r="FS219">
        <v>0</v>
      </c>
      <c r="FX219">
        <v>70</v>
      </c>
      <c r="FY219">
        <v>10</v>
      </c>
      <c r="GA219" t="s">
        <v>3</v>
      </c>
      <c r="GD219">
        <v>0</v>
      </c>
      <c r="GF219">
        <v>-203552340</v>
      </c>
      <c r="GG219">
        <v>2</v>
      </c>
      <c r="GH219">
        <v>1</v>
      </c>
      <c r="GI219">
        <v>-2</v>
      </c>
      <c r="GJ219">
        <v>0</v>
      </c>
      <c r="GK219">
        <f>ROUND(R219*(R12)/100,2)</f>
        <v>939</v>
      </c>
      <c r="GL219">
        <f t="shared" si="165"/>
        <v>0</v>
      </c>
      <c r="GM219">
        <f t="shared" si="166"/>
        <v>643521.93000000005</v>
      </c>
      <c r="GN219">
        <f t="shared" si="167"/>
        <v>0</v>
      </c>
      <c r="GO219">
        <f t="shared" si="168"/>
        <v>0</v>
      </c>
      <c r="GP219">
        <f t="shared" si="169"/>
        <v>643521.93000000005</v>
      </c>
      <c r="GR219">
        <v>0</v>
      </c>
      <c r="GS219">
        <v>3</v>
      </c>
      <c r="GT219">
        <v>0</v>
      </c>
      <c r="GU219" t="s">
        <v>65</v>
      </c>
      <c r="GV219">
        <f>ROUND((GT219*52),6)</f>
        <v>0</v>
      </c>
      <c r="GW219">
        <v>1</v>
      </c>
      <c r="GX219">
        <f t="shared" si="170"/>
        <v>0</v>
      </c>
      <c r="HA219">
        <v>0</v>
      </c>
      <c r="HB219">
        <v>0</v>
      </c>
      <c r="IK219">
        <v>0</v>
      </c>
    </row>
    <row r="220" spans="1:245" x14ac:dyDescent="0.2">
      <c r="A220">
        <v>17</v>
      </c>
      <c r="B220">
        <v>1</v>
      </c>
      <c r="E220" t="s">
        <v>273</v>
      </c>
      <c r="F220" t="s">
        <v>42</v>
      </c>
      <c r="G220" t="s">
        <v>128</v>
      </c>
      <c r="H220" t="s">
        <v>44</v>
      </c>
      <c r="I220">
        <f>ROUND(1/100,9)</f>
        <v>0.01</v>
      </c>
      <c r="J220">
        <v>0</v>
      </c>
      <c r="O220">
        <f t="shared" si="140"/>
        <v>4795.08</v>
      </c>
      <c r="P220">
        <f t="shared" si="141"/>
        <v>4.3499999999999996</v>
      </c>
      <c r="Q220">
        <f t="shared" si="142"/>
        <v>638.99</v>
      </c>
      <c r="R220">
        <f t="shared" si="143"/>
        <v>487.55</v>
      </c>
      <c r="S220">
        <f t="shared" si="144"/>
        <v>4151.74</v>
      </c>
      <c r="T220">
        <f t="shared" si="145"/>
        <v>0</v>
      </c>
      <c r="U220">
        <f t="shared" si="146"/>
        <v>23.400000000000002</v>
      </c>
      <c r="V220">
        <f t="shared" si="147"/>
        <v>0</v>
      </c>
      <c r="W220">
        <f t="shared" si="148"/>
        <v>0</v>
      </c>
      <c r="X220">
        <f t="shared" si="149"/>
        <v>2906.22</v>
      </c>
      <c r="Y220">
        <f t="shared" si="150"/>
        <v>415.17</v>
      </c>
      <c r="AA220">
        <v>33266894</v>
      </c>
      <c r="AB220">
        <f t="shared" si="151"/>
        <v>479508.64</v>
      </c>
      <c r="AC220">
        <f>ROUND(((ES220*52)),6)</f>
        <v>435.24</v>
      </c>
      <c r="AD220">
        <f>ROUND(((((ET220*52))-((EU220*52)))+AE220),6)</f>
        <v>63899.16</v>
      </c>
      <c r="AE220">
        <f>ROUND(((EU220*52)),6)</f>
        <v>48754.68</v>
      </c>
      <c r="AF220">
        <f>ROUND(((EV220*52)),6)</f>
        <v>415174.24</v>
      </c>
      <c r="AG220">
        <f t="shared" si="152"/>
        <v>0</v>
      </c>
      <c r="AH220">
        <f>((EW220*52))</f>
        <v>2340</v>
      </c>
      <c r="AI220">
        <f>((EX220*52))</f>
        <v>0</v>
      </c>
      <c r="AJ220">
        <f t="shared" si="153"/>
        <v>0</v>
      </c>
      <c r="AK220">
        <v>9221.32</v>
      </c>
      <c r="AL220">
        <v>8.3699999999999992</v>
      </c>
      <c r="AM220">
        <v>1228.83</v>
      </c>
      <c r="AN220">
        <v>937.59</v>
      </c>
      <c r="AO220">
        <v>7984.12</v>
      </c>
      <c r="AP220">
        <v>0</v>
      </c>
      <c r="AQ220">
        <v>45</v>
      </c>
      <c r="AR220">
        <v>0</v>
      </c>
      <c r="AS220">
        <v>0</v>
      </c>
      <c r="AT220">
        <v>70</v>
      </c>
      <c r="AU220">
        <v>10</v>
      </c>
      <c r="AV220">
        <v>1</v>
      </c>
      <c r="AW220">
        <v>1</v>
      </c>
      <c r="AZ220">
        <v>1</v>
      </c>
      <c r="BA220">
        <v>1</v>
      </c>
      <c r="BB220">
        <v>1</v>
      </c>
      <c r="BC220">
        <v>1</v>
      </c>
      <c r="BD220" t="s">
        <v>3</v>
      </c>
      <c r="BE220" t="s">
        <v>3</v>
      </c>
      <c r="BF220" t="s">
        <v>3</v>
      </c>
      <c r="BG220" t="s">
        <v>3</v>
      </c>
      <c r="BH220">
        <v>0</v>
      </c>
      <c r="BI220">
        <v>4</v>
      </c>
      <c r="BJ220" t="s">
        <v>45</v>
      </c>
      <c r="BM220">
        <v>0</v>
      </c>
      <c r="BN220">
        <v>0</v>
      </c>
      <c r="BO220" t="s">
        <v>3</v>
      </c>
      <c r="BP220">
        <v>0</v>
      </c>
      <c r="BQ220">
        <v>1</v>
      </c>
      <c r="BR220">
        <v>0</v>
      </c>
      <c r="BS220">
        <v>1</v>
      </c>
      <c r="BT220">
        <v>1</v>
      </c>
      <c r="BU220">
        <v>1</v>
      </c>
      <c r="BV220">
        <v>1</v>
      </c>
      <c r="BW220">
        <v>1</v>
      </c>
      <c r="BX220">
        <v>1</v>
      </c>
      <c r="BY220" t="s">
        <v>3</v>
      </c>
      <c r="BZ220">
        <v>70</v>
      </c>
      <c r="CA220">
        <v>10</v>
      </c>
      <c r="CF220">
        <v>0</v>
      </c>
      <c r="CG220">
        <v>0</v>
      </c>
      <c r="CM220">
        <v>0</v>
      </c>
      <c r="CN220" t="s">
        <v>3</v>
      </c>
      <c r="CO220">
        <v>0</v>
      </c>
      <c r="CP220">
        <f t="shared" si="154"/>
        <v>4795.08</v>
      </c>
      <c r="CQ220">
        <f t="shared" si="155"/>
        <v>435.24</v>
      </c>
      <c r="CR220">
        <f>(((((ET220*52))*BB220-((EU220*52))*BS220)+AE220*BS220)*AV220)</f>
        <v>63899.159999999996</v>
      </c>
      <c r="CS220">
        <f t="shared" si="156"/>
        <v>48754.68</v>
      </c>
      <c r="CT220">
        <f t="shared" si="157"/>
        <v>415174.24</v>
      </c>
      <c r="CU220">
        <f t="shared" si="158"/>
        <v>0</v>
      </c>
      <c r="CV220">
        <f t="shared" si="159"/>
        <v>2340</v>
      </c>
      <c r="CW220">
        <f t="shared" si="160"/>
        <v>0</v>
      </c>
      <c r="CX220">
        <f t="shared" si="161"/>
        <v>0</v>
      </c>
      <c r="CY220">
        <f t="shared" si="162"/>
        <v>2906.2179999999998</v>
      </c>
      <c r="CZ220">
        <f t="shared" si="163"/>
        <v>415.17399999999992</v>
      </c>
      <c r="DC220" t="s">
        <v>3</v>
      </c>
      <c r="DD220" t="s">
        <v>65</v>
      </c>
      <c r="DE220" t="s">
        <v>65</v>
      </c>
      <c r="DF220" t="s">
        <v>65</v>
      </c>
      <c r="DG220" t="s">
        <v>65</v>
      </c>
      <c r="DH220" t="s">
        <v>3</v>
      </c>
      <c r="DI220" t="s">
        <v>65</v>
      </c>
      <c r="DJ220" t="s">
        <v>65</v>
      </c>
      <c r="DK220" t="s">
        <v>3</v>
      </c>
      <c r="DL220" t="s">
        <v>3</v>
      </c>
      <c r="DM220" t="s">
        <v>3</v>
      </c>
      <c r="DN220">
        <v>0</v>
      </c>
      <c r="DO220">
        <v>0</v>
      </c>
      <c r="DP220">
        <v>1</v>
      </c>
      <c r="DQ220">
        <v>1</v>
      </c>
      <c r="DU220">
        <v>1010</v>
      </c>
      <c r="DV220" t="s">
        <v>44</v>
      </c>
      <c r="DW220" t="s">
        <v>44</v>
      </c>
      <c r="DX220">
        <v>100</v>
      </c>
      <c r="EE220">
        <v>32893472</v>
      </c>
      <c r="EF220">
        <v>1</v>
      </c>
      <c r="EG220" t="s">
        <v>23</v>
      </c>
      <c r="EH220">
        <v>0</v>
      </c>
      <c r="EI220" t="s">
        <v>3</v>
      </c>
      <c r="EJ220">
        <v>4</v>
      </c>
      <c r="EK220">
        <v>0</v>
      </c>
      <c r="EL220" t="s">
        <v>24</v>
      </c>
      <c r="EM220" t="s">
        <v>25</v>
      </c>
      <c r="EO220" t="s">
        <v>3</v>
      </c>
      <c r="EQ220">
        <v>0</v>
      </c>
      <c r="ER220">
        <v>9221.32</v>
      </c>
      <c r="ES220">
        <v>8.3699999999999992</v>
      </c>
      <c r="ET220">
        <v>1228.83</v>
      </c>
      <c r="EU220">
        <v>937.59</v>
      </c>
      <c r="EV220">
        <v>7984.12</v>
      </c>
      <c r="EW220">
        <v>45</v>
      </c>
      <c r="EX220">
        <v>0</v>
      </c>
      <c r="EY220">
        <v>0</v>
      </c>
      <c r="FQ220">
        <v>0</v>
      </c>
      <c r="FR220">
        <f t="shared" si="164"/>
        <v>0</v>
      </c>
      <c r="FS220">
        <v>0</v>
      </c>
      <c r="FX220">
        <v>70</v>
      </c>
      <c r="FY220">
        <v>10</v>
      </c>
      <c r="GA220" t="s">
        <v>3</v>
      </c>
      <c r="GD220">
        <v>0</v>
      </c>
      <c r="GF220">
        <v>-1470185468</v>
      </c>
      <c r="GG220">
        <v>2</v>
      </c>
      <c r="GH220">
        <v>1</v>
      </c>
      <c r="GI220">
        <v>-2</v>
      </c>
      <c r="GJ220">
        <v>0</v>
      </c>
      <c r="GK220">
        <f>ROUND(R220*(R12)/100,2)</f>
        <v>526.54999999999995</v>
      </c>
      <c r="GL220">
        <f t="shared" si="165"/>
        <v>0</v>
      </c>
      <c r="GM220">
        <f t="shared" si="166"/>
        <v>8643.02</v>
      </c>
      <c r="GN220">
        <f t="shared" si="167"/>
        <v>0</v>
      </c>
      <c r="GO220">
        <f t="shared" si="168"/>
        <v>0</v>
      </c>
      <c r="GP220">
        <f t="shared" si="169"/>
        <v>8643.02</v>
      </c>
      <c r="GR220">
        <v>0</v>
      </c>
      <c r="GS220">
        <v>3</v>
      </c>
      <c r="GT220">
        <v>0</v>
      </c>
      <c r="GU220" t="s">
        <v>65</v>
      </c>
      <c r="GV220">
        <f>ROUND((GT220*52),6)</f>
        <v>0</v>
      </c>
      <c r="GW220">
        <v>1</v>
      </c>
      <c r="GX220">
        <f t="shared" si="170"/>
        <v>0</v>
      </c>
      <c r="HA220">
        <v>0</v>
      </c>
      <c r="HB220">
        <v>0</v>
      </c>
      <c r="IK220">
        <v>0</v>
      </c>
    </row>
    <row r="221" spans="1:245" x14ac:dyDescent="0.2">
      <c r="A221">
        <v>17</v>
      </c>
      <c r="B221">
        <v>1</v>
      </c>
      <c r="E221" t="s">
        <v>274</v>
      </c>
      <c r="F221" t="s">
        <v>52</v>
      </c>
      <c r="G221" t="s">
        <v>215</v>
      </c>
      <c r="H221" t="s">
        <v>20</v>
      </c>
      <c r="I221">
        <v>5</v>
      </c>
      <c r="J221">
        <v>0</v>
      </c>
      <c r="O221">
        <f t="shared" si="140"/>
        <v>3609</v>
      </c>
      <c r="P221">
        <f t="shared" si="141"/>
        <v>781.8</v>
      </c>
      <c r="Q221">
        <f t="shared" si="142"/>
        <v>983.1</v>
      </c>
      <c r="R221">
        <f t="shared" si="143"/>
        <v>750</v>
      </c>
      <c r="S221">
        <f t="shared" si="144"/>
        <v>1844.1</v>
      </c>
      <c r="T221">
        <f t="shared" si="145"/>
        <v>0</v>
      </c>
      <c r="U221">
        <f t="shared" si="146"/>
        <v>9.9</v>
      </c>
      <c r="V221">
        <f t="shared" si="147"/>
        <v>0</v>
      </c>
      <c r="W221">
        <f t="shared" si="148"/>
        <v>0</v>
      </c>
      <c r="X221">
        <f t="shared" si="149"/>
        <v>1290.8699999999999</v>
      </c>
      <c r="Y221">
        <f t="shared" si="150"/>
        <v>184.41</v>
      </c>
      <c r="AA221">
        <v>33266894</v>
      </c>
      <c r="AB221">
        <f t="shared" si="151"/>
        <v>721.8</v>
      </c>
      <c r="AC221">
        <f>ROUND(((ES221*6)),6)</f>
        <v>156.36000000000001</v>
      </c>
      <c r="AD221">
        <f>ROUND(((((ET221*6))-((EU221*6)))+AE221),6)</f>
        <v>196.62</v>
      </c>
      <c r="AE221">
        <f>ROUND(((EU221*6)),6)</f>
        <v>150</v>
      </c>
      <c r="AF221">
        <f>ROUND(((EV221*6)),6)</f>
        <v>368.82</v>
      </c>
      <c r="AG221">
        <f t="shared" si="152"/>
        <v>0</v>
      </c>
      <c r="AH221">
        <f>((EW221*6))</f>
        <v>1.98</v>
      </c>
      <c r="AI221">
        <f>((EX221*6))</f>
        <v>0</v>
      </c>
      <c r="AJ221">
        <f t="shared" si="153"/>
        <v>0</v>
      </c>
      <c r="AK221">
        <v>120.3</v>
      </c>
      <c r="AL221">
        <v>26.06</v>
      </c>
      <c r="AM221">
        <v>32.770000000000003</v>
      </c>
      <c r="AN221">
        <v>25</v>
      </c>
      <c r="AO221">
        <v>61.47</v>
      </c>
      <c r="AP221">
        <v>0</v>
      </c>
      <c r="AQ221">
        <v>0.33</v>
      </c>
      <c r="AR221">
        <v>0</v>
      </c>
      <c r="AS221">
        <v>0</v>
      </c>
      <c r="AT221">
        <v>70</v>
      </c>
      <c r="AU221">
        <v>10</v>
      </c>
      <c r="AV221">
        <v>1</v>
      </c>
      <c r="AW221">
        <v>1</v>
      </c>
      <c r="AZ221">
        <v>1</v>
      </c>
      <c r="BA221">
        <v>1</v>
      </c>
      <c r="BB221">
        <v>1</v>
      </c>
      <c r="BC221">
        <v>1</v>
      </c>
      <c r="BD221" t="s">
        <v>3</v>
      </c>
      <c r="BE221" t="s">
        <v>3</v>
      </c>
      <c r="BF221" t="s">
        <v>3</v>
      </c>
      <c r="BG221" t="s">
        <v>3</v>
      </c>
      <c r="BH221">
        <v>0</v>
      </c>
      <c r="BI221">
        <v>4</v>
      </c>
      <c r="BJ221" t="s">
        <v>54</v>
      </c>
      <c r="BM221">
        <v>0</v>
      </c>
      <c r="BN221">
        <v>0</v>
      </c>
      <c r="BO221" t="s">
        <v>3</v>
      </c>
      <c r="BP221">
        <v>0</v>
      </c>
      <c r="BQ221">
        <v>1</v>
      </c>
      <c r="BR221">
        <v>0</v>
      </c>
      <c r="BS221">
        <v>1</v>
      </c>
      <c r="BT221">
        <v>1</v>
      </c>
      <c r="BU221">
        <v>1</v>
      </c>
      <c r="BV221">
        <v>1</v>
      </c>
      <c r="BW221">
        <v>1</v>
      </c>
      <c r="BX221">
        <v>1</v>
      </c>
      <c r="BY221" t="s">
        <v>3</v>
      </c>
      <c r="BZ221">
        <v>70</v>
      </c>
      <c r="CA221">
        <v>10</v>
      </c>
      <c r="CF221">
        <v>0</v>
      </c>
      <c r="CG221">
        <v>0</v>
      </c>
      <c r="CM221">
        <v>0</v>
      </c>
      <c r="CN221" t="s">
        <v>3</v>
      </c>
      <c r="CO221">
        <v>0</v>
      </c>
      <c r="CP221">
        <f t="shared" si="154"/>
        <v>3609</v>
      </c>
      <c r="CQ221">
        <f t="shared" si="155"/>
        <v>156.36000000000001</v>
      </c>
      <c r="CR221">
        <f>(((((ET221*6))*BB221-((EU221*6))*BS221)+AE221*BS221)*AV221)</f>
        <v>196.62</v>
      </c>
      <c r="CS221">
        <f t="shared" si="156"/>
        <v>150</v>
      </c>
      <c r="CT221">
        <f t="shared" si="157"/>
        <v>368.82</v>
      </c>
      <c r="CU221">
        <f t="shared" si="158"/>
        <v>0</v>
      </c>
      <c r="CV221">
        <f t="shared" si="159"/>
        <v>1.98</v>
      </c>
      <c r="CW221">
        <f t="shared" si="160"/>
        <v>0</v>
      </c>
      <c r="CX221">
        <f t="shared" si="161"/>
        <v>0</v>
      </c>
      <c r="CY221">
        <f t="shared" si="162"/>
        <v>1290.8699999999999</v>
      </c>
      <c r="CZ221">
        <f t="shared" si="163"/>
        <v>184.41</v>
      </c>
      <c r="DC221" t="s">
        <v>3</v>
      </c>
      <c r="DD221" t="s">
        <v>131</v>
      </c>
      <c r="DE221" t="s">
        <v>131</v>
      </c>
      <c r="DF221" t="s">
        <v>131</v>
      </c>
      <c r="DG221" t="s">
        <v>131</v>
      </c>
      <c r="DH221" t="s">
        <v>3</v>
      </c>
      <c r="DI221" t="s">
        <v>131</v>
      </c>
      <c r="DJ221" t="s">
        <v>131</v>
      </c>
      <c r="DK221" t="s">
        <v>3</v>
      </c>
      <c r="DL221" t="s">
        <v>3</v>
      </c>
      <c r="DM221" t="s">
        <v>3</v>
      </c>
      <c r="DN221">
        <v>0</v>
      </c>
      <c r="DO221">
        <v>0</v>
      </c>
      <c r="DP221">
        <v>1</v>
      </c>
      <c r="DQ221">
        <v>1</v>
      </c>
      <c r="DU221">
        <v>1010</v>
      </c>
      <c r="DV221" t="s">
        <v>20</v>
      </c>
      <c r="DW221" t="s">
        <v>20</v>
      </c>
      <c r="DX221">
        <v>1</v>
      </c>
      <c r="EE221">
        <v>32893472</v>
      </c>
      <c r="EF221">
        <v>1</v>
      </c>
      <c r="EG221" t="s">
        <v>23</v>
      </c>
      <c r="EH221">
        <v>0</v>
      </c>
      <c r="EI221" t="s">
        <v>3</v>
      </c>
      <c r="EJ221">
        <v>4</v>
      </c>
      <c r="EK221">
        <v>0</v>
      </c>
      <c r="EL221" t="s">
        <v>24</v>
      </c>
      <c r="EM221" t="s">
        <v>25</v>
      </c>
      <c r="EO221" t="s">
        <v>3</v>
      </c>
      <c r="EQ221">
        <v>0</v>
      </c>
      <c r="ER221">
        <v>120.3</v>
      </c>
      <c r="ES221">
        <v>26.06</v>
      </c>
      <c r="ET221">
        <v>32.770000000000003</v>
      </c>
      <c r="EU221">
        <v>25</v>
      </c>
      <c r="EV221">
        <v>61.47</v>
      </c>
      <c r="EW221">
        <v>0.33</v>
      </c>
      <c r="EX221">
        <v>0</v>
      </c>
      <c r="EY221">
        <v>0</v>
      </c>
      <c r="FQ221">
        <v>0</v>
      </c>
      <c r="FR221">
        <f t="shared" si="164"/>
        <v>0</v>
      </c>
      <c r="FS221">
        <v>0</v>
      </c>
      <c r="FX221">
        <v>70</v>
      </c>
      <c r="FY221">
        <v>10</v>
      </c>
      <c r="GA221" t="s">
        <v>3</v>
      </c>
      <c r="GD221">
        <v>0</v>
      </c>
      <c r="GF221">
        <v>-522043458</v>
      </c>
      <c r="GG221">
        <v>2</v>
      </c>
      <c r="GH221">
        <v>1</v>
      </c>
      <c r="GI221">
        <v>-2</v>
      </c>
      <c r="GJ221">
        <v>0</v>
      </c>
      <c r="GK221">
        <f>ROUND(R221*(R12)/100,2)</f>
        <v>810</v>
      </c>
      <c r="GL221">
        <f t="shared" si="165"/>
        <v>0</v>
      </c>
      <c r="GM221">
        <f t="shared" si="166"/>
        <v>5894.28</v>
      </c>
      <c r="GN221">
        <f t="shared" si="167"/>
        <v>0</v>
      </c>
      <c r="GO221">
        <f t="shared" si="168"/>
        <v>0</v>
      </c>
      <c r="GP221">
        <f t="shared" si="169"/>
        <v>5894.28</v>
      </c>
      <c r="GR221">
        <v>0</v>
      </c>
      <c r="GS221">
        <v>3</v>
      </c>
      <c r="GT221">
        <v>0</v>
      </c>
      <c r="GU221" t="s">
        <v>131</v>
      </c>
      <c r="GV221">
        <f>ROUND((GT221*6),6)</f>
        <v>0</v>
      </c>
      <c r="GW221">
        <v>1</v>
      </c>
      <c r="GX221">
        <f t="shared" si="170"/>
        <v>0</v>
      </c>
      <c r="HA221">
        <v>0</v>
      </c>
      <c r="HB221">
        <v>0</v>
      </c>
      <c r="IK221">
        <v>0</v>
      </c>
    </row>
    <row r="222" spans="1:245" x14ac:dyDescent="0.2">
      <c r="A222">
        <v>17</v>
      </c>
      <c r="B222">
        <v>1</v>
      </c>
      <c r="C222">
        <f>ROW(SmtRes!A59)</f>
        <v>59</v>
      </c>
      <c r="D222">
        <f>ROW(EtalonRes!A59)</f>
        <v>59</v>
      </c>
      <c r="E222" t="s">
        <v>275</v>
      </c>
      <c r="F222" t="s">
        <v>60</v>
      </c>
      <c r="G222" t="s">
        <v>276</v>
      </c>
      <c r="H222" t="s">
        <v>20</v>
      </c>
      <c r="I222">
        <v>2</v>
      </c>
      <c r="J222">
        <v>0</v>
      </c>
      <c r="O222">
        <f t="shared" si="140"/>
        <v>3214.44</v>
      </c>
      <c r="P222">
        <f t="shared" si="141"/>
        <v>2477.04</v>
      </c>
      <c r="Q222">
        <f t="shared" si="142"/>
        <v>270.36</v>
      </c>
      <c r="R222">
        <f t="shared" si="143"/>
        <v>194.52</v>
      </c>
      <c r="S222">
        <f t="shared" si="144"/>
        <v>467.04</v>
      </c>
      <c r="T222">
        <f t="shared" si="145"/>
        <v>0</v>
      </c>
      <c r="U222">
        <f t="shared" si="146"/>
        <v>2.4000000000000004</v>
      </c>
      <c r="V222">
        <f t="shared" si="147"/>
        <v>0</v>
      </c>
      <c r="W222">
        <f t="shared" si="148"/>
        <v>0</v>
      </c>
      <c r="X222">
        <f t="shared" si="149"/>
        <v>326.93</v>
      </c>
      <c r="Y222">
        <f t="shared" si="150"/>
        <v>46.7</v>
      </c>
      <c r="AA222">
        <v>33266894</v>
      </c>
      <c r="AB222">
        <f t="shared" si="151"/>
        <v>1607.22</v>
      </c>
      <c r="AC222">
        <f>ROUND(((ES222*6)),6)</f>
        <v>1238.52</v>
      </c>
      <c r="AD222">
        <f>ROUND(((((ET222*6))-((EU222*6)))+AE222),6)</f>
        <v>135.18</v>
      </c>
      <c r="AE222">
        <f>ROUND(((EU222*6)),6)</f>
        <v>97.26</v>
      </c>
      <c r="AF222">
        <f>ROUND(((EV222*6)),6)</f>
        <v>233.52</v>
      </c>
      <c r="AG222">
        <f t="shared" si="152"/>
        <v>0</v>
      </c>
      <c r="AH222">
        <f>((EW222*6))</f>
        <v>1.2000000000000002</v>
      </c>
      <c r="AI222">
        <f>((EX222*6))</f>
        <v>0</v>
      </c>
      <c r="AJ222">
        <f t="shared" si="153"/>
        <v>0</v>
      </c>
      <c r="AK222">
        <v>267.87</v>
      </c>
      <c r="AL222">
        <v>206.42</v>
      </c>
      <c r="AM222">
        <v>22.53</v>
      </c>
      <c r="AN222">
        <v>16.21</v>
      </c>
      <c r="AO222">
        <v>38.92</v>
      </c>
      <c r="AP222">
        <v>0</v>
      </c>
      <c r="AQ222">
        <v>0.2</v>
      </c>
      <c r="AR222">
        <v>0</v>
      </c>
      <c r="AS222">
        <v>0</v>
      </c>
      <c r="AT222">
        <v>70</v>
      </c>
      <c r="AU222">
        <v>10</v>
      </c>
      <c r="AV222">
        <v>1</v>
      </c>
      <c r="AW222">
        <v>1</v>
      </c>
      <c r="AZ222">
        <v>1</v>
      </c>
      <c r="BA222">
        <v>1</v>
      </c>
      <c r="BB222">
        <v>1</v>
      </c>
      <c r="BC222">
        <v>1</v>
      </c>
      <c r="BD222" t="s">
        <v>3</v>
      </c>
      <c r="BE222" t="s">
        <v>3</v>
      </c>
      <c r="BF222" t="s">
        <v>3</v>
      </c>
      <c r="BG222" t="s">
        <v>3</v>
      </c>
      <c r="BH222">
        <v>0</v>
      </c>
      <c r="BI222">
        <v>4</v>
      </c>
      <c r="BJ222" t="s">
        <v>277</v>
      </c>
      <c r="BM222">
        <v>0</v>
      </c>
      <c r="BN222">
        <v>0</v>
      </c>
      <c r="BO222" t="s">
        <v>3</v>
      </c>
      <c r="BP222">
        <v>0</v>
      </c>
      <c r="BQ222">
        <v>1</v>
      </c>
      <c r="BR222">
        <v>0</v>
      </c>
      <c r="BS222">
        <v>1</v>
      </c>
      <c r="BT222">
        <v>1</v>
      </c>
      <c r="BU222">
        <v>1</v>
      </c>
      <c r="BV222">
        <v>1</v>
      </c>
      <c r="BW222">
        <v>1</v>
      </c>
      <c r="BX222">
        <v>1</v>
      </c>
      <c r="BY222" t="s">
        <v>3</v>
      </c>
      <c r="BZ222">
        <v>70</v>
      </c>
      <c r="CA222">
        <v>10</v>
      </c>
      <c r="CF222">
        <v>0</v>
      </c>
      <c r="CG222">
        <v>0</v>
      </c>
      <c r="CM222">
        <v>0</v>
      </c>
      <c r="CN222" t="s">
        <v>3</v>
      </c>
      <c r="CO222">
        <v>0</v>
      </c>
      <c r="CP222">
        <f t="shared" si="154"/>
        <v>3214.44</v>
      </c>
      <c r="CQ222">
        <f t="shared" si="155"/>
        <v>1238.52</v>
      </c>
      <c r="CR222">
        <f>(((((ET222*6))*BB222-((EU222*6))*BS222)+AE222*BS222)*AV222)</f>
        <v>135.18</v>
      </c>
      <c r="CS222">
        <f t="shared" si="156"/>
        <v>97.26</v>
      </c>
      <c r="CT222">
        <f t="shared" si="157"/>
        <v>233.52</v>
      </c>
      <c r="CU222">
        <f t="shared" si="158"/>
        <v>0</v>
      </c>
      <c r="CV222">
        <f t="shared" si="159"/>
        <v>1.2000000000000002</v>
      </c>
      <c r="CW222">
        <f t="shared" si="160"/>
        <v>0</v>
      </c>
      <c r="CX222">
        <f t="shared" si="161"/>
        <v>0</v>
      </c>
      <c r="CY222">
        <f t="shared" si="162"/>
        <v>326.92800000000005</v>
      </c>
      <c r="CZ222">
        <f t="shared" si="163"/>
        <v>46.704000000000008</v>
      </c>
      <c r="DC222" t="s">
        <v>3</v>
      </c>
      <c r="DD222" t="s">
        <v>131</v>
      </c>
      <c r="DE222" t="s">
        <v>131</v>
      </c>
      <c r="DF222" t="s">
        <v>131</v>
      </c>
      <c r="DG222" t="s">
        <v>131</v>
      </c>
      <c r="DH222" t="s">
        <v>3</v>
      </c>
      <c r="DI222" t="s">
        <v>131</v>
      </c>
      <c r="DJ222" t="s">
        <v>131</v>
      </c>
      <c r="DK222" t="s">
        <v>3</v>
      </c>
      <c r="DL222" t="s">
        <v>3</v>
      </c>
      <c r="DM222" t="s">
        <v>3</v>
      </c>
      <c r="DN222">
        <v>0</v>
      </c>
      <c r="DO222">
        <v>0</v>
      </c>
      <c r="DP222">
        <v>1</v>
      </c>
      <c r="DQ222">
        <v>1</v>
      </c>
      <c r="DU222">
        <v>1010</v>
      </c>
      <c r="DV222" t="s">
        <v>20</v>
      </c>
      <c r="DW222" t="s">
        <v>20</v>
      </c>
      <c r="DX222">
        <v>1</v>
      </c>
      <c r="EE222">
        <v>32893472</v>
      </c>
      <c r="EF222">
        <v>1</v>
      </c>
      <c r="EG222" t="s">
        <v>23</v>
      </c>
      <c r="EH222">
        <v>0</v>
      </c>
      <c r="EI222" t="s">
        <v>3</v>
      </c>
      <c r="EJ222">
        <v>4</v>
      </c>
      <c r="EK222">
        <v>0</v>
      </c>
      <c r="EL222" t="s">
        <v>24</v>
      </c>
      <c r="EM222" t="s">
        <v>25</v>
      </c>
      <c r="EO222" t="s">
        <v>3</v>
      </c>
      <c r="EQ222">
        <v>0</v>
      </c>
      <c r="ER222">
        <v>267.87</v>
      </c>
      <c r="ES222">
        <v>206.42</v>
      </c>
      <c r="ET222">
        <v>22.53</v>
      </c>
      <c r="EU222">
        <v>16.21</v>
      </c>
      <c r="EV222">
        <v>38.92</v>
      </c>
      <c r="EW222">
        <v>0.2</v>
      </c>
      <c r="EX222">
        <v>0</v>
      </c>
      <c r="EY222">
        <v>0</v>
      </c>
      <c r="FQ222">
        <v>0</v>
      </c>
      <c r="FR222">
        <f t="shared" si="164"/>
        <v>0</v>
      </c>
      <c r="FS222">
        <v>0</v>
      </c>
      <c r="FX222">
        <v>70</v>
      </c>
      <c r="FY222">
        <v>10</v>
      </c>
      <c r="GA222" t="s">
        <v>3</v>
      </c>
      <c r="GD222">
        <v>0</v>
      </c>
      <c r="GF222">
        <v>1645824208</v>
      </c>
      <c r="GG222">
        <v>2</v>
      </c>
      <c r="GH222">
        <v>1</v>
      </c>
      <c r="GI222">
        <v>-2</v>
      </c>
      <c r="GJ222">
        <v>0</v>
      </c>
      <c r="GK222">
        <f>ROUND(R222*(R12)/100,2)</f>
        <v>210.08</v>
      </c>
      <c r="GL222">
        <f t="shared" si="165"/>
        <v>0</v>
      </c>
      <c r="GM222">
        <f t="shared" si="166"/>
        <v>3798.15</v>
      </c>
      <c r="GN222">
        <f t="shared" si="167"/>
        <v>0</v>
      </c>
      <c r="GO222">
        <f t="shared" si="168"/>
        <v>0</v>
      </c>
      <c r="GP222">
        <f t="shared" si="169"/>
        <v>3798.15</v>
      </c>
      <c r="GR222">
        <v>0</v>
      </c>
      <c r="GS222">
        <v>3</v>
      </c>
      <c r="GT222">
        <v>0</v>
      </c>
      <c r="GU222" t="s">
        <v>131</v>
      </c>
      <c r="GV222">
        <f>ROUND((GT222*6),6)</f>
        <v>0</v>
      </c>
      <c r="GW222">
        <v>1</v>
      </c>
      <c r="GX222">
        <f t="shared" si="170"/>
        <v>0</v>
      </c>
      <c r="HA222">
        <v>0</v>
      </c>
      <c r="HB222">
        <v>0</v>
      </c>
      <c r="IK222">
        <v>0</v>
      </c>
    </row>
    <row r="223" spans="1:245" x14ac:dyDescent="0.2">
      <c r="A223">
        <v>17</v>
      </c>
      <c r="B223">
        <v>1</v>
      </c>
      <c r="C223">
        <f>ROW(SmtRes!A61)</f>
        <v>61</v>
      </c>
      <c r="D223">
        <f>ROW(EtalonRes!A61)</f>
        <v>61</v>
      </c>
      <c r="E223" t="s">
        <v>278</v>
      </c>
      <c r="F223" t="s">
        <v>258</v>
      </c>
      <c r="G223" t="s">
        <v>271</v>
      </c>
      <c r="H223" t="s">
        <v>227</v>
      </c>
      <c r="I223">
        <v>4</v>
      </c>
      <c r="J223">
        <v>0</v>
      </c>
      <c r="O223">
        <f t="shared" si="140"/>
        <v>84395.6</v>
      </c>
      <c r="P223">
        <f t="shared" si="141"/>
        <v>0</v>
      </c>
      <c r="Q223">
        <f t="shared" si="142"/>
        <v>67454.399999999994</v>
      </c>
      <c r="R223">
        <f t="shared" si="143"/>
        <v>12987.68</v>
      </c>
      <c r="S223">
        <f t="shared" si="144"/>
        <v>16941.2</v>
      </c>
      <c r="T223">
        <f t="shared" si="145"/>
        <v>0</v>
      </c>
      <c r="U223">
        <f t="shared" si="146"/>
        <v>73.760000000000005</v>
      </c>
      <c r="V223">
        <f t="shared" si="147"/>
        <v>0</v>
      </c>
      <c r="W223">
        <f t="shared" si="148"/>
        <v>0</v>
      </c>
      <c r="X223">
        <f t="shared" si="149"/>
        <v>11858.84</v>
      </c>
      <c r="Y223">
        <f t="shared" si="150"/>
        <v>1694.12</v>
      </c>
      <c r="AA223">
        <v>33266894</v>
      </c>
      <c r="AB223">
        <f t="shared" si="151"/>
        <v>21098.9</v>
      </c>
      <c r="AC223">
        <f>ROUND(((ES223*2)),6)</f>
        <v>0</v>
      </c>
      <c r="AD223">
        <f>ROUND(((((ET223*2))-((EU223*2)))+AE223),6)</f>
        <v>16863.599999999999</v>
      </c>
      <c r="AE223">
        <f>ROUND(((EU223*2)),6)</f>
        <v>3246.92</v>
      </c>
      <c r="AF223">
        <f>ROUND(((EV223*2)),6)</f>
        <v>4235.3</v>
      </c>
      <c r="AG223">
        <f t="shared" si="152"/>
        <v>0</v>
      </c>
      <c r="AH223">
        <f>((EW223*2))</f>
        <v>18.440000000000001</v>
      </c>
      <c r="AI223">
        <f>((EX223*2))</f>
        <v>0</v>
      </c>
      <c r="AJ223">
        <f t="shared" si="153"/>
        <v>0</v>
      </c>
      <c r="AK223">
        <v>10549.45</v>
      </c>
      <c r="AL223">
        <v>0</v>
      </c>
      <c r="AM223">
        <v>8431.7999999999993</v>
      </c>
      <c r="AN223">
        <v>1623.46</v>
      </c>
      <c r="AO223">
        <v>2117.65</v>
      </c>
      <c r="AP223">
        <v>0</v>
      </c>
      <c r="AQ223">
        <v>9.2200000000000006</v>
      </c>
      <c r="AR223">
        <v>0</v>
      </c>
      <c r="AS223">
        <v>0</v>
      </c>
      <c r="AT223">
        <v>70</v>
      </c>
      <c r="AU223">
        <v>10</v>
      </c>
      <c r="AV223">
        <v>1</v>
      </c>
      <c r="AW223">
        <v>1</v>
      </c>
      <c r="AZ223">
        <v>1</v>
      </c>
      <c r="BA223">
        <v>1</v>
      </c>
      <c r="BB223">
        <v>1</v>
      </c>
      <c r="BC223">
        <v>1</v>
      </c>
      <c r="BD223" t="s">
        <v>3</v>
      </c>
      <c r="BE223" t="s">
        <v>3</v>
      </c>
      <c r="BF223" t="s">
        <v>3</v>
      </c>
      <c r="BG223" t="s">
        <v>3</v>
      </c>
      <c r="BH223">
        <v>0</v>
      </c>
      <c r="BI223">
        <v>4</v>
      </c>
      <c r="BJ223" t="s">
        <v>260</v>
      </c>
      <c r="BM223">
        <v>0</v>
      </c>
      <c r="BN223">
        <v>0</v>
      </c>
      <c r="BO223" t="s">
        <v>3</v>
      </c>
      <c r="BP223">
        <v>0</v>
      </c>
      <c r="BQ223">
        <v>1</v>
      </c>
      <c r="BR223">
        <v>0</v>
      </c>
      <c r="BS223">
        <v>1</v>
      </c>
      <c r="BT223">
        <v>1</v>
      </c>
      <c r="BU223">
        <v>1</v>
      </c>
      <c r="BV223">
        <v>1</v>
      </c>
      <c r="BW223">
        <v>1</v>
      </c>
      <c r="BX223">
        <v>1</v>
      </c>
      <c r="BY223" t="s">
        <v>3</v>
      </c>
      <c r="BZ223">
        <v>70</v>
      </c>
      <c r="CA223">
        <v>10</v>
      </c>
      <c r="CF223">
        <v>0</v>
      </c>
      <c r="CG223">
        <v>0</v>
      </c>
      <c r="CM223">
        <v>0</v>
      </c>
      <c r="CN223" t="s">
        <v>3</v>
      </c>
      <c r="CO223">
        <v>0</v>
      </c>
      <c r="CP223">
        <f t="shared" si="154"/>
        <v>84395.599999999991</v>
      </c>
      <c r="CQ223">
        <f t="shared" si="155"/>
        <v>0</v>
      </c>
      <c r="CR223">
        <f>(((((ET223*2))*BB223-((EU223*2))*BS223)+AE223*BS223)*AV223)</f>
        <v>16863.599999999999</v>
      </c>
      <c r="CS223">
        <f t="shared" si="156"/>
        <v>3246.92</v>
      </c>
      <c r="CT223">
        <f t="shared" si="157"/>
        <v>4235.3</v>
      </c>
      <c r="CU223">
        <f t="shared" si="158"/>
        <v>0</v>
      </c>
      <c r="CV223">
        <f t="shared" si="159"/>
        <v>18.440000000000001</v>
      </c>
      <c r="CW223">
        <f t="shared" si="160"/>
        <v>0</v>
      </c>
      <c r="CX223">
        <f t="shared" si="161"/>
        <v>0</v>
      </c>
      <c r="CY223">
        <f t="shared" si="162"/>
        <v>11858.84</v>
      </c>
      <c r="CZ223">
        <f t="shared" si="163"/>
        <v>1694.12</v>
      </c>
      <c r="DC223" t="s">
        <v>3</v>
      </c>
      <c r="DD223" t="s">
        <v>46</v>
      </c>
      <c r="DE223" t="s">
        <v>46</v>
      </c>
      <c r="DF223" t="s">
        <v>46</v>
      </c>
      <c r="DG223" t="s">
        <v>46</v>
      </c>
      <c r="DH223" t="s">
        <v>3</v>
      </c>
      <c r="DI223" t="s">
        <v>46</v>
      </c>
      <c r="DJ223" t="s">
        <v>46</v>
      </c>
      <c r="DK223" t="s">
        <v>3</v>
      </c>
      <c r="DL223" t="s">
        <v>3</v>
      </c>
      <c r="DM223" t="s">
        <v>3</v>
      </c>
      <c r="DN223">
        <v>0</v>
      </c>
      <c r="DO223">
        <v>0</v>
      </c>
      <c r="DP223">
        <v>1</v>
      </c>
      <c r="DQ223">
        <v>1</v>
      </c>
      <c r="DU223">
        <v>1007</v>
      </c>
      <c r="DV223" t="s">
        <v>227</v>
      </c>
      <c r="DW223" t="s">
        <v>227</v>
      </c>
      <c r="DX223">
        <v>1</v>
      </c>
      <c r="EE223">
        <v>32893472</v>
      </c>
      <c r="EF223">
        <v>1</v>
      </c>
      <c r="EG223" t="s">
        <v>23</v>
      </c>
      <c r="EH223">
        <v>0</v>
      </c>
      <c r="EI223" t="s">
        <v>3</v>
      </c>
      <c r="EJ223">
        <v>4</v>
      </c>
      <c r="EK223">
        <v>0</v>
      </c>
      <c r="EL223" t="s">
        <v>24</v>
      </c>
      <c r="EM223" t="s">
        <v>25</v>
      </c>
      <c r="EO223" t="s">
        <v>3</v>
      </c>
      <c r="EQ223">
        <v>0</v>
      </c>
      <c r="ER223">
        <v>10549.45</v>
      </c>
      <c r="ES223">
        <v>0</v>
      </c>
      <c r="ET223">
        <v>8431.7999999999993</v>
      </c>
      <c r="EU223">
        <v>1623.46</v>
      </c>
      <c r="EV223">
        <v>2117.65</v>
      </c>
      <c r="EW223">
        <v>9.2200000000000006</v>
      </c>
      <c r="EX223">
        <v>0</v>
      </c>
      <c r="EY223">
        <v>0</v>
      </c>
      <c r="FQ223">
        <v>0</v>
      </c>
      <c r="FR223">
        <f t="shared" si="164"/>
        <v>0</v>
      </c>
      <c r="FS223">
        <v>0</v>
      </c>
      <c r="FX223">
        <v>70</v>
      </c>
      <c r="FY223">
        <v>10</v>
      </c>
      <c r="GA223" t="s">
        <v>3</v>
      </c>
      <c r="GD223">
        <v>0</v>
      </c>
      <c r="GF223">
        <v>985264885</v>
      </c>
      <c r="GG223">
        <v>2</v>
      </c>
      <c r="GH223">
        <v>1</v>
      </c>
      <c r="GI223">
        <v>-2</v>
      </c>
      <c r="GJ223">
        <v>0</v>
      </c>
      <c r="GK223">
        <f>ROUND(R223*(R12)/100,2)</f>
        <v>14026.69</v>
      </c>
      <c r="GL223">
        <f t="shared" si="165"/>
        <v>0</v>
      </c>
      <c r="GM223">
        <f t="shared" si="166"/>
        <v>111975.25</v>
      </c>
      <c r="GN223">
        <f t="shared" si="167"/>
        <v>0</v>
      </c>
      <c r="GO223">
        <f t="shared" si="168"/>
        <v>0</v>
      </c>
      <c r="GP223">
        <f t="shared" si="169"/>
        <v>111975.25</v>
      </c>
      <c r="GR223">
        <v>0</v>
      </c>
      <c r="GS223">
        <v>3</v>
      </c>
      <c r="GT223">
        <v>0</v>
      </c>
      <c r="GU223" t="s">
        <v>46</v>
      </c>
      <c r="GV223">
        <f>ROUND((GT223*2),6)</f>
        <v>0</v>
      </c>
      <c r="GW223">
        <v>1</v>
      </c>
      <c r="GX223">
        <f t="shared" si="170"/>
        <v>0</v>
      </c>
      <c r="HA223">
        <v>0</v>
      </c>
      <c r="HB223">
        <v>0</v>
      </c>
      <c r="IK223">
        <v>0</v>
      </c>
    </row>
    <row r="224" spans="1:245" x14ac:dyDescent="0.2">
      <c r="A224">
        <v>17</v>
      </c>
      <c r="B224">
        <v>1</v>
      </c>
      <c r="C224">
        <f>ROW(SmtRes!A64)</f>
        <v>64</v>
      </c>
      <c r="D224">
        <f>ROW(EtalonRes!A64)</f>
        <v>64</v>
      </c>
      <c r="E224" t="s">
        <v>279</v>
      </c>
      <c r="F224" t="s">
        <v>138</v>
      </c>
      <c r="G224" t="s">
        <v>139</v>
      </c>
      <c r="H224" t="s">
        <v>112</v>
      </c>
      <c r="I224">
        <f>ROUND((11.3)/100,9)</f>
        <v>0.113</v>
      </c>
      <c r="J224">
        <v>0</v>
      </c>
      <c r="O224">
        <f t="shared" si="140"/>
        <v>684.49</v>
      </c>
      <c r="P224">
        <f t="shared" si="141"/>
        <v>103.59</v>
      </c>
      <c r="Q224">
        <f t="shared" si="142"/>
        <v>0</v>
      </c>
      <c r="R224">
        <f t="shared" si="143"/>
        <v>0</v>
      </c>
      <c r="S224">
        <f t="shared" si="144"/>
        <v>580.9</v>
      </c>
      <c r="T224">
        <f t="shared" si="145"/>
        <v>0</v>
      </c>
      <c r="U224">
        <f t="shared" si="146"/>
        <v>5.4059200000000009</v>
      </c>
      <c r="V224">
        <f t="shared" si="147"/>
        <v>0</v>
      </c>
      <c r="W224">
        <f t="shared" si="148"/>
        <v>0</v>
      </c>
      <c r="X224">
        <f t="shared" si="149"/>
        <v>406.63</v>
      </c>
      <c r="Y224">
        <f t="shared" si="150"/>
        <v>58.09</v>
      </c>
      <c r="AA224">
        <v>33266894</v>
      </c>
      <c r="AB224">
        <f t="shared" si="151"/>
        <v>6057.48</v>
      </c>
      <c r="AC224">
        <f>ROUND(((ES224*52)),6)</f>
        <v>916.76</v>
      </c>
      <c r="AD224">
        <f>ROUND(((((ET224*52))-((EU224*52)))+AE224),6)</f>
        <v>0</v>
      </c>
      <c r="AE224">
        <f>ROUND(((EU224*52)),6)</f>
        <v>0</v>
      </c>
      <c r="AF224">
        <f>ROUND(((EV224*52)),6)</f>
        <v>5140.72</v>
      </c>
      <c r="AG224">
        <f t="shared" si="152"/>
        <v>0</v>
      </c>
      <c r="AH224">
        <f>((EW224*52))</f>
        <v>47.84</v>
      </c>
      <c r="AI224">
        <f>((EX224*52))</f>
        <v>0</v>
      </c>
      <c r="AJ224">
        <f t="shared" si="153"/>
        <v>0</v>
      </c>
      <c r="AK224">
        <v>116.49</v>
      </c>
      <c r="AL224">
        <v>17.63</v>
      </c>
      <c r="AM224">
        <v>0</v>
      </c>
      <c r="AN224">
        <v>0</v>
      </c>
      <c r="AO224">
        <v>98.86</v>
      </c>
      <c r="AP224">
        <v>0</v>
      </c>
      <c r="AQ224">
        <v>0.92</v>
      </c>
      <c r="AR224">
        <v>0</v>
      </c>
      <c r="AS224">
        <v>0</v>
      </c>
      <c r="AT224">
        <v>70</v>
      </c>
      <c r="AU224">
        <v>10</v>
      </c>
      <c r="AV224">
        <v>1</v>
      </c>
      <c r="AW224">
        <v>1</v>
      </c>
      <c r="AZ224">
        <v>1</v>
      </c>
      <c r="BA224">
        <v>1</v>
      </c>
      <c r="BB224">
        <v>1</v>
      </c>
      <c r="BC224">
        <v>1</v>
      </c>
      <c r="BD224" t="s">
        <v>3</v>
      </c>
      <c r="BE224" t="s">
        <v>3</v>
      </c>
      <c r="BF224" t="s">
        <v>3</v>
      </c>
      <c r="BG224" t="s">
        <v>3</v>
      </c>
      <c r="BH224">
        <v>0</v>
      </c>
      <c r="BI224">
        <v>4</v>
      </c>
      <c r="BJ224" t="s">
        <v>140</v>
      </c>
      <c r="BM224">
        <v>0</v>
      </c>
      <c r="BN224">
        <v>0</v>
      </c>
      <c r="BO224" t="s">
        <v>3</v>
      </c>
      <c r="BP224">
        <v>0</v>
      </c>
      <c r="BQ224">
        <v>1</v>
      </c>
      <c r="BR224">
        <v>0</v>
      </c>
      <c r="BS224">
        <v>1</v>
      </c>
      <c r="BT224">
        <v>1</v>
      </c>
      <c r="BU224">
        <v>1</v>
      </c>
      <c r="BV224">
        <v>1</v>
      </c>
      <c r="BW224">
        <v>1</v>
      </c>
      <c r="BX224">
        <v>1</v>
      </c>
      <c r="BY224" t="s">
        <v>3</v>
      </c>
      <c r="BZ224">
        <v>70</v>
      </c>
      <c r="CA224">
        <v>10</v>
      </c>
      <c r="CF224">
        <v>0</v>
      </c>
      <c r="CG224">
        <v>0</v>
      </c>
      <c r="CM224">
        <v>0</v>
      </c>
      <c r="CN224" t="s">
        <v>3</v>
      </c>
      <c r="CO224">
        <v>0</v>
      </c>
      <c r="CP224">
        <f t="shared" si="154"/>
        <v>684.49</v>
      </c>
      <c r="CQ224">
        <f t="shared" si="155"/>
        <v>916.76</v>
      </c>
      <c r="CR224">
        <f>(((((ET224*52))*BB224-((EU224*52))*BS224)+AE224*BS224)*AV224)</f>
        <v>0</v>
      </c>
      <c r="CS224">
        <f t="shared" si="156"/>
        <v>0</v>
      </c>
      <c r="CT224">
        <f t="shared" si="157"/>
        <v>5140.72</v>
      </c>
      <c r="CU224">
        <f t="shared" si="158"/>
        <v>0</v>
      </c>
      <c r="CV224">
        <f t="shared" si="159"/>
        <v>47.84</v>
      </c>
      <c r="CW224">
        <f t="shared" si="160"/>
        <v>0</v>
      </c>
      <c r="CX224">
        <f t="shared" si="161"/>
        <v>0</v>
      </c>
      <c r="CY224">
        <f t="shared" si="162"/>
        <v>406.63</v>
      </c>
      <c r="CZ224">
        <f t="shared" si="163"/>
        <v>58.09</v>
      </c>
      <c r="DC224" t="s">
        <v>3</v>
      </c>
      <c r="DD224" t="s">
        <v>65</v>
      </c>
      <c r="DE224" t="s">
        <v>65</v>
      </c>
      <c r="DF224" t="s">
        <v>65</v>
      </c>
      <c r="DG224" t="s">
        <v>65</v>
      </c>
      <c r="DH224" t="s">
        <v>3</v>
      </c>
      <c r="DI224" t="s">
        <v>65</v>
      </c>
      <c r="DJ224" t="s">
        <v>65</v>
      </c>
      <c r="DK224" t="s">
        <v>3</v>
      </c>
      <c r="DL224" t="s">
        <v>3</v>
      </c>
      <c r="DM224" t="s">
        <v>3</v>
      </c>
      <c r="DN224">
        <v>0</v>
      </c>
      <c r="DO224">
        <v>0</v>
      </c>
      <c r="DP224">
        <v>1</v>
      </c>
      <c r="DQ224">
        <v>1</v>
      </c>
      <c r="DU224">
        <v>1005</v>
      </c>
      <c r="DV224" t="s">
        <v>112</v>
      </c>
      <c r="DW224" t="s">
        <v>112</v>
      </c>
      <c r="DX224">
        <v>100</v>
      </c>
      <c r="EE224">
        <v>32893472</v>
      </c>
      <c r="EF224">
        <v>1</v>
      </c>
      <c r="EG224" t="s">
        <v>23</v>
      </c>
      <c r="EH224">
        <v>0</v>
      </c>
      <c r="EI224" t="s">
        <v>3</v>
      </c>
      <c r="EJ224">
        <v>4</v>
      </c>
      <c r="EK224">
        <v>0</v>
      </c>
      <c r="EL224" t="s">
        <v>24</v>
      </c>
      <c r="EM224" t="s">
        <v>25</v>
      </c>
      <c r="EO224" t="s">
        <v>3</v>
      </c>
      <c r="EQ224">
        <v>0</v>
      </c>
      <c r="ER224">
        <v>116.49</v>
      </c>
      <c r="ES224">
        <v>17.63</v>
      </c>
      <c r="ET224">
        <v>0</v>
      </c>
      <c r="EU224">
        <v>0</v>
      </c>
      <c r="EV224">
        <v>98.86</v>
      </c>
      <c r="EW224">
        <v>0.92</v>
      </c>
      <c r="EX224">
        <v>0</v>
      </c>
      <c r="EY224">
        <v>0</v>
      </c>
      <c r="FQ224">
        <v>0</v>
      </c>
      <c r="FR224">
        <f t="shared" si="164"/>
        <v>0</v>
      </c>
      <c r="FS224">
        <v>0</v>
      </c>
      <c r="FX224">
        <v>70</v>
      </c>
      <c r="FY224">
        <v>10</v>
      </c>
      <c r="GA224" t="s">
        <v>3</v>
      </c>
      <c r="GD224">
        <v>0</v>
      </c>
      <c r="GF224">
        <v>-783875115</v>
      </c>
      <c r="GG224">
        <v>2</v>
      </c>
      <c r="GH224">
        <v>1</v>
      </c>
      <c r="GI224">
        <v>-2</v>
      </c>
      <c r="GJ224">
        <v>0</v>
      </c>
      <c r="GK224">
        <f>ROUND(R224*(R12)/100,2)</f>
        <v>0</v>
      </c>
      <c r="GL224">
        <f t="shared" si="165"/>
        <v>0</v>
      </c>
      <c r="GM224">
        <f t="shared" si="166"/>
        <v>1149.21</v>
      </c>
      <c r="GN224">
        <f t="shared" si="167"/>
        <v>0</v>
      </c>
      <c r="GO224">
        <f t="shared" si="168"/>
        <v>0</v>
      </c>
      <c r="GP224">
        <f t="shared" si="169"/>
        <v>1149.21</v>
      </c>
      <c r="GR224">
        <v>0</v>
      </c>
      <c r="GS224">
        <v>3</v>
      </c>
      <c r="GT224">
        <v>0</v>
      </c>
      <c r="GU224" t="s">
        <v>65</v>
      </c>
      <c r="GV224">
        <f>ROUND((GT224*52),6)</f>
        <v>0</v>
      </c>
      <c r="GW224">
        <v>1</v>
      </c>
      <c r="GX224">
        <f t="shared" si="170"/>
        <v>0</v>
      </c>
      <c r="HA224">
        <v>0</v>
      </c>
      <c r="HB224">
        <v>0</v>
      </c>
      <c r="IK224">
        <v>0</v>
      </c>
    </row>
    <row r="225" spans="1:245" x14ac:dyDescent="0.2">
      <c r="A225">
        <v>17</v>
      </c>
      <c r="B225">
        <v>1</v>
      </c>
      <c r="C225">
        <f>ROW(SmtRes!A68)</f>
        <v>68</v>
      </c>
      <c r="D225">
        <f>ROW(EtalonRes!A68)</f>
        <v>68</v>
      </c>
      <c r="E225" t="s">
        <v>280</v>
      </c>
      <c r="F225" t="s">
        <v>281</v>
      </c>
      <c r="G225" t="s">
        <v>282</v>
      </c>
      <c r="H225" t="s">
        <v>112</v>
      </c>
      <c r="I225">
        <f>ROUND(35.8/100,9)</f>
        <v>0.35799999999999998</v>
      </c>
      <c r="J225">
        <v>0</v>
      </c>
      <c r="O225">
        <f t="shared" si="140"/>
        <v>914.24</v>
      </c>
      <c r="P225">
        <f t="shared" si="141"/>
        <v>114.12</v>
      </c>
      <c r="Q225">
        <f t="shared" si="142"/>
        <v>0</v>
      </c>
      <c r="R225">
        <f t="shared" si="143"/>
        <v>0</v>
      </c>
      <c r="S225">
        <f t="shared" si="144"/>
        <v>800.12</v>
      </c>
      <c r="T225">
        <f t="shared" si="145"/>
        <v>0</v>
      </c>
      <c r="U225">
        <f t="shared" si="146"/>
        <v>7.4463999999999997</v>
      </c>
      <c r="V225">
        <f t="shared" si="147"/>
        <v>0</v>
      </c>
      <c r="W225">
        <f t="shared" si="148"/>
        <v>0</v>
      </c>
      <c r="X225">
        <f t="shared" si="149"/>
        <v>560.08000000000004</v>
      </c>
      <c r="Y225">
        <f t="shared" si="150"/>
        <v>80.010000000000005</v>
      </c>
      <c r="AA225">
        <v>33266894</v>
      </c>
      <c r="AB225">
        <f t="shared" si="151"/>
        <v>2553.7199999999998</v>
      </c>
      <c r="AC225">
        <f>ROUND(((ES225*52)),6)</f>
        <v>318.76</v>
      </c>
      <c r="AD225">
        <f>ROUND(((((ET225*52))-((EU225*52)))+AE225),6)</f>
        <v>0</v>
      </c>
      <c r="AE225">
        <f>ROUND(((EU225*52)),6)</f>
        <v>0</v>
      </c>
      <c r="AF225">
        <f>ROUND(((EV225*52)),6)</f>
        <v>2234.96</v>
      </c>
      <c r="AG225">
        <f t="shared" si="152"/>
        <v>0</v>
      </c>
      <c r="AH225">
        <f>((EW225*52))</f>
        <v>20.8</v>
      </c>
      <c r="AI225">
        <f>((EX225*52))</f>
        <v>0</v>
      </c>
      <c r="AJ225">
        <f t="shared" si="153"/>
        <v>0</v>
      </c>
      <c r="AK225">
        <v>49.11</v>
      </c>
      <c r="AL225">
        <v>6.13</v>
      </c>
      <c r="AM225">
        <v>0</v>
      </c>
      <c r="AN225">
        <v>0</v>
      </c>
      <c r="AO225">
        <v>42.98</v>
      </c>
      <c r="AP225">
        <v>0</v>
      </c>
      <c r="AQ225">
        <v>0.4</v>
      </c>
      <c r="AR225">
        <v>0</v>
      </c>
      <c r="AS225">
        <v>0</v>
      </c>
      <c r="AT225">
        <v>70</v>
      </c>
      <c r="AU225">
        <v>10</v>
      </c>
      <c r="AV225">
        <v>1</v>
      </c>
      <c r="AW225">
        <v>1</v>
      </c>
      <c r="AZ225">
        <v>1</v>
      </c>
      <c r="BA225">
        <v>1</v>
      </c>
      <c r="BB225">
        <v>1</v>
      </c>
      <c r="BC225">
        <v>1</v>
      </c>
      <c r="BD225" t="s">
        <v>3</v>
      </c>
      <c r="BE225" t="s">
        <v>3</v>
      </c>
      <c r="BF225" t="s">
        <v>3</v>
      </c>
      <c r="BG225" t="s">
        <v>3</v>
      </c>
      <c r="BH225">
        <v>0</v>
      </c>
      <c r="BI225">
        <v>4</v>
      </c>
      <c r="BJ225" t="s">
        <v>283</v>
      </c>
      <c r="BM225">
        <v>0</v>
      </c>
      <c r="BN225">
        <v>0</v>
      </c>
      <c r="BO225" t="s">
        <v>3</v>
      </c>
      <c r="BP225">
        <v>0</v>
      </c>
      <c r="BQ225">
        <v>1</v>
      </c>
      <c r="BR225">
        <v>0</v>
      </c>
      <c r="BS225">
        <v>1</v>
      </c>
      <c r="BT225">
        <v>1</v>
      </c>
      <c r="BU225">
        <v>1</v>
      </c>
      <c r="BV225">
        <v>1</v>
      </c>
      <c r="BW225">
        <v>1</v>
      </c>
      <c r="BX225">
        <v>1</v>
      </c>
      <c r="BY225" t="s">
        <v>3</v>
      </c>
      <c r="BZ225">
        <v>70</v>
      </c>
      <c r="CA225">
        <v>10</v>
      </c>
      <c r="CF225">
        <v>0</v>
      </c>
      <c r="CG225">
        <v>0</v>
      </c>
      <c r="CM225">
        <v>0</v>
      </c>
      <c r="CN225" t="s">
        <v>3</v>
      </c>
      <c r="CO225">
        <v>0</v>
      </c>
      <c r="CP225">
        <f t="shared" si="154"/>
        <v>914.24</v>
      </c>
      <c r="CQ225">
        <f t="shared" si="155"/>
        <v>318.76</v>
      </c>
      <c r="CR225">
        <f>(((((ET225*52))*BB225-((EU225*52))*BS225)+AE225*BS225)*AV225)</f>
        <v>0</v>
      </c>
      <c r="CS225">
        <f t="shared" si="156"/>
        <v>0</v>
      </c>
      <c r="CT225">
        <f t="shared" si="157"/>
        <v>2234.96</v>
      </c>
      <c r="CU225">
        <f t="shared" si="158"/>
        <v>0</v>
      </c>
      <c r="CV225">
        <f t="shared" si="159"/>
        <v>20.8</v>
      </c>
      <c r="CW225">
        <f t="shared" si="160"/>
        <v>0</v>
      </c>
      <c r="CX225">
        <f t="shared" si="161"/>
        <v>0</v>
      </c>
      <c r="CY225">
        <f t="shared" si="162"/>
        <v>560.08400000000006</v>
      </c>
      <c r="CZ225">
        <f t="shared" si="163"/>
        <v>80.012</v>
      </c>
      <c r="DC225" t="s">
        <v>3</v>
      </c>
      <c r="DD225" t="s">
        <v>65</v>
      </c>
      <c r="DE225" t="s">
        <v>65</v>
      </c>
      <c r="DF225" t="s">
        <v>65</v>
      </c>
      <c r="DG225" t="s">
        <v>65</v>
      </c>
      <c r="DH225" t="s">
        <v>3</v>
      </c>
      <c r="DI225" t="s">
        <v>65</v>
      </c>
      <c r="DJ225" t="s">
        <v>65</v>
      </c>
      <c r="DK225" t="s">
        <v>3</v>
      </c>
      <c r="DL225" t="s">
        <v>3</v>
      </c>
      <c r="DM225" t="s">
        <v>3</v>
      </c>
      <c r="DN225">
        <v>0</v>
      </c>
      <c r="DO225">
        <v>0</v>
      </c>
      <c r="DP225">
        <v>1</v>
      </c>
      <c r="DQ225">
        <v>1</v>
      </c>
      <c r="DU225">
        <v>1005</v>
      </c>
      <c r="DV225" t="s">
        <v>112</v>
      </c>
      <c r="DW225" t="s">
        <v>112</v>
      </c>
      <c r="DX225">
        <v>100</v>
      </c>
      <c r="EE225">
        <v>32893472</v>
      </c>
      <c r="EF225">
        <v>1</v>
      </c>
      <c r="EG225" t="s">
        <v>23</v>
      </c>
      <c r="EH225">
        <v>0</v>
      </c>
      <c r="EI225" t="s">
        <v>3</v>
      </c>
      <c r="EJ225">
        <v>4</v>
      </c>
      <c r="EK225">
        <v>0</v>
      </c>
      <c r="EL225" t="s">
        <v>24</v>
      </c>
      <c r="EM225" t="s">
        <v>25</v>
      </c>
      <c r="EO225" t="s">
        <v>3</v>
      </c>
      <c r="EQ225">
        <v>0</v>
      </c>
      <c r="ER225">
        <v>49.11</v>
      </c>
      <c r="ES225">
        <v>6.13</v>
      </c>
      <c r="ET225">
        <v>0</v>
      </c>
      <c r="EU225">
        <v>0</v>
      </c>
      <c r="EV225">
        <v>42.98</v>
      </c>
      <c r="EW225">
        <v>0.4</v>
      </c>
      <c r="EX225">
        <v>0</v>
      </c>
      <c r="EY225">
        <v>0</v>
      </c>
      <c r="FQ225">
        <v>0</v>
      </c>
      <c r="FR225">
        <f t="shared" si="164"/>
        <v>0</v>
      </c>
      <c r="FS225">
        <v>0</v>
      </c>
      <c r="FX225">
        <v>70</v>
      </c>
      <c r="FY225">
        <v>10</v>
      </c>
      <c r="GA225" t="s">
        <v>3</v>
      </c>
      <c r="GD225">
        <v>0</v>
      </c>
      <c r="GF225">
        <v>-697432263</v>
      </c>
      <c r="GG225">
        <v>2</v>
      </c>
      <c r="GH225">
        <v>1</v>
      </c>
      <c r="GI225">
        <v>-2</v>
      </c>
      <c r="GJ225">
        <v>0</v>
      </c>
      <c r="GK225">
        <f>ROUND(R225*(R12)/100,2)</f>
        <v>0</v>
      </c>
      <c r="GL225">
        <f t="shared" si="165"/>
        <v>0</v>
      </c>
      <c r="GM225">
        <f t="shared" si="166"/>
        <v>1554.33</v>
      </c>
      <c r="GN225">
        <f t="shared" si="167"/>
        <v>0</v>
      </c>
      <c r="GO225">
        <f t="shared" si="168"/>
        <v>0</v>
      </c>
      <c r="GP225">
        <f t="shared" si="169"/>
        <v>1554.33</v>
      </c>
      <c r="GR225">
        <v>0</v>
      </c>
      <c r="GS225">
        <v>3</v>
      </c>
      <c r="GT225">
        <v>0</v>
      </c>
      <c r="GU225" t="s">
        <v>65</v>
      </c>
      <c r="GV225">
        <f>ROUND((GT225*52),6)</f>
        <v>0</v>
      </c>
      <c r="GW225">
        <v>1</v>
      </c>
      <c r="GX225">
        <f t="shared" si="170"/>
        <v>0</v>
      </c>
      <c r="HA225">
        <v>0</v>
      </c>
      <c r="HB225">
        <v>0</v>
      </c>
      <c r="IK225">
        <v>0</v>
      </c>
    </row>
    <row r="226" spans="1:245" x14ac:dyDescent="0.2">
      <c r="A226">
        <v>17</v>
      </c>
      <c r="B226">
        <v>1</v>
      </c>
      <c r="E226" t="s">
        <v>284</v>
      </c>
      <c r="F226" t="s">
        <v>146</v>
      </c>
      <c r="G226" t="s">
        <v>285</v>
      </c>
      <c r="H226" t="s">
        <v>112</v>
      </c>
      <c r="I226">
        <f>ROUND(11.3/100,9)</f>
        <v>0.113</v>
      </c>
      <c r="J226">
        <v>0</v>
      </c>
      <c r="O226">
        <f t="shared" si="140"/>
        <v>46.85</v>
      </c>
      <c r="P226">
        <f t="shared" si="141"/>
        <v>0</v>
      </c>
      <c r="Q226">
        <f t="shared" si="142"/>
        <v>0</v>
      </c>
      <c r="R226">
        <f t="shared" si="143"/>
        <v>0</v>
      </c>
      <c r="S226">
        <f t="shared" si="144"/>
        <v>46.85</v>
      </c>
      <c r="T226">
        <f t="shared" si="145"/>
        <v>0</v>
      </c>
      <c r="U226">
        <f t="shared" si="146"/>
        <v>0.31413999999999997</v>
      </c>
      <c r="V226">
        <f t="shared" si="147"/>
        <v>0</v>
      </c>
      <c r="W226">
        <f t="shared" si="148"/>
        <v>0</v>
      </c>
      <c r="X226">
        <f t="shared" si="149"/>
        <v>32.799999999999997</v>
      </c>
      <c r="Y226">
        <f t="shared" si="150"/>
        <v>4.6900000000000004</v>
      </c>
      <c r="AA226">
        <v>33266894</v>
      </c>
      <c r="AB226">
        <f t="shared" si="151"/>
        <v>414.64</v>
      </c>
      <c r="AC226">
        <f>ROUND((ES226),6)</f>
        <v>0</v>
      </c>
      <c r="AD226">
        <f>ROUND((((ET226)-(EU226))+AE226),6)</f>
        <v>0</v>
      </c>
      <c r="AE226">
        <f>ROUND((EU226),6)</f>
        <v>0</v>
      </c>
      <c r="AF226">
        <f>ROUND((EV226),6)</f>
        <v>414.64</v>
      </c>
      <c r="AG226">
        <f t="shared" si="152"/>
        <v>0</v>
      </c>
      <c r="AH226">
        <f>(EW226)</f>
        <v>2.78</v>
      </c>
      <c r="AI226">
        <f>(EX226)</f>
        <v>0</v>
      </c>
      <c r="AJ226">
        <f t="shared" si="153"/>
        <v>0</v>
      </c>
      <c r="AK226">
        <v>414.64</v>
      </c>
      <c r="AL226">
        <v>0</v>
      </c>
      <c r="AM226">
        <v>0</v>
      </c>
      <c r="AN226">
        <v>0</v>
      </c>
      <c r="AO226">
        <v>414.64</v>
      </c>
      <c r="AP226">
        <v>0</v>
      </c>
      <c r="AQ226">
        <v>2.78</v>
      </c>
      <c r="AR226">
        <v>0</v>
      </c>
      <c r="AS226">
        <v>0</v>
      </c>
      <c r="AT226">
        <v>70</v>
      </c>
      <c r="AU226">
        <v>10</v>
      </c>
      <c r="AV226">
        <v>1</v>
      </c>
      <c r="AW226">
        <v>1</v>
      </c>
      <c r="AZ226">
        <v>1</v>
      </c>
      <c r="BA226">
        <v>1</v>
      </c>
      <c r="BB226">
        <v>1</v>
      </c>
      <c r="BC226">
        <v>1</v>
      </c>
      <c r="BD226" t="s">
        <v>3</v>
      </c>
      <c r="BE226" t="s">
        <v>3</v>
      </c>
      <c r="BF226" t="s">
        <v>3</v>
      </c>
      <c r="BG226" t="s">
        <v>3</v>
      </c>
      <c r="BH226">
        <v>0</v>
      </c>
      <c r="BI226">
        <v>4</v>
      </c>
      <c r="BJ226" t="s">
        <v>148</v>
      </c>
      <c r="BM226">
        <v>0</v>
      </c>
      <c r="BN226">
        <v>0</v>
      </c>
      <c r="BO226" t="s">
        <v>3</v>
      </c>
      <c r="BP226">
        <v>0</v>
      </c>
      <c r="BQ226">
        <v>1</v>
      </c>
      <c r="BR226">
        <v>0</v>
      </c>
      <c r="BS226">
        <v>1</v>
      </c>
      <c r="BT226">
        <v>1</v>
      </c>
      <c r="BU226">
        <v>1</v>
      </c>
      <c r="BV226">
        <v>1</v>
      </c>
      <c r="BW226">
        <v>1</v>
      </c>
      <c r="BX226">
        <v>1</v>
      </c>
      <c r="BY226" t="s">
        <v>3</v>
      </c>
      <c r="BZ226">
        <v>70</v>
      </c>
      <c r="CA226">
        <v>10</v>
      </c>
      <c r="CF226">
        <v>0</v>
      </c>
      <c r="CG226">
        <v>0</v>
      </c>
      <c r="CM226">
        <v>0</v>
      </c>
      <c r="CN226" t="s">
        <v>3</v>
      </c>
      <c r="CO226">
        <v>0</v>
      </c>
      <c r="CP226">
        <f t="shared" si="154"/>
        <v>46.85</v>
      </c>
      <c r="CQ226">
        <f t="shared" si="155"/>
        <v>0</v>
      </c>
      <c r="CR226">
        <f>((((ET226)*BB226-(EU226)*BS226)+AE226*BS226)*AV226)</f>
        <v>0</v>
      </c>
      <c r="CS226">
        <f t="shared" si="156"/>
        <v>0</v>
      </c>
      <c r="CT226">
        <f t="shared" si="157"/>
        <v>414.64</v>
      </c>
      <c r="CU226">
        <f t="shared" si="158"/>
        <v>0</v>
      </c>
      <c r="CV226">
        <f t="shared" si="159"/>
        <v>2.78</v>
      </c>
      <c r="CW226">
        <f t="shared" si="160"/>
        <v>0</v>
      </c>
      <c r="CX226">
        <f t="shared" si="161"/>
        <v>0</v>
      </c>
      <c r="CY226">
        <f t="shared" si="162"/>
        <v>32.795000000000002</v>
      </c>
      <c r="CZ226">
        <f t="shared" si="163"/>
        <v>4.6849999999999996</v>
      </c>
      <c r="DC226" t="s">
        <v>3</v>
      </c>
      <c r="DD226" t="s">
        <v>3</v>
      </c>
      <c r="DE226" t="s">
        <v>3</v>
      </c>
      <c r="DF226" t="s">
        <v>3</v>
      </c>
      <c r="DG226" t="s">
        <v>3</v>
      </c>
      <c r="DH226" t="s">
        <v>3</v>
      </c>
      <c r="DI226" t="s">
        <v>3</v>
      </c>
      <c r="DJ226" t="s">
        <v>3</v>
      </c>
      <c r="DK226" t="s">
        <v>3</v>
      </c>
      <c r="DL226" t="s">
        <v>3</v>
      </c>
      <c r="DM226" t="s">
        <v>3</v>
      </c>
      <c r="DN226">
        <v>0</v>
      </c>
      <c r="DO226">
        <v>0</v>
      </c>
      <c r="DP226">
        <v>1</v>
      </c>
      <c r="DQ226">
        <v>1</v>
      </c>
      <c r="DU226">
        <v>1005</v>
      </c>
      <c r="DV226" t="s">
        <v>112</v>
      </c>
      <c r="DW226" t="s">
        <v>112</v>
      </c>
      <c r="DX226">
        <v>100</v>
      </c>
      <c r="EE226">
        <v>32893472</v>
      </c>
      <c r="EF226">
        <v>1</v>
      </c>
      <c r="EG226" t="s">
        <v>23</v>
      </c>
      <c r="EH226">
        <v>0</v>
      </c>
      <c r="EI226" t="s">
        <v>3</v>
      </c>
      <c r="EJ226">
        <v>4</v>
      </c>
      <c r="EK226">
        <v>0</v>
      </c>
      <c r="EL226" t="s">
        <v>24</v>
      </c>
      <c r="EM226" t="s">
        <v>25</v>
      </c>
      <c r="EO226" t="s">
        <v>3</v>
      </c>
      <c r="EQ226">
        <v>0</v>
      </c>
      <c r="ER226">
        <v>414.64</v>
      </c>
      <c r="ES226">
        <v>0</v>
      </c>
      <c r="ET226">
        <v>0</v>
      </c>
      <c r="EU226">
        <v>0</v>
      </c>
      <c r="EV226">
        <v>414.64</v>
      </c>
      <c r="EW226">
        <v>2.78</v>
      </c>
      <c r="EX226">
        <v>0</v>
      </c>
      <c r="EY226">
        <v>0</v>
      </c>
      <c r="FQ226">
        <v>0</v>
      </c>
      <c r="FR226">
        <f t="shared" si="164"/>
        <v>0</v>
      </c>
      <c r="FS226">
        <v>0</v>
      </c>
      <c r="FX226">
        <v>70</v>
      </c>
      <c r="FY226">
        <v>10</v>
      </c>
      <c r="GA226" t="s">
        <v>3</v>
      </c>
      <c r="GD226">
        <v>0</v>
      </c>
      <c r="GF226">
        <v>-483554483</v>
      </c>
      <c r="GG226">
        <v>2</v>
      </c>
      <c r="GH226">
        <v>1</v>
      </c>
      <c r="GI226">
        <v>-2</v>
      </c>
      <c r="GJ226">
        <v>0</v>
      </c>
      <c r="GK226">
        <f>ROUND(R226*(R12)/100,2)</f>
        <v>0</v>
      </c>
      <c r="GL226">
        <f t="shared" si="165"/>
        <v>0</v>
      </c>
      <c r="GM226">
        <f t="shared" si="166"/>
        <v>84.34</v>
      </c>
      <c r="GN226">
        <f t="shared" si="167"/>
        <v>0</v>
      </c>
      <c r="GO226">
        <f t="shared" si="168"/>
        <v>0</v>
      </c>
      <c r="GP226">
        <f t="shared" si="169"/>
        <v>84.34</v>
      </c>
      <c r="GR226">
        <v>0</v>
      </c>
      <c r="GS226">
        <v>3</v>
      </c>
      <c r="GT226">
        <v>0</v>
      </c>
      <c r="GU226" t="s">
        <v>3</v>
      </c>
      <c r="GV226">
        <f>ROUND(GT226,6)</f>
        <v>0</v>
      </c>
      <c r="GW226">
        <v>1</v>
      </c>
      <c r="GX226">
        <f t="shared" si="170"/>
        <v>0</v>
      </c>
      <c r="HA226">
        <v>0</v>
      </c>
      <c r="HB226">
        <v>0</v>
      </c>
      <c r="IK226">
        <v>0</v>
      </c>
    </row>
    <row r="227" spans="1:245" x14ac:dyDescent="0.2">
      <c r="A227">
        <v>17</v>
      </c>
      <c r="B227">
        <v>1</v>
      </c>
      <c r="E227" t="s">
        <v>286</v>
      </c>
      <c r="F227" t="s">
        <v>150</v>
      </c>
      <c r="G227" t="s">
        <v>287</v>
      </c>
      <c r="H227" t="s">
        <v>112</v>
      </c>
      <c r="I227">
        <f>ROUND(11.3/100,9)</f>
        <v>0.113</v>
      </c>
      <c r="J227">
        <v>0</v>
      </c>
      <c r="O227">
        <f t="shared" si="140"/>
        <v>37.69</v>
      </c>
      <c r="P227">
        <f t="shared" si="141"/>
        <v>0.44</v>
      </c>
      <c r="Q227">
        <f t="shared" si="142"/>
        <v>0</v>
      </c>
      <c r="R227">
        <f t="shared" si="143"/>
        <v>0</v>
      </c>
      <c r="S227">
        <f t="shared" si="144"/>
        <v>37.25</v>
      </c>
      <c r="T227">
        <f t="shared" si="145"/>
        <v>0</v>
      </c>
      <c r="U227">
        <f t="shared" si="146"/>
        <v>0.24973000000000001</v>
      </c>
      <c r="V227">
        <f t="shared" si="147"/>
        <v>0</v>
      </c>
      <c r="W227">
        <f t="shared" si="148"/>
        <v>0</v>
      </c>
      <c r="X227">
        <f t="shared" si="149"/>
        <v>26.08</v>
      </c>
      <c r="Y227">
        <f t="shared" si="150"/>
        <v>3.73</v>
      </c>
      <c r="AA227">
        <v>33266894</v>
      </c>
      <c r="AB227">
        <f t="shared" si="151"/>
        <v>333.53</v>
      </c>
      <c r="AC227">
        <f>ROUND((ES227),6)</f>
        <v>3.91</v>
      </c>
      <c r="AD227">
        <f>ROUND((((ET227)-(EU227))+AE227),6)</f>
        <v>0</v>
      </c>
      <c r="AE227">
        <f>ROUND((EU227),6)</f>
        <v>0</v>
      </c>
      <c r="AF227">
        <f>ROUND((EV227),6)</f>
        <v>329.62</v>
      </c>
      <c r="AG227">
        <f t="shared" si="152"/>
        <v>0</v>
      </c>
      <c r="AH227">
        <f>(EW227)</f>
        <v>2.21</v>
      </c>
      <c r="AI227">
        <f>(EX227)</f>
        <v>0</v>
      </c>
      <c r="AJ227">
        <f t="shared" si="153"/>
        <v>0</v>
      </c>
      <c r="AK227">
        <v>333.53</v>
      </c>
      <c r="AL227">
        <v>3.91</v>
      </c>
      <c r="AM227">
        <v>0</v>
      </c>
      <c r="AN227">
        <v>0</v>
      </c>
      <c r="AO227">
        <v>329.62</v>
      </c>
      <c r="AP227">
        <v>0</v>
      </c>
      <c r="AQ227">
        <v>2.21</v>
      </c>
      <c r="AR227">
        <v>0</v>
      </c>
      <c r="AS227">
        <v>0</v>
      </c>
      <c r="AT227">
        <v>70</v>
      </c>
      <c r="AU227">
        <v>10</v>
      </c>
      <c r="AV227">
        <v>1</v>
      </c>
      <c r="AW227">
        <v>1</v>
      </c>
      <c r="AZ227">
        <v>1</v>
      </c>
      <c r="BA227">
        <v>1</v>
      </c>
      <c r="BB227">
        <v>1</v>
      </c>
      <c r="BC227">
        <v>1</v>
      </c>
      <c r="BD227" t="s">
        <v>3</v>
      </c>
      <c r="BE227" t="s">
        <v>3</v>
      </c>
      <c r="BF227" t="s">
        <v>3</v>
      </c>
      <c r="BG227" t="s">
        <v>3</v>
      </c>
      <c r="BH227">
        <v>0</v>
      </c>
      <c r="BI227">
        <v>4</v>
      </c>
      <c r="BJ227" t="s">
        <v>152</v>
      </c>
      <c r="BM227">
        <v>0</v>
      </c>
      <c r="BN227">
        <v>0</v>
      </c>
      <c r="BO227" t="s">
        <v>3</v>
      </c>
      <c r="BP227">
        <v>0</v>
      </c>
      <c r="BQ227">
        <v>1</v>
      </c>
      <c r="BR227">
        <v>0</v>
      </c>
      <c r="BS227">
        <v>1</v>
      </c>
      <c r="BT227">
        <v>1</v>
      </c>
      <c r="BU227">
        <v>1</v>
      </c>
      <c r="BV227">
        <v>1</v>
      </c>
      <c r="BW227">
        <v>1</v>
      </c>
      <c r="BX227">
        <v>1</v>
      </c>
      <c r="BY227" t="s">
        <v>3</v>
      </c>
      <c r="BZ227">
        <v>70</v>
      </c>
      <c r="CA227">
        <v>10</v>
      </c>
      <c r="CF227">
        <v>0</v>
      </c>
      <c r="CG227">
        <v>0</v>
      </c>
      <c r="CM227">
        <v>0</v>
      </c>
      <c r="CN227" t="s">
        <v>3</v>
      </c>
      <c r="CO227">
        <v>0</v>
      </c>
      <c r="CP227">
        <f t="shared" si="154"/>
        <v>37.69</v>
      </c>
      <c r="CQ227">
        <f t="shared" si="155"/>
        <v>3.91</v>
      </c>
      <c r="CR227">
        <f>((((ET227)*BB227-(EU227)*BS227)+AE227*BS227)*AV227)</f>
        <v>0</v>
      </c>
      <c r="CS227">
        <f t="shared" si="156"/>
        <v>0</v>
      </c>
      <c r="CT227">
        <f t="shared" si="157"/>
        <v>329.62</v>
      </c>
      <c r="CU227">
        <f t="shared" si="158"/>
        <v>0</v>
      </c>
      <c r="CV227">
        <f t="shared" si="159"/>
        <v>2.21</v>
      </c>
      <c r="CW227">
        <f t="shared" si="160"/>
        <v>0</v>
      </c>
      <c r="CX227">
        <f t="shared" si="161"/>
        <v>0</v>
      </c>
      <c r="CY227">
        <f t="shared" si="162"/>
        <v>26.074999999999999</v>
      </c>
      <c r="CZ227">
        <f t="shared" si="163"/>
        <v>3.7250000000000001</v>
      </c>
      <c r="DC227" t="s">
        <v>3</v>
      </c>
      <c r="DD227" t="s">
        <v>3</v>
      </c>
      <c r="DE227" t="s">
        <v>3</v>
      </c>
      <c r="DF227" t="s">
        <v>3</v>
      </c>
      <c r="DG227" t="s">
        <v>3</v>
      </c>
      <c r="DH227" t="s">
        <v>3</v>
      </c>
      <c r="DI227" t="s">
        <v>3</v>
      </c>
      <c r="DJ227" t="s">
        <v>3</v>
      </c>
      <c r="DK227" t="s">
        <v>3</v>
      </c>
      <c r="DL227" t="s">
        <v>3</v>
      </c>
      <c r="DM227" t="s">
        <v>3</v>
      </c>
      <c r="DN227">
        <v>0</v>
      </c>
      <c r="DO227">
        <v>0</v>
      </c>
      <c r="DP227">
        <v>1</v>
      </c>
      <c r="DQ227">
        <v>1</v>
      </c>
      <c r="DU227">
        <v>1005</v>
      </c>
      <c r="DV227" t="s">
        <v>112</v>
      </c>
      <c r="DW227" t="s">
        <v>112</v>
      </c>
      <c r="DX227">
        <v>100</v>
      </c>
      <c r="EE227">
        <v>32893472</v>
      </c>
      <c r="EF227">
        <v>1</v>
      </c>
      <c r="EG227" t="s">
        <v>23</v>
      </c>
      <c r="EH227">
        <v>0</v>
      </c>
      <c r="EI227" t="s">
        <v>3</v>
      </c>
      <c r="EJ227">
        <v>4</v>
      </c>
      <c r="EK227">
        <v>0</v>
      </c>
      <c r="EL227" t="s">
        <v>24</v>
      </c>
      <c r="EM227" t="s">
        <v>25</v>
      </c>
      <c r="EO227" t="s">
        <v>3</v>
      </c>
      <c r="EQ227">
        <v>0</v>
      </c>
      <c r="ER227">
        <v>333.53</v>
      </c>
      <c r="ES227">
        <v>3.91</v>
      </c>
      <c r="ET227">
        <v>0</v>
      </c>
      <c r="EU227">
        <v>0</v>
      </c>
      <c r="EV227">
        <v>329.62</v>
      </c>
      <c r="EW227">
        <v>2.21</v>
      </c>
      <c r="EX227">
        <v>0</v>
      </c>
      <c r="EY227">
        <v>0</v>
      </c>
      <c r="FQ227">
        <v>0</v>
      </c>
      <c r="FR227">
        <f t="shared" si="164"/>
        <v>0</v>
      </c>
      <c r="FS227">
        <v>0</v>
      </c>
      <c r="FX227">
        <v>70</v>
      </c>
      <c r="FY227">
        <v>10</v>
      </c>
      <c r="GA227" t="s">
        <v>3</v>
      </c>
      <c r="GD227">
        <v>0</v>
      </c>
      <c r="GF227">
        <v>551832614</v>
      </c>
      <c r="GG227">
        <v>2</v>
      </c>
      <c r="GH227">
        <v>1</v>
      </c>
      <c r="GI227">
        <v>-2</v>
      </c>
      <c r="GJ227">
        <v>0</v>
      </c>
      <c r="GK227">
        <f>ROUND(R227*(R12)/100,2)</f>
        <v>0</v>
      </c>
      <c r="GL227">
        <f t="shared" si="165"/>
        <v>0</v>
      </c>
      <c r="GM227">
        <f t="shared" si="166"/>
        <v>67.5</v>
      </c>
      <c r="GN227">
        <f t="shared" si="167"/>
        <v>0</v>
      </c>
      <c r="GO227">
        <f t="shared" si="168"/>
        <v>0</v>
      </c>
      <c r="GP227">
        <f t="shared" si="169"/>
        <v>67.5</v>
      </c>
      <c r="GR227">
        <v>0</v>
      </c>
      <c r="GS227">
        <v>3</v>
      </c>
      <c r="GT227">
        <v>0</v>
      </c>
      <c r="GU227" t="s">
        <v>3</v>
      </c>
      <c r="GV227">
        <f>ROUND(GT227,6)</f>
        <v>0</v>
      </c>
      <c r="GW227">
        <v>1</v>
      </c>
      <c r="GX227">
        <f t="shared" si="170"/>
        <v>0</v>
      </c>
      <c r="HA227">
        <v>0</v>
      </c>
      <c r="HB227">
        <v>0</v>
      </c>
      <c r="IK227">
        <v>0</v>
      </c>
    </row>
    <row r="229" spans="1:245" x14ac:dyDescent="0.2">
      <c r="A229" s="2">
        <v>51</v>
      </c>
      <c r="B229" s="2">
        <f>B212</f>
        <v>1</v>
      </c>
      <c r="C229" s="2">
        <f>A212</f>
        <v>5</v>
      </c>
      <c r="D229" s="2">
        <f>ROW(A212)</f>
        <v>212</v>
      </c>
      <c r="E229" s="2"/>
      <c r="F229" s="2" t="str">
        <f>IF(F212&lt;&gt;"",F212,"")</f>
        <v>Новый подраздел</v>
      </c>
      <c r="G229" s="2" t="str">
        <f>IF(G212&lt;&gt;"",G212,"")</f>
        <v>Канализационные насосные станции</v>
      </c>
      <c r="H229" s="2">
        <v>0</v>
      </c>
      <c r="I229" s="2"/>
      <c r="J229" s="2"/>
      <c r="K229" s="2"/>
      <c r="L229" s="2"/>
      <c r="M229" s="2"/>
      <c r="N229" s="2"/>
      <c r="O229" s="2">
        <f t="shared" ref="O229:T229" si="171">ROUND(AB229,2)</f>
        <v>943786.23</v>
      </c>
      <c r="P229" s="2">
        <f t="shared" si="171"/>
        <v>594719.44999999995</v>
      </c>
      <c r="Q229" s="2">
        <f t="shared" si="171"/>
        <v>105602.2</v>
      </c>
      <c r="R229" s="2">
        <f t="shared" si="171"/>
        <v>22705.3</v>
      </c>
      <c r="S229" s="2">
        <f t="shared" si="171"/>
        <v>243464.58</v>
      </c>
      <c r="T229" s="2">
        <f t="shared" si="171"/>
        <v>0</v>
      </c>
      <c r="U229" s="2">
        <f>AH229</f>
        <v>1072.35619</v>
      </c>
      <c r="V229" s="2">
        <f>AI229</f>
        <v>0</v>
      </c>
      <c r="W229" s="2">
        <f>ROUND(AJ229,2)</f>
        <v>0</v>
      </c>
      <c r="X229" s="2">
        <f>ROUND(AK229,2)</f>
        <v>170425.22</v>
      </c>
      <c r="Y229" s="2">
        <f>ROUND(AL229,2)</f>
        <v>24346.46</v>
      </c>
      <c r="Z229" s="2"/>
      <c r="AA229" s="2"/>
      <c r="AB229" s="2">
        <f>ROUND(SUMIF(AA216:AA227,"=33266894",O216:O227),2)</f>
        <v>943786.23</v>
      </c>
      <c r="AC229" s="2">
        <f>ROUND(SUMIF(AA216:AA227,"=33266894",P216:P227),2)</f>
        <v>594719.44999999995</v>
      </c>
      <c r="AD229" s="2">
        <f>ROUND(SUMIF(AA216:AA227,"=33266894",Q216:Q227),2)</f>
        <v>105602.2</v>
      </c>
      <c r="AE229" s="2">
        <f>ROUND(SUMIF(AA216:AA227,"=33266894",R216:R227),2)</f>
        <v>22705.3</v>
      </c>
      <c r="AF229" s="2">
        <f>ROUND(SUMIF(AA216:AA227,"=33266894",S216:S227),2)</f>
        <v>243464.58</v>
      </c>
      <c r="AG229" s="2">
        <f>ROUND(SUMIF(AA216:AA227,"=33266894",T216:T227),2)</f>
        <v>0</v>
      </c>
      <c r="AH229" s="2">
        <f>SUMIF(AA216:AA227,"=33266894",U216:U227)</f>
        <v>1072.35619</v>
      </c>
      <c r="AI229" s="2">
        <f>SUMIF(AA216:AA227,"=33266894",V216:V227)</f>
        <v>0</v>
      </c>
      <c r="AJ229" s="2">
        <f>ROUND(SUMIF(AA216:AA227,"=33266894",W216:W227),2)</f>
        <v>0</v>
      </c>
      <c r="AK229" s="2">
        <f>ROUND(SUMIF(AA216:AA227,"=33266894",X216:X227),2)</f>
        <v>170425.22</v>
      </c>
      <c r="AL229" s="2">
        <f>ROUND(SUMIF(AA216:AA227,"=33266894",Y216:Y227),2)</f>
        <v>24346.46</v>
      </c>
      <c r="AM229" s="2"/>
      <c r="AN229" s="2"/>
      <c r="AO229" s="2">
        <f t="shared" ref="AO229:BC229" si="172">ROUND(BX229,2)</f>
        <v>0</v>
      </c>
      <c r="AP229" s="2">
        <f t="shared" si="172"/>
        <v>0</v>
      </c>
      <c r="AQ229" s="2">
        <f t="shared" si="172"/>
        <v>0</v>
      </c>
      <c r="AR229" s="2">
        <f t="shared" si="172"/>
        <v>1163079.6299999999</v>
      </c>
      <c r="AS229" s="2">
        <f t="shared" si="172"/>
        <v>0</v>
      </c>
      <c r="AT229" s="2">
        <f t="shared" si="172"/>
        <v>0</v>
      </c>
      <c r="AU229" s="2">
        <f t="shared" si="172"/>
        <v>1163079.6299999999</v>
      </c>
      <c r="AV229" s="2">
        <f t="shared" si="172"/>
        <v>594719.44999999995</v>
      </c>
      <c r="AW229" s="2">
        <f t="shared" si="172"/>
        <v>594719.44999999995</v>
      </c>
      <c r="AX229" s="2">
        <f t="shared" si="172"/>
        <v>0</v>
      </c>
      <c r="AY229" s="2">
        <f t="shared" si="172"/>
        <v>594719.44999999995</v>
      </c>
      <c r="AZ229" s="2">
        <f t="shared" si="172"/>
        <v>0</v>
      </c>
      <c r="BA229" s="2">
        <f t="shared" si="172"/>
        <v>0</v>
      </c>
      <c r="BB229" s="2">
        <f t="shared" si="172"/>
        <v>0</v>
      </c>
      <c r="BC229" s="2">
        <f t="shared" si="172"/>
        <v>0</v>
      </c>
      <c r="BD229" s="2"/>
      <c r="BE229" s="2"/>
      <c r="BF229" s="2"/>
      <c r="BG229" s="2"/>
      <c r="BH229" s="2"/>
      <c r="BI229" s="2"/>
      <c r="BJ229" s="2"/>
      <c r="BK229" s="2"/>
      <c r="BL229" s="2"/>
      <c r="BM229" s="2"/>
      <c r="BN229" s="2"/>
      <c r="BO229" s="2"/>
      <c r="BP229" s="2"/>
      <c r="BQ229" s="2"/>
      <c r="BR229" s="2"/>
      <c r="BS229" s="2"/>
      <c r="BT229" s="2"/>
      <c r="BU229" s="2"/>
      <c r="BV229" s="2"/>
      <c r="BW229" s="2"/>
      <c r="BX229" s="2">
        <f>ROUND(SUMIF(AA216:AA227,"=33266894",FQ216:FQ227),2)</f>
        <v>0</v>
      </c>
      <c r="BY229" s="2">
        <f>ROUND(SUMIF(AA216:AA227,"=33266894",FR216:FR227),2)</f>
        <v>0</v>
      </c>
      <c r="BZ229" s="2">
        <f>ROUND(SUMIF(AA216:AA227,"=33266894",GL216:GL227),2)</f>
        <v>0</v>
      </c>
      <c r="CA229" s="2">
        <f>ROUND(SUMIF(AA216:AA227,"=33266894",GM216:GM227),2)</f>
        <v>1163079.6299999999</v>
      </c>
      <c r="CB229" s="2">
        <f>ROUND(SUMIF(AA216:AA227,"=33266894",GN216:GN227),2)</f>
        <v>0</v>
      </c>
      <c r="CC229" s="2">
        <f>ROUND(SUMIF(AA216:AA227,"=33266894",GO216:GO227),2)</f>
        <v>0</v>
      </c>
      <c r="CD229" s="2">
        <f>ROUND(SUMIF(AA216:AA227,"=33266894",GP216:GP227),2)</f>
        <v>1163079.6299999999</v>
      </c>
      <c r="CE229" s="2">
        <f>AC229-BX229</f>
        <v>594719.44999999995</v>
      </c>
      <c r="CF229" s="2">
        <f>AC229-BY229</f>
        <v>594719.44999999995</v>
      </c>
      <c r="CG229" s="2">
        <f>BX229-BZ229</f>
        <v>0</v>
      </c>
      <c r="CH229" s="2">
        <f>AC229-BX229-BY229+BZ229</f>
        <v>594719.44999999995</v>
      </c>
      <c r="CI229" s="2">
        <f>BY229-BZ229</f>
        <v>0</v>
      </c>
      <c r="CJ229" s="2">
        <f>ROUND(SUMIF(AA216:AA227,"=33266894",GX216:GX227),2)</f>
        <v>0</v>
      </c>
      <c r="CK229" s="2">
        <f>ROUND(SUMIF(AA216:AA227,"=33266894",GY216:GY227),2)</f>
        <v>0</v>
      </c>
      <c r="CL229" s="2">
        <f>ROUND(SUMIF(AA216:AA227,"=33266894",GZ216:GZ227),2)</f>
        <v>0</v>
      </c>
      <c r="CM229" s="2"/>
      <c r="CN229" s="2"/>
      <c r="CO229" s="2"/>
      <c r="CP229" s="2"/>
      <c r="CQ229" s="2"/>
      <c r="CR229" s="2"/>
      <c r="CS229" s="2"/>
      <c r="CT229" s="2"/>
      <c r="CU229" s="2"/>
      <c r="CV229" s="2"/>
      <c r="CW229" s="2"/>
      <c r="CX229" s="2"/>
      <c r="CY229" s="2"/>
      <c r="CZ229" s="2"/>
      <c r="DA229" s="2"/>
      <c r="DB229" s="2"/>
      <c r="DC229" s="2"/>
      <c r="DD229" s="2"/>
      <c r="DE229" s="2"/>
      <c r="DF229" s="2"/>
      <c r="DG229" s="3"/>
      <c r="DH229" s="3"/>
      <c r="DI229" s="3"/>
      <c r="DJ229" s="3"/>
      <c r="DK229" s="3"/>
      <c r="DL229" s="3"/>
      <c r="DM229" s="3"/>
      <c r="DN229" s="3"/>
      <c r="DO229" s="3"/>
      <c r="DP229" s="3"/>
      <c r="DQ229" s="3"/>
      <c r="DR229" s="3"/>
      <c r="DS229" s="3"/>
      <c r="DT229" s="3"/>
      <c r="DU229" s="3"/>
      <c r="DV229" s="3"/>
      <c r="DW229" s="3"/>
      <c r="DX229" s="3"/>
      <c r="DY229" s="3"/>
      <c r="DZ229" s="3"/>
      <c r="EA229" s="3"/>
      <c r="EB229" s="3"/>
      <c r="EC229" s="3"/>
      <c r="ED229" s="3"/>
      <c r="EE229" s="3"/>
      <c r="EF229" s="3"/>
      <c r="EG229" s="3"/>
      <c r="EH229" s="3"/>
      <c r="EI229" s="3"/>
      <c r="EJ229" s="3"/>
      <c r="EK229" s="3"/>
      <c r="EL229" s="3"/>
      <c r="EM229" s="3"/>
      <c r="EN229" s="3"/>
      <c r="EO229" s="3"/>
      <c r="EP229" s="3"/>
      <c r="EQ229" s="3"/>
      <c r="ER229" s="3"/>
      <c r="ES229" s="3"/>
      <c r="ET229" s="3"/>
      <c r="EU229" s="3"/>
      <c r="EV229" s="3"/>
      <c r="EW229" s="3"/>
      <c r="EX229" s="3"/>
      <c r="EY229" s="3"/>
      <c r="EZ229" s="3"/>
      <c r="FA229" s="3"/>
      <c r="FB229" s="3"/>
      <c r="FC229" s="3"/>
      <c r="FD229" s="3"/>
      <c r="FE229" s="3"/>
      <c r="FF229" s="3"/>
      <c r="FG229" s="3"/>
      <c r="FH229" s="3"/>
      <c r="FI229" s="3"/>
      <c r="FJ229" s="3"/>
      <c r="FK229" s="3"/>
      <c r="FL229" s="3"/>
      <c r="FM229" s="3"/>
      <c r="FN229" s="3"/>
      <c r="FO229" s="3"/>
      <c r="FP229" s="3"/>
      <c r="FQ229" s="3"/>
      <c r="FR229" s="3"/>
      <c r="FS229" s="3"/>
      <c r="FT229" s="3"/>
      <c r="FU229" s="3"/>
      <c r="FV229" s="3"/>
      <c r="FW229" s="3"/>
      <c r="FX229" s="3"/>
      <c r="FY229" s="3"/>
      <c r="FZ229" s="3"/>
      <c r="GA229" s="3"/>
      <c r="GB229" s="3"/>
      <c r="GC229" s="3"/>
      <c r="GD229" s="3"/>
      <c r="GE229" s="3"/>
      <c r="GF229" s="3"/>
      <c r="GG229" s="3"/>
      <c r="GH229" s="3"/>
      <c r="GI229" s="3"/>
      <c r="GJ229" s="3"/>
      <c r="GK229" s="3"/>
      <c r="GL229" s="3"/>
      <c r="GM229" s="3"/>
      <c r="GN229" s="3"/>
      <c r="GO229" s="3"/>
      <c r="GP229" s="3"/>
      <c r="GQ229" s="3"/>
      <c r="GR229" s="3"/>
      <c r="GS229" s="3"/>
      <c r="GT229" s="3"/>
      <c r="GU229" s="3"/>
      <c r="GV229" s="3"/>
      <c r="GW229" s="3"/>
      <c r="GX229" s="3">
        <v>0</v>
      </c>
    </row>
    <row r="231" spans="1:245" x14ac:dyDescent="0.2">
      <c r="A231" s="4">
        <v>50</v>
      </c>
      <c r="B231" s="4">
        <v>0</v>
      </c>
      <c r="C231" s="4">
        <v>0</v>
      </c>
      <c r="D231" s="4">
        <v>1</v>
      </c>
      <c r="E231" s="4">
        <v>201</v>
      </c>
      <c r="F231" s="4">
        <f>ROUND(Source!O229,O231)</f>
        <v>943786.23</v>
      </c>
      <c r="G231" s="4" t="s">
        <v>153</v>
      </c>
      <c r="H231" s="4" t="s">
        <v>154</v>
      </c>
      <c r="I231" s="4"/>
      <c r="J231" s="4"/>
      <c r="K231" s="4">
        <v>201</v>
      </c>
      <c r="L231" s="4">
        <v>1</v>
      </c>
      <c r="M231" s="4">
        <v>3</v>
      </c>
      <c r="N231" s="4" t="s">
        <v>3</v>
      </c>
      <c r="O231" s="4">
        <v>2</v>
      </c>
      <c r="P231" s="4"/>
      <c r="Q231" s="4"/>
      <c r="R231" s="4"/>
      <c r="S231" s="4"/>
      <c r="T231" s="4"/>
      <c r="U231" s="4"/>
      <c r="V231" s="4"/>
      <c r="W231" s="4"/>
    </row>
    <row r="232" spans="1:245" x14ac:dyDescent="0.2">
      <c r="A232" s="4">
        <v>50</v>
      </c>
      <c r="B232" s="4">
        <v>0</v>
      </c>
      <c r="C232" s="4">
        <v>0</v>
      </c>
      <c r="D232" s="4">
        <v>1</v>
      </c>
      <c r="E232" s="4">
        <v>202</v>
      </c>
      <c r="F232" s="4">
        <f>ROUND(Source!P229,O232)</f>
        <v>594719.44999999995</v>
      </c>
      <c r="G232" s="4" t="s">
        <v>155</v>
      </c>
      <c r="H232" s="4" t="s">
        <v>156</v>
      </c>
      <c r="I232" s="4"/>
      <c r="J232" s="4"/>
      <c r="K232" s="4">
        <v>202</v>
      </c>
      <c r="L232" s="4">
        <v>2</v>
      </c>
      <c r="M232" s="4">
        <v>3</v>
      </c>
      <c r="N232" s="4" t="s">
        <v>3</v>
      </c>
      <c r="O232" s="4">
        <v>2</v>
      </c>
      <c r="P232" s="4"/>
      <c r="Q232" s="4"/>
      <c r="R232" s="4"/>
      <c r="S232" s="4"/>
      <c r="T232" s="4"/>
      <c r="U232" s="4"/>
      <c r="V232" s="4"/>
      <c r="W232" s="4"/>
    </row>
    <row r="233" spans="1:245" x14ac:dyDescent="0.2">
      <c r="A233" s="4">
        <v>50</v>
      </c>
      <c r="B233" s="4">
        <v>0</v>
      </c>
      <c r="C233" s="4">
        <v>0</v>
      </c>
      <c r="D233" s="4">
        <v>1</v>
      </c>
      <c r="E233" s="4">
        <v>222</v>
      </c>
      <c r="F233" s="4">
        <f>ROUND(Source!AO229,O233)</f>
        <v>0</v>
      </c>
      <c r="G233" s="4" t="s">
        <v>157</v>
      </c>
      <c r="H233" s="4" t="s">
        <v>158</v>
      </c>
      <c r="I233" s="4"/>
      <c r="J233" s="4"/>
      <c r="K233" s="4">
        <v>222</v>
      </c>
      <c r="L233" s="4">
        <v>3</v>
      </c>
      <c r="M233" s="4">
        <v>3</v>
      </c>
      <c r="N233" s="4" t="s">
        <v>3</v>
      </c>
      <c r="O233" s="4">
        <v>2</v>
      </c>
      <c r="P233" s="4"/>
      <c r="Q233" s="4"/>
      <c r="R233" s="4"/>
      <c r="S233" s="4"/>
      <c r="T233" s="4"/>
      <c r="U233" s="4"/>
      <c r="V233" s="4"/>
      <c r="W233" s="4"/>
    </row>
    <row r="234" spans="1:245" x14ac:dyDescent="0.2">
      <c r="A234" s="4">
        <v>50</v>
      </c>
      <c r="B234" s="4">
        <v>0</v>
      </c>
      <c r="C234" s="4">
        <v>0</v>
      </c>
      <c r="D234" s="4">
        <v>1</v>
      </c>
      <c r="E234" s="4">
        <v>225</v>
      </c>
      <c r="F234" s="4">
        <f>ROUND(Source!AV229,O234)</f>
        <v>594719.44999999995</v>
      </c>
      <c r="G234" s="4" t="s">
        <v>159</v>
      </c>
      <c r="H234" s="4" t="s">
        <v>160</v>
      </c>
      <c r="I234" s="4"/>
      <c r="J234" s="4"/>
      <c r="K234" s="4">
        <v>225</v>
      </c>
      <c r="L234" s="4">
        <v>4</v>
      </c>
      <c r="M234" s="4">
        <v>3</v>
      </c>
      <c r="N234" s="4" t="s">
        <v>3</v>
      </c>
      <c r="O234" s="4">
        <v>2</v>
      </c>
      <c r="P234" s="4"/>
      <c r="Q234" s="4"/>
      <c r="R234" s="4"/>
      <c r="S234" s="4"/>
      <c r="T234" s="4"/>
      <c r="U234" s="4"/>
      <c r="V234" s="4"/>
      <c r="W234" s="4"/>
    </row>
    <row r="235" spans="1:245" x14ac:dyDescent="0.2">
      <c r="A235" s="4">
        <v>50</v>
      </c>
      <c r="B235" s="4">
        <v>0</v>
      </c>
      <c r="C235" s="4">
        <v>0</v>
      </c>
      <c r="D235" s="4">
        <v>1</v>
      </c>
      <c r="E235" s="4">
        <v>226</v>
      </c>
      <c r="F235" s="4">
        <f>ROUND(Source!AW229,O235)</f>
        <v>594719.44999999995</v>
      </c>
      <c r="G235" s="4" t="s">
        <v>161</v>
      </c>
      <c r="H235" s="4" t="s">
        <v>162</v>
      </c>
      <c r="I235" s="4"/>
      <c r="J235" s="4"/>
      <c r="K235" s="4">
        <v>226</v>
      </c>
      <c r="L235" s="4">
        <v>5</v>
      </c>
      <c r="M235" s="4">
        <v>3</v>
      </c>
      <c r="N235" s="4" t="s">
        <v>3</v>
      </c>
      <c r="O235" s="4">
        <v>2</v>
      </c>
      <c r="P235" s="4"/>
      <c r="Q235" s="4"/>
      <c r="R235" s="4"/>
      <c r="S235" s="4"/>
      <c r="T235" s="4"/>
      <c r="U235" s="4"/>
      <c r="V235" s="4"/>
      <c r="W235" s="4"/>
    </row>
    <row r="236" spans="1:245" x14ac:dyDescent="0.2">
      <c r="A236" s="4">
        <v>50</v>
      </c>
      <c r="B236" s="4">
        <v>0</v>
      </c>
      <c r="C236" s="4">
        <v>0</v>
      </c>
      <c r="D236" s="4">
        <v>1</v>
      </c>
      <c r="E236" s="4">
        <v>227</v>
      </c>
      <c r="F236" s="4">
        <f>ROUND(Source!AX229,O236)</f>
        <v>0</v>
      </c>
      <c r="G236" s="4" t="s">
        <v>163</v>
      </c>
      <c r="H236" s="4" t="s">
        <v>164</v>
      </c>
      <c r="I236" s="4"/>
      <c r="J236" s="4"/>
      <c r="K236" s="4">
        <v>227</v>
      </c>
      <c r="L236" s="4">
        <v>6</v>
      </c>
      <c r="M236" s="4">
        <v>3</v>
      </c>
      <c r="N236" s="4" t="s">
        <v>3</v>
      </c>
      <c r="O236" s="4">
        <v>2</v>
      </c>
      <c r="P236" s="4"/>
      <c r="Q236" s="4"/>
      <c r="R236" s="4"/>
      <c r="S236" s="4"/>
      <c r="T236" s="4"/>
      <c r="U236" s="4"/>
      <c r="V236" s="4"/>
      <c r="W236" s="4"/>
    </row>
    <row r="237" spans="1:245" x14ac:dyDescent="0.2">
      <c r="A237" s="4">
        <v>50</v>
      </c>
      <c r="B237" s="4">
        <v>0</v>
      </c>
      <c r="C237" s="4">
        <v>0</v>
      </c>
      <c r="D237" s="4">
        <v>1</v>
      </c>
      <c r="E237" s="4">
        <v>228</v>
      </c>
      <c r="F237" s="4">
        <f>ROUND(Source!AY229,O237)</f>
        <v>594719.44999999995</v>
      </c>
      <c r="G237" s="4" t="s">
        <v>165</v>
      </c>
      <c r="H237" s="4" t="s">
        <v>166</v>
      </c>
      <c r="I237" s="4"/>
      <c r="J237" s="4"/>
      <c r="K237" s="4">
        <v>228</v>
      </c>
      <c r="L237" s="4">
        <v>7</v>
      </c>
      <c r="M237" s="4">
        <v>3</v>
      </c>
      <c r="N237" s="4" t="s">
        <v>3</v>
      </c>
      <c r="O237" s="4">
        <v>2</v>
      </c>
      <c r="P237" s="4"/>
      <c r="Q237" s="4"/>
      <c r="R237" s="4"/>
      <c r="S237" s="4"/>
      <c r="T237" s="4"/>
      <c r="U237" s="4"/>
      <c r="V237" s="4"/>
      <c r="W237" s="4"/>
    </row>
    <row r="238" spans="1:245" x14ac:dyDescent="0.2">
      <c r="A238" s="4">
        <v>50</v>
      </c>
      <c r="B238" s="4">
        <v>0</v>
      </c>
      <c r="C238" s="4">
        <v>0</v>
      </c>
      <c r="D238" s="4">
        <v>1</v>
      </c>
      <c r="E238" s="4">
        <v>216</v>
      </c>
      <c r="F238" s="4">
        <f>ROUND(Source!AP229,O238)</f>
        <v>0</v>
      </c>
      <c r="G238" s="4" t="s">
        <v>167</v>
      </c>
      <c r="H238" s="4" t="s">
        <v>168</v>
      </c>
      <c r="I238" s="4"/>
      <c r="J238" s="4"/>
      <c r="K238" s="4">
        <v>216</v>
      </c>
      <c r="L238" s="4">
        <v>8</v>
      </c>
      <c r="M238" s="4">
        <v>3</v>
      </c>
      <c r="N238" s="4" t="s">
        <v>3</v>
      </c>
      <c r="O238" s="4">
        <v>2</v>
      </c>
      <c r="P238" s="4"/>
      <c r="Q238" s="4"/>
      <c r="R238" s="4"/>
      <c r="S238" s="4"/>
      <c r="T238" s="4"/>
      <c r="U238" s="4"/>
      <c r="V238" s="4"/>
      <c r="W238" s="4"/>
    </row>
    <row r="239" spans="1:245" x14ac:dyDescent="0.2">
      <c r="A239" s="4">
        <v>50</v>
      </c>
      <c r="B239" s="4">
        <v>0</v>
      </c>
      <c r="C239" s="4">
        <v>0</v>
      </c>
      <c r="D239" s="4">
        <v>1</v>
      </c>
      <c r="E239" s="4">
        <v>223</v>
      </c>
      <c r="F239" s="4">
        <f>ROUND(Source!AQ229,O239)</f>
        <v>0</v>
      </c>
      <c r="G239" s="4" t="s">
        <v>169</v>
      </c>
      <c r="H239" s="4" t="s">
        <v>170</v>
      </c>
      <c r="I239" s="4"/>
      <c r="J239" s="4"/>
      <c r="K239" s="4">
        <v>223</v>
      </c>
      <c r="L239" s="4">
        <v>9</v>
      </c>
      <c r="M239" s="4">
        <v>3</v>
      </c>
      <c r="N239" s="4" t="s">
        <v>3</v>
      </c>
      <c r="O239" s="4">
        <v>2</v>
      </c>
      <c r="P239" s="4"/>
      <c r="Q239" s="4"/>
      <c r="R239" s="4"/>
      <c r="S239" s="4"/>
      <c r="T239" s="4"/>
      <c r="U239" s="4"/>
      <c r="V239" s="4"/>
      <c r="W239" s="4"/>
    </row>
    <row r="240" spans="1:245" x14ac:dyDescent="0.2">
      <c r="A240" s="4">
        <v>50</v>
      </c>
      <c r="B240" s="4">
        <v>0</v>
      </c>
      <c r="C240" s="4">
        <v>0</v>
      </c>
      <c r="D240" s="4">
        <v>1</v>
      </c>
      <c r="E240" s="4">
        <v>229</v>
      </c>
      <c r="F240" s="4">
        <f>ROUND(Source!AZ229,O240)</f>
        <v>0</v>
      </c>
      <c r="G240" s="4" t="s">
        <v>171</v>
      </c>
      <c r="H240" s="4" t="s">
        <v>172</v>
      </c>
      <c r="I240" s="4"/>
      <c r="J240" s="4"/>
      <c r="K240" s="4">
        <v>229</v>
      </c>
      <c r="L240" s="4">
        <v>10</v>
      </c>
      <c r="M240" s="4">
        <v>3</v>
      </c>
      <c r="N240" s="4" t="s">
        <v>3</v>
      </c>
      <c r="O240" s="4">
        <v>2</v>
      </c>
      <c r="P240" s="4"/>
      <c r="Q240" s="4"/>
      <c r="R240" s="4"/>
      <c r="S240" s="4"/>
      <c r="T240" s="4"/>
      <c r="U240" s="4"/>
      <c r="V240" s="4"/>
      <c r="W240" s="4"/>
    </row>
    <row r="241" spans="1:23" x14ac:dyDescent="0.2">
      <c r="A241" s="4">
        <v>50</v>
      </c>
      <c r="B241" s="4">
        <v>0</v>
      </c>
      <c r="C241" s="4">
        <v>0</v>
      </c>
      <c r="D241" s="4">
        <v>1</v>
      </c>
      <c r="E241" s="4">
        <v>203</v>
      </c>
      <c r="F241" s="4">
        <f>ROUND(Source!Q229,O241)</f>
        <v>105602.2</v>
      </c>
      <c r="G241" s="4" t="s">
        <v>173</v>
      </c>
      <c r="H241" s="4" t="s">
        <v>174</v>
      </c>
      <c r="I241" s="4"/>
      <c r="J241" s="4"/>
      <c r="K241" s="4">
        <v>203</v>
      </c>
      <c r="L241" s="4">
        <v>11</v>
      </c>
      <c r="M241" s="4">
        <v>3</v>
      </c>
      <c r="N241" s="4" t="s">
        <v>3</v>
      </c>
      <c r="O241" s="4">
        <v>2</v>
      </c>
      <c r="P241" s="4"/>
      <c r="Q241" s="4"/>
      <c r="R241" s="4"/>
      <c r="S241" s="4"/>
      <c r="T241" s="4"/>
      <c r="U241" s="4"/>
      <c r="V241" s="4"/>
      <c r="W241" s="4"/>
    </row>
    <row r="242" spans="1:23" x14ac:dyDescent="0.2">
      <c r="A242" s="4">
        <v>50</v>
      </c>
      <c r="B242" s="4">
        <v>0</v>
      </c>
      <c r="C242" s="4">
        <v>0</v>
      </c>
      <c r="D242" s="4">
        <v>1</v>
      </c>
      <c r="E242" s="4">
        <v>231</v>
      </c>
      <c r="F242" s="4">
        <f>ROUND(Source!BB229,O242)</f>
        <v>0</v>
      </c>
      <c r="G242" s="4" t="s">
        <v>175</v>
      </c>
      <c r="H242" s="4" t="s">
        <v>176</v>
      </c>
      <c r="I242" s="4"/>
      <c r="J242" s="4"/>
      <c r="K242" s="4">
        <v>231</v>
      </c>
      <c r="L242" s="4">
        <v>12</v>
      </c>
      <c r="M242" s="4">
        <v>3</v>
      </c>
      <c r="N242" s="4" t="s">
        <v>3</v>
      </c>
      <c r="O242" s="4">
        <v>2</v>
      </c>
      <c r="P242" s="4"/>
      <c r="Q242" s="4"/>
      <c r="R242" s="4"/>
      <c r="S242" s="4"/>
      <c r="T242" s="4"/>
      <c r="U242" s="4"/>
      <c r="V242" s="4"/>
      <c r="W242" s="4"/>
    </row>
    <row r="243" spans="1:23" x14ac:dyDescent="0.2">
      <c r="A243" s="4">
        <v>50</v>
      </c>
      <c r="B243" s="4">
        <v>0</v>
      </c>
      <c r="C243" s="4">
        <v>0</v>
      </c>
      <c r="D243" s="4">
        <v>1</v>
      </c>
      <c r="E243" s="4">
        <v>204</v>
      </c>
      <c r="F243" s="4">
        <f>ROUND(Source!R229,O243)</f>
        <v>22705.3</v>
      </c>
      <c r="G243" s="4" t="s">
        <v>177</v>
      </c>
      <c r="H243" s="4" t="s">
        <v>178</v>
      </c>
      <c r="I243" s="4"/>
      <c r="J243" s="4"/>
      <c r="K243" s="4">
        <v>204</v>
      </c>
      <c r="L243" s="4">
        <v>13</v>
      </c>
      <c r="M243" s="4">
        <v>3</v>
      </c>
      <c r="N243" s="4" t="s">
        <v>3</v>
      </c>
      <c r="O243" s="4">
        <v>2</v>
      </c>
      <c r="P243" s="4"/>
      <c r="Q243" s="4"/>
      <c r="R243" s="4"/>
      <c r="S243" s="4"/>
      <c r="T243" s="4"/>
      <c r="U243" s="4"/>
      <c r="V243" s="4"/>
      <c r="W243" s="4"/>
    </row>
    <row r="244" spans="1:23" x14ac:dyDescent="0.2">
      <c r="A244" s="4">
        <v>50</v>
      </c>
      <c r="B244" s="4">
        <v>0</v>
      </c>
      <c r="C244" s="4">
        <v>0</v>
      </c>
      <c r="D244" s="4">
        <v>1</v>
      </c>
      <c r="E244" s="4">
        <v>205</v>
      </c>
      <c r="F244" s="4">
        <f>ROUND(Source!S229,O244)</f>
        <v>243464.58</v>
      </c>
      <c r="G244" s="4" t="s">
        <v>179</v>
      </c>
      <c r="H244" s="4" t="s">
        <v>180</v>
      </c>
      <c r="I244" s="4"/>
      <c r="J244" s="4"/>
      <c r="K244" s="4">
        <v>205</v>
      </c>
      <c r="L244" s="4">
        <v>14</v>
      </c>
      <c r="M244" s="4">
        <v>3</v>
      </c>
      <c r="N244" s="4" t="s">
        <v>3</v>
      </c>
      <c r="O244" s="4">
        <v>2</v>
      </c>
      <c r="P244" s="4"/>
      <c r="Q244" s="4"/>
      <c r="R244" s="4"/>
      <c r="S244" s="4"/>
      <c r="T244" s="4"/>
      <c r="U244" s="4"/>
      <c r="V244" s="4"/>
      <c r="W244" s="4"/>
    </row>
    <row r="245" spans="1:23" x14ac:dyDescent="0.2">
      <c r="A245" s="4">
        <v>50</v>
      </c>
      <c r="B245" s="4">
        <v>0</v>
      </c>
      <c r="C245" s="4">
        <v>0</v>
      </c>
      <c r="D245" s="4">
        <v>1</v>
      </c>
      <c r="E245" s="4">
        <v>232</v>
      </c>
      <c r="F245" s="4">
        <f>ROUND(Source!BC229,O245)</f>
        <v>0</v>
      </c>
      <c r="G245" s="4" t="s">
        <v>181</v>
      </c>
      <c r="H245" s="4" t="s">
        <v>182</v>
      </c>
      <c r="I245" s="4"/>
      <c r="J245" s="4"/>
      <c r="K245" s="4">
        <v>232</v>
      </c>
      <c r="L245" s="4">
        <v>15</v>
      </c>
      <c r="M245" s="4">
        <v>3</v>
      </c>
      <c r="N245" s="4" t="s">
        <v>3</v>
      </c>
      <c r="O245" s="4">
        <v>2</v>
      </c>
      <c r="P245" s="4"/>
      <c r="Q245" s="4"/>
      <c r="R245" s="4"/>
      <c r="S245" s="4"/>
      <c r="T245" s="4"/>
      <c r="U245" s="4"/>
      <c r="V245" s="4"/>
      <c r="W245" s="4"/>
    </row>
    <row r="246" spans="1:23" x14ac:dyDescent="0.2">
      <c r="A246" s="4">
        <v>50</v>
      </c>
      <c r="B246" s="4">
        <v>0</v>
      </c>
      <c r="C246" s="4">
        <v>0</v>
      </c>
      <c r="D246" s="4">
        <v>1</v>
      </c>
      <c r="E246" s="4">
        <v>214</v>
      </c>
      <c r="F246" s="4">
        <f>ROUND(Source!AS229,O246)</f>
        <v>0</v>
      </c>
      <c r="G246" s="4" t="s">
        <v>183</v>
      </c>
      <c r="H246" s="4" t="s">
        <v>184</v>
      </c>
      <c r="I246" s="4"/>
      <c r="J246" s="4"/>
      <c r="K246" s="4">
        <v>214</v>
      </c>
      <c r="L246" s="4">
        <v>16</v>
      </c>
      <c r="M246" s="4">
        <v>3</v>
      </c>
      <c r="N246" s="4" t="s">
        <v>3</v>
      </c>
      <c r="O246" s="4">
        <v>2</v>
      </c>
      <c r="P246" s="4"/>
      <c r="Q246" s="4"/>
      <c r="R246" s="4"/>
      <c r="S246" s="4"/>
      <c r="T246" s="4"/>
      <c r="U246" s="4"/>
      <c r="V246" s="4"/>
      <c r="W246" s="4"/>
    </row>
    <row r="247" spans="1:23" x14ac:dyDescent="0.2">
      <c r="A247" s="4">
        <v>50</v>
      </c>
      <c r="B247" s="4">
        <v>0</v>
      </c>
      <c r="C247" s="4">
        <v>0</v>
      </c>
      <c r="D247" s="4">
        <v>1</v>
      </c>
      <c r="E247" s="4">
        <v>215</v>
      </c>
      <c r="F247" s="4">
        <f>ROUND(Source!AT229,O247)</f>
        <v>0</v>
      </c>
      <c r="G247" s="4" t="s">
        <v>185</v>
      </c>
      <c r="H247" s="4" t="s">
        <v>186</v>
      </c>
      <c r="I247" s="4"/>
      <c r="J247" s="4"/>
      <c r="K247" s="4">
        <v>215</v>
      </c>
      <c r="L247" s="4">
        <v>17</v>
      </c>
      <c r="M247" s="4">
        <v>3</v>
      </c>
      <c r="N247" s="4" t="s">
        <v>3</v>
      </c>
      <c r="O247" s="4">
        <v>2</v>
      </c>
      <c r="P247" s="4"/>
      <c r="Q247" s="4"/>
      <c r="R247" s="4"/>
      <c r="S247" s="4"/>
      <c r="T247" s="4"/>
      <c r="U247" s="4"/>
      <c r="V247" s="4"/>
      <c r="W247" s="4"/>
    </row>
    <row r="248" spans="1:23" x14ac:dyDescent="0.2">
      <c r="A248" s="4">
        <v>50</v>
      </c>
      <c r="B248" s="4">
        <v>0</v>
      </c>
      <c r="C248" s="4">
        <v>0</v>
      </c>
      <c r="D248" s="4">
        <v>1</v>
      </c>
      <c r="E248" s="4">
        <v>217</v>
      </c>
      <c r="F248" s="4">
        <f>ROUND(Source!AU229,O248)</f>
        <v>1163079.6299999999</v>
      </c>
      <c r="G248" s="4" t="s">
        <v>187</v>
      </c>
      <c r="H248" s="4" t="s">
        <v>188</v>
      </c>
      <c r="I248" s="4"/>
      <c r="J248" s="4"/>
      <c r="K248" s="4">
        <v>217</v>
      </c>
      <c r="L248" s="4">
        <v>18</v>
      </c>
      <c r="M248" s="4">
        <v>3</v>
      </c>
      <c r="N248" s="4" t="s">
        <v>3</v>
      </c>
      <c r="O248" s="4">
        <v>2</v>
      </c>
      <c r="P248" s="4"/>
      <c r="Q248" s="4"/>
      <c r="R248" s="4"/>
      <c r="S248" s="4"/>
      <c r="T248" s="4"/>
      <c r="U248" s="4"/>
      <c r="V248" s="4"/>
      <c r="W248" s="4"/>
    </row>
    <row r="249" spans="1:23" x14ac:dyDescent="0.2">
      <c r="A249" s="4">
        <v>50</v>
      </c>
      <c r="B249" s="4">
        <v>0</v>
      </c>
      <c r="C249" s="4">
        <v>0</v>
      </c>
      <c r="D249" s="4">
        <v>1</v>
      </c>
      <c r="E249" s="4">
        <v>230</v>
      </c>
      <c r="F249" s="4">
        <f>ROUND(Source!BA229,O249)</f>
        <v>0</v>
      </c>
      <c r="G249" s="4" t="s">
        <v>189</v>
      </c>
      <c r="H249" s="4" t="s">
        <v>190</v>
      </c>
      <c r="I249" s="4"/>
      <c r="J249" s="4"/>
      <c r="K249" s="4">
        <v>230</v>
      </c>
      <c r="L249" s="4">
        <v>19</v>
      </c>
      <c r="M249" s="4">
        <v>3</v>
      </c>
      <c r="N249" s="4" t="s">
        <v>3</v>
      </c>
      <c r="O249" s="4">
        <v>2</v>
      </c>
      <c r="P249" s="4"/>
      <c r="Q249" s="4"/>
      <c r="R249" s="4"/>
      <c r="S249" s="4"/>
      <c r="T249" s="4"/>
      <c r="U249" s="4"/>
      <c r="V249" s="4"/>
      <c r="W249" s="4"/>
    </row>
    <row r="250" spans="1:23" x14ac:dyDescent="0.2">
      <c r="A250" s="4">
        <v>50</v>
      </c>
      <c r="B250" s="4">
        <v>0</v>
      </c>
      <c r="C250" s="4">
        <v>0</v>
      </c>
      <c r="D250" s="4">
        <v>1</v>
      </c>
      <c r="E250" s="4">
        <v>206</v>
      </c>
      <c r="F250" s="4">
        <f>ROUND(Source!T229,O250)</f>
        <v>0</v>
      </c>
      <c r="G250" s="4" t="s">
        <v>191</v>
      </c>
      <c r="H250" s="4" t="s">
        <v>192</v>
      </c>
      <c r="I250" s="4"/>
      <c r="J250" s="4"/>
      <c r="K250" s="4">
        <v>206</v>
      </c>
      <c r="L250" s="4">
        <v>20</v>
      </c>
      <c r="M250" s="4">
        <v>3</v>
      </c>
      <c r="N250" s="4" t="s">
        <v>3</v>
      </c>
      <c r="O250" s="4">
        <v>2</v>
      </c>
      <c r="P250" s="4"/>
      <c r="Q250" s="4"/>
      <c r="R250" s="4"/>
      <c r="S250" s="4"/>
      <c r="T250" s="4"/>
      <c r="U250" s="4"/>
      <c r="V250" s="4"/>
      <c r="W250" s="4"/>
    </row>
    <row r="251" spans="1:23" x14ac:dyDescent="0.2">
      <c r="A251" s="4">
        <v>50</v>
      </c>
      <c r="B251" s="4">
        <v>0</v>
      </c>
      <c r="C251" s="4">
        <v>0</v>
      </c>
      <c r="D251" s="4">
        <v>1</v>
      </c>
      <c r="E251" s="4">
        <v>207</v>
      </c>
      <c r="F251" s="4">
        <f>Source!U229</f>
        <v>1072.35619</v>
      </c>
      <c r="G251" s="4" t="s">
        <v>193</v>
      </c>
      <c r="H251" s="4" t="s">
        <v>194</v>
      </c>
      <c r="I251" s="4"/>
      <c r="J251" s="4"/>
      <c r="K251" s="4">
        <v>207</v>
      </c>
      <c r="L251" s="4">
        <v>21</v>
      </c>
      <c r="M251" s="4">
        <v>3</v>
      </c>
      <c r="N251" s="4" t="s">
        <v>3</v>
      </c>
      <c r="O251" s="4">
        <v>-1</v>
      </c>
      <c r="P251" s="4"/>
      <c r="Q251" s="4"/>
      <c r="R251" s="4"/>
      <c r="S251" s="4"/>
      <c r="T251" s="4"/>
      <c r="U251" s="4"/>
      <c r="V251" s="4"/>
      <c r="W251" s="4"/>
    </row>
    <row r="252" spans="1:23" x14ac:dyDescent="0.2">
      <c r="A252" s="4">
        <v>50</v>
      </c>
      <c r="B252" s="4">
        <v>0</v>
      </c>
      <c r="C252" s="4">
        <v>0</v>
      </c>
      <c r="D252" s="4">
        <v>1</v>
      </c>
      <c r="E252" s="4">
        <v>208</v>
      </c>
      <c r="F252" s="4">
        <f>Source!V229</f>
        <v>0</v>
      </c>
      <c r="G252" s="4" t="s">
        <v>195</v>
      </c>
      <c r="H252" s="4" t="s">
        <v>196</v>
      </c>
      <c r="I252" s="4"/>
      <c r="J252" s="4"/>
      <c r="K252" s="4">
        <v>208</v>
      </c>
      <c r="L252" s="4">
        <v>22</v>
      </c>
      <c r="M252" s="4">
        <v>3</v>
      </c>
      <c r="N252" s="4" t="s">
        <v>3</v>
      </c>
      <c r="O252" s="4">
        <v>-1</v>
      </c>
      <c r="P252" s="4"/>
      <c r="Q252" s="4"/>
      <c r="R252" s="4"/>
      <c r="S252" s="4"/>
      <c r="T252" s="4"/>
      <c r="U252" s="4"/>
      <c r="V252" s="4"/>
      <c r="W252" s="4"/>
    </row>
    <row r="253" spans="1:23" x14ac:dyDescent="0.2">
      <c r="A253" s="4">
        <v>50</v>
      </c>
      <c r="B253" s="4">
        <v>0</v>
      </c>
      <c r="C253" s="4">
        <v>0</v>
      </c>
      <c r="D253" s="4">
        <v>1</v>
      </c>
      <c r="E253" s="4">
        <v>209</v>
      </c>
      <c r="F253" s="4">
        <f>ROUND(Source!W229,O253)</f>
        <v>0</v>
      </c>
      <c r="G253" s="4" t="s">
        <v>197</v>
      </c>
      <c r="H253" s="4" t="s">
        <v>198</v>
      </c>
      <c r="I253" s="4"/>
      <c r="J253" s="4"/>
      <c r="K253" s="4">
        <v>209</v>
      </c>
      <c r="L253" s="4">
        <v>23</v>
      </c>
      <c r="M253" s="4">
        <v>3</v>
      </c>
      <c r="N253" s="4" t="s">
        <v>3</v>
      </c>
      <c r="O253" s="4">
        <v>2</v>
      </c>
      <c r="P253" s="4"/>
      <c r="Q253" s="4"/>
      <c r="R253" s="4"/>
      <c r="S253" s="4"/>
      <c r="T253" s="4"/>
      <c r="U253" s="4"/>
      <c r="V253" s="4"/>
      <c r="W253" s="4"/>
    </row>
    <row r="254" spans="1:23" x14ac:dyDescent="0.2">
      <c r="A254" s="4">
        <v>50</v>
      </c>
      <c r="B254" s="4">
        <v>0</v>
      </c>
      <c r="C254" s="4">
        <v>0</v>
      </c>
      <c r="D254" s="4">
        <v>1</v>
      </c>
      <c r="E254" s="4">
        <v>210</v>
      </c>
      <c r="F254" s="4">
        <f>ROUND(Source!X229,O254)</f>
        <v>170425.22</v>
      </c>
      <c r="G254" s="4" t="s">
        <v>199</v>
      </c>
      <c r="H254" s="4" t="s">
        <v>200</v>
      </c>
      <c r="I254" s="4"/>
      <c r="J254" s="4"/>
      <c r="K254" s="4">
        <v>210</v>
      </c>
      <c r="L254" s="4">
        <v>24</v>
      </c>
      <c r="M254" s="4">
        <v>3</v>
      </c>
      <c r="N254" s="4" t="s">
        <v>3</v>
      </c>
      <c r="O254" s="4">
        <v>2</v>
      </c>
      <c r="P254" s="4"/>
      <c r="Q254" s="4"/>
      <c r="R254" s="4"/>
      <c r="S254" s="4"/>
      <c r="T254" s="4"/>
      <c r="U254" s="4"/>
      <c r="V254" s="4"/>
      <c r="W254" s="4"/>
    </row>
    <row r="255" spans="1:23" x14ac:dyDescent="0.2">
      <c r="A255" s="4">
        <v>50</v>
      </c>
      <c r="B255" s="4">
        <v>0</v>
      </c>
      <c r="C255" s="4">
        <v>0</v>
      </c>
      <c r="D255" s="4">
        <v>1</v>
      </c>
      <c r="E255" s="4">
        <v>211</v>
      </c>
      <c r="F255" s="4">
        <f>ROUND(Source!Y229,O255)</f>
        <v>24346.46</v>
      </c>
      <c r="G255" s="4" t="s">
        <v>201</v>
      </c>
      <c r="H255" s="4" t="s">
        <v>202</v>
      </c>
      <c r="I255" s="4"/>
      <c r="J255" s="4"/>
      <c r="K255" s="4">
        <v>211</v>
      </c>
      <c r="L255" s="4">
        <v>25</v>
      </c>
      <c r="M255" s="4">
        <v>3</v>
      </c>
      <c r="N255" s="4" t="s">
        <v>3</v>
      </c>
      <c r="O255" s="4">
        <v>2</v>
      </c>
      <c r="P255" s="4"/>
      <c r="Q255" s="4"/>
      <c r="R255" s="4"/>
      <c r="S255" s="4"/>
      <c r="T255" s="4"/>
      <c r="U255" s="4"/>
      <c r="V255" s="4"/>
      <c r="W255" s="4"/>
    </row>
    <row r="256" spans="1:23" x14ac:dyDescent="0.2">
      <c r="A256" s="4">
        <v>50</v>
      </c>
      <c r="B256" s="4">
        <v>0</v>
      </c>
      <c r="C256" s="4">
        <v>0</v>
      </c>
      <c r="D256" s="4">
        <v>1</v>
      </c>
      <c r="E256" s="4">
        <v>224</v>
      </c>
      <c r="F256" s="4">
        <f>ROUND(Source!AR229,O256)</f>
        <v>1163079.6299999999</v>
      </c>
      <c r="G256" s="4" t="s">
        <v>203</v>
      </c>
      <c r="H256" s="4" t="s">
        <v>204</v>
      </c>
      <c r="I256" s="4"/>
      <c r="J256" s="4"/>
      <c r="K256" s="4">
        <v>224</v>
      </c>
      <c r="L256" s="4">
        <v>26</v>
      </c>
      <c r="M256" s="4">
        <v>3</v>
      </c>
      <c r="N256" s="4" t="s">
        <v>3</v>
      </c>
      <c r="O256" s="4">
        <v>2</v>
      </c>
      <c r="P256" s="4"/>
      <c r="Q256" s="4"/>
      <c r="R256" s="4"/>
      <c r="S256" s="4"/>
      <c r="T256" s="4"/>
      <c r="U256" s="4"/>
      <c r="V256" s="4"/>
      <c r="W256" s="4"/>
    </row>
    <row r="258" spans="1:206" x14ac:dyDescent="0.2">
      <c r="A258" s="2">
        <v>51</v>
      </c>
      <c r="B258" s="2">
        <f>B169</f>
        <v>1</v>
      </c>
      <c r="C258" s="2">
        <f>A169</f>
        <v>4</v>
      </c>
      <c r="D258" s="2">
        <f>ROW(A169)</f>
        <v>169</v>
      </c>
      <c r="E258" s="2"/>
      <c r="F258" s="2" t="str">
        <f>IF(F169&lt;&gt;"",F169,"")</f>
        <v>Новый раздел</v>
      </c>
      <c r="G258" s="2" t="str">
        <f>IF(G169&lt;&gt;"",G169,"")</f>
        <v>Внешние сети хозяйственно-бытовой канализации К-1</v>
      </c>
      <c r="H258" s="2">
        <v>0</v>
      </c>
      <c r="I258" s="2"/>
      <c r="J258" s="2"/>
      <c r="K258" s="2"/>
      <c r="L258" s="2"/>
      <c r="M258" s="2"/>
      <c r="N258" s="2"/>
      <c r="O258" s="2">
        <f t="shared" ref="O258:T258" si="173">ROUND(O183+O229+AB258,2)</f>
        <v>1398084.96</v>
      </c>
      <c r="P258" s="2">
        <f t="shared" si="173"/>
        <v>608368.51</v>
      </c>
      <c r="Q258" s="2">
        <f t="shared" si="173"/>
        <v>204359.7</v>
      </c>
      <c r="R258" s="2">
        <f t="shared" si="173"/>
        <v>40652.31</v>
      </c>
      <c r="S258" s="2">
        <f t="shared" si="173"/>
        <v>585356.75</v>
      </c>
      <c r="T258" s="2">
        <f t="shared" si="173"/>
        <v>0</v>
      </c>
      <c r="U258" s="2">
        <f>U183+U229+AH258</f>
        <v>2984.1941900000002</v>
      </c>
      <c r="V258" s="2">
        <f>V183+V229+AI258</f>
        <v>0</v>
      </c>
      <c r="W258" s="2">
        <f>ROUND(W183+W229+AJ258,2)</f>
        <v>0</v>
      </c>
      <c r="X258" s="2">
        <f>ROUND(X183+X229+AK258,2)</f>
        <v>409749.74</v>
      </c>
      <c r="Y258" s="2">
        <f>ROUND(Y183+Y229+AL258,2)</f>
        <v>58535.67</v>
      </c>
      <c r="Z258" s="2"/>
      <c r="AA258" s="2"/>
      <c r="AB258" s="2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>
        <f t="shared" ref="AO258:BC258" si="174">ROUND(AO183+AO229+BX258,2)</f>
        <v>0</v>
      </c>
      <c r="AP258" s="2">
        <f t="shared" si="174"/>
        <v>0</v>
      </c>
      <c r="AQ258" s="2">
        <f t="shared" si="174"/>
        <v>0</v>
      </c>
      <c r="AR258" s="2">
        <f t="shared" si="174"/>
        <v>1910274.86</v>
      </c>
      <c r="AS258" s="2">
        <f t="shared" si="174"/>
        <v>0</v>
      </c>
      <c r="AT258" s="2">
        <f t="shared" si="174"/>
        <v>0</v>
      </c>
      <c r="AU258" s="2">
        <f t="shared" si="174"/>
        <v>1910274.86</v>
      </c>
      <c r="AV258" s="2">
        <f t="shared" si="174"/>
        <v>608368.51</v>
      </c>
      <c r="AW258" s="2">
        <f t="shared" si="174"/>
        <v>608368.51</v>
      </c>
      <c r="AX258" s="2">
        <f t="shared" si="174"/>
        <v>0</v>
      </c>
      <c r="AY258" s="2">
        <f t="shared" si="174"/>
        <v>608368.51</v>
      </c>
      <c r="AZ258" s="2">
        <f t="shared" si="174"/>
        <v>0</v>
      </c>
      <c r="BA258" s="2">
        <f t="shared" si="174"/>
        <v>0</v>
      </c>
      <c r="BB258" s="2">
        <f t="shared" si="174"/>
        <v>0</v>
      </c>
      <c r="BC258" s="2">
        <f t="shared" si="174"/>
        <v>0</v>
      </c>
      <c r="BD258" s="2"/>
      <c r="BE258" s="2"/>
      <c r="BF258" s="2"/>
      <c r="BG258" s="2"/>
      <c r="BH258" s="2"/>
      <c r="BI258" s="2"/>
      <c r="BJ258" s="2"/>
      <c r="BK258" s="2"/>
      <c r="BL258" s="2"/>
      <c r="BM258" s="2"/>
      <c r="BN258" s="2"/>
      <c r="BO258" s="2"/>
      <c r="BP258" s="2"/>
      <c r="BQ258" s="2"/>
      <c r="BR258" s="2"/>
      <c r="BS258" s="2"/>
      <c r="BT258" s="2"/>
      <c r="BU258" s="2"/>
      <c r="BV258" s="2"/>
      <c r="BW258" s="2"/>
      <c r="BX258" s="2"/>
      <c r="BY258" s="2"/>
      <c r="BZ258" s="2"/>
      <c r="CA258" s="2"/>
      <c r="CB258" s="2"/>
      <c r="CC258" s="2"/>
      <c r="CD258" s="2"/>
      <c r="CE258" s="2"/>
      <c r="CF258" s="2"/>
      <c r="CG258" s="2"/>
      <c r="CH258" s="2"/>
      <c r="CI258" s="2"/>
      <c r="CJ258" s="2"/>
      <c r="CK258" s="2"/>
      <c r="CL258" s="2"/>
      <c r="CM258" s="2"/>
      <c r="CN258" s="2"/>
      <c r="CO258" s="2"/>
      <c r="CP258" s="2"/>
      <c r="CQ258" s="2"/>
      <c r="CR258" s="2"/>
      <c r="CS258" s="2"/>
      <c r="CT258" s="2"/>
      <c r="CU258" s="2"/>
      <c r="CV258" s="2"/>
      <c r="CW258" s="2"/>
      <c r="CX258" s="2"/>
      <c r="CY258" s="2"/>
      <c r="CZ258" s="2"/>
      <c r="DA258" s="2"/>
      <c r="DB258" s="2"/>
      <c r="DC258" s="2"/>
      <c r="DD258" s="2"/>
      <c r="DE258" s="2"/>
      <c r="DF258" s="2"/>
      <c r="DG258" s="3"/>
      <c r="DH258" s="3"/>
      <c r="DI258" s="3"/>
      <c r="DJ258" s="3"/>
      <c r="DK258" s="3"/>
      <c r="DL258" s="3"/>
      <c r="DM258" s="3"/>
      <c r="DN258" s="3"/>
      <c r="DO258" s="3"/>
      <c r="DP258" s="3"/>
      <c r="DQ258" s="3"/>
      <c r="DR258" s="3"/>
      <c r="DS258" s="3"/>
      <c r="DT258" s="3"/>
      <c r="DU258" s="3"/>
      <c r="DV258" s="3"/>
      <c r="DW258" s="3"/>
      <c r="DX258" s="3"/>
      <c r="DY258" s="3"/>
      <c r="DZ258" s="3"/>
      <c r="EA258" s="3"/>
      <c r="EB258" s="3"/>
      <c r="EC258" s="3"/>
      <c r="ED258" s="3"/>
      <c r="EE258" s="3"/>
      <c r="EF258" s="3"/>
      <c r="EG258" s="3"/>
      <c r="EH258" s="3"/>
      <c r="EI258" s="3"/>
      <c r="EJ258" s="3"/>
      <c r="EK258" s="3"/>
      <c r="EL258" s="3"/>
      <c r="EM258" s="3"/>
      <c r="EN258" s="3"/>
      <c r="EO258" s="3"/>
      <c r="EP258" s="3"/>
      <c r="EQ258" s="3"/>
      <c r="ER258" s="3"/>
      <c r="ES258" s="3"/>
      <c r="ET258" s="3"/>
      <c r="EU258" s="3"/>
      <c r="EV258" s="3"/>
      <c r="EW258" s="3"/>
      <c r="EX258" s="3"/>
      <c r="EY258" s="3"/>
      <c r="EZ258" s="3"/>
      <c r="FA258" s="3"/>
      <c r="FB258" s="3"/>
      <c r="FC258" s="3"/>
      <c r="FD258" s="3"/>
      <c r="FE258" s="3"/>
      <c r="FF258" s="3"/>
      <c r="FG258" s="3"/>
      <c r="FH258" s="3"/>
      <c r="FI258" s="3"/>
      <c r="FJ258" s="3"/>
      <c r="FK258" s="3"/>
      <c r="FL258" s="3"/>
      <c r="FM258" s="3"/>
      <c r="FN258" s="3"/>
      <c r="FO258" s="3"/>
      <c r="FP258" s="3"/>
      <c r="FQ258" s="3"/>
      <c r="FR258" s="3"/>
      <c r="FS258" s="3"/>
      <c r="FT258" s="3"/>
      <c r="FU258" s="3"/>
      <c r="FV258" s="3"/>
      <c r="FW258" s="3"/>
      <c r="FX258" s="3"/>
      <c r="FY258" s="3"/>
      <c r="FZ258" s="3"/>
      <c r="GA258" s="3"/>
      <c r="GB258" s="3"/>
      <c r="GC258" s="3"/>
      <c r="GD258" s="3"/>
      <c r="GE258" s="3"/>
      <c r="GF258" s="3"/>
      <c r="GG258" s="3"/>
      <c r="GH258" s="3"/>
      <c r="GI258" s="3"/>
      <c r="GJ258" s="3"/>
      <c r="GK258" s="3"/>
      <c r="GL258" s="3"/>
      <c r="GM258" s="3"/>
      <c r="GN258" s="3"/>
      <c r="GO258" s="3"/>
      <c r="GP258" s="3"/>
      <c r="GQ258" s="3"/>
      <c r="GR258" s="3"/>
      <c r="GS258" s="3"/>
      <c r="GT258" s="3"/>
      <c r="GU258" s="3"/>
      <c r="GV258" s="3"/>
      <c r="GW258" s="3"/>
      <c r="GX258" s="3">
        <v>0</v>
      </c>
    </row>
    <row r="260" spans="1:206" x14ac:dyDescent="0.2">
      <c r="A260" s="4">
        <v>50</v>
      </c>
      <c r="B260" s="4">
        <v>0</v>
      </c>
      <c r="C260" s="4">
        <v>0</v>
      </c>
      <c r="D260" s="4">
        <v>1</v>
      </c>
      <c r="E260" s="4">
        <v>201</v>
      </c>
      <c r="F260" s="4">
        <f>ROUND(Source!O258,O260)</f>
        <v>1398084.96</v>
      </c>
      <c r="G260" s="4" t="s">
        <v>153</v>
      </c>
      <c r="H260" s="4" t="s">
        <v>154</v>
      </c>
      <c r="I260" s="4"/>
      <c r="J260" s="4"/>
      <c r="K260" s="4">
        <v>201</v>
      </c>
      <c r="L260" s="4">
        <v>1</v>
      </c>
      <c r="M260" s="4">
        <v>3</v>
      </c>
      <c r="N260" s="4" t="s">
        <v>3</v>
      </c>
      <c r="O260" s="4">
        <v>2</v>
      </c>
      <c r="P260" s="4"/>
      <c r="Q260" s="4"/>
      <c r="R260" s="4"/>
      <c r="S260" s="4"/>
      <c r="T260" s="4"/>
      <c r="U260" s="4"/>
      <c r="V260" s="4"/>
      <c r="W260" s="4"/>
    </row>
    <row r="261" spans="1:206" x14ac:dyDescent="0.2">
      <c r="A261" s="4">
        <v>50</v>
      </c>
      <c r="B261" s="4">
        <v>0</v>
      </c>
      <c r="C261" s="4">
        <v>0</v>
      </c>
      <c r="D261" s="4">
        <v>1</v>
      </c>
      <c r="E261" s="4">
        <v>202</v>
      </c>
      <c r="F261" s="4">
        <f>ROUND(Source!P258,O261)</f>
        <v>608368.51</v>
      </c>
      <c r="G261" s="4" t="s">
        <v>155</v>
      </c>
      <c r="H261" s="4" t="s">
        <v>156</v>
      </c>
      <c r="I261" s="4"/>
      <c r="J261" s="4"/>
      <c r="K261" s="4">
        <v>202</v>
      </c>
      <c r="L261" s="4">
        <v>2</v>
      </c>
      <c r="M261" s="4">
        <v>3</v>
      </c>
      <c r="N261" s="4" t="s">
        <v>3</v>
      </c>
      <c r="O261" s="4">
        <v>2</v>
      </c>
      <c r="P261" s="4"/>
      <c r="Q261" s="4"/>
      <c r="R261" s="4"/>
      <c r="S261" s="4"/>
      <c r="T261" s="4"/>
      <c r="U261" s="4"/>
      <c r="V261" s="4"/>
      <c r="W261" s="4"/>
    </row>
    <row r="262" spans="1:206" x14ac:dyDescent="0.2">
      <c r="A262" s="4">
        <v>50</v>
      </c>
      <c r="B262" s="4">
        <v>0</v>
      </c>
      <c r="C262" s="4">
        <v>0</v>
      </c>
      <c r="D262" s="4">
        <v>1</v>
      </c>
      <c r="E262" s="4">
        <v>222</v>
      </c>
      <c r="F262" s="4">
        <f>ROUND(Source!AO258,O262)</f>
        <v>0</v>
      </c>
      <c r="G262" s="4" t="s">
        <v>157</v>
      </c>
      <c r="H262" s="4" t="s">
        <v>158</v>
      </c>
      <c r="I262" s="4"/>
      <c r="J262" s="4"/>
      <c r="K262" s="4">
        <v>222</v>
      </c>
      <c r="L262" s="4">
        <v>3</v>
      </c>
      <c r="M262" s="4">
        <v>3</v>
      </c>
      <c r="N262" s="4" t="s">
        <v>3</v>
      </c>
      <c r="O262" s="4">
        <v>2</v>
      </c>
      <c r="P262" s="4"/>
      <c r="Q262" s="4"/>
      <c r="R262" s="4"/>
      <c r="S262" s="4"/>
      <c r="T262" s="4"/>
      <c r="U262" s="4"/>
      <c r="V262" s="4"/>
      <c r="W262" s="4"/>
    </row>
    <row r="263" spans="1:206" x14ac:dyDescent="0.2">
      <c r="A263" s="4">
        <v>50</v>
      </c>
      <c r="B263" s="4">
        <v>0</v>
      </c>
      <c r="C263" s="4">
        <v>0</v>
      </c>
      <c r="D263" s="4">
        <v>1</v>
      </c>
      <c r="E263" s="4">
        <v>225</v>
      </c>
      <c r="F263" s="4">
        <f>ROUND(Source!AV258,O263)</f>
        <v>608368.51</v>
      </c>
      <c r="G263" s="4" t="s">
        <v>159</v>
      </c>
      <c r="H263" s="4" t="s">
        <v>160</v>
      </c>
      <c r="I263" s="4"/>
      <c r="J263" s="4"/>
      <c r="K263" s="4">
        <v>225</v>
      </c>
      <c r="L263" s="4">
        <v>4</v>
      </c>
      <c r="M263" s="4">
        <v>3</v>
      </c>
      <c r="N263" s="4" t="s">
        <v>3</v>
      </c>
      <c r="O263" s="4">
        <v>2</v>
      </c>
      <c r="P263" s="4"/>
      <c r="Q263" s="4"/>
      <c r="R263" s="4"/>
      <c r="S263" s="4"/>
      <c r="T263" s="4"/>
      <c r="U263" s="4"/>
      <c r="V263" s="4"/>
      <c r="W263" s="4"/>
    </row>
    <row r="264" spans="1:206" x14ac:dyDescent="0.2">
      <c r="A264" s="4">
        <v>50</v>
      </c>
      <c r="B264" s="4">
        <v>0</v>
      </c>
      <c r="C264" s="4">
        <v>0</v>
      </c>
      <c r="D264" s="4">
        <v>1</v>
      </c>
      <c r="E264" s="4">
        <v>226</v>
      </c>
      <c r="F264" s="4">
        <f>ROUND(Source!AW258,O264)</f>
        <v>608368.51</v>
      </c>
      <c r="G264" s="4" t="s">
        <v>161</v>
      </c>
      <c r="H264" s="4" t="s">
        <v>162</v>
      </c>
      <c r="I264" s="4"/>
      <c r="J264" s="4"/>
      <c r="K264" s="4">
        <v>226</v>
      </c>
      <c r="L264" s="4">
        <v>5</v>
      </c>
      <c r="M264" s="4">
        <v>3</v>
      </c>
      <c r="N264" s="4" t="s">
        <v>3</v>
      </c>
      <c r="O264" s="4">
        <v>2</v>
      </c>
      <c r="P264" s="4"/>
      <c r="Q264" s="4"/>
      <c r="R264" s="4"/>
      <c r="S264" s="4"/>
      <c r="T264" s="4"/>
      <c r="U264" s="4"/>
      <c r="V264" s="4"/>
      <c r="W264" s="4"/>
    </row>
    <row r="265" spans="1:206" x14ac:dyDescent="0.2">
      <c r="A265" s="4">
        <v>50</v>
      </c>
      <c r="B265" s="4">
        <v>0</v>
      </c>
      <c r="C265" s="4">
        <v>0</v>
      </c>
      <c r="D265" s="4">
        <v>1</v>
      </c>
      <c r="E265" s="4">
        <v>227</v>
      </c>
      <c r="F265" s="4">
        <f>ROUND(Source!AX258,O265)</f>
        <v>0</v>
      </c>
      <c r="G265" s="4" t="s">
        <v>163</v>
      </c>
      <c r="H265" s="4" t="s">
        <v>164</v>
      </c>
      <c r="I265" s="4"/>
      <c r="J265" s="4"/>
      <c r="K265" s="4">
        <v>227</v>
      </c>
      <c r="L265" s="4">
        <v>6</v>
      </c>
      <c r="M265" s="4">
        <v>3</v>
      </c>
      <c r="N265" s="4" t="s">
        <v>3</v>
      </c>
      <c r="O265" s="4">
        <v>2</v>
      </c>
      <c r="P265" s="4"/>
      <c r="Q265" s="4"/>
      <c r="R265" s="4"/>
      <c r="S265" s="4"/>
      <c r="T265" s="4"/>
      <c r="U265" s="4"/>
      <c r="V265" s="4"/>
      <c r="W265" s="4"/>
    </row>
    <row r="266" spans="1:206" x14ac:dyDescent="0.2">
      <c r="A266" s="4">
        <v>50</v>
      </c>
      <c r="B266" s="4">
        <v>0</v>
      </c>
      <c r="C266" s="4">
        <v>0</v>
      </c>
      <c r="D266" s="4">
        <v>1</v>
      </c>
      <c r="E266" s="4">
        <v>228</v>
      </c>
      <c r="F266" s="4">
        <f>ROUND(Source!AY258,O266)</f>
        <v>608368.51</v>
      </c>
      <c r="G266" s="4" t="s">
        <v>165</v>
      </c>
      <c r="H266" s="4" t="s">
        <v>166</v>
      </c>
      <c r="I266" s="4"/>
      <c r="J266" s="4"/>
      <c r="K266" s="4">
        <v>228</v>
      </c>
      <c r="L266" s="4">
        <v>7</v>
      </c>
      <c r="M266" s="4">
        <v>3</v>
      </c>
      <c r="N266" s="4" t="s">
        <v>3</v>
      </c>
      <c r="O266" s="4">
        <v>2</v>
      </c>
      <c r="P266" s="4"/>
      <c r="Q266" s="4"/>
      <c r="R266" s="4"/>
      <c r="S266" s="4"/>
      <c r="T266" s="4"/>
      <c r="U266" s="4"/>
      <c r="V266" s="4"/>
      <c r="W266" s="4"/>
    </row>
    <row r="267" spans="1:206" x14ac:dyDescent="0.2">
      <c r="A267" s="4">
        <v>50</v>
      </c>
      <c r="B267" s="4">
        <v>0</v>
      </c>
      <c r="C267" s="4">
        <v>0</v>
      </c>
      <c r="D267" s="4">
        <v>1</v>
      </c>
      <c r="E267" s="4">
        <v>216</v>
      </c>
      <c r="F267" s="4">
        <f>ROUND(Source!AP258,O267)</f>
        <v>0</v>
      </c>
      <c r="G267" s="4" t="s">
        <v>167</v>
      </c>
      <c r="H267" s="4" t="s">
        <v>168</v>
      </c>
      <c r="I267" s="4"/>
      <c r="J267" s="4"/>
      <c r="K267" s="4">
        <v>216</v>
      </c>
      <c r="L267" s="4">
        <v>8</v>
      </c>
      <c r="M267" s="4">
        <v>3</v>
      </c>
      <c r="N267" s="4" t="s">
        <v>3</v>
      </c>
      <c r="O267" s="4">
        <v>2</v>
      </c>
      <c r="P267" s="4"/>
      <c r="Q267" s="4"/>
      <c r="R267" s="4"/>
      <c r="S267" s="4"/>
      <c r="T267" s="4"/>
      <c r="U267" s="4"/>
      <c r="V267" s="4"/>
      <c r="W267" s="4"/>
    </row>
    <row r="268" spans="1:206" x14ac:dyDescent="0.2">
      <c r="A268" s="4">
        <v>50</v>
      </c>
      <c r="B268" s="4">
        <v>0</v>
      </c>
      <c r="C268" s="4">
        <v>0</v>
      </c>
      <c r="D268" s="4">
        <v>1</v>
      </c>
      <c r="E268" s="4">
        <v>223</v>
      </c>
      <c r="F268" s="4">
        <f>ROUND(Source!AQ258,O268)</f>
        <v>0</v>
      </c>
      <c r="G268" s="4" t="s">
        <v>169</v>
      </c>
      <c r="H268" s="4" t="s">
        <v>170</v>
      </c>
      <c r="I268" s="4"/>
      <c r="J268" s="4"/>
      <c r="K268" s="4">
        <v>223</v>
      </c>
      <c r="L268" s="4">
        <v>9</v>
      </c>
      <c r="M268" s="4">
        <v>3</v>
      </c>
      <c r="N268" s="4" t="s">
        <v>3</v>
      </c>
      <c r="O268" s="4">
        <v>2</v>
      </c>
      <c r="P268" s="4"/>
      <c r="Q268" s="4"/>
      <c r="R268" s="4"/>
      <c r="S268" s="4"/>
      <c r="T268" s="4"/>
      <c r="U268" s="4"/>
      <c r="V268" s="4"/>
      <c r="W268" s="4"/>
    </row>
    <row r="269" spans="1:206" x14ac:dyDescent="0.2">
      <c r="A269" s="4">
        <v>50</v>
      </c>
      <c r="B269" s="4">
        <v>0</v>
      </c>
      <c r="C269" s="4">
        <v>0</v>
      </c>
      <c r="D269" s="4">
        <v>1</v>
      </c>
      <c r="E269" s="4">
        <v>229</v>
      </c>
      <c r="F269" s="4">
        <f>ROUND(Source!AZ258,O269)</f>
        <v>0</v>
      </c>
      <c r="G269" s="4" t="s">
        <v>171</v>
      </c>
      <c r="H269" s="4" t="s">
        <v>172</v>
      </c>
      <c r="I269" s="4"/>
      <c r="J269" s="4"/>
      <c r="K269" s="4">
        <v>229</v>
      </c>
      <c r="L269" s="4">
        <v>10</v>
      </c>
      <c r="M269" s="4">
        <v>3</v>
      </c>
      <c r="N269" s="4" t="s">
        <v>3</v>
      </c>
      <c r="O269" s="4">
        <v>2</v>
      </c>
      <c r="P269" s="4"/>
      <c r="Q269" s="4"/>
      <c r="R269" s="4"/>
      <c r="S269" s="4"/>
      <c r="T269" s="4"/>
      <c r="U269" s="4"/>
      <c r="V269" s="4"/>
      <c r="W269" s="4"/>
    </row>
    <row r="270" spans="1:206" x14ac:dyDescent="0.2">
      <c r="A270" s="4">
        <v>50</v>
      </c>
      <c r="B270" s="4">
        <v>0</v>
      </c>
      <c r="C270" s="4">
        <v>0</v>
      </c>
      <c r="D270" s="4">
        <v>1</v>
      </c>
      <c r="E270" s="4">
        <v>203</v>
      </c>
      <c r="F270" s="4">
        <f>ROUND(Source!Q258,O270)</f>
        <v>204359.7</v>
      </c>
      <c r="G270" s="4" t="s">
        <v>173</v>
      </c>
      <c r="H270" s="4" t="s">
        <v>174</v>
      </c>
      <c r="I270" s="4"/>
      <c r="J270" s="4"/>
      <c r="K270" s="4">
        <v>203</v>
      </c>
      <c r="L270" s="4">
        <v>11</v>
      </c>
      <c r="M270" s="4">
        <v>3</v>
      </c>
      <c r="N270" s="4" t="s">
        <v>3</v>
      </c>
      <c r="O270" s="4">
        <v>2</v>
      </c>
      <c r="P270" s="4"/>
      <c r="Q270" s="4"/>
      <c r="R270" s="4"/>
      <c r="S270" s="4"/>
      <c r="T270" s="4"/>
      <c r="U270" s="4"/>
      <c r="V270" s="4"/>
      <c r="W270" s="4"/>
    </row>
    <row r="271" spans="1:206" x14ac:dyDescent="0.2">
      <c r="A271" s="4">
        <v>50</v>
      </c>
      <c r="B271" s="4">
        <v>0</v>
      </c>
      <c r="C271" s="4">
        <v>0</v>
      </c>
      <c r="D271" s="4">
        <v>1</v>
      </c>
      <c r="E271" s="4">
        <v>231</v>
      </c>
      <c r="F271" s="4">
        <f>ROUND(Source!BB258,O271)</f>
        <v>0</v>
      </c>
      <c r="G271" s="4" t="s">
        <v>175</v>
      </c>
      <c r="H271" s="4" t="s">
        <v>176</v>
      </c>
      <c r="I271" s="4"/>
      <c r="J271" s="4"/>
      <c r="K271" s="4">
        <v>231</v>
      </c>
      <c r="L271" s="4">
        <v>12</v>
      </c>
      <c r="M271" s="4">
        <v>3</v>
      </c>
      <c r="N271" s="4" t="s">
        <v>3</v>
      </c>
      <c r="O271" s="4">
        <v>2</v>
      </c>
      <c r="P271" s="4"/>
      <c r="Q271" s="4"/>
      <c r="R271" s="4"/>
      <c r="S271" s="4"/>
      <c r="T271" s="4"/>
      <c r="U271" s="4"/>
      <c r="V271" s="4"/>
      <c r="W271" s="4"/>
    </row>
    <row r="272" spans="1:206" x14ac:dyDescent="0.2">
      <c r="A272" s="4">
        <v>50</v>
      </c>
      <c r="B272" s="4">
        <v>0</v>
      </c>
      <c r="C272" s="4">
        <v>0</v>
      </c>
      <c r="D272" s="4">
        <v>1</v>
      </c>
      <c r="E272" s="4">
        <v>204</v>
      </c>
      <c r="F272" s="4">
        <f>ROUND(Source!R258,O272)</f>
        <v>40652.31</v>
      </c>
      <c r="G272" s="4" t="s">
        <v>177</v>
      </c>
      <c r="H272" s="4" t="s">
        <v>178</v>
      </c>
      <c r="I272" s="4"/>
      <c r="J272" s="4"/>
      <c r="K272" s="4">
        <v>204</v>
      </c>
      <c r="L272" s="4">
        <v>13</v>
      </c>
      <c r="M272" s="4">
        <v>3</v>
      </c>
      <c r="N272" s="4" t="s">
        <v>3</v>
      </c>
      <c r="O272" s="4">
        <v>2</v>
      </c>
      <c r="P272" s="4"/>
      <c r="Q272" s="4"/>
      <c r="R272" s="4"/>
      <c r="S272" s="4"/>
      <c r="T272" s="4"/>
      <c r="U272" s="4"/>
      <c r="V272" s="4"/>
      <c r="W272" s="4"/>
    </row>
    <row r="273" spans="1:88" x14ac:dyDescent="0.2">
      <c r="A273" s="4">
        <v>50</v>
      </c>
      <c r="B273" s="4">
        <v>0</v>
      </c>
      <c r="C273" s="4">
        <v>0</v>
      </c>
      <c r="D273" s="4">
        <v>1</v>
      </c>
      <c r="E273" s="4">
        <v>205</v>
      </c>
      <c r="F273" s="4">
        <f>ROUND(Source!S258,O273)</f>
        <v>585356.75</v>
      </c>
      <c r="G273" s="4" t="s">
        <v>179</v>
      </c>
      <c r="H273" s="4" t="s">
        <v>180</v>
      </c>
      <c r="I273" s="4"/>
      <c r="J273" s="4"/>
      <c r="K273" s="4">
        <v>205</v>
      </c>
      <c r="L273" s="4">
        <v>14</v>
      </c>
      <c r="M273" s="4">
        <v>3</v>
      </c>
      <c r="N273" s="4" t="s">
        <v>3</v>
      </c>
      <c r="O273" s="4">
        <v>2</v>
      </c>
      <c r="P273" s="4"/>
      <c r="Q273" s="4"/>
      <c r="R273" s="4"/>
      <c r="S273" s="4"/>
      <c r="T273" s="4"/>
      <c r="U273" s="4"/>
      <c r="V273" s="4"/>
      <c r="W273" s="4"/>
    </row>
    <row r="274" spans="1:88" x14ac:dyDescent="0.2">
      <c r="A274" s="4">
        <v>50</v>
      </c>
      <c r="B274" s="4">
        <v>0</v>
      </c>
      <c r="C274" s="4">
        <v>0</v>
      </c>
      <c r="D274" s="4">
        <v>1</v>
      </c>
      <c r="E274" s="4">
        <v>232</v>
      </c>
      <c r="F274" s="4">
        <f>ROUND(Source!BC258,O274)</f>
        <v>0</v>
      </c>
      <c r="G274" s="4" t="s">
        <v>181</v>
      </c>
      <c r="H274" s="4" t="s">
        <v>182</v>
      </c>
      <c r="I274" s="4"/>
      <c r="J274" s="4"/>
      <c r="K274" s="4">
        <v>232</v>
      </c>
      <c r="L274" s="4">
        <v>15</v>
      </c>
      <c r="M274" s="4">
        <v>3</v>
      </c>
      <c r="N274" s="4" t="s">
        <v>3</v>
      </c>
      <c r="O274" s="4">
        <v>2</v>
      </c>
      <c r="P274" s="4"/>
      <c r="Q274" s="4"/>
      <c r="R274" s="4"/>
      <c r="S274" s="4"/>
      <c r="T274" s="4"/>
      <c r="U274" s="4"/>
      <c r="V274" s="4"/>
      <c r="W274" s="4"/>
    </row>
    <row r="275" spans="1:88" x14ac:dyDescent="0.2">
      <c r="A275" s="4">
        <v>50</v>
      </c>
      <c r="B275" s="4">
        <v>0</v>
      </c>
      <c r="C275" s="4">
        <v>0</v>
      </c>
      <c r="D275" s="4">
        <v>1</v>
      </c>
      <c r="E275" s="4">
        <v>214</v>
      </c>
      <c r="F275" s="4">
        <f>ROUND(Source!AS258,O275)</f>
        <v>0</v>
      </c>
      <c r="G275" s="4" t="s">
        <v>183</v>
      </c>
      <c r="H275" s="4" t="s">
        <v>184</v>
      </c>
      <c r="I275" s="4"/>
      <c r="J275" s="4"/>
      <c r="K275" s="4">
        <v>214</v>
      </c>
      <c r="L275" s="4">
        <v>16</v>
      </c>
      <c r="M275" s="4">
        <v>3</v>
      </c>
      <c r="N275" s="4" t="s">
        <v>3</v>
      </c>
      <c r="O275" s="4">
        <v>2</v>
      </c>
      <c r="P275" s="4"/>
      <c r="Q275" s="4"/>
      <c r="R275" s="4"/>
      <c r="S275" s="4"/>
      <c r="T275" s="4"/>
      <c r="U275" s="4"/>
      <c r="V275" s="4"/>
      <c r="W275" s="4"/>
    </row>
    <row r="276" spans="1:88" x14ac:dyDescent="0.2">
      <c r="A276" s="4">
        <v>50</v>
      </c>
      <c r="B276" s="4">
        <v>0</v>
      </c>
      <c r="C276" s="4">
        <v>0</v>
      </c>
      <c r="D276" s="4">
        <v>1</v>
      </c>
      <c r="E276" s="4">
        <v>215</v>
      </c>
      <c r="F276" s="4">
        <f>ROUND(Source!AT258,O276)</f>
        <v>0</v>
      </c>
      <c r="G276" s="4" t="s">
        <v>185</v>
      </c>
      <c r="H276" s="4" t="s">
        <v>186</v>
      </c>
      <c r="I276" s="4"/>
      <c r="J276" s="4"/>
      <c r="K276" s="4">
        <v>215</v>
      </c>
      <c r="L276" s="4">
        <v>17</v>
      </c>
      <c r="M276" s="4">
        <v>3</v>
      </c>
      <c r="N276" s="4" t="s">
        <v>3</v>
      </c>
      <c r="O276" s="4">
        <v>2</v>
      </c>
      <c r="P276" s="4"/>
      <c r="Q276" s="4"/>
      <c r="R276" s="4"/>
      <c r="S276" s="4"/>
      <c r="T276" s="4"/>
      <c r="U276" s="4"/>
      <c r="V276" s="4"/>
      <c r="W276" s="4"/>
    </row>
    <row r="277" spans="1:88" x14ac:dyDescent="0.2">
      <c r="A277" s="4">
        <v>50</v>
      </c>
      <c r="B277" s="4">
        <v>0</v>
      </c>
      <c r="C277" s="4">
        <v>0</v>
      </c>
      <c r="D277" s="4">
        <v>1</v>
      </c>
      <c r="E277" s="4">
        <v>217</v>
      </c>
      <c r="F277" s="4">
        <f>ROUND(Source!AU258,O277)</f>
        <v>1910274.86</v>
      </c>
      <c r="G277" s="4" t="s">
        <v>187</v>
      </c>
      <c r="H277" s="4" t="s">
        <v>188</v>
      </c>
      <c r="I277" s="4"/>
      <c r="J277" s="4"/>
      <c r="K277" s="4">
        <v>217</v>
      </c>
      <c r="L277" s="4">
        <v>18</v>
      </c>
      <c r="M277" s="4">
        <v>3</v>
      </c>
      <c r="N277" s="4" t="s">
        <v>3</v>
      </c>
      <c r="O277" s="4">
        <v>2</v>
      </c>
      <c r="P277" s="4"/>
      <c r="Q277" s="4"/>
      <c r="R277" s="4"/>
      <c r="S277" s="4"/>
      <c r="T277" s="4"/>
      <c r="U277" s="4"/>
      <c r="V277" s="4"/>
      <c r="W277" s="4"/>
    </row>
    <row r="278" spans="1:88" x14ac:dyDescent="0.2">
      <c r="A278" s="4">
        <v>50</v>
      </c>
      <c r="B278" s="4">
        <v>0</v>
      </c>
      <c r="C278" s="4">
        <v>0</v>
      </c>
      <c r="D278" s="4">
        <v>1</v>
      </c>
      <c r="E278" s="4">
        <v>230</v>
      </c>
      <c r="F278" s="4">
        <f>ROUND(Source!BA258,O278)</f>
        <v>0</v>
      </c>
      <c r="G278" s="4" t="s">
        <v>189</v>
      </c>
      <c r="H278" s="4" t="s">
        <v>190</v>
      </c>
      <c r="I278" s="4"/>
      <c r="J278" s="4"/>
      <c r="K278" s="4">
        <v>230</v>
      </c>
      <c r="L278" s="4">
        <v>19</v>
      </c>
      <c r="M278" s="4">
        <v>3</v>
      </c>
      <c r="N278" s="4" t="s">
        <v>3</v>
      </c>
      <c r="O278" s="4">
        <v>2</v>
      </c>
      <c r="P278" s="4"/>
      <c r="Q278" s="4"/>
      <c r="R278" s="4"/>
      <c r="S278" s="4"/>
      <c r="T278" s="4"/>
      <c r="U278" s="4"/>
      <c r="V278" s="4"/>
      <c r="W278" s="4"/>
    </row>
    <row r="279" spans="1:88" x14ac:dyDescent="0.2">
      <c r="A279" s="4">
        <v>50</v>
      </c>
      <c r="B279" s="4">
        <v>0</v>
      </c>
      <c r="C279" s="4">
        <v>0</v>
      </c>
      <c r="D279" s="4">
        <v>1</v>
      </c>
      <c r="E279" s="4">
        <v>206</v>
      </c>
      <c r="F279" s="4">
        <f>ROUND(Source!T258,O279)</f>
        <v>0</v>
      </c>
      <c r="G279" s="4" t="s">
        <v>191</v>
      </c>
      <c r="H279" s="4" t="s">
        <v>192</v>
      </c>
      <c r="I279" s="4"/>
      <c r="J279" s="4"/>
      <c r="K279" s="4">
        <v>206</v>
      </c>
      <c r="L279" s="4">
        <v>20</v>
      </c>
      <c r="M279" s="4">
        <v>3</v>
      </c>
      <c r="N279" s="4" t="s">
        <v>3</v>
      </c>
      <c r="O279" s="4">
        <v>2</v>
      </c>
      <c r="P279" s="4"/>
      <c r="Q279" s="4"/>
      <c r="R279" s="4"/>
      <c r="S279" s="4"/>
      <c r="T279" s="4"/>
      <c r="U279" s="4"/>
      <c r="V279" s="4"/>
      <c r="W279" s="4"/>
    </row>
    <row r="280" spans="1:88" x14ac:dyDescent="0.2">
      <c r="A280" s="4">
        <v>50</v>
      </c>
      <c r="B280" s="4">
        <v>0</v>
      </c>
      <c r="C280" s="4">
        <v>0</v>
      </c>
      <c r="D280" s="4">
        <v>1</v>
      </c>
      <c r="E280" s="4">
        <v>207</v>
      </c>
      <c r="F280" s="4">
        <f>Source!U258</f>
        <v>2984.1941900000002</v>
      </c>
      <c r="G280" s="4" t="s">
        <v>193</v>
      </c>
      <c r="H280" s="4" t="s">
        <v>194</v>
      </c>
      <c r="I280" s="4"/>
      <c r="J280" s="4"/>
      <c r="K280" s="4">
        <v>207</v>
      </c>
      <c r="L280" s="4">
        <v>21</v>
      </c>
      <c r="M280" s="4">
        <v>3</v>
      </c>
      <c r="N280" s="4" t="s">
        <v>3</v>
      </c>
      <c r="O280" s="4">
        <v>-1</v>
      </c>
      <c r="P280" s="4"/>
      <c r="Q280" s="4"/>
      <c r="R280" s="4"/>
      <c r="S280" s="4"/>
      <c r="T280" s="4"/>
      <c r="U280" s="4"/>
      <c r="V280" s="4"/>
      <c r="W280" s="4"/>
    </row>
    <row r="281" spans="1:88" x14ac:dyDescent="0.2">
      <c r="A281" s="4">
        <v>50</v>
      </c>
      <c r="B281" s="4">
        <v>0</v>
      </c>
      <c r="C281" s="4">
        <v>0</v>
      </c>
      <c r="D281" s="4">
        <v>1</v>
      </c>
      <c r="E281" s="4">
        <v>208</v>
      </c>
      <c r="F281" s="4">
        <f>Source!V258</f>
        <v>0</v>
      </c>
      <c r="G281" s="4" t="s">
        <v>195</v>
      </c>
      <c r="H281" s="4" t="s">
        <v>196</v>
      </c>
      <c r="I281" s="4"/>
      <c r="J281" s="4"/>
      <c r="K281" s="4">
        <v>208</v>
      </c>
      <c r="L281" s="4">
        <v>22</v>
      </c>
      <c r="M281" s="4">
        <v>3</v>
      </c>
      <c r="N281" s="4" t="s">
        <v>3</v>
      </c>
      <c r="O281" s="4">
        <v>-1</v>
      </c>
      <c r="P281" s="4"/>
      <c r="Q281" s="4"/>
      <c r="R281" s="4"/>
      <c r="S281" s="4"/>
      <c r="T281" s="4"/>
      <c r="U281" s="4"/>
      <c r="V281" s="4"/>
      <c r="W281" s="4"/>
    </row>
    <row r="282" spans="1:88" x14ac:dyDescent="0.2">
      <c r="A282" s="4">
        <v>50</v>
      </c>
      <c r="B282" s="4">
        <v>0</v>
      </c>
      <c r="C282" s="4">
        <v>0</v>
      </c>
      <c r="D282" s="4">
        <v>1</v>
      </c>
      <c r="E282" s="4">
        <v>209</v>
      </c>
      <c r="F282" s="4">
        <f>ROUND(Source!W258,O282)</f>
        <v>0</v>
      </c>
      <c r="G282" s="4" t="s">
        <v>197</v>
      </c>
      <c r="H282" s="4" t="s">
        <v>198</v>
      </c>
      <c r="I282" s="4"/>
      <c r="J282" s="4"/>
      <c r="K282" s="4">
        <v>209</v>
      </c>
      <c r="L282" s="4">
        <v>23</v>
      </c>
      <c r="M282" s="4">
        <v>3</v>
      </c>
      <c r="N282" s="4" t="s">
        <v>3</v>
      </c>
      <c r="O282" s="4">
        <v>2</v>
      </c>
      <c r="P282" s="4"/>
      <c r="Q282" s="4"/>
      <c r="R282" s="4"/>
      <c r="S282" s="4"/>
      <c r="T282" s="4"/>
      <c r="U282" s="4"/>
      <c r="V282" s="4"/>
      <c r="W282" s="4"/>
    </row>
    <row r="283" spans="1:88" x14ac:dyDescent="0.2">
      <c r="A283" s="4">
        <v>50</v>
      </c>
      <c r="B283" s="4">
        <v>0</v>
      </c>
      <c r="C283" s="4">
        <v>0</v>
      </c>
      <c r="D283" s="4">
        <v>1</v>
      </c>
      <c r="E283" s="4">
        <v>210</v>
      </c>
      <c r="F283" s="4">
        <f>ROUND(Source!X258,O283)</f>
        <v>409749.74</v>
      </c>
      <c r="G283" s="4" t="s">
        <v>199</v>
      </c>
      <c r="H283" s="4" t="s">
        <v>200</v>
      </c>
      <c r="I283" s="4"/>
      <c r="J283" s="4"/>
      <c r="K283" s="4">
        <v>210</v>
      </c>
      <c r="L283" s="4">
        <v>24</v>
      </c>
      <c r="M283" s="4">
        <v>3</v>
      </c>
      <c r="N283" s="4" t="s">
        <v>3</v>
      </c>
      <c r="O283" s="4">
        <v>2</v>
      </c>
      <c r="P283" s="4"/>
      <c r="Q283" s="4"/>
      <c r="R283" s="4"/>
      <c r="S283" s="4"/>
      <c r="T283" s="4"/>
      <c r="U283" s="4"/>
      <c r="V283" s="4"/>
      <c r="W283" s="4"/>
    </row>
    <row r="284" spans="1:88" x14ac:dyDescent="0.2">
      <c r="A284" s="4">
        <v>50</v>
      </c>
      <c r="B284" s="4">
        <v>0</v>
      </c>
      <c r="C284" s="4">
        <v>0</v>
      </c>
      <c r="D284" s="4">
        <v>1</v>
      </c>
      <c r="E284" s="4">
        <v>211</v>
      </c>
      <c r="F284" s="4">
        <f>ROUND(Source!Y258,O284)</f>
        <v>58535.67</v>
      </c>
      <c r="G284" s="4" t="s">
        <v>201</v>
      </c>
      <c r="H284" s="4" t="s">
        <v>202</v>
      </c>
      <c r="I284" s="4"/>
      <c r="J284" s="4"/>
      <c r="K284" s="4">
        <v>211</v>
      </c>
      <c r="L284" s="4">
        <v>25</v>
      </c>
      <c r="M284" s="4">
        <v>3</v>
      </c>
      <c r="N284" s="4" t="s">
        <v>3</v>
      </c>
      <c r="O284" s="4">
        <v>2</v>
      </c>
      <c r="P284" s="4"/>
      <c r="Q284" s="4"/>
      <c r="R284" s="4"/>
      <c r="S284" s="4"/>
      <c r="T284" s="4"/>
      <c r="U284" s="4"/>
      <c r="V284" s="4"/>
      <c r="W284" s="4"/>
    </row>
    <row r="285" spans="1:88" x14ac:dyDescent="0.2">
      <c r="A285" s="4">
        <v>50</v>
      </c>
      <c r="B285" s="4">
        <v>0</v>
      </c>
      <c r="C285" s="4">
        <v>0</v>
      </c>
      <c r="D285" s="4">
        <v>1</v>
      </c>
      <c r="E285" s="4">
        <v>224</v>
      </c>
      <c r="F285" s="4">
        <f>ROUND(Source!AR258,O285)</f>
        <v>1910274.86</v>
      </c>
      <c r="G285" s="4" t="s">
        <v>203</v>
      </c>
      <c r="H285" s="4" t="s">
        <v>204</v>
      </c>
      <c r="I285" s="4"/>
      <c r="J285" s="4"/>
      <c r="K285" s="4">
        <v>224</v>
      </c>
      <c r="L285" s="4">
        <v>26</v>
      </c>
      <c r="M285" s="4">
        <v>3</v>
      </c>
      <c r="N285" s="4" t="s">
        <v>3</v>
      </c>
      <c r="O285" s="4">
        <v>2</v>
      </c>
      <c r="P285" s="4"/>
      <c r="Q285" s="4"/>
      <c r="R285" s="4"/>
      <c r="S285" s="4"/>
      <c r="T285" s="4"/>
      <c r="U285" s="4"/>
      <c r="V285" s="4"/>
      <c r="W285" s="4"/>
    </row>
    <row r="287" spans="1:88" x14ac:dyDescent="0.2">
      <c r="A287" s="1">
        <v>4</v>
      </c>
      <c r="B287" s="1">
        <v>1</v>
      </c>
      <c r="C287" s="1"/>
      <c r="D287" s="1">
        <f>ROW(A296)</f>
        <v>296</v>
      </c>
      <c r="E287" s="1"/>
      <c r="F287" s="1" t="s">
        <v>13</v>
      </c>
      <c r="G287" s="1" t="s">
        <v>288</v>
      </c>
      <c r="H287" s="1" t="s">
        <v>3</v>
      </c>
      <c r="I287" s="1">
        <v>0</v>
      </c>
      <c r="J287" s="1"/>
      <c r="K287" s="1">
        <v>0</v>
      </c>
      <c r="L287" s="1"/>
      <c r="M287" s="1"/>
      <c r="N287" s="1"/>
      <c r="O287" s="1"/>
      <c r="P287" s="1"/>
      <c r="Q287" s="1"/>
      <c r="R287" s="1"/>
      <c r="S287" s="1"/>
      <c r="T287" s="1"/>
      <c r="U287" s="1" t="s">
        <v>3</v>
      </c>
      <c r="V287" s="1">
        <v>0</v>
      </c>
      <c r="W287" s="1"/>
      <c r="X287" s="1"/>
      <c r="Y287" s="1"/>
      <c r="Z287" s="1"/>
      <c r="AA287" s="1"/>
      <c r="AB287" s="1" t="s">
        <v>3</v>
      </c>
      <c r="AC287" s="1" t="s">
        <v>3</v>
      </c>
      <c r="AD287" s="1" t="s">
        <v>3</v>
      </c>
      <c r="AE287" s="1" t="s">
        <v>3</v>
      </c>
      <c r="AF287" s="1" t="s">
        <v>3</v>
      </c>
      <c r="AG287" s="1" t="s">
        <v>3</v>
      </c>
      <c r="AH287" s="1"/>
      <c r="AI287" s="1"/>
      <c r="AJ287" s="1"/>
      <c r="AK287" s="1"/>
      <c r="AL287" s="1"/>
      <c r="AM287" s="1"/>
      <c r="AN287" s="1"/>
      <c r="AO287" s="1"/>
      <c r="AP287" s="1" t="s">
        <v>3</v>
      </c>
      <c r="AQ287" s="1" t="s">
        <v>3</v>
      </c>
      <c r="AR287" s="1" t="s">
        <v>3</v>
      </c>
      <c r="AS287" s="1"/>
      <c r="AT287" s="1"/>
      <c r="AU287" s="1"/>
      <c r="AV287" s="1"/>
      <c r="AW287" s="1"/>
      <c r="AX287" s="1"/>
      <c r="AY287" s="1"/>
      <c r="AZ287" s="1" t="s">
        <v>3</v>
      </c>
      <c r="BA287" s="1"/>
      <c r="BB287" s="1" t="s">
        <v>3</v>
      </c>
      <c r="BC287" s="1" t="s">
        <v>3</v>
      </c>
      <c r="BD287" s="1" t="s">
        <v>3</v>
      </c>
      <c r="BE287" s="1" t="s">
        <v>3</v>
      </c>
      <c r="BF287" s="1" t="s">
        <v>3</v>
      </c>
      <c r="BG287" s="1" t="s">
        <v>3</v>
      </c>
      <c r="BH287" s="1" t="s">
        <v>3</v>
      </c>
      <c r="BI287" s="1" t="s">
        <v>3</v>
      </c>
      <c r="BJ287" s="1" t="s">
        <v>3</v>
      </c>
      <c r="BK287" s="1" t="s">
        <v>3</v>
      </c>
      <c r="BL287" s="1" t="s">
        <v>3</v>
      </c>
      <c r="BM287" s="1" t="s">
        <v>3</v>
      </c>
      <c r="BN287" s="1" t="s">
        <v>3</v>
      </c>
      <c r="BO287" s="1" t="s">
        <v>3</v>
      </c>
      <c r="BP287" s="1" t="s">
        <v>3</v>
      </c>
      <c r="BQ287" s="1"/>
      <c r="BR287" s="1"/>
      <c r="BS287" s="1"/>
      <c r="BT287" s="1"/>
      <c r="BU287" s="1"/>
      <c r="BV287" s="1"/>
      <c r="BW287" s="1"/>
      <c r="BX287" s="1">
        <v>0</v>
      </c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>
        <v>0</v>
      </c>
    </row>
    <row r="289" spans="1:245" x14ac:dyDescent="0.2">
      <c r="A289" s="2">
        <v>52</v>
      </c>
      <c r="B289" s="2">
        <f t="shared" ref="B289:G289" si="175">B296</f>
        <v>1</v>
      </c>
      <c r="C289" s="2">
        <f t="shared" si="175"/>
        <v>4</v>
      </c>
      <c r="D289" s="2">
        <f t="shared" si="175"/>
        <v>287</v>
      </c>
      <c r="E289" s="2">
        <f t="shared" si="175"/>
        <v>0</v>
      </c>
      <c r="F289" s="2" t="str">
        <f t="shared" si="175"/>
        <v>Новый раздел</v>
      </c>
      <c r="G289" s="2" t="str">
        <f t="shared" si="175"/>
        <v>Внешние сети ливневой канализации К-2</v>
      </c>
      <c r="H289" s="2"/>
      <c r="I289" s="2"/>
      <c r="J289" s="2"/>
      <c r="K289" s="2"/>
      <c r="L289" s="2"/>
      <c r="M289" s="2"/>
      <c r="N289" s="2"/>
      <c r="O289" s="2">
        <f t="shared" ref="O289:AT289" si="176">O296</f>
        <v>493950.84</v>
      </c>
      <c r="P289" s="2">
        <f t="shared" si="176"/>
        <v>10063.290000000001</v>
      </c>
      <c r="Q289" s="2">
        <f t="shared" si="176"/>
        <v>60074.8</v>
      </c>
      <c r="R289" s="2">
        <f t="shared" si="176"/>
        <v>10322.200000000001</v>
      </c>
      <c r="S289" s="2">
        <f t="shared" si="176"/>
        <v>423812.75</v>
      </c>
      <c r="T289" s="2">
        <f t="shared" si="176"/>
        <v>0</v>
      </c>
      <c r="U289" s="2">
        <f t="shared" si="176"/>
        <v>2421.8339999999998</v>
      </c>
      <c r="V289" s="2">
        <f t="shared" si="176"/>
        <v>0</v>
      </c>
      <c r="W289" s="2">
        <f t="shared" si="176"/>
        <v>0</v>
      </c>
      <c r="X289" s="2">
        <f t="shared" si="176"/>
        <v>296668.93</v>
      </c>
      <c r="Y289" s="2">
        <f t="shared" si="176"/>
        <v>42381.27</v>
      </c>
      <c r="Z289" s="2">
        <f t="shared" si="176"/>
        <v>0</v>
      </c>
      <c r="AA289" s="2">
        <f t="shared" si="176"/>
        <v>0</v>
      </c>
      <c r="AB289" s="2">
        <f t="shared" si="176"/>
        <v>493950.84</v>
      </c>
      <c r="AC289" s="2">
        <f t="shared" si="176"/>
        <v>10063.290000000001</v>
      </c>
      <c r="AD289" s="2">
        <f t="shared" si="176"/>
        <v>60074.8</v>
      </c>
      <c r="AE289" s="2">
        <f t="shared" si="176"/>
        <v>10322.200000000001</v>
      </c>
      <c r="AF289" s="2">
        <f t="shared" si="176"/>
        <v>423812.75</v>
      </c>
      <c r="AG289" s="2">
        <f t="shared" si="176"/>
        <v>0</v>
      </c>
      <c r="AH289" s="2">
        <f t="shared" si="176"/>
        <v>2421.8339999999998</v>
      </c>
      <c r="AI289" s="2">
        <f t="shared" si="176"/>
        <v>0</v>
      </c>
      <c r="AJ289" s="2">
        <f t="shared" si="176"/>
        <v>0</v>
      </c>
      <c r="AK289" s="2">
        <f t="shared" si="176"/>
        <v>296668.93</v>
      </c>
      <c r="AL289" s="2">
        <f t="shared" si="176"/>
        <v>42381.27</v>
      </c>
      <c r="AM289" s="2">
        <f t="shared" si="176"/>
        <v>0</v>
      </c>
      <c r="AN289" s="2">
        <f t="shared" si="176"/>
        <v>0</v>
      </c>
      <c r="AO289" s="2">
        <f t="shared" si="176"/>
        <v>0</v>
      </c>
      <c r="AP289" s="2">
        <f t="shared" si="176"/>
        <v>0</v>
      </c>
      <c r="AQ289" s="2">
        <f t="shared" si="176"/>
        <v>0</v>
      </c>
      <c r="AR289" s="2">
        <f t="shared" si="176"/>
        <v>844149.02</v>
      </c>
      <c r="AS289" s="2">
        <f t="shared" si="176"/>
        <v>0</v>
      </c>
      <c r="AT289" s="2">
        <f t="shared" si="176"/>
        <v>0</v>
      </c>
      <c r="AU289" s="2">
        <f t="shared" ref="AU289:BZ289" si="177">AU296</f>
        <v>844149.02</v>
      </c>
      <c r="AV289" s="2">
        <f t="shared" si="177"/>
        <v>10063.290000000001</v>
      </c>
      <c r="AW289" s="2">
        <f t="shared" si="177"/>
        <v>10063.290000000001</v>
      </c>
      <c r="AX289" s="2">
        <f t="shared" si="177"/>
        <v>0</v>
      </c>
      <c r="AY289" s="2">
        <f t="shared" si="177"/>
        <v>10063.290000000001</v>
      </c>
      <c r="AZ289" s="2">
        <f t="shared" si="177"/>
        <v>0</v>
      </c>
      <c r="BA289" s="2">
        <f t="shared" si="177"/>
        <v>0</v>
      </c>
      <c r="BB289" s="2">
        <f t="shared" si="177"/>
        <v>0</v>
      </c>
      <c r="BC289" s="2">
        <f t="shared" si="177"/>
        <v>0</v>
      </c>
      <c r="BD289" s="2">
        <f t="shared" si="177"/>
        <v>0</v>
      </c>
      <c r="BE289" s="2">
        <f t="shared" si="177"/>
        <v>0</v>
      </c>
      <c r="BF289" s="2">
        <f t="shared" si="177"/>
        <v>0</v>
      </c>
      <c r="BG289" s="2">
        <f t="shared" si="177"/>
        <v>0</v>
      </c>
      <c r="BH289" s="2">
        <f t="shared" si="177"/>
        <v>0</v>
      </c>
      <c r="BI289" s="2">
        <f t="shared" si="177"/>
        <v>0</v>
      </c>
      <c r="BJ289" s="2">
        <f t="shared" si="177"/>
        <v>0</v>
      </c>
      <c r="BK289" s="2">
        <f t="shared" si="177"/>
        <v>0</v>
      </c>
      <c r="BL289" s="2">
        <f t="shared" si="177"/>
        <v>0</v>
      </c>
      <c r="BM289" s="2">
        <f t="shared" si="177"/>
        <v>0</v>
      </c>
      <c r="BN289" s="2">
        <f t="shared" si="177"/>
        <v>0</v>
      </c>
      <c r="BO289" s="2">
        <f t="shared" si="177"/>
        <v>0</v>
      </c>
      <c r="BP289" s="2">
        <f t="shared" si="177"/>
        <v>0</v>
      </c>
      <c r="BQ289" s="2">
        <f t="shared" si="177"/>
        <v>0</v>
      </c>
      <c r="BR289" s="2">
        <f t="shared" si="177"/>
        <v>0</v>
      </c>
      <c r="BS289" s="2">
        <f t="shared" si="177"/>
        <v>0</v>
      </c>
      <c r="BT289" s="2">
        <f t="shared" si="177"/>
        <v>0</v>
      </c>
      <c r="BU289" s="2">
        <f t="shared" si="177"/>
        <v>0</v>
      </c>
      <c r="BV289" s="2">
        <f t="shared" si="177"/>
        <v>0</v>
      </c>
      <c r="BW289" s="2">
        <f t="shared" si="177"/>
        <v>0</v>
      </c>
      <c r="BX289" s="2">
        <f t="shared" si="177"/>
        <v>0</v>
      </c>
      <c r="BY289" s="2">
        <f t="shared" si="177"/>
        <v>0</v>
      </c>
      <c r="BZ289" s="2">
        <f t="shared" si="177"/>
        <v>0</v>
      </c>
      <c r="CA289" s="2">
        <f t="shared" ref="CA289:DF289" si="178">CA296</f>
        <v>844149.02</v>
      </c>
      <c r="CB289" s="2">
        <f t="shared" si="178"/>
        <v>0</v>
      </c>
      <c r="CC289" s="2">
        <f t="shared" si="178"/>
        <v>0</v>
      </c>
      <c r="CD289" s="2">
        <f t="shared" si="178"/>
        <v>844149.02</v>
      </c>
      <c r="CE289" s="2">
        <f t="shared" si="178"/>
        <v>10063.290000000001</v>
      </c>
      <c r="CF289" s="2">
        <f t="shared" si="178"/>
        <v>10063.290000000001</v>
      </c>
      <c r="CG289" s="2">
        <f t="shared" si="178"/>
        <v>0</v>
      </c>
      <c r="CH289" s="2">
        <f t="shared" si="178"/>
        <v>10063.290000000001</v>
      </c>
      <c r="CI289" s="2">
        <f t="shared" si="178"/>
        <v>0</v>
      </c>
      <c r="CJ289" s="2">
        <f t="shared" si="178"/>
        <v>0</v>
      </c>
      <c r="CK289" s="2">
        <f t="shared" si="178"/>
        <v>0</v>
      </c>
      <c r="CL289" s="2">
        <f t="shared" si="178"/>
        <v>0</v>
      </c>
      <c r="CM289" s="2">
        <f t="shared" si="178"/>
        <v>0</v>
      </c>
      <c r="CN289" s="2">
        <f t="shared" si="178"/>
        <v>0</v>
      </c>
      <c r="CO289" s="2">
        <f t="shared" si="178"/>
        <v>0</v>
      </c>
      <c r="CP289" s="2">
        <f t="shared" si="178"/>
        <v>0</v>
      </c>
      <c r="CQ289" s="2">
        <f t="shared" si="178"/>
        <v>0</v>
      </c>
      <c r="CR289" s="2">
        <f t="shared" si="178"/>
        <v>0</v>
      </c>
      <c r="CS289" s="2">
        <f t="shared" si="178"/>
        <v>0</v>
      </c>
      <c r="CT289" s="2">
        <f t="shared" si="178"/>
        <v>0</v>
      </c>
      <c r="CU289" s="2">
        <f t="shared" si="178"/>
        <v>0</v>
      </c>
      <c r="CV289" s="2">
        <f t="shared" si="178"/>
        <v>0</v>
      </c>
      <c r="CW289" s="2">
        <f t="shared" si="178"/>
        <v>0</v>
      </c>
      <c r="CX289" s="2">
        <f t="shared" si="178"/>
        <v>0</v>
      </c>
      <c r="CY289" s="2">
        <f t="shared" si="178"/>
        <v>0</v>
      </c>
      <c r="CZ289" s="2">
        <f t="shared" si="178"/>
        <v>0</v>
      </c>
      <c r="DA289" s="2">
        <f t="shared" si="178"/>
        <v>0</v>
      </c>
      <c r="DB289" s="2">
        <f t="shared" si="178"/>
        <v>0</v>
      </c>
      <c r="DC289" s="2">
        <f t="shared" si="178"/>
        <v>0</v>
      </c>
      <c r="DD289" s="2">
        <f t="shared" si="178"/>
        <v>0</v>
      </c>
      <c r="DE289" s="2">
        <f t="shared" si="178"/>
        <v>0</v>
      </c>
      <c r="DF289" s="2">
        <f t="shared" si="178"/>
        <v>0</v>
      </c>
      <c r="DG289" s="3">
        <f t="shared" ref="DG289:EL289" si="179">DG296</f>
        <v>0</v>
      </c>
      <c r="DH289" s="3">
        <f t="shared" si="179"/>
        <v>0</v>
      </c>
      <c r="DI289" s="3">
        <f t="shared" si="179"/>
        <v>0</v>
      </c>
      <c r="DJ289" s="3">
        <f t="shared" si="179"/>
        <v>0</v>
      </c>
      <c r="DK289" s="3">
        <f t="shared" si="179"/>
        <v>0</v>
      </c>
      <c r="DL289" s="3">
        <f t="shared" si="179"/>
        <v>0</v>
      </c>
      <c r="DM289" s="3">
        <f t="shared" si="179"/>
        <v>0</v>
      </c>
      <c r="DN289" s="3">
        <f t="shared" si="179"/>
        <v>0</v>
      </c>
      <c r="DO289" s="3">
        <f t="shared" si="179"/>
        <v>0</v>
      </c>
      <c r="DP289" s="3">
        <f t="shared" si="179"/>
        <v>0</v>
      </c>
      <c r="DQ289" s="3">
        <f t="shared" si="179"/>
        <v>0</v>
      </c>
      <c r="DR289" s="3">
        <f t="shared" si="179"/>
        <v>0</v>
      </c>
      <c r="DS289" s="3">
        <f t="shared" si="179"/>
        <v>0</v>
      </c>
      <c r="DT289" s="3">
        <f t="shared" si="179"/>
        <v>0</v>
      </c>
      <c r="DU289" s="3">
        <f t="shared" si="179"/>
        <v>0</v>
      </c>
      <c r="DV289" s="3">
        <f t="shared" si="179"/>
        <v>0</v>
      </c>
      <c r="DW289" s="3">
        <f t="shared" si="179"/>
        <v>0</v>
      </c>
      <c r="DX289" s="3">
        <f t="shared" si="179"/>
        <v>0</v>
      </c>
      <c r="DY289" s="3">
        <f t="shared" si="179"/>
        <v>0</v>
      </c>
      <c r="DZ289" s="3">
        <f t="shared" si="179"/>
        <v>0</v>
      </c>
      <c r="EA289" s="3">
        <f t="shared" si="179"/>
        <v>0</v>
      </c>
      <c r="EB289" s="3">
        <f t="shared" si="179"/>
        <v>0</v>
      </c>
      <c r="EC289" s="3">
        <f t="shared" si="179"/>
        <v>0</v>
      </c>
      <c r="ED289" s="3">
        <f t="shared" si="179"/>
        <v>0</v>
      </c>
      <c r="EE289" s="3">
        <f t="shared" si="179"/>
        <v>0</v>
      </c>
      <c r="EF289" s="3">
        <f t="shared" si="179"/>
        <v>0</v>
      </c>
      <c r="EG289" s="3">
        <f t="shared" si="179"/>
        <v>0</v>
      </c>
      <c r="EH289" s="3">
        <f t="shared" si="179"/>
        <v>0</v>
      </c>
      <c r="EI289" s="3">
        <f t="shared" si="179"/>
        <v>0</v>
      </c>
      <c r="EJ289" s="3">
        <f t="shared" si="179"/>
        <v>0</v>
      </c>
      <c r="EK289" s="3">
        <f t="shared" si="179"/>
        <v>0</v>
      </c>
      <c r="EL289" s="3">
        <f t="shared" si="179"/>
        <v>0</v>
      </c>
      <c r="EM289" s="3">
        <f t="shared" ref="EM289:FR289" si="180">EM296</f>
        <v>0</v>
      </c>
      <c r="EN289" s="3">
        <f t="shared" si="180"/>
        <v>0</v>
      </c>
      <c r="EO289" s="3">
        <f t="shared" si="180"/>
        <v>0</v>
      </c>
      <c r="EP289" s="3">
        <f t="shared" si="180"/>
        <v>0</v>
      </c>
      <c r="EQ289" s="3">
        <f t="shared" si="180"/>
        <v>0</v>
      </c>
      <c r="ER289" s="3">
        <f t="shared" si="180"/>
        <v>0</v>
      </c>
      <c r="ES289" s="3">
        <f t="shared" si="180"/>
        <v>0</v>
      </c>
      <c r="ET289" s="3">
        <f t="shared" si="180"/>
        <v>0</v>
      </c>
      <c r="EU289" s="3">
        <f t="shared" si="180"/>
        <v>0</v>
      </c>
      <c r="EV289" s="3">
        <f t="shared" si="180"/>
        <v>0</v>
      </c>
      <c r="EW289" s="3">
        <f t="shared" si="180"/>
        <v>0</v>
      </c>
      <c r="EX289" s="3">
        <f t="shared" si="180"/>
        <v>0</v>
      </c>
      <c r="EY289" s="3">
        <f t="shared" si="180"/>
        <v>0</v>
      </c>
      <c r="EZ289" s="3">
        <f t="shared" si="180"/>
        <v>0</v>
      </c>
      <c r="FA289" s="3">
        <f t="shared" si="180"/>
        <v>0</v>
      </c>
      <c r="FB289" s="3">
        <f t="shared" si="180"/>
        <v>0</v>
      </c>
      <c r="FC289" s="3">
        <f t="shared" si="180"/>
        <v>0</v>
      </c>
      <c r="FD289" s="3">
        <f t="shared" si="180"/>
        <v>0</v>
      </c>
      <c r="FE289" s="3">
        <f t="shared" si="180"/>
        <v>0</v>
      </c>
      <c r="FF289" s="3">
        <f t="shared" si="180"/>
        <v>0</v>
      </c>
      <c r="FG289" s="3">
        <f t="shared" si="180"/>
        <v>0</v>
      </c>
      <c r="FH289" s="3">
        <f t="shared" si="180"/>
        <v>0</v>
      </c>
      <c r="FI289" s="3">
        <f t="shared" si="180"/>
        <v>0</v>
      </c>
      <c r="FJ289" s="3">
        <f t="shared" si="180"/>
        <v>0</v>
      </c>
      <c r="FK289" s="3">
        <f t="shared" si="180"/>
        <v>0</v>
      </c>
      <c r="FL289" s="3">
        <f t="shared" si="180"/>
        <v>0</v>
      </c>
      <c r="FM289" s="3">
        <f t="shared" si="180"/>
        <v>0</v>
      </c>
      <c r="FN289" s="3">
        <f t="shared" si="180"/>
        <v>0</v>
      </c>
      <c r="FO289" s="3">
        <f t="shared" si="180"/>
        <v>0</v>
      </c>
      <c r="FP289" s="3">
        <f t="shared" si="180"/>
        <v>0</v>
      </c>
      <c r="FQ289" s="3">
        <f t="shared" si="180"/>
        <v>0</v>
      </c>
      <c r="FR289" s="3">
        <f t="shared" si="180"/>
        <v>0</v>
      </c>
      <c r="FS289" s="3">
        <f t="shared" ref="FS289:GX289" si="181">FS296</f>
        <v>0</v>
      </c>
      <c r="FT289" s="3">
        <f t="shared" si="181"/>
        <v>0</v>
      </c>
      <c r="FU289" s="3">
        <f t="shared" si="181"/>
        <v>0</v>
      </c>
      <c r="FV289" s="3">
        <f t="shared" si="181"/>
        <v>0</v>
      </c>
      <c r="FW289" s="3">
        <f t="shared" si="181"/>
        <v>0</v>
      </c>
      <c r="FX289" s="3">
        <f t="shared" si="181"/>
        <v>0</v>
      </c>
      <c r="FY289" s="3">
        <f t="shared" si="181"/>
        <v>0</v>
      </c>
      <c r="FZ289" s="3">
        <f t="shared" si="181"/>
        <v>0</v>
      </c>
      <c r="GA289" s="3">
        <f t="shared" si="181"/>
        <v>0</v>
      </c>
      <c r="GB289" s="3">
        <f t="shared" si="181"/>
        <v>0</v>
      </c>
      <c r="GC289" s="3">
        <f t="shared" si="181"/>
        <v>0</v>
      </c>
      <c r="GD289" s="3">
        <f t="shared" si="181"/>
        <v>0</v>
      </c>
      <c r="GE289" s="3">
        <f t="shared" si="181"/>
        <v>0</v>
      </c>
      <c r="GF289" s="3">
        <f t="shared" si="181"/>
        <v>0</v>
      </c>
      <c r="GG289" s="3">
        <f t="shared" si="181"/>
        <v>0</v>
      </c>
      <c r="GH289" s="3">
        <f t="shared" si="181"/>
        <v>0</v>
      </c>
      <c r="GI289" s="3">
        <f t="shared" si="181"/>
        <v>0</v>
      </c>
      <c r="GJ289" s="3">
        <f t="shared" si="181"/>
        <v>0</v>
      </c>
      <c r="GK289" s="3">
        <f t="shared" si="181"/>
        <v>0</v>
      </c>
      <c r="GL289" s="3">
        <f t="shared" si="181"/>
        <v>0</v>
      </c>
      <c r="GM289" s="3">
        <f t="shared" si="181"/>
        <v>0</v>
      </c>
      <c r="GN289" s="3">
        <f t="shared" si="181"/>
        <v>0</v>
      </c>
      <c r="GO289" s="3">
        <f t="shared" si="181"/>
        <v>0</v>
      </c>
      <c r="GP289" s="3">
        <f t="shared" si="181"/>
        <v>0</v>
      </c>
      <c r="GQ289" s="3">
        <f t="shared" si="181"/>
        <v>0</v>
      </c>
      <c r="GR289" s="3">
        <f t="shared" si="181"/>
        <v>0</v>
      </c>
      <c r="GS289" s="3">
        <f t="shared" si="181"/>
        <v>0</v>
      </c>
      <c r="GT289" s="3">
        <f t="shared" si="181"/>
        <v>0</v>
      </c>
      <c r="GU289" s="3">
        <f t="shared" si="181"/>
        <v>0</v>
      </c>
      <c r="GV289" s="3">
        <f t="shared" si="181"/>
        <v>0</v>
      </c>
      <c r="GW289" s="3">
        <f t="shared" si="181"/>
        <v>0</v>
      </c>
      <c r="GX289" s="3">
        <f t="shared" si="181"/>
        <v>0</v>
      </c>
    </row>
    <row r="291" spans="1:245" x14ac:dyDescent="0.2">
      <c r="A291">
        <v>17</v>
      </c>
      <c r="B291">
        <v>1</v>
      </c>
      <c r="E291" t="s">
        <v>289</v>
      </c>
      <c r="F291" t="s">
        <v>207</v>
      </c>
      <c r="G291" t="s">
        <v>254</v>
      </c>
      <c r="H291" t="s">
        <v>20</v>
      </c>
      <c r="I291">
        <v>87</v>
      </c>
      <c r="J291">
        <v>0</v>
      </c>
      <c r="O291">
        <f>ROUND(CP291,2)</f>
        <v>77501.34</v>
      </c>
      <c r="P291">
        <f>ROUND(CQ291*I291,2)</f>
        <v>0</v>
      </c>
      <c r="Q291">
        <f>ROUND(CR291*I291,2)</f>
        <v>0</v>
      </c>
      <c r="R291">
        <f>ROUND(CS291*I291,2)</f>
        <v>0</v>
      </c>
      <c r="S291">
        <f>ROUND(CT291*I291,2)</f>
        <v>77501.34</v>
      </c>
      <c r="T291">
        <f>ROUND(CU291*I291,2)</f>
        <v>0</v>
      </c>
      <c r="U291">
        <f>CV291*I291</f>
        <v>464.58</v>
      </c>
      <c r="V291">
        <f>CW291*I291</f>
        <v>0</v>
      </c>
      <c r="W291">
        <f>ROUND(CX291*I291,2)</f>
        <v>0</v>
      </c>
      <c r="X291">
        <f t="shared" ref="X291:Y294" si="182">ROUND(CY291,2)</f>
        <v>54250.94</v>
      </c>
      <c r="Y291">
        <f t="shared" si="182"/>
        <v>7750.13</v>
      </c>
      <c r="AA291">
        <v>33266894</v>
      </c>
      <c r="AB291">
        <f>ROUND((AC291+AD291+AF291),6)</f>
        <v>890.82</v>
      </c>
      <c r="AC291">
        <f>ROUND(((ES291*6)),6)</f>
        <v>0</v>
      </c>
      <c r="AD291">
        <f>ROUND(((((ET291*6))-((EU291*6)))+AE291),6)</f>
        <v>0</v>
      </c>
      <c r="AE291">
        <f>ROUND(((EU291*6)),6)</f>
        <v>0</v>
      </c>
      <c r="AF291">
        <f>ROUND(((EV291*6)),6)</f>
        <v>890.82</v>
      </c>
      <c r="AG291">
        <f>ROUND((AP291),6)</f>
        <v>0</v>
      </c>
      <c r="AH291">
        <f>((EW291*6))</f>
        <v>5.34</v>
      </c>
      <c r="AI291">
        <f>((EX291*6))</f>
        <v>0</v>
      </c>
      <c r="AJ291">
        <f>ROUND((AS291),6)</f>
        <v>0</v>
      </c>
      <c r="AK291">
        <v>148.47</v>
      </c>
      <c r="AL291">
        <v>0</v>
      </c>
      <c r="AM291">
        <v>0</v>
      </c>
      <c r="AN291">
        <v>0</v>
      </c>
      <c r="AO291">
        <v>148.47</v>
      </c>
      <c r="AP291">
        <v>0</v>
      </c>
      <c r="AQ291">
        <v>0.89</v>
      </c>
      <c r="AR291">
        <v>0</v>
      </c>
      <c r="AS291">
        <v>0</v>
      </c>
      <c r="AT291">
        <v>70</v>
      </c>
      <c r="AU291">
        <v>10</v>
      </c>
      <c r="AV291">
        <v>1</v>
      </c>
      <c r="AW291">
        <v>1</v>
      </c>
      <c r="AZ291">
        <v>1</v>
      </c>
      <c r="BA291">
        <v>1</v>
      </c>
      <c r="BB291">
        <v>1</v>
      </c>
      <c r="BC291">
        <v>1</v>
      </c>
      <c r="BD291" t="s">
        <v>3</v>
      </c>
      <c r="BE291" t="s">
        <v>3</v>
      </c>
      <c r="BF291" t="s">
        <v>3</v>
      </c>
      <c r="BG291" t="s">
        <v>3</v>
      </c>
      <c r="BH291">
        <v>0</v>
      </c>
      <c r="BI291">
        <v>4</v>
      </c>
      <c r="BJ291" t="s">
        <v>209</v>
      </c>
      <c r="BM291">
        <v>0</v>
      </c>
      <c r="BN291">
        <v>0</v>
      </c>
      <c r="BO291" t="s">
        <v>3</v>
      </c>
      <c r="BP291">
        <v>0</v>
      </c>
      <c r="BQ291">
        <v>1</v>
      </c>
      <c r="BR291">
        <v>0</v>
      </c>
      <c r="BS291">
        <v>1</v>
      </c>
      <c r="BT291">
        <v>1</v>
      </c>
      <c r="BU291">
        <v>1</v>
      </c>
      <c r="BV291">
        <v>1</v>
      </c>
      <c r="BW291">
        <v>1</v>
      </c>
      <c r="BX291">
        <v>1</v>
      </c>
      <c r="BY291" t="s">
        <v>3</v>
      </c>
      <c r="BZ291">
        <v>70</v>
      </c>
      <c r="CA291">
        <v>10</v>
      </c>
      <c r="CF291">
        <v>0</v>
      </c>
      <c r="CG291">
        <v>0</v>
      </c>
      <c r="CM291">
        <v>0</v>
      </c>
      <c r="CN291" t="s">
        <v>3</v>
      </c>
      <c r="CO291">
        <v>0</v>
      </c>
      <c r="CP291">
        <f>(P291+Q291+S291)</f>
        <v>77501.34</v>
      </c>
      <c r="CQ291">
        <f>(AC291*BC291*AW291)</f>
        <v>0</v>
      </c>
      <c r="CR291">
        <f>(((((ET291*6))*BB291-((EU291*6))*BS291)+AE291*BS291)*AV291)</f>
        <v>0</v>
      </c>
      <c r="CS291">
        <f>(AE291*BS291*AV291)</f>
        <v>0</v>
      </c>
      <c r="CT291">
        <f>(AF291*BA291*AV291)</f>
        <v>890.82</v>
      </c>
      <c r="CU291">
        <f>AG291</f>
        <v>0</v>
      </c>
      <c r="CV291">
        <f>(AH291*AV291)</f>
        <v>5.34</v>
      </c>
      <c r="CW291">
        <f t="shared" ref="CW291:CX294" si="183">AI291</f>
        <v>0</v>
      </c>
      <c r="CX291">
        <f t="shared" si="183"/>
        <v>0</v>
      </c>
      <c r="CY291">
        <f>((S291*BZ291)/100)</f>
        <v>54250.937999999995</v>
      </c>
      <c r="CZ291">
        <f>((S291*CA291)/100)</f>
        <v>7750.1339999999991</v>
      </c>
      <c r="DC291" t="s">
        <v>3</v>
      </c>
      <c r="DD291" t="s">
        <v>131</v>
      </c>
      <c r="DE291" t="s">
        <v>131</v>
      </c>
      <c r="DF291" t="s">
        <v>131</v>
      </c>
      <c r="DG291" t="s">
        <v>131</v>
      </c>
      <c r="DH291" t="s">
        <v>3</v>
      </c>
      <c r="DI291" t="s">
        <v>131</v>
      </c>
      <c r="DJ291" t="s">
        <v>131</v>
      </c>
      <c r="DK291" t="s">
        <v>3</v>
      </c>
      <c r="DL291" t="s">
        <v>3</v>
      </c>
      <c r="DM291" t="s">
        <v>3</v>
      </c>
      <c r="DN291">
        <v>0</v>
      </c>
      <c r="DO291">
        <v>0</v>
      </c>
      <c r="DP291">
        <v>1</v>
      </c>
      <c r="DQ291">
        <v>1</v>
      </c>
      <c r="DU291">
        <v>1010</v>
      </c>
      <c r="DV291" t="s">
        <v>20</v>
      </c>
      <c r="DW291" t="s">
        <v>20</v>
      </c>
      <c r="DX291">
        <v>1</v>
      </c>
      <c r="EE291">
        <v>32893472</v>
      </c>
      <c r="EF291">
        <v>1</v>
      </c>
      <c r="EG291" t="s">
        <v>23</v>
      </c>
      <c r="EH291">
        <v>0</v>
      </c>
      <c r="EI291" t="s">
        <v>3</v>
      </c>
      <c r="EJ291">
        <v>4</v>
      </c>
      <c r="EK291">
        <v>0</v>
      </c>
      <c r="EL291" t="s">
        <v>24</v>
      </c>
      <c r="EM291" t="s">
        <v>25</v>
      </c>
      <c r="EO291" t="s">
        <v>3</v>
      </c>
      <c r="EQ291">
        <v>0</v>
      </c>
      <c r="ER291">
        <v>148.47</v>
      </c>
      <c r="ES291">
        <v>0</v>
      </c>
      <c r="ET291">
        <v>0</v>
      </c>
      <c r="EU291">
        <v>0</v>
      </c>
      <c r="EV291">
        <v>148.47</v>
      </c>
      <c r="EW291">
        <v>0.89</v>
      </c>
      <c r="EX291">
        <v>0</v>
      </c>
      <c r="EY291">
        <v>0</v>
      </c>
      <c r="FQ291">
        <v>0</v>
      </c>
      <c r="FR291">
        <f>ROUND(IF(AND(BH291=3,BI291=3),P291,0),2)</f>
        <v>0</v>
      </c>
      <c r="FS291">
        <v>0</v>
      </c>
      <c r="FX291">
        <v>70</v>
      </c>
      <c r="FY291">
        <v>10</v>
      </c>
      <c r="GA291" t="s">
        <v>3</v>
      </c>
      <c r="GD291">
        <v>0</v>
      </c>
      <c r="GF291">
        <v>214901946</v>
      </c>
      <c r="GG291">
        <v>2</v>
      </c>
      <c r="GH291">
        <v>1</v>
      </c>
      <c r="GI291">
        <v>-2</v>
      </c>
      <c r="GJ291">
        <v>0</v>
      </c>
      <c r="GK291">
        <f>ROUND(R291*(R12)/100,2)</f>
        <v>0</v>
      </c>
      <c r="GL291">
        <f>ROUND(IF(AND(BH291=3,BI291=3,FS291&lt;&gt;0),P291,0),2)</f>
        <v>0</v>
      </c>
      <c r="GM291">
        <f>ROUND(O291+X291+Y291+GK291,2)+GX291</f>
        <v>139502.41</v>
      </c>
      <c r="GN291">
        <f>IF(OR(BI291=0,BI291=1),ROUND(O291+X291+Y291+GK291,2),0)</f>
        <v>0</v>
      </c>
      <c r="GO291">
        <f>IF(BI291=2,ROUND(O291+X291+Y291+GK291,2),0)</f>
        <v>0</v>
      </c>
      <c r="GP291">
        <f>IF(BI291=4,ROUND(O291+X291+Y291+GK291,2)+GX291,0)</f>
        <v>139502.41</v>
      </c>
      <c r="GR291">
        <v>0</v>
      </c>
      <c r="GS291">
        <v>0</v>
      </c>
      <c r="GT291">
        <v>0</v>
      </c>
      <c r="GU291" t="s">
        <v>131</v>
      </c>
      <c r="GV291">
        <f>ROUND((GT291*6),6)</f>
        <v>0</v>
      </c>
      <c r="GW291">
        <v>1</v>
      </c>
      <c r="GX291">
        <f>ROUND(GV291*GW291*I291,2)</f>
        <v>0</v>
      </c>
      <c r="HA291">
        <v>0</v>
      </c>
      <c r="HB291">
        <v>0</v>
      </c>
      <c r="IK291">
        <v>0</v>
      </c>
    </row>
    <row r="292" spans="1:245" x14ac:dyDescent="0.2">
      <c r="A292">
        <v>17</v>
      </c>
      <c r="B292">
        <v>1</v>
      </c>
      <c r="C292">
        <f>ROW(SmtRes!A69)</f>
        <v>69</v>
      </c>
      <c r="D292">
        <f>ROW(EtalonRes!A69)</f>
        <v>69</v>
      </c>
      <c r="E292" t="s">
        <v>290</v>
      </c>
      <c r="F292" t="s">
        <v>225</v>
      </c>
      <c r="G292" t="s">
        <v>226</v>
      </c>
      <c r="H292" t="s">
        <v>227</v>
      </c>
      <c r="I292">
        <v>43.5</v>
      </c>
      <c r="J292">
        <v>0</v>
      </c>
      <c r="O292">
        <f>ROUND(CP292,2)</f>
        <v>178654.5</v>
      </c>
      <c r="P292">
        <f>ROUND(CQ292*I292,2)</f>
        <v>0</v>
      </c>
      <c r="Q292">
        <f>ROUND(CR292*I292,2)</f>
        <v>0</v>
      </c>
      <c r="R292">
        <f>ROUND(CS292*I292,2)</f>
        <v>0</v>
      </c>
      <c r="S292">
        <f>ROUND(CT292*I292,2)</f>
        <v>178654.5</v>
      </c>
      <c r="T292">
        <f>ROUND(CU292*I292,2)</f>
        <v>0</v>
      </c>
      <c r="U292">
        <f>CV292*I292</f>
        <v>1075.32</v>
      </c>
      <c r="V292">
        <f>CW292*I292</f>
        <v>0</v>
      </c>
      <c r="W292">
        <f>ROUND(CX292*I292,2)</f>
        <v>0</v>
      </c>
      <c r="X292">
        <f t="shared" si="182"/>
        <v>125058.15</v>
      </c>
      <c r="Y292">
        <f t="shared" si="182"/>
        <v>17865.45</v>
      </c>
      <c r="AA292">
        <v>33266894</v>
      </c>
      <c r="AB292">
        <f>ROUND((AC292+AD292+AF292),6)</f>
        <v>4107</v>
      </c>
      <c r="AC292">
        <f>ROUND(((ES292*6)),6)</f>
        <v>0</v>
      </c>
      <c r="AD292">
        <f>ROUND(((((ET292*6))-((EU292*6)))+AE292),6)</f>
        <v>0</v>
      </c>
      <c r="AE292">
        <f>ROUND(((EU292*6)),6)</f>
        <v>0</v>
      </c>
      <c r="AF292">
        <f>ROUND(((EV292*6)),6)</f>
        <v>4107</v>
      </c>
      <c r="AG292">
        <f>ROUND((AP292),6)</f>
        <v>0</v>
      </c>
      <c r="AH292">
        <f>((EW292*6))</f>
        <v>24.72</v>
      </c>
      <c r="AI292">
        <f>((EX292*6))</f>
        <v>0</v>
      </c>
      <c r="AJ292">
        <f>ROUND((AS292),6)</f>
        <v>0</v>
      </c>
      <c r="AK292">
        <v>684.5</v>
      </c>
      <c r="AL292">
        <v>0</v>
      </c>
      <c r="AM292">
        <v>0</v>
      </c>
      <c r="AN292">
        <v>0</v>
      </c>
      <c r="AO292">
        <v>684.5</v>
      </c>
      <c r="AP292">
        <v>0</v>
      </c>
      <c r="AQ292">
        <v>4.12</v>
      </c>
      <c r="AR292">
        <v>0</v>
      </c>
      <c r="AS292">
        <v>0</v>
      </c>
      <c r="AT292">
        <v>70</v>
      </c>
      <c r="AU292">
        <v>10</v>
      </c>
      <c r="AV292">
        <v>1</v>
      </c>
      <c r="AW292">
        <v>1</v>
      </c>
      <c r="AZ292">
        <v>1</v>
      </c>
      <c r="BA292">
        <v>1</v>
      </c>
      <c r="BB292">
        <v>1</v>
      </c>
      <c r="BC292">
        <v>1</v>
      </c>
      <c r="BD292" t="s">
        <v>3</v>
      </c>
      <c r="BE292" t="s">
        <v>3</v>
      </c>
      <c r="BF292" t="s">
        <v>3</v>
      </c>
      <c r="BG292" t="s">
        <v>3</v>
      </c>
      <c r="BH292">
        <v>0</v>
      </c>
      <c r="BI292">
        <v>4</v>
      </c>
      <c r="BJ292" t="s">
        <v>228</v>
      </c>
      <c r="BM292">
        <v>0</v>
      </c>
      <c r="BN292">
        <v>0</v>
      </c>
      <c r="BO292" t="s">
        <v>3</v>
      </c>
      <c r="BP292">
        <v>0</v>
      </c>
      <c r="BQ292">
        <v>1</v>
      </c>
      <c r="BR292">
        <v>0</v>
      </c>
      <c r="BS292">
        <v>1</v>
      </c>
      <c r="BT292">
        <v>1</v>
      </c>
      <c r="BU292">
        <v>1</v>
      </c>
      <c r="BV292">
        <v>1</v>
      </c>
      <c r="BW292">
        <v>1</v>
      </c>
      <c r="BX292">
        <v>1</v>
      </c>
      <c r="BY292" t="s">
        <v>3</v>
      </c>
      <c r="BZ292">
        <v>70</v>
      </c>
      <c r="CA292">
        <v>10</v>
      </c>
      <c r="CF292">
        <v>0</v>
      </c>
      <c r="CG292">
        <v>0</v>
      </c>
      <c r="CM292">
        <v>0</v>
      </c>
      <c r="CN292" t="s">
        <v>3</v>
      </c>
      <c r="CO292">
        <v>0</v>
      </c>
      <c r="CP292">
        <f>(P292+Q292+S292)</f>
        <v>178654.5</v>
      </c>
      <c r="CQ292">
        <f>(AC292*BC292*AW292)</f>
        <v>0</v>
      </c>
      <c r="CR292">
        <f>(((((ET292*6))*BB292-((EU292*6))*BS292)+AE292*BS292)*AV292)</f>
        <v>0</v>
      </c>
      <c r="CS292">
        <f>(AE292*BS292*AV292)</f>
        <v>0</v>
      </c>
      <c r="CT292">
        <f>(AF292*BA292*AV292)</f>
        <v>4107</v>
      </c>
      <c r="CU292">
        <f>AG292</f>
        <v>0</v>
      </c>
      <c r="CV292">
        <f>(AH292*AV292)</f>
        <v>24.72</v>
      </c>
      <c r="CW292">
        <f t="shared" si="183"/>
        <v>0</v>
      </c>
      <c r="CX292">
        <f t="shared" si="183"/>
        <v>0</v>
      </c>
      <c r="CY292">
        <f>((S292*BZ292)/100)</f>
        <v>125058.15</v>
      </c>
      <c r="CZ292">
        <f>((S292*CA292)/100)</f>
        <v>17865.45</v>
      </c>
      <c r="DC292" t="s">
        <v>3</v>
      </c>
      <c r="DD292" t="s">
        <v>131</v>
      </c>
      <c r="DE292" t="s">
        <v>131</v>
      </c>
      <c r="DF292" t="s">
        <v>131</v>
      </c>
      <c r="DG292" t="s">
        <v>131</v>
      </c>
      <c r="DH292" t="s">
        <v>3</v>
      </c>
      <c r="DI292" t="s">
        <v>131</v>
      </c>
      <c r="DJ292" t="s">
        <v>131</v>
      </c>
      <c r="DK292" t="s">
        <v>3</v>
      </c>
      <c r="DL292" t="s">
        <v>3</v>
      </c>
      <c r="DM292" t="s">
        <v>3</v>
      </c>
      <c r="DN292">
        <v>0</v>
      </c>
      <c r="DO292">
        <v>0</v>
      </c>
      <c r="DP292">
        <v>1</v>
      </c>
      <c r="DQ292">
        <v>1</v>
      </c>
      <c r="DU292">
        <v>1007</v>
      </c>
      <c r="DV292" t="s">
        <v>227</v>
      </c>
      <c r="DW292" t="s">
        <v>227</v>
      </c>
      <c r="DX292">
        <v>1</v>
      </c>
      <c r="EE292">
        <v>32893472</v>
      </c>
      <c r="EF292">
        <v>1</v>
      </c>
      <c r="EG292" t="s">
        <v>23</v>
      </c>
      <c r="EH292">
        <v>0</v>
      </c>
      <c r="EI292" t="s">
        <v>3</v>
      </c>
      <c r="EJ292">
        <v>4</v>
      </c>
      <c r="EK292">
        <v>0</v>
      </c>
      <c r="EL292" t="s">
        <v>24</v>
      </c>
      <c r="EM292" t="s">
        <v>25</v>
      </c>
      <c r="EO292" t="s">
        <v>3</v>
      </c>
      <c r="EQ292">
        <v>0</v>
      </c>
      <c r="ER292">
        <v>684.5</v>
      </c>
      <c r="ES292">
        <v>0</v>
      </c>
      <c r="ET292">
        <v>0</v>
      </c>
      <c r="EU292">
        <v>0</v>
      </c>
      <c r="EV292">
        <v>684.5</v>
      </c>
      <c r="EW292">
        <v>4.12</v>
      </c>
      <c r="EX292">
        <v>0</v>
      </c>
      <c r="EY292">
        <v>0</v>
      </c>
      <c r="FQ292">
        <v>0</v>
      </c>
      <c r="FR292">
        <f>ROUND(IF(AND(BH292=3,BI292=3),P292,0),2)</f>
        <v>0</v>
      </c>
      <c r="FS292">
        <v>0</v>
      </c>
      <c r="FX292">
        <v>70</v>
      </c>
      <c r="FY292">
        <v>10</v>
      </c>
      <c r="GA292" t="s">
        <v>3</v>
      </c>
      <c r="GD292">
        <v>0</v>
      </c>
      <c r="GF292">
        <v>103094490</v>
      </c>
      <c r="GG292">
        <v>2</v>
      </c>
      <c r="GH292">
        <v>1</v>
      </c>
      <c r="GI292">
        <v>-2</v>
      </c>
      <c r="GJ292">
        <v>0</v>
      </c>
      <c r="GK292">
        <f>ROUND(R292*(R12)/100,2)</f>
        <v>0</v>
      </c>
      <c r="GL292">
        <f>ROUND(IF(AND(BH292=3,BI292=3,FS292&lt;&gt;0),P292,0),2)</f>
        <v>0</v>
      </c>
      <c r="GM292">
        <f>ROUND(O292+X292+Y292+GK292,2)+GX292</f>
        <v>321578.09999999998</v>
      </c>
      <c r="GN292">
        <f>IF(OR(BI292=0,BI292=1),ROUND(O292+X292+Y292+GK292,2),0)</f>
        <v>0</v>
      </c>
      <c r="GO292">
        <f>IF(BI292=2,ROUND(O292+X292+Y292+GK292,2),0)</f>
        <v>0</v>
      </c>
      <c r="GP292">
        <f>IF(BI292=4,ROUND(O292+X292+Y292+GK292,2)+GX292,0)</f>
        <v>321578.09999999998</v>
      </c>
      <c r="GR292">
        <v>0</v>
      </c>
      <c r="GS292">
        <v>3</v>
      </c>
      <c r="GT292">
        <v>0</v>
      </c>
      <c r="GU292" t="s">
        <v>131</v>
      </c>
      <c r="GV292">
        <f>ROUND((GT292*6),6)</f>
        <v>0</v>
      </c>
      <c r="GW292">
        <v>1</v>
      </c>
      <c r="GX292">
        <f>ROUND(GV292*GW292*I292,2)</f>
        <v>0</v>
      </c>
      <c r="HA292">
        <v>0</v>
      </c>
      <c r="HB292">
        <v>0</v>
      </c>
      <c r="IK292">
        <v>0</v>
      </c>
    </row>
    <row r="293" spans="1:245" x14ac:dyDescent="0.2">
      <c r="A293">
        <v>17</v>
      </c>
      <c r="B293">
        <v>1</v>
      </c>
      <c r="E293" t="s">
        <v>291</v>
      </c>
      <c r="F293" t="s">
        <v>242</v>
      </c>
      <c r="G293" t="s">
        <v>243</v>
      </c>
      <c r="H293" t="s">
        <v>244</v>
      </c>
      <c r="I293">
        <v>2020</v>
      </c>
      <c r="J293">
        <v>0</v>
      </c>
      <c r="O293">
        <f>ROUND(CP293,2)</f>
        <v>206807.6</v>
      </c>
      <c r="P293">
        <f>ROUND(CQ293*I293,2)</f>
        <v>0</v>
      </c>
      <c r="Q293">
        <f>ROUND(CR293*I293,2)</f>
        <v>60074.8</v>
      </c>
      <c r="R293">
        <f>ROUND(CS293*I293,2)</f>
        <v>10322.200000000001</v>
      </c>
      <c r="S293">
        <f>ROUND(CT293*I293,2)</f>
        <v>146732.79999999999</v>
      </c>
      <c r="T293">
        <f>ROUND(CU293*I293,2)</f>
        <v>0</v>
      </c>
      <c r="U293">
        <f>CV293*I293</f>
        <v>787.80000000000007</v>
      </c>
      <c r="V293">
        <f>CW293*I293</f>
        <v>0</v>
      </c>
      <c r="W293">
        <f>ROUND(CX293*I293,2)</f>
        <v>0</v>
      </c>
      <c r="X293">
        <f t="shared" si="182"/>
        <v>102712.96000000001</v>
      </c>
      <c r="Y293">
        <f t="shared" si="182"/>
        <v>14673.28</v>
      </c>
      <c r="AA293">
        <v>33266894</v>
      </c>
      <c r="AB293">
        <f>ROUND((AC293+AD293+AF293),6)</f>
        <v>102.38</v>
      </c>
      <c r="AC293">
        <f>ROUND((ES293),6)</f>
        <v>0</v>
      </c>
      <c r="AD293">
        <f>ROUND((((ET293)-(EU293))+AE293),6)</f>
        <v>29.74</v>
      </c>
      <c r="AE293">
        <f>ROUND((EU293),6)</f>
        <v>5.1100000000000003</v>
      </c>
      <c r="AF293">
        <f>ROUND((EV293),6)</f>
        <v>72.64</v>
      </c>
      <c r="AG293">
        <f>ROUND((AP293),6)</f>
        <v>0</v>
      </c>
      <c r="AH293">
        <f>(EW293)</f>
        <v>0.39</v>
      </c>
      <c r="AI293">
        <f>(EX293)</f>
        <v>0</v>
      </c>
      <c r="AJ293">
        <f>ROUND((AS293),6)</f>
        <v>0</v>
      </c>
      <c r="AK293">
        <v>102.38</v>
      </c>
      <c r="AL293">
        <v>0</v>
      </c>
      <c r="AM293">
        <v>29.74</v>
      </c>
      <c r="AN293">
        <v>5.1100000000000003</v>
      </c>
      <c r="AO293">
        <v>72.64</v>
      </c>
      <c r="AP293">
        <v>0</v>
      </c>
      <c r="AQ293">
        <v>0.39</v>
      </c>
      <c r="AR293">
        <v>0</v>
      </c>
      <c r="AS293">
        <v>0</v>
      </c>
      <c r="AT293">
        <v>70</v>
      </c>
      <c r="AU293">
        <v>10</v>
      </c>
      <c r="AV293">
        <v>1</v>
      </c>
      <c r="AW293">
        <v>1</v>
      </c>
      <c r="AZ293">
        <v>1</v>
      </c>
      <c r="BA293">
        <v>1</v>
      </c>
      <c r="BB293">
        <v>1</v>
      </c>
      <c r="BC293">
        <v>1</v>
      </c>
      <c r="BD293" t="s">
        <v>3</v>
      </c>
      <c r="BE293" t="s">
        <v>3</v>
      </c>
      <c r="BF293" t="s">
        <v>3</v>
      </c>
      <c r="BG293" t="s">
        <v>3</v>
      </c>
      <c r="BH293">
        <v>0</v>
      </c>
      <c r="BI293">
        <v>4</v>
      </c>
      <c r="BJ293" t="s">
        <v>245</v>
      </c>
      <c r="BM293">
        <v>0</v>
      </c>
      <c r="BN293">
        <v>0</v>
      </c>
      <c r="BO293" t="s">
        <v>3</v>
      </c>
      <c r="BP293">
        <v>0</v>
      </c>
      <c r="BQ293">
        <v>1</v>
      </c>
      <c r="BR293">
        <v>0</v>
      </c>
      <c r="BS293">
        <v>1</v>
      </c>
      <c r="BT293">
        <v>1</v>
      </c>
      <c r="BU293">
        <v>1</v>
      </c>
      <c r="BV293">
        <v>1</v>
      </c>
      <c r="BW293">
        <v>1</v>
      </c>
      <c r="BX293">
        <v>1</v>
      </c>
      <c r="BY293" t="s">
        <v>3</v>
      </c>
      <c r="BZ293">
        <v>70</v>
      </c>
      <c r="CA293">
        <v>10</v>
      </c>
      <c r="CF293">
        <v>0</v>
      </c>
      <c r="CG293">
        <v>0</v>
      </c>
      <c r="CM293">
        <v>0</v>
      </c>
      <c r="CN293" t="s">
        <v>3</v>
      </c>
      <c r="CO293">
        <v>0</v>
      </c>
      <c r="CP293">
        <f>(P293+Q293+S293)</f>
        <v>206807.59999999998</v>
      </c>
      <c r="CQ293">
        <f>(AC293*BC293*AW293)</f>
        <v>0</v>
      </c>
      <c r="CR293">
        <f>((((ET293)*BB293-(EU293)*BS293)+AE293*BS293)*AV293)</f>
        <v>29.74</v>
      </c>
      <c r="CS293">
        <f>(AE293*BS293*AV293)</f>
        <v>5.1100000000000003</v>
      </c>
      <c r="CT293">
        <f>(AF293*BA293*AV293)</f>
        <v>72.64</v>
      </c>
      <c r="CU293">
        <f>AG293</f>
        <v>0</v>
      </c>
      <c r="CV293">
        <f>(AH293*AV293)</f>
        <v>0.39</v>
      </c>
      <c r="CW293">
        <f t="shared" si="183"/>
        <v>0</v>
      </c>
      <c r="CX293">
        <f t="shared" si="183"/>
        <v>0</v>
      </c>
      <c r="CY293">
        <f>((S293*BZ293)/100)</f>
        <v>102712.96000000001</v>
      </c>
      <c r="CZ293">
        <f>((S293*CA293)/100)</f>
        <v>14673.28</v>
      </c>
      <c r="DC293" t="s">
        <v>3</v>
      </c>
      <c r="DD293" t="s">
        <v>3</v>
      </c>
      <c r="DE293" t="s">
        <v>3</v>
      </c>
      <c r="DF293" t="s">
        <v>3</v>
      </c>
      <c r="DG293" t="s">
        <v>3</v>
      </c>
      <c r="DH293" t="s">
        <v>3</v>
      </c>
      <c r="DI293" t="s">
        <v>3</v>
      </c>
      <c r="DJ293" t="s">
        <v>3</v>
      </c>
      <c r="DK293" t="s">
        <v>3</v>
      </c>
      <c r="DL293" t="s">
        <v>3</v>
      </c>
      <c r="DM293" t="s">
        <v>3</v>
      </c>
      <c r="DN293">
        <v>0</v>
      </c>
      <c r="DO293">
        <v>0</v>
      </c>
      <c r="DP293">
        <v>1</v>
      </c>
      <c r="DQ293">
        <v>1</v>
      </c>
      <c r="DU293">
        <v>1003</v>
      </c>
      <c r="DV293" t="s">
        <v>244</v>
      </c>
      <c r="DW293" t="s">
        <v>244</v>
      </c>
      <c r="DX293">
        <v>1</v>
      </c>
      <c r="EE293">
        <v>32893472</v>
      </c>
      <c r="EF293">
        <v>1</v>
      </c>
      <c r="EG293" t="s">
        <v>23</v>
      </c>
      <c r="EH293">
        <v>0</v>
      </c>
      <c r="EI293" t="s">
        <v>3</v>
      </c>
      <c r="EJ293">
        <v>4</v>
      </c>
      <c r="EK293">
        <v>0</v>
      </c>
      <c r="EL293" t="s">
        <v>24</v>
      </c>
      <c r="EM293" t="s">
        <v>25</v>
      </c>
      <c r="EO293" t="s">
        <v>3</v>
      </c>
      <c r="EQ293">
        <v>0</v>
      </c>
      <c r="ER293">
        <v>102.38</v>
      </c>
      <c r="ES293">
        <v>0</v>
      </c>
      <c r="ET293">
        <v>29.74</v>
      </c>
      <c r="EU293">
        <v>5.1100000000000003</v>
      </c>
      <c r="EV293">
        <v>72.64</v>
      </c>
      <c r="EW293">
        <v>0.39</v>
      </c>
      <c r="EX293">
        <v>0</v>
      </c>
      <c r="EY293">
        <v>0</v>
      </c>
      <c r="FQ293">
        <v>0</v>
      </c>
      <c r="FR293">
        <f>ROUND(IF(AND(BH293=3,BI293=3),P293,0),2)</f>
        <v>0</v>
      </c>
      <c r="FS293">
        <v>0</v>
      </c>
      <c r="FX293">
        <v>70</v>
      </c>
      <c r="FY293">
        <v>10</v>
      </c>
      <c r="GA293" t="s">
        <v>3</v>
      </c>
      <c r="GD293">
        <v>0</v>
      </c>
      <c r="GF293">
        <v>-1248016015</v>
      </c>
      <c r="GG293">
        <v>2</v>
      </c>
      <c r="GH293">
        <v>1</v>
      </c>
      <c r="GI293">
        <v>-2</v>
      </c>
      <c r="GJ293">
        <v>0</v>
      </c>
      <c r="GK293">
        <f>ROUND(R293*(R12)/100,2)</f>
        <v>11147.98</v>
      </c>
      <c r="GL293">
        <f>ROUND(IF(AND(BH293=3,BI293=3,FS293&lt;&gt;0),P293,0),2)</f>
        <v>0</v>
      </c>
      <c r="GM293">
        <f>ROUND(O293+X293+Y293+GK293,2)+GX293</f>
        <v>335341.82</v>
      </c>
      <c r="GN293">
        <f>IF(OR(BI293=0,BI293=1),ROUND(O293+X293+Y293+GK293,2),0)</f>
        <v>0</v>
      </c>
      <c r="GO293">
        <f>IF(BI293=2,ROUND(O293+X293+Y293+GK293,2),0)</f>
        <v>0</v>
      </c>
      <c r="GP293">
        <f>IF(BI293=4,ROUND(O293+X293+Y293+GK293,2)+GX293,0)</f>
        <v>335341.82</v>
      </c>
      <c r="GR293">
        <v>0</v>
      </c>
      <c r="GS293">
        <v>0</v>
      </c>
      <c r="GT293">
        <v>0</v>
      </c>
      <c r="GU293" t="s">
        <v>3</v>
      </c>
      <c r="GV293">
        <f>ROUND(GT293,6)</f>
        <v>0</v>
      </c>
      <c r="GW293">
        <v>1</v>
      </c>
      <c r="GX293">
        <f>ROUND(GV293*GW293*I293,2)</f>
        <v>0</v>
      </c>
      <c r="HA293">
        <v>0</v>
      </c>
      <c r="HB293">
        <v>0</v>
      </c>
      <c r="IK293">
        <v>0</v>
      </c>
    </row>
    <row r="294" spans="1:245" x14ac:dyDescent="0.2">
      <c r="A294">
        <v>17</v>
      </c>
      <c r="B294">
        <v>1</v>
      </c>
      <c r="C294">
        <f>ROW(SmtRes!A75)</f>
        <v>75</v>
      </c>
      <c r="D294">
        <f>ROW(EtalonRes!A75)</f>
        <v>75</v>
      </c>
      <c r="E294" t="s">
        <v>292</v>
      </c>
      <c r="F294" t="s">
        <v>247</v>
      </c>
      <c r="G294" t="s">
        <v>248</v>
      </c>
      <c r="H294" t="s">
        <v>249</v>
      </c>
      <c r="I294">
        <f>ROUND(87/10,9)</f>
        <v>8.6999999999999993</v>
      </c>
      <c r="J294">
        <v>0</v>
      </c>
      <c r="O294">
        <f>ROUND(CP294,2)</f>
        <v>30987.4</v>
      </c>
      <c r="P294">
        <f>ROUND(CQ294*I294,2)</f>
        <v>10063.290000000001</v>
      </c>
      <c r="Q294">
        <f>ROUND(CR294*I294,2)</f>
        <v>0</v>
      </c>
      <c r="R294">
        <f>ROUND(CS294*I294,2)</f>
        <v>0</v>
      </c>
      <c r="S294">
        <f>ROUND(CT294*I294,2)</f>
        <v>20924.11</v>
      </c>
      <c r="T294">
        <f>ROUND(CU294*I294,2)</f>
        <v>0</v>
      </c>
      <c r="U294">
        <f>CV294*I294</f>
        <v>94.134</v>
      </c>
      <c r="V294">
        <f>CW294*I294</f>
        <v>0</v>
      </c>
      <c r="W294">
        <f>ROUND(CX294*I294,2)</f>
        <v>0</v>
      </c>
      <c r="X294">
        <f t="shared" si="182"/>
        <v>14646.88</v>
      </c>
      <c r="Y294">
        <f t="shared" si="182"/>
        <v>2092.41</v>
      </c>
      <c r="AA294">
        <v>33266894</v>
      </c>
      <c r="AB294">
        <f>ROUND((AC294+AD294+AF294),6)</f>
        <v>3561.77</v>
      </c>
      <c r="AC294">
        <f>ROUND((ES294),6)</f>
        <v>1156.7</v>
      </c>
      <c r="AD294">
        <f>ROUND((((ET294)-(EU294))+AE294),6)</f>
        <v>0</v>
      </c>
      <c r="AE294">
        <f>ROUND((EU294),6)</f>
        <v>0</v>
      </c>
      <c r="AF294">
        <f>ROUND((EV294),6)</f>
        <v>2405.0700000000002</v>
      </c>
      <c r="AG294">
        <f>ROUND((AP294),6)</f>
        <v>0</v>
      </c>
      <c r="AH294">
        <f>(EW294)</f>
        <v>10.82</v>
      </c>
      <c r="AI294">
        <f>(EX294)</f>
        <v>0</v>
      </c>
      <c r="AJ294">
        <f>ROUND((AS294),6)</f>
        <v>0</v>
      </c>
      <c r="AK294">
        <v>3561.77</v>
      </c>
      <c r="AL294">
        <v>1156.7</v>
      </c>
      <c r="AM294">
        <v>0</v>
      </c>
      <c r="AN294">
        <v>0</v>
      </c>
      <c r="AO294">
        <v>2405.0700000000002</v>
      </c>
      <c r="AP294">
        <v>0</v>
      </c>
      <c r="AQ294">
        <v>10.82</v>
      </c>
      <c r="AR294">
        <v>0</v>
      </c>
      <c r="AS294">
        <v>0</v>
      </c>
      <c r="AT294">
        <v>70</v>
      </c>
      <c r="AU294">
        <v>10</v>
      </c>
      <c r="AV294">
        <v>1</v>
      </c>
      <c r="AW294">
        <v>1</v>
      </c>
      <c r="AZ294">
        <v>1</v>
      </c>
      <c r="BA294">
        <v>1</v>
      </c>
      <c r="BB294">
        <v>1</v>
      </c>
      <c r="BC294">
        <v>1</v>
      </c>
      <c r="BD294" t="s">
        <v>3</v>
      </c>
      <c r="BE294" t="s">
        <v>3</v>
      </c>
      <c r="BF294" t="s">
        <v>3</v>
      </c>
      <c r="BG294" t="s">
        <v>3</v>
      </c>
      <c r="BH294">
        <v>0</v>
      </c>
      <c r="BI294">
        <v>4</v>
      </c>
      <c r="BJ294" t="s">
        <v>250</v>
      </c>
      <c r="BM294">
        <v>0</v>
      </c>
      <c r="BN294">
        <v>0</v>
      </c>
      <c r="BO294" t="s">
        <v>3</v>
      </c>
      <c r="BP294">
        <v>0</v>
      </c>
      <c r="BQ294">
        <v>1</v>
      </c>
      <c r="BR294">
        <v>0</v>
      </c>
      <c r="BS294">
        <v>1</v>
      </c>
      <c r="BT294">
        <v>1</v>
      </c>
      <c r="BU294">
        <v>1</v>
      </c>
      <c r="BV294">
        <v>1</v>
      </c>
      <c r="BW294">
        <v>1</v>
      </c>
      <c r="BX294">
        <v>1</v>
      </c>
      <c r="BY294" t="s">
        <v>3</v>
      </c>
      <c r="BZ294">
        <v>70</v>
      </c>
      <c r="CA294">
        <v>10</v>
      </c>
      <c r="CF294">
        <v>0</v>
      </c>
      <c r="CG294">
        <v>0</v>
      </c>
      <c r="CM294">
        <v>0</v>
      </c>
      <c r="CN294" t="s">
        <v>3</v>
      </c>
      <c r="CO294">
        <v>0</v>
      </c>
      <c r="CP294">
        <f>(P294+Q294+S294)</f>
        <v>30987.4</v>
      </c>
      <c r="CQ294">
        <f>(AC294*BC294*AW294)</f>
        <v>1156.7</v>
      </c>
      <c r="CR294">
        <f>((((ET294)*BB294-(EU294)*BS294)+AE294*BS294)*AV294)</f>
        <v>0</v>
      </c>
      <c r="CS294">
        <f>(AE294*BS294*AV294)</f>
        <v>0</v>
      </c>
      <c r="CT294">
        <f>(AF294*BA294*AV294)</f>
        <v>2405.0700000000002</v>
      </c>
      <c r="CU294">
        <f>AG294</f>
        <v>0</v>
      </c>
      <c r="CV294">
        <f>(AH294*AV294)</f>
        <v>10.82</v>
      </c>
      <c r="CW294">
        <f t="shared" si="183"/>
        <v>0</v>
      </c>
      <c r="CX294">
        <f t="shared" si="183"/>
        <v>0</v>
      </c>
      <c r="CY294">
        <f>((S294*BZ294)/100)</f>
        <v>14646.877</v>
      </c>
      <c r="CZ294">
        <f>((S294*CA294)/100)</f>
        <v>2092.4110000000001</v>
      </c>
      <c r="DC294" t="s">
        <v>3</v>
      </c>
      <c r="DD294" t="s">
        <v>3</v>
      </c>
      <c r="DE294" t="s">
        <v>3</v>
      </c>
      <c r="DF294" t="s">
        <v>3</v>
      </c>
      <c r="DG294" t="s">
        <v>3</v>
      </c>
      <c r="DH294" t="s">
        <v>3</v>
      </c>
      <c r="DI294" t="s">
        <v>3</v>
      </c>
      <c r="DJ294" t="s">
        <v>3</v>
      </c>
      <c r="DK294" t="s">
        <v>3</v>
      </c>
      <c r="DL294" t="s">
        <v>3</v>
      </c>
      <c r="DM294" t="s">
        <v>3</v>
      </c>
      <c r="DN294">
        <v>0</v>
      </c>
      <c r="DO294">
        <v>0</v>
      </c>
      <c r="DP294">
        <v>1</v>
      </c>
      <c r="DQ294">
        <v>1</v>
      </c>
      <c r="DU294">
        <v>1005</v>
      </c>
      <c r="DV294" t="s">
        <v>249</v>
      </c>
      <c r="DW294" t="s">
        <v>249</v>
      </c>
      <c r="DX294">
        <v>10</v>
      </c>
      <c r="EE294">
        <v>32893472</v>
      </c>
      <c r="EF294">
        <v>1</v>
      </c>
      <c r="EG294" t="s">
        <v>23</v>
      </c>
      <c r="EH294">
        <v>0</v>
      </c>
      <c r="EI294" t="s">
        <v>3</v>
      </c>
      <c r="EJ294">
        <v>4</v>
      </c>
      <c r="EK294">
        <v>0</v>
      </c>
      <c r="EL294" t="s">
        <v>24</v>
      </c>
      <c r="EM294" t="s">
        <v>25</v>
      </c>
      <c r="EO294" t="s">
        <v>3</v>
      </c>
      <c r="EQ294">
        <v>0</v>
      </c>
      <c r="ER294">
        <v>3561.77</v>
      </c>
      <c r="ES294">
        <v>1156.7</v>
      </c>
      <c r="ET294">
        <v>0</v>
      </c>
      <c r="EU294">
        <v>0</v>
      </c>
      <c r="EV294">
        <v>2405.0700000000002</v>
      </c>
      <c r="EW294">
        <v>10.82</v>
      </c>
      <c r="EX294">
        <v>0</v>
      </c>
      <c r="EY294">
        <v>0</v>
      </c>
      <c r="FQ294">
        <v>0</v>
      </c>
      <c r="FR294">
        <f>ROUND(IF(AND(BH294=3,BI294=3),P294,0),2)</f>
        <v>0</v>
      </c>
      <c r="FS294">
        <v>0</v>
      </c>
      <c r="FX294">
        <v>70</v>
      </c>
      <c r="FY294">
        <v>10</v>
      </c>
      <c r="GA294" t="s">
        <v>3</v>
      </c>
      <c r="GD294">
        <v>0</v>
      </c>
      <c r="GF294">
        <v>-736150814</v>
      </c>
      <c r="GG294">
        <v>2</v>
      </c>
      <c r="GH294">
        <v>1</v>
      </c>
      <c r="GI294">
        <v>-2</v>
      </c>
      <c r="GJ294">
        <v>0</v>
      </c>
      <c r="GK294">
        <f>ROUND(R294*(R12)/100,2)</f>
        <v>0</v>
      </c>
      <c r="GL294">
        <f>ROUND(IF(AND(BH294=3,BI294=3,FS294&lt;&gt;0),P294,0),2)</f>
        <v>0</v>
      </c>
      <c r="GM294">
        <f>ROUND(O294+X294+Y294+GK294,2)+GX294</f>
        <v>47726.69</v>
      </c>
      <c r="GN294">
        <f>IF(OR(BI294=0,BI294=1),ROUND(O294+X294+Y294+GK294,2),0)</f>
        <v>0</v>
      </c>
      <c r="GO294">
        <f>IF(BI294=2,ROUND(O294+X294+Y294+GK294,2),0)</f>
        <v>0</v>
      </c>
      <c r="GP294">
        <f>IF(BI294=4,ROUND(O294+X294+Y294+GK294,2)+GX294,0)</f>
        <v>47726.69</v>
      </c>
      <c r="GR294">
        <v>0</v>
      </c>
      <c r="GS294">
        <v>3</v>
      </c>
      <c r="GT294">
        <v>0</v>
      </c>
      <c r="GU294" t="s">
        <v>3</v>
      </c>
      <c r="GV294">
        <f>ROUND(GT294,6)</f>
        <v>0</v>
      </c>
      <c r="GW294">
        <v>1</v>
      </c>
      <c r="GX294">
        <f>ROUND(GV294*GW294*I294,2)</f>
        <v>0</v>
      </c>
      <c r="HA294">
        <v>0</v>
      </c>
      <c r="HB294">
        <v>0</v>
      </c>
      <c r="IK294">
        <v>0</v>
      </c>
    </row>
    <row r="296" spans="1:245" x14ac:dyDescent="0.2">
      <c r="A296" s="2">
        <v>51</v>
      </c>
      <c r="B296" s="2">
        <f>B287</f>
        <v>1</v>
      </c>
      <c r="C296" s="2">
        <f>A287</f>
        <v>4</v>
      </c>
      <c r="D296" s="2">
        <f>ROW(A287)</f>
        <v>287</v>
      </c>
      <c r="E296" s="2"/>
      <c r="F296" s="2" t="str">
        <f>IF(F287&lt;&gt;"",F287,"")</f>
        <v>Новый раздел</v>
      </c>
      <c r="G296" s="2" t="str">
        <f>IF(G287&lt;&gt;"",G287,"")</f>
        <v>Внешние сети ливневой канализации К-2</v>
      </c>
      <c r="H296" s="2">
        <v>0</v>
      </c>
      <c r="I296" s="2"/>
      <c r="J296" s="2"/>
      <c r="K296" s="2"/>
      <c r="L296" s="2"/>
      <c r="M296" s="2"/>
      <c r="N296" s="2"/>
      <c r="O296" s="2">
        <f t="shared" ref="O296:T296" si="184">ROUND(AB296,2)</f>
        <v>493950.84</v>
      </c>
      <c r="P296" s="2">
        <f t="shared" si="184"/>
        <v>10063.290000000001</v>
      </c>
      <c r="Q296" s="2">
        <f t="shared" si="184"/>
        <v>60074.8</v>
      </c>
      <c r="R296" s="2">
        <f t="shared" si="184"/>
        <v>10322.200000000001</v>
      </c>
      <c r="S296" s="2">
        <f t="shared" si="184"/>
        <v>423812.75</v>
      </c>
      <c r="T296" s="2">
        <f t="shared" si="184"/>
        <v>0</v>
      </c>
      <c r="U296" s="2">
        <f>AH296</f>
        <v>2421.8339999999998</v>
      </c>
      <c r="V296" s="2">
        <f>AI296</f>
        <v>0</v>
      </c>
      <c r="W296" s="2">
        <f>ROUND(AJ296,2)</f>
        <v>0</v>
      </c>
      <c r="X296" s="2">
        <f>ROUND(AK296,2)</f>
        <v>296668.93</v>
      </c>
      <c r="Y296" s="2">
        <f>ROUND(AL296,2)</f>
        <v>42381.27</v>
      </c>
      <c r="Z296" s="2"/>
      <c r="AA296" s="2"/>
      <c r="AB296" s="2">
        <f>ROUND(SUMIF(AA291:AA294,"=33266894",O291:O294),2)</f>
        <v>493950.84</v>
      </c>
      <c r="AC296" s="2">
        <f>ROUND(SUMIF(AA291:AA294,"=33266894",P291:P294),2)</f>
        <v>10063.290000000001</v>
      </c>
      <c r="AD296" s="2">
        <f>ROUND(SUMIF(AA291:AA294,"=33266894",Q291:Q294),2)</f>
        <v>60074.8</v>
      </c>
      <c r="AE296" s="2">
        <f>ROUND(SUMIF(AA291:AA294,"=33266894",R291:R294),2)</f>
        <v>10322.200000000001</v>
      </c>
      <c r="AF296" s="2">
        <f>ROUND(SUMIF(AA291:AA294,"=33266894",S291:S294),2)</f>
        <v>423812.75</v>
      </c>
      <c r="AG296" s="2">
        <f>ROUND(SUMIF(AA291:AA294,"=33266894",T291:T294),2)</f>
        <v>0</v>
      </c>
      <c r="AH296" s="2">
        <f>SUMIF(AA291:AA294,"=33266894",U291:U294)</f>
        <v>2421.8339999999998</v>
      </c>
      <c r="AI296" s="2">
        <f>SUMIF(AA291:AA294,"=33266894",V291:V294)</f>
        <v>0</v>
      </c>
      <c r="AJ296" s="2">
        <f>ROUND(SUMIF(AA291:AA294,"=33266894",W291:W294),2)</f>
        <v>0</v>
      </c>
      <c r="AK296" s="2">
        <f>ROUND(SUMIF(AA291:AA294,"=33266894",X291:X294),2)</f>
        <v>296668.93</v>
      </c>
      <c r="AL296" s="2">
        <f>ROUND(SUMIF(AA291:AA294,"=33266894",Y291:Y294),2)</f>
        <v>42381.27</v>
      </c>
      <c r="AM296" s="2"/>
      <c r="AN296" s="2"/>
      <c r="AO296" s="2">
        <f t="shared" ref="AO296:BC296" si="185">ROUND(BX296,2)</f>
        <v>0</v>
      </c>
      <c r="AP296" s="2">
        <f t="shared" si="185"/>
        <v>0</v>
      </c>
      <c r="AQ296" s="2">
        <f t="shared" si="185"/>
        <v>0</v>
      </c>
      <c r="AR296" s="2">
        <f t="shared" si="185"/>
        <v>844149.02</v>
      </c>
      <c r="AS296" s="2">
        <f t="shared" si="185"/>
        <v>0</v>
      </c>
      <c r="AT296" s="2">
        <f t="shared" si="185"/>
        <v>0</v>
      </c>
      <c r="AU296" s="2">
        <f t="shared" si="185"/>
        <v>844149.02</v>
      </c>
      <c r="AV296" s="2">
        <f t="shared" si="185"/>
        <v>10063.290000000001</v>
      </c>
      <c r="AW296" s="2">
        <f t="shared" si="185"/>
        <v>10063.290000000001</v>
      </c>
      <c r="AX296" s="2">
        <f t="shared" si="185"/>
        <v>0</v>
      </c>
      <c r="AY296" s="2">
        <f t="shared" si="185"/>
        <v>10063.290000000001</v>
      </c>
      <c r="AZ296" s="2">
        <f t="shared" si="185"/>
        <v>0</v>
      </c>
      <c r="BA296" s="2">
        <f t="shared" si="185"/>
        <v>0</v>
      </c>
      <c r="BB296" s="2">
        <f t="shared" si="185"/>
        <v>0</v>
      </c>
      <c r="BC296" s="2">
        <f t="shared" si="185"/>
        <v>0</v>
      </c>
      <c r="BD296" s="2"/>
      <c r="BE296" s="2"/>
      <c r="BF296" s="2"/>
      <c r="BG296" s="2"/>
      <c r="BH296" s="2"/>
      <c r="BI296" s="2"/>
      <c r="BJ296" s="2"/>
      <c r="BK296" s="2"/>
      <c r="BL296" s="2"/>
      <c r="BM296" s="2"/>
      <c r="BN296" s="2"/>
      <c r="BO296" s="2"/>
      <c r="BP296" s="2"/>
      <c r="BQ296" s="2"/>
      <c r="BR296" s="2"/>
      <c r="BS296" s="2"/>
      <c r="BT296" s="2"/>
      <c r="BU296" s="2"/>
      <c r="BV296" s="2"/>
      <c r="BW296" s="2"/>
      <c r="BX296" s="2">
        <f>ROUND(SUMIF(AA291:AA294,"=33266894",FQ291:FQ294),2)</f>
        <v>0</v>
      </c>
      <c r="BY296" s="2">
        <f>ROUND(SUMIF(AA291:AA294,"=33266894",FR291:FR294),2)</f>
        <v>0</v>
      </c>
      <c r="BZ296" s="2">
        <f>ROUND(SUMIF(AA291:AA294,"=33266894",GL291:GL294),2)</f>
        <v>0</v>
      </c>
      <c r="CA296" s="2">
        <f>ROUND(SUMIF(AA291:AA294,"=33266894",GM291:GM294),2)</f>
        <v>844149.02</v>
      </c>
      <c r="CB296" s="2">
        <f>ROUND(SUMIF(AA291:AA294,"=33266894",GN291:GN294),2)</f>
        <v>0</v>
      </c>
      <c r="CC296" s="2">
        <f>ROUND(SUMIF(AA291:AA294,"=33266894",GO291:GO294),2)</f>
        <v>0</v>
      </c>
      <c r="CD296" s="2">
        <f>ROUND(SUMIF(AA291:AA294,"=33266894",GP291:GP294),2)</f>
        <v>844149.02</v>
      </c>
      <c r="CE296" s="2">
        <f>AC296-BX296</f>
        <v>10063.290000000001</v>
      </c>
      <c r="CF296" s="2">
        <f>AC296-BY296</f>
        <v>10063.290000000001</v>
      </c>
      <c r="CG296" s="2">
        <f>BX296-BZ296</f>
        <v>0</v>
      </c>
      <c r="CH296" s="2">
        <f>AC296-BX296-BY296+BZ296</f>
        <v>10063.290000000001</v>
      </c>
      <c r="CI296" s="2">
        <f>BY296-BZ296</f>
        <v>0</v>
      </c>
      <c r="CJ296" s="2">
        <f>ROUND(SUMIF(AA291:AA294,"=33266894",GX291:GX294),2)</f>
        <v>0</v>
      </c>
      <c r="CK296" s="2">
        <f>ROUND(SUMIF(AA291:AA294,"=33266894",GY291:GY294),2)</f>
        <v>0</v>
      </c>
      <c r="CL296" s="2">
        <f>ROUND(SUMIF(AA291:AA294,"=33266894",GZ291:GZ294),2)</f>
        <v>0</v>
      </c>
      <c r="CM296" s="2"/>
      <c r="CN296" s="2"/>
      <c r="CO296" s="2"/>
      <c r="CP296" s="2"/>
      <c r="CQ296" s="2"/>
      <c r="CR296" s="2"/>
      <c r="CS296" s="2"/>
      <c r="CT296" s="2"/>
      <c r="CU296" s="2"/>
      <c r="CV296" s="2"/>
      <c r="CW296" s="2"/>
      <c r="CX296" s="2"/>
      <c r="CY296" s="2"/>
      <c r="CZ296" s="2"/>
      <c r="DA296" s="2"/>
      <c r="DB296" s="2"/>
      <c r="DC296" s="2"/>
      <c r="DD296" s="2"/>
      <c r="DE296" s="2"/>
      <c r="DF296" s="2"/>
      <c r="DG296" s="3"/>
      <c r="DH296" s="3"/>
      <c r="DI296" s="3"/>
      <c r="DJ296" s="3"/>
      <c r="DK296" s="3"/>
      <c r="DL296" s="3"/>
      <c r="DM296" s="3"/>
      <c r="DN296" s="3"/>
      <c r="DO296" s="3"/>
      <c r="DP296" s="3"/>
      <c r="DQ296" s="3"/>
      <c r="DR296" s="3"/>
      <c r="DS296" s="3"/>
      <c r="DT296" s="3"/>
      <c r="DU296" s="3"/>
      <c r="DV296" s="3"/>
      <c r="DW296" s="3"/>
      <c r="DX296" s="3"/>
      <c r="DY296" s="3"/>
      <c r="DZ296" s="3"/>
      <c r="EA296" s="3"/>
      <c r="EB296" s="3"/>
      <c r="EC296" s="3"/>
      <c r="ED296" s="3"/>
      <c r="EE296" s="3"/>
      <c r="EF296" s="3"/>
      <c r="EG296" s="3"/>
      <c r="EH296" s="3"/>
      <c r="EI296" s="3"/>
      <c r="EJ296" s="3"/>
      <c r="EK296" s="3"/>
      <c r="EL296" s="3"/>
      <c r="EM296" s="3"/>
      <c r="EN296" s="3"/>
      <c r="EO296" s="3"/>
      <c r="EP296" s="3"/>
      <c r="EQ296" s="3"/>
      <c r="ER296" s="3"/>
      <c r="ES296" s="3"/>
      <c r="ET296" s="3"/>
      <c r="EU296" s="3"/>
      <c r="EV296" s="3"/>
      <c r="EW296" s="3"/>
      <c r="EX296" s="3"/>
      <c r="EY296" s="3"/>
      <c r="EZ296" s="3"/>
      <c r="FA296" s="3"/>
      <c r="FB296" s="3"/>
      <c r="FC296" s="3"/>
      <c r="FD296" s="3"/>
      <c r="FE296" s="3"/>
      <c r="FF296" s="3"/>
      <c r="FG296" s="3"/>
      <c r="FH296" s="3"/>
      <c r="FI296" s="3"/>
      <c r="FJ296" s="3"/>
      <c r="FK296" s="3"/>
      <c r="FL296" s="3"/>
      <c r="FM296" s="3"/>
      <c r="FN296" s="3"/>
      <c r="FO296" s="3"/>
      <c r="FP296" s="3"/>
      <c r="FQ296" s="3"/>
      <c r="FR296" s="3"/>
      <c r="FS296" s="3"/>
      <c r="FT296" s="3"/>
      <c r="FU296" s="3"/>
      <c r="FV296" s="3"/>
      <c r="FW296" s="3"/>
      <c r="FX296" s="3"/>
      <c r="FY296" s="3"/>
      <c r="FZ296" s="3"/>
      <c r="GA296" s="3"/>
      <c r="GB296" s="3"/>
      <c r="GC296" s="3"/>
      <c r="GD296" s="3"/>
      <c r="GE296" s="3"/>
      <c r="GF296" s="3"/>
      <c r="GG296" s="3"/>
      <c r="GH296" s="3"/>
      <c r="GI296" s="3"/>
      <c r="GJ296" s="3"/>
      <c r="GK296" s="3"/>
      <c r="GL296" s="3"/>
      <c r="GM296" s="3"/>
      <c r="GN296" s="3"/>
      <c r="GO296" s="3"/>
      <c r="GP296" s="3"/>
      <c r="GQ296" s="3"/>
      <c r="GR296" s="3"/>
      <c r="GS296" s="3"/>
      <c r="GT296" s="3"/>
      <c r="GU296" s="3"/>
      <c r="GV296" s="3"/>
      <c r="GW296" s="3"/>
      <c r="GX296" s="3">
        <v>0</v>
      </c>
    </row>
    <row r="298" spans="1:245" x14ac:dyDescent="0.2">
      <c r="A298" s="4">
        <v>50</v>
      </c>
      <c r="B298" s="4">
        <v>0</v>
      </c>
      <c r="C298" s="4">
        <v>0</v>
      </c>
      <c r="D298" s="4">
        <v>1</v>
      </c>
      <c r="E298" s="4">
        <v>201</v>
      </c>
      <c r="F298" s="4">
        <f>ROUND(Source!O296,O298)</f>
        <v>493950.84</v>
      </c>
      <c r="G298" s="4" t="s">
        <v>153</v>
      </c>
      <c r="H298" s="4" t="s">
        <v>154</v>
      </c>
      <c r="I298" s="4"/>
      <c r="J298" s="4"/>
      <c r="K298" s="4">
        <v>201</v>
      </c>
      <c r="L298" s="4">
        <v>1</v>
      </c>
      <c r="M298" s="4">
        <v>3</v>
      </c>
      <c r="N298" s="4" t="s">
        <v>3</v>
      </c>
      <c r="O298" s="4">
        <v>2</v>
      </c>
      <c r="P298" s="4"/>
      <c r="Q298" s="4"/>
      <c r="R298" s="4"/>
      <c r="S298" s="4"/>
      <c r="T298" s="4"/>
      <c r="U298" s="4"/>
      <c r="V298" s="4"/>
      <c r="W298" s="4"/>
    </row>
    <row r="299" spans="1:245" x14ac:dyDescent="0.2">
      <c r="A299" s="4">
        <v>50</v>
      </c>
      <c r="B299" s="4">
        <v>0</v>
      </c>
      <c r="C299" s="4">
        <v>0</v>
      </c>
      <c r="D299" s="4">
        <v>1</v>
      </c>
      <c r="E299" s="4">
        <v>202</v>
      </c>
      <c r="F299" s="4">
        <f>ROUND(Source!P296,O299)</f>
        <v>10063.290000000001</v>
      </c>
      <c r="G299" s="4" t="s">
        <v>155</v>
      </c>
      <c r="H299" s="4" t="s">
        <v>156</v>
      </c>
      <c r="I299" s="4"/>
      <c r="J299" s="4"/>
      <c r="K299" s="4">
        <v>202</v>
      </c>
      <c r="L299" s="4">
        <v>2</v>
      </c>
      <c r="M299" s="4">
        <v>3</v>
      </c>
      <c r="N299" s="4" t="s">
        <v>3</v>
      </c>
      <c r="O299" s="4">
        <v>2</v>
      </c>
      <c r="P299" s="4"/>
      <c r="Q299" s="4"/>
      <c r="R299" s="4"/>
      <c r="S299" s="4"/>
      <c r="T299" s="4"/>
      <c r="U299" s="4"/>
      <c r="V299" s="4"/>
      <c r="W299" s="4"/>
    </row>
    <row r="300" spans="1:245" x14ac:dyDescent="0.2">
      <c r="A300" s="4">
        <v>50</v>
      </c>
      <c r="B300" s="4">
        <v>0</v>
      </c>
      <c r="C300" s="4">
        <v>0</v>
      </c>
      <c r="D300" s="4">
        <v>1</v>
      </c>
      <c r="E300" s="4">
        <v>222</v>
      </c>
      <c r="F300" s="4">
        <f>ROUND(Source!AO296,O300)</f>
        <v>0</v>
      </c>
      <c r="G300" s="4" t="s">
        <v>157</v>
      </c>
      <c r="H300" s="4" t="s">
        <v>158</v>
      </c>
      <c r="I300" s="4"/>
      <c r="J300" s="4"/>
      <c r="K300" s="4">
        <v>222</v>
      </c>
      <c r="L300" s="4">
        <v>3</v>
      </c>
      <c r="M300" s="4">
        <v>3</v>
      </c>
      <c r="N300" s="4" t="s">
        <v>3</v>
      </c>
      <c r="O300" s="4">
        <v>2</v>
      </c>
      <c r="P300" s="4"/>
      <c r="Q300" s="4"/>
      <c r="R300" s="4"/>
      <c r="S300" s="4"/>
      <c r="T300" s="4"/>
      <c r="U300" s="4"/>
      <c r="V300" s="4"/>
      <c r="W300" s="4"/>
    </row>
    <row r="301" spans="1:245" x14ac:dyDescent="0.2">
      <c r="A301" s="4">
        <v>50</v>
      </c>
      <c r="B301" s="4">
        <v>0</v>
      </c>
      <c r="C301" s="4">
        <v>0</v>
      </c>
      <c r="D301" s="4">
        <v>1</v>
      </c>
      <c r="E301" s="4">
        <v>225</v>
      </c>
      <c r="F301" s="4">
        <f>ROUND(Source!AV296,O301)</f>
        <v>10063.290000000001</v>
      </c>
      <c r="G301" s="4" t="s">
        <v>159</v>
      </c>
      <c r="H301" s="4" t="s">
        <v>160</v>
      </c>
      <c r="I301" s="4"/>
      <c r="J301" s="4"/>
      <c r="K301" s="4">
        <v>225</v>
      </c>
      <c r="L301" s="4">
        <v>4</v>
      </c>
      <c r="M301" s="4">
        <v>3</v>
      </c>
      <c r="N301" s="4" t="s">
        <v>3</v>
      </c>
      <c r="O301" s="4">
        <v>2</v>
      </c>
      <c r="P301" s="4"/>
      <c r="Q301" s="4"/>
      <c r="R301" s="4"/>
      <c r="S301" s="4"/>
      <c r="T301" s="4"/>
      <c r="U301" s="4"/>
      <c r="V301" s="4"/>
      <c r="W301" s="4"/>
    </row>
    <row r="302" spans="1:245" x14ac:dyDescent="0.2">
      <c r="A302" s="4">
        <v>50</v>
      </c>
      <c r="B302" s="4">
        <v>0</v>
      </c>
      <c r="C302" s="4">
        <v>0</v>
      </c>
      <c r="D302" s="4">
        <v>1</v>
      </c>
      <c r="E302" s="4">
        <v>226</v>
      </c>
      <c r="F302" s="4">
        <f>ROUND(Source!AW296,O302)</f>
        <v>10063.290000000001</v>
      </c>
      <c r="G302" s="4" t="s">
        <v>161</v>
      </c>
      <c r="H302" s="4" t="s">
        <v>162</v>
      </c>
      <c r="I302" s="4"/>
      <c r="J302" s="4"/>
      <c r="K302" s="4">
        <v>226</v>
      </c>
      <c r="L302" s="4">
        <v>5</v>
      </c>
      <c r="M302" s="4">
        <v>3</v>
      </c>
      <c r="N302" s="4" t="s">
        <v>3</v>
      </c>
      <c r="O302" s="4">
        <v>2</v>
      </c>
      <c r="P302" s="4"/>
      <c r="Q302" s="4"/>
      <c r="R302" s="4"/>
      <c r="S302" s="4"/>
      <c r="T302" s="4"/>
      <c r="U302" s="4"/>
      <c r="V302" s="4"/>
      <c r="W302" s="4"/>
    </row>
    <row r="303" spans="1:245" x14ac:dyDescent="0.2">
      <c r="A303" s="4">
        <v>50</v>
      </c>
      <c r="B303" s="4">
        <v>0</v>
      </c>
      <c r="C303" s="4">
        <v>0</v>
      </c>
      <c r="D303" s="4">
        <v>1</v>
      </c>
      <c r="E303" s="4">
        <v>227</v>
      </c>
      <c r="F303" s="4">
        <f>ROUND(Source!AX296,O303)</f>
        <v>0</v>
      </c>
      <c r="G303" s="4" t="s">
        <v>163</v>
      </c>
      <c r="H303" s="4" t="s">
        <v>164</v>
      </c>
      <c r="I303" s="4"/>
      <c r="J303" s="4"/>
      <c r="K303" s="4">
        <v>227</v>
      </c>
      <c r="L303" s="4">
        <v>6</v>
      </c>
      <c r="M303" s="4">
        <v>3</v>
      </c>
      <c r="N303" s="4" t="s">
        <v>3</v>
      </c>
      <c r="O303" s="4">
        <v>2</v>
      </c>
      <c r="P303" s="4"/>
      <c r="Q303" s="4"/>
      <c r="R303" s="4"/>
      <c r="S303" s="4"/>
      <c r="T303" s="4"/>
      <c r="U303" s="4"/>
      <c r="V303" s="4"/>
      <c r="W303" s="4"/>
    </row>
    <row r="304" spans="1:245" x14ac:dyDescent="0.2">
      <c r="A304" s="4">
        <v>50</v>
      </c>
      <c r="B304" s="4">
        <v>0</v>
      </c>
      <c r="C304" s="4">
        <v>0</v>
      </c>
      <c r="D304" s="4">
        <v>1</v>
      </c>
      <c r="E304" s="4">
        <v>228</v>
      </c>
      <c r="F304" s="4">
        <f>ROUND(Source!AY296,O304)</f>
        <v>10063.290000000001</v>
      </c>
      <c r="G304" s="4" t="s">
        <v>165</v>
      </c>
      <c r="H304" s="4" t="s">
        <v>166</v>
      </c>
      <c r="I304" s="4"/>
      <c r="J304" s="4"/>
      <c r="K304" s="4">
        <v>228</v>
      </c>
      <c r="L304" s="4">
        <v>7</v>
      </c>
      <c r="M304" s="4">
        <v>3</v>
      </c>
      <c r="N304" s="4" t="s">
        <v>3</v>
      </c>
      <c r="O304" s="4">
        <v>2</v>
      </c>
      <c r="P304" s="4"/>
      <c r="Q304" s="4"/>
      <c r="R304" s="4"/>
      <c r="S304" s="4"/>
      <c r="T304" s="4"/>
      <c r="U304" s="4"/>
      <c r="V304" s="4"/>
      <c r="W304" s="4"/>
    </row>
    <row r="305" spans="1:23" x14ac:dyDescent="0.2">
      <c r="A305" s="4">
        <v>50</v>
      </c>
      <c r="B305" s="4">
        <v>0</v>
      </c>
      <c r="C305" s="4">
        <v>0</v>
      </c>
      <c r="D305" s="4">
        <v>1</v>
      </c>
      <c r="E305" s="4">
        <v>216</v>
      </c>
      <c r="F305" s="4">
        <f>ROUND(Source!AP296,O305)</f>
        <v>0</v>
      </c>
      <c r="G305" s="4" t="s">
        <v>167</v>
      </c>
      <c r="H305" s="4" t="s">
        <v>168</v>
      </c>
      <c r="I305" s="4"/>
      <c r="J305" s="4"/>
      <c r="K305" s="4">
        <v>216</v>
      </c>
      <c r="L305" s="4">
        <v>8</v>
      </c>
      <c r="M305" s="4">
        <v>3</v>
      </c>
      <c r="N305" s="4" t="s">
        <v>3</v>
      </c>
      <c r="O305" s="4">
        <v>2</v>
      </c>
      <c r="P305" s="4"/>
      <c r="Q305" s="4"/>
      <c r="R305" s="4"/>
      <c r="S305" s="4"/>
      <c r="T305" s="4"/>
      <c r="U305" s="4"/>
      <c r="V305" s="4"/>
      <c r="W305" s="4"/>
    </row>
    <row r="306" spans="1:23" x14ac:dyDescent="0.2">
      <c r="A306" s="4">
        <v>50</v>
      </c>
      <c r="B306" s="4">
        <v>0</v>
      </c>
      <c r="C306" s="4">
        <v>0</v>
      </c>
      <c r="D306" s="4">
        <v>1</v>
      </c>
      <c r="E306" s="4">
        <v>223</v>
      </c>
      <c r="F306" s="4">
        <f>ROUND(Source!AQ296,O306)</f>
        <v>0</v>
      </c>
      <c r="G306" s="4" t="s">
        <v>169</v>
      </c>
      <c r="H306" s="4" t="s">
        <v>170</v>
      </c>
      <c r="I306" s="4"/>
      <c r="J306" s="4"/>
      <c r="K306" s="4">
        <v>223</v>
      </c>
      <c r="L306" s="4">
        <v>9</v>
      </c>
      <c r="M306" s="4">
        <v>3</v>
      </c>
      <c r="N306" s="4" t="s">
        <v>3</v>
      </c>
      <c r="O306" s="4">
        <v>2</v>
      </c>
      <c r="P306" s="4"/>
      <c r="Q306" s="4"/>
      <c r="R306" s="4"/>
      <c r="S306" s="4"/>
      <c r="T306" s="4"/>
      <c r="U306" s="4"/>
      <c r="V306" s="4"/>
      <c r="W306" s="4"/>
    </row>
    <row r="307" spans="1:23" x14ac:dyDescent="0.2">
      <c r="A307" s="4">
        <v>50</v>
      </c>
      <c r="B307" s="4">
        <v>0</v>
      </c>
      <c r="C307" s="4">
        <v>0</v>
      </c>
      <c r="D307" s="4">
        <v>1</v>
      </c>
      <c r="E307" s="4">
        <v>229</v>
      </c>
      <c r="F307" s="4">
        <f>ROUND(Source!AZ296,O307)</f>
        <v>0</v>
      </c>
      <c r="G307" s="4" t="s">
        <v>171</v>
      </c>
      <c r="H307" s="4" t="s">
        <v>172</v>
      </c>
      <c r="I307" s="4"/>
      <c r="J307" s="4"/>
      <c r="K307" s="4">
        <v>229</v>
      </c>
      <c r="L307" s="4">
        <v>10</v>
      </c>
      <c r="M307" s="4">
        <v>3</v>
      </c>
      <c r="N307" s="4" t="s">
        <v>3</v>
      </c>
      <c r="O307" s="4">
        <v>2</v>
      </c>
      <c r="P307" s="4"/>
      <c r="Q307" s="4"/>
      <c r="R307" s="4"/>
      <c r="S307" s="4"/>
      <c r="T307" s="4"/>
      <c r="U307" s="4"/>
      <c r="V307" s="4"/>
      <c r="W307" s="4"/>
    </row>
    <row r="308" spans="1:23" x14ac:dyDescent="0.2">
      <c r="A308" s="4">
        <v>50</v>
      </c>
      <c r="B308" s="4">
        <v>0</v>
      </c>
      <c r="C308" s="4">
        <v>0</v>
      </c>
      <c r="D308" s="4">
        <v>1</v>
      </c>
      <c r="E308" s="4">
        <v>203</v>
      </c>
      <c r="F308" s="4">
        <f>ROUND(Source!Q296,O308)</f>
        <v>60074.8</v>
      </c>
      <c r="G308" s="4" t="s">
        <v>173</v>
      </c>
      <c r="H308" s="4" t="s">
        <v>174</v>
      </c>
      <c r="I308" s="4"/>
      <c r="J308" s="4"/>
      <c r="K308" s="4">
        <v>203</v>
      </c>
      <c r="L308" s="4">
        <v>11</v>
      </c>
      <c r="M308" s="4">
        <v>3</v>
      </c>
      <c r="N308" s="4" t="s">
        <v>3</v>
      </c>
      <c r="O308" s="4">
        <v>2</v>
      </c>
      <c r="P308" s="4"/>
      <c r="Q308" s="4"/>
      <c r="R308" s="4"/>
      <c r="S308" s="4"/>
      <c r="T308" s="4"/>
      <c r="U308" s="4"/>
      <c r="V308" s="4"/>
      <c r="W308" s="4"/>
    </row>
    <row r="309" spans="1:23" x14ac:dyDescent="0.2">
      <c r="A309" s="4">
        <v>50</v>
      </c>
      <c r="B309" s="4">
        <v>0</v>
      </c>
      <c r="C309" s="4">
        <v>0</v>
      </c>
      <c r="D309" s="4">
        <v>1</v>
      </c>
      <c r="E309" s="4">
        <v>231</v>
      </c>
      <c r="F309" s="4">
        <f>ROUND(Source!BB296,O309)</f>
        <v>0</v>
      </c>
      <c r="G309" s="4" t="s">
        <v>175</v>
      </c>
      <c r="H309" s="4" t="s">
        <v>176</v>
      </c>
      <c r="I309" s="4"/>
      <c r="J309" s="4"/>
      <c r="K309" s="4">
        <v>231</v>
      </c>
      <c r="L309" s="4">
        <v>12</v>
      </c>
      <c r="M309" s="4">
        <v>3</v>
      </c>
      <c r="N309" s="4" t="s">
        <v>3</v>
      </c>
      <c r="O309" s="4">
        <v>2</v>
      </c>
      <c r="P309" s="4"/>
      <c r="Q309" s="4"/>
      <c r="R309" s="4"/>
      <c r="S309" s="4"/>
      <c r="T309" s="4"/>
      <c r="U309" s="4"/>
      <c r="V309" s="4"/>
      <c r="W309" s="4"/>
    </row>
    <row r="310" spans="1:23" x14ac:dyDescent="0.2">
      <c r="A310" s="4">
        <v>50</v>
      </c>
      <c r="B310" s="4">
        <v>0</v>
      </c>
      <c r="C310" s="4">
        <v>0</v>
      </c>
      <c r="D310" s="4">
        <v>1</v>
      </c>
      <c r="E310" s="4">
        <v>204</v>
      </c>
      <c r="F310" s="4">
        <f>ROUND(Source!R296,O310)</f>
        <v>10322.200000000001</v>
      </c>
      <c r="G310" s="4" t="s">
        <v>177</v>
      </c>
      <c r="H310" s="4" t="s">
        <v>178</v>
      </c>
      <c r="I310" s="4"/>
      <c r="J310" s="4"/>
      <c r="K310" s="4">
        <v>204</v>
      </c>
      <c r="L310" s="4">
        <v>13</v>
      </c>
      <c r="M310" s="4">
        <v>3</v>
      </c>
      <c r="N310" s="4" t="s">
        <v>3</v>
      </c>
      <c r="O310" s="4">
        <v>2</v>
      </c>
      <c r="P310" s="4"/>
      <c r="Q310" s="4"/>
      <c r="R310" s="4"/>
      <c r="S310" s="4"/>
      <c r="T310" s="4"/>
      <c r="U310" s="4"/>
      <c r="V310" s="4"/>
      <c r="W310" s="4"/>
    </row>
    <row r="311" spans="1:23" x14ac:dyDescent="0.2">
      <c r="A311" s="4">
        <v>50</v>
      </c>
      <c r="B311" s="4">
        <v>0</v>
      </c>
      <c r="C311" s="4">
        <v>0</v>
      </c>
      <c r="D311" s="4">
        <v>1</v>
      </c>
      <c r="E311" s="4">
        <v>205</v>
      </c>
      <c r="F311" s="4">
        <f>ROUND(Source!S296,O311)</f>
        <v>423812.75</v>
      </c>
      <c r="G311" s="4" t="s">
        <v>179</v>
      </c>
      <c r="H311" s="4" t="s">
        <v>180</v>
      </c>
      <c r="I311" s="4"/>
      <c r="J311" s="4"/>
      <c r="K311" s="4">
        <v>205</v>
      </c>
      <c r="L311" s="4">
        <v>14</v>
      </c>
      <c r="M311" s="4">
        <v>3</v>
      </c>
      <c r="N311" s="4" t="s">
        <v>3</v>
      </c>
      <c r="O311" s="4">
        <v>2</v>
      </c>
      <c r="P311" s="4"/>
      <c r="Q311" s="4"/>
      <c r="R311" s="4"/>
      <c r="S311" s="4"/>
      <c r="T311" s="4"/>
      <c r="U311" s="4"/>
      <c r="V311" s="4"/>
      <c r="W311" s="4"/>
    </row>
    <row r="312" spans="1:23" x14ac:dyDescent="0.2">
      <c r="A312" s="4">
        <v>50</v>
      </c>
      <c r="B312" s="4">
        <v>0</v>
      </c>
      <c r="C312" s="4">
        <v>0</v>
      </c>
      <c r="D312" s="4">
        <v>1</v>
      </c>
      <c r="E312" s="4">
        <v>232</v>
      </c>
      <c r="F312" s="4">
        <f>ROUND(Source!BC296,O312)</f>
        <v>0</v>
      </c>
      <c r="G312" s="4" t="s">
        <v>181</v>
      </c>
      <c r="H312" s="4" t="s">
        <v>182</v>
      </c>
      <c r="I312" s="4"/>
      <c r="J312" s="4"/>
      <c r="K312" s="4">
        <v>232</v>
      </c>
      <c r="L312" s="4">
        <v>15</v>
      </c>
      <c r="M312" s="4">
        <v>3</v>
      </c>
      <c r="N312" s="4" t="s">
        <v>3</v>
      </c>
      <c r="O312" s="4">
        <v>2</v>
      </c>
      <c r="P312" s="4"/>
      <c r="Q312" s="4"/>
      <c r="R312" s="4"/>
      <c r="S312" s="4"/>
      <c r="T312" s="4"/>
      <c r="U312" s="4"/>
      <c r="V312" s="4"/>
      <c r="W312" s="4"/>
    </row>
    <row r="313" spans="1:23" x14ac:dyDescent="0.2">
      <c r="A313" s="4">
        <v>50</v>
      </c>
      <c r="B313" s="4">
        <v>0</v>
      </c>
      <c r="C313" s="4">
        <v>0</v>
      </c>
      <c r="D313" s="4">
        <v>1</v>
      </c>
      <c r="E313" s="4">
        <v>214</v>
      </c>
      <c r="F313" s="4">
        <f>ROUND(Source!AS296,O313)</f>
        <v>0</v>
      </c>
      <c r="G313" s="4" t="s">
        <v>183</v>
      </c>
      <c r="H313" s="4" t="s">
        <v>184</v>
      </c>
      <c r="I313" s="4"/>
      <c r="J313" s="4"/>
      <c r="K313" s="4">
        <v>214</v>
      </c>
      <c r="L313" s="4">
        <v>16</v>
      </c>
      <c r="M313" s="4">
        <v>3</v>
      </c>
      <c r="N313" s="4" t="s">
        <v>3</v>
      </c>
      <c r="O313" s="4">
        <v>2</v>
      </c>
      <c r="P313" s="4"/>
      <c r="Q313" s="4"/>
      <c r="R313" s="4"/>
      <c r="S313" s="4"/>
      <c r="T313" s="4"/>
      <c r="U313" s="4"/>
      <c r="V313" s="4"/>
      <c r="W313" s="4"/>
    </row>
    <row r="314" spans="1:23" x14ac:dyDescent="0.2">
      <c r="A314" s="4">
        <v>50</v>
      </c>
      <c r="B314" s="4">
        <v>0</v>
      </c>
      <c r="C314" s="4">
        <v>0</v>
      </c>
      <c r="D314" s="4">
        <v>1</v>
      </c>
      <c r="E314" s="4">
        <v>215</v>
      </c>
      <c r="F314" s="4">
        <f>ROUND(Source!AT296,O314)</f>
        <v>0</v>
      </c>
      <c r="G314" s="4" t="s">
        <v>185</v>
      </c>
      <c r="H314" s="4" t="s">
        <v>186</v>
      </c>
      <c r="I314" s="4"/>
      <c r="J314" s="4"/>
      <c r="K314" s="4">
        <v>215</v>
      </c>
      <c r="L314" s="4">
        <v>17</v>
      </c>
      <c r="M314" s="4">
        <v>3</v>
      </c>
      <c r="N314" s="4" t="s">
        <v>3</v>
      </c>
      <c r="O314" s="4">
        <v>2</v>
      </c>
      <c r="P314" s="4"/>
      <c r="Q314" s="4"/>
      <c r="R314" s="4"/>
      <c r="S314" s="4"/>
      <c r="T314" s="4"/>
      <c r="U314" s="4"/>
      <c r="V314" s="4"/>
      <c r="W314" s="4"/>
    </row>
    <row r="315" spans="1:23" x14ac:dyDescent="0.2">
      <c r="A315" s="4">
        <v>50</v>
      </c>
      <c r="B315" s="4">
        <v>0</v>
      </c>
      <c r="C315" s="4">
        <v>0</v>
      </c>
      <c r="D315" s="4">
        <v>1</v>
      </c>
      <c r="E315" s="4">
        <v>217</v>
      </c>
      <c r="F315" s="4">
        <f>ROUND(Source!AU296,O315)</f>
        <v>844149.02</v>
      </c>
      <c r="G315" s="4" t="s">
        <v>187</v>
      </c>
      <c r="H315" s="4" t="s">
        <v>188</v>
      </c>
      <c r="I315" s="4"/>
      <c r="J315" s="4"/>
      <c r="K315" s="4">
        <v>217</v>
      </c>
      <c r="L315" s="4">
        <v>18</v>
      </c>
      <c r="M315" s="4">
        <v>3</v>
      </c>
      <c r="N315" s="4" t="s">
        <v>3</v>
      </c>
      <c r="O315" s="4">
        <v>2</v>
      </c>
      <c r="P315" s="4"/>
      <c r="Q315" s="4"/>
      <c r="R315" s="4"/>
      <c r="S315" s="4"/>
      <c r="T315" s="4"/>
      <c r="U315" s="4"/>
      <c r="V315" s="4"/>
      <c r="W315" s="4"/>
    </row>
    <row r="316" spans="1:23" x14ac:dyDescent="0.2">
      <c r="A316" s="4">
        <v>50</v>
      </c>
      <c r="B316" s="4">
        <v>0</v>
      </c>
      <c r="C316" s="4">
        <v>0</v>
      </c>
      <c r="D316" s="4">
        <v>1</v>
      </c>
      <c r="E316" s="4">
        <v>230</v>
      </c>
      <c r="F316" s="4">
        <f>ROUND(Source!BA296,O316)</f>
        <v>0</v>
      </c>
      <c r="G316" s="4" t="s">
        <v>189</v>
      </c>
      <c r="H316" s="4" t="s">
        <v>190</v>
      </c>
      <c r="I316" s="4"/>
      <c r="J316" s="4"/>
      <c r="K316" s="4">
        <v>230</v>
      </c>
      <c r="L316" s="4">
        <v>19</v>
      </c>
      <c r="M316" s="4">
        <v>3</v>
      </c>
      <c r="N316" s="4" t="s">
        <v>3</v>
      </c>
      <c r="O316" s="4">
        <v>2</v>
      </c>
      <c r="P316" s="4"/>
      <c r="Q316" s="4"/>
      <c r="R316" s="4"/>
      <c r="S316" s="4"/>
      <c r="T316" s="4"/>
      <c r="U316" s="4"/>
      <c r="V316" s="4"/>
      <c r="W316" s="4"/>
    </row>
    <row r="317" spans="1:23" x14ac:dyDescent="0.2">
      <c r="A317" s="4">
        <v>50</v>
      </c>
      <c r="B317" s="4">
        <v>0</v>
      </c>
      <c r="C317" s="4">
        <v>0</v>
      </c>
      <c r="D317" s="4">
        <v>1</v>
      </c>
      <c r="E317" s="4">
        <v>206</v>
      </c>
      <c r="F317" s="4">
        <f>ROUND(Source!T296,O317)</f>
        <v>0</v>
      </c>
      <c r="G317" s="4" t="s">
        <v>191</v>
      </c>
      <c r="H317" s="4" t="s">
        <v>192</v>
      </c>
      <c r="I317" s="4"/>
      <c r="J317" s="4"/>
      <c r="K317" s="4">
        <v>206</v>
      </c>
      <c r="L317" s="4">
        <v>20</v>
      </c>
      <c r="M317" s="4">
        <v>3</v>
      </c>
      <c r="N317" s="4" t="s">
        <v>3</v>
      </c>
      <c r="O317" s="4">
        <v>2</v>
      </c>
      <c r="P317" s="4"/>
      <c r="Q317" s="4"/>
      <c r="R317" s="4"/>
      <c r="S317" s="4"/>
      <c r="T317" s="4"/>
      <c r="U317" s="4"/>
      <c r="V317" s="4"/>
      <c r="W317" s="4"/>
    </row>
    <row r="318" spans="1:23" x14ac:dyDescent="0.2">
      <c r="A318" s="4">
        <v>50</v>
      </c>
      <c r="B318" s="4">
        <v>0</v>
      </c>
      <c r="C318" s="4">
        <v>0</v>
      </c>
      <c r="D318" s="4">
        <v>1</v>
      </c>
      <c r="E318" s="4">
        <v>207</v>
      </c>
      <c r="F318" s="4">
        <f>Source!U296</f>
        <v>2421.8339999999998</v>
      </c>
      <c r="G318" s="4" t="s">
        <v>193</v>
      </c>
      <c r="H318" s="4" t="s">
        <v>194</v>
      </c>
      <c r="I318" s="4"/>
      <c r="J318" s="4"/>
      <c r="K318" s="4">
        <v>207</v>
      </c>
      <c r="L318" s="4">
        <v>21</v>
      </c>
      <c r="M318" s="4">
        <v>3</v>
      </c>
      <c r="N318" s="4" t="s">
        <v>3</v>
      </c>
      <c r="O318" s="4">
        <v>-1</v>
      </c>
      <c r="P318" s="4"/>
      <c r="Q318" s="4"/>
      <c r="R318" s="4"/>
      <c r="S318" s="4"/>
      <c r="T318" s="4"/>
      <c r="U318" s="4"/>
      <c r="V318" s="4"/>
      <c r="W318" s="4"/>
    </row>
    <row r="319" spans="1:23" x14ac:dyDescent="0.2">
      <c r="A319" s="4">
        <v>50</v>
      </c>
      <c r="B319" s="4">
        <v>0</v>
      </c>
      <c r="C319" s="4">
        <v>0</v>
      </c>
      <c r="D319" s="4">
        <v>1</v>
      </c>
      <c r="E319" s="4">
        <v>208</v>
      </c>
      <c r="F319" s="4">
        <f>Source!V296</f>
        <v>0</v>
      </c>
      <c r="G319" s="4" t="s">
        <v>195</v>
      </c>
      <c r="H319" s="4" t="s">
        <v>196</v>
      </c>
      <c r="I319" s="4"/>
      <c r="J319" s="4"/>
      <c r="K319" s="4">
        <v>208</v>
      </c>
      <c r="L319" s="4">
        <v>22</v>
      </c>
      <c r="M319" s="4">
        <v>3</v>
      </c>
      <c r="N319" s="4" t="s">
        <v>3</v>
      </c>
      <c r="O319" s="4">
        <v>-1</v>
      </c>
      <c r="P319" s="4"/>
      <c r="Q319" s="4"/>
      <c r="R319" s="4"/>
      <c r="S319" s="4"/>
      <c r="T319" s="4"/>
      <c r="U319" s="4"/>
      <c r="V319" s="4"/>
      <c r="W319" s="4"/>
    </row>
    <row r="320" spans="1:23" x14ac:dyDescent="0.2">
      <c r="A320" s="4">
        <v>50</v>
      </c>
      <c r="B320" s="4">
        <v>0</v>
      </c>
      <c r="C320" s="4">
        <v>0</v>
      </c>
      <c r="D320" s="4">
        <v>1</v>
      </c>
      <c r="E320" s="4">
        <v>209</v>
      </c>
      <c r="F320" s="4">
        <f>ROUND(Source!W296,O320)</f>
        <v>0</v>
      </c>
      <c r="G320" s="4" t="s">
        <v>197</v>
      </c>
      <c r="H320" s="4" t="s">
        <v>198</v>
      </c>
      <c r="I320" s="4"/>
      <c r="J320" s="4"/>
      <c r="K320" s="4">
        <v>209</v>
      </c>
      <c r="L320" s="4">
        <v>23</v>
      </c>
      <c r="M320" s="4">
        <v>3</v>
      </c>
      <c r="N320" s="4" t="s">
        <v>3</v>
      </c>
      <c r="O320" s="4">
        <v>2</v>
      </c>
      <c r="P320" s="4"/>
      <c r="Q320" s="4"/>
      <c r="R320" s="4"/>
      <c r="S320" s="4"/>
      <c r="T320" s="4"/>
      <c r="U320" s="4"/>
      <c r="V320" s="4"/>
      <c r="W320" s="4"/>
    </row>
    <row r="321" spans="1:206" x14ac:dyDescent="0.2">
      <c r="A321" s="4">
        <v>50</v>
      </c>
      <c r="B321" s="4">
        <v>0</v>
      </c>
      <c r="C321" s="4">
        <v>0</v>
      </c>
      <c r="D321" s="4">
        <v>1</v>
      </c>
      <c r="E321" s="4">
        <v>210</v>
      </c>
      <c r="F321" s="4">
        <f>ROUND(Source!X296,O321)</f>
        <v>296668.93</v>
      </c>
      <c r="G321" s="4" t="s">
        <v>199</v>
      </c>
      <c r="H321" s="4" t="s">
        <v>200</v>
      </c>
      <c r="I321" s="4"/>
      <c r="J321" s="4"/>
      <c r="K321" s="4">
        <v>210</v>
      </c>
      <c r="L321" s="4">
        <v>24</v>
      </c>
      <c r="M321" s="4">
        <v>3</v>
      </c>
      <c r="N321" s="4" t="s">
        <v>3</v>
      </c>
      <c r="O321" s="4">
        <v>2</v>
      </c>
      <c r="P321" s="4"/>
      <c r="Q321" s="4"/>
      <c r="R321" s="4"/>
      <c r="S321" s="4"/>
      <c r="T321" s="4"/>
      <c r="U321" s="4"/>
      <c r="V321" s="4"/>
      <c r="W321" s="4"/>
    </row>
    <row r="322" spans="1:206" x14ac:dyDescent="0.2">
      <c r="A322" s="4">
        <v>50</v>
      </c>
      <c r="B322" s="4">
        <v>0</v>
      </c>
      <c r="C322" s="4">
        <v>0</v>
      </c>
      <c r="D322" s="4">
        <v>1</v>
      </c>
      <c r="E322" s="4">
        <v>211</v>
      </c>
      <c r="F322" s="4">
        <f>ROUND(Source!Y296,O322)</f>
        <v>42381.27</v>
      </c>
      <c r="G322" s="4" t="s">
        <v>201</v>
      </c>
      <c r="H322" s="4" t="s">
        <v>202</v>
      </c>
      <c r="I322" s="4"/>
      <c r="J322" s="4"/>
      <c r="K322" s="4">
        <v>211</v>
      </c>
      <c r="L322" s="4">
        <v>25</v>
      </c>
      <c r="M322" s="4">
        <v>3</v>
      </c>
      <c r="N322" s="4" t="s">
        <v>3</v>
      </c>
      <c r="O322" s="4">
        <v>2</v>
      </c>
      <c r="P322" s="4"/>
      <c r="Q322" s="4"/>
      <c r="R322" s="4"/>
      <c r="S322" s="4"/>
      <c r="T322" s="4"/>
      <c r="U322" s="4"/>
      <c r="V322" s="4"/>
      <c r="W322" s="4"/>
    </row>
    <row r="323" spans="1:206" x14ac:dyDescent="0.2">
      <c r="A323" s="4">
        <v>50</v>
      </c>
      <c r="B323" s="4">
        <v>0</v>
      </c>
      <c r="C323" s="4">
        <v>0</v>
      </c>
      <c r="D323" s="4">
        <v>1</v>
      </c>
      <c r="E323" s="4">
        <v>224</v>
      </c>
      <c r="F323" s="4">
        <f>ROUND(Source!AR296,O323)</f>
        <v>844149.02</v>
      </c>
      <c r="G323" s="4" t="s">
        <v>203</v>
      </c>
      <c r="H323" s="4" t="s">
        <v>204</v>
      </c>
      <c r="I323" s="4"/>
      <c r="J323" s="4"/>
      <c r="K323" s="4">
        <v>224</v>
      </c>
      <c r="L323" s="4">
        <v>26</v>
      </c>
      <c r="M323" s="4">
        <v>3</v>
      </c>
      <c r="N323" s="4" t="s">
        <v>3</v>
      </c>
      <c r="O323" s="4">
        <v>2</v>
      </c>
      <c r="P323" s="4"/>
      <c r="Q323" s="4"/>
      <c r="R323" s="4"/>
      <c r="S323" s="4"/>
      <c r="T323" s="4"/>
      <c r="U323" s="4"/>
      <c r="V323" s="4"/>
      <c r="W323" s="4"/>
    </row>
    <row r="325" spans="1:206" x14ac:dyDescent="0.2">
      <c r="A325" s="2">
        <v>51</v>
      </c>
      <c r="B325" s="2">
        <f>B20</f>
        <v>1</v>
      </c>
      <c r="C325" s="2">
        <f>A20</f>
        <v>3</v>
      </c>
      <c r="D325" s="2">
        <f>ROW(A20)</f>
        <v>20</v>
      </c>
      <c r="E325" s="2"/>
      <c r="F325" s="2">
        <f>IF(F20&lt;&gt;"",F20,"")</f>
        <v>1</v>
      </c>
      <c r="G325" s="2" t="str">
        <f>IF(G20&lt;&gt;"",G20,"")</f>
        <v>Наружные сети водоснабжения, водоотведения и ливневой канализации по объекту: "Усадьба"</v>
      </c>
      <c r="H325" s="2">
        <v>0</v>
      </c>
      <c r="I325" s="2"/>
      <c r="J325" s="2"/>
      <c r="K325" s="2"/>
      <c r="L325" s="2"/>
      <c r="M325" s="2"/>
      <c r="N325" s="2"/>
      <c r="O325" s="2">
        <f t="shared" ref="O325:T325" si="186">ROUND(O140+O258+O296+AB325,2)</f>
        <v>2484494.69</v>
      </c>
      <c r="P325" s="2">
        <f t="shared" si="186"/>
        <v>858204.96</v>
      </c>
      <c r="Q325" s="2">
        <f t="shared" si="186"/>
        <v>336912.71</v>
      </c>
      <c r="R325" s="2">
        <f t="shared" si="186"/>
        <v>89792.84</v>
      </c>
      <c r="S325" s="2">
        <f t="shared" si="186"/>
        <v>1289377.02</v>
      </c>
      <c r="T325" s="2">
        <f t="shared" si="186"/>
        <v>0</v>
      </c>
      <c r="U325" s="2">
        <f>U140+U258+U296+AH325</f>
        <v>6929.3889399999998</v>
      </c>
      <c r="V325" s="2">
        <f>V140+V258+V296+AI325</f>
        <v>0</v>
      </c>
      <c r="W325" s="2">
        <f>ROUND(W140+W258+W296+AJ325,2)</f>
        <v>0</v>
      </c>
      <c r="X325" s="2">
        <f>ROUND(X140+X258+X296+AK325,2)</f>
        <v>902563.95</v>
      </c>
      <c r="Y325" s="2">
        <f>ROUND(Y140+Y258+Y296+AL325,2)</f>
        <v>128937.71</v>
      </c>
      <c r="Z325" s="2"/>
      <c r="AA325" s="2"/>
      <c r="AB325" s="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>
        <f t="shared" ref="AO325:BC325" si="187">ROUND(AO140+AO258+AO296+BX325,2)</f>
        <v>0</v>
      </c>
      <c r="AP325" s="2">
        <f t="shared" si="187"/>
        <v>0</v>
      </c>
      <c r="AQ325" s="2">
        <f t="shared" si="187"/>
        <v>0</v>
      </c>
      <c r="AR325" s="2">
        <f t="shared" si="187"/>
        <v>3612972.58</v>
      </c>
      <c r="AS325" s="2">
        <f t="shared" si="187"/>
        <v>183051</v>
      </c>
      <c r="AT325" s="2">
        <f t="shared" si="187"/>
        <v>0</v>
      </c>
      <c r="AU325" s="2">
        <f t="shared" si="187"/>
        <v>3429921.58</v>
      </c>
      <c r="AV325" s="2">
        <f t="shared" si="187"/>
        <v>858204.96</v>
      </c>
      <c r="AW325" s="2">
        <f t="shared" si="187"/>
        <v>858204.96</v>
      </c>
      <c r="AX325" s="2">
        <f t="shared" si="187"/>
        <v>0</v>
      </c>
      <c r="AY325" s="2">
        <f t="shared" si="187"/>
        <v>858204.96</v>
      </c>
      <c r="AZ325" s="2">
        <f t="shared" si="187"/>
        <v>0</v>
      </c>
      <c r="BA325" s="2">
        <f t="shared" si="187"/>
        <v>0</v>
      </c>
      <c r="BB325" s="2">
        <f t="shared" si="187"/>
        <v>0</v>
      </c>
      <c r="BC325" s="2">
        <f t="shared" si="187"/>
        <v>0</v>
      </c>
      <c r="BD325" s="2"/>
      <c r="BE325" s="2"/>
      <c r="BF325" s="2"/>
      <c r="BG325" s="2"/>
      <c r="BH325" s="2"/>
      <c r="BI325" s="2"/>
      <c r="BJ325" s="2"/>
      <c r="BK325" s="2"/>
      <c r="BL325" s="2"/>
      <c r="BM325" s="2"/>
      <c r="BN325" s="2"/>
      <c r="BO325" s="2"/>
      <c r="BP325" s="2"/>
      <c r="BQ325" s="2"/>
      <c r="BR325" s="2"/>
      <c r="BS325" s="2"/>
      <c r="BT325" s="2"/>
      <c r="BU325" s="2"/>
      <c r="BV325" s="2"/>
      <c r="BW325" s="2"/>
      <c r="BX325" s="2"/>
      <c r="BY325" s="2"/>
      <c r="BZ325" s="2"/>
      <c r="CA325" s="2"/>
      <c r="CB325" s="2"/>
      <c r="CC325" s="2"/>
      <c r="CD325" s="2"/>
      <c r="CE325" s="2"/>
      <c r="CF325" s="2"/>
      <c r="CG325" s="2"/>
      <c r="CH325" s="2"/>
      <c r="CI325" s="2"/>
      <c r="CJ325" s="2"/>
      <c r="CK325" s="2"/>
      <c r="CL325" s="2"/>
      <c r="CM325" s="2"/>
      <c r="CN325" s="2"/>
      <c r="CO325" s="2"/>
      <c r="CP325" s="2"/>
      <c r="CQ325" s="2"/>
      <c r="CR325" s="2"/>
      <c r="CS325" s="2"/>
      <c r="CT325" s="2"/>
      <c r="CU325" s="2"/>
      <c r="CV325" s="2"/>
      <c r="CW325" s="2"/>
      <c r="CX325" s="2"/>
      <c r="CY325" s="2"/>
      <c r="CZ325" s="2"/>
      <c r="DA325" s="2"/>
      <c r="DB325" s="2"/>
      <c r="DC325" s="2"/>
      <c r="DD325" s="2"/>
      <c r="DE325" s="2"/>
      <c r="DF325" s="2"/>
      <c r="DG325" s="3"/>
      <c r="DH325" s="3"/>
      <c r="DI325" s="3"/>
      <c r="DJ325" s="3"/>
      <c r="DK325" s="3"/>
      <c r="DL325" s="3"/>
      <c r="DM325" s="3"/>
      <c r="DN325" s="3"/>
      <c r="DO325" s="3"/>
      <c r="DP325" s="3"/>
      <c r="DQ325" s="3"/>
      <c r="DR325" s="3"/>
      <c r="DS325" s="3"/>
      <c r="DT325" s="3"/>
      <c r="DU325" s="3"/>
      <c r="DV325" s="3"/>
      <c r="DW325" s="3"/>
      <c r="DX325" s="3"/>
      <c r="DY325" s="3"/>
      <c r="DZ325" s="3"/>
      <c r="EA325" s="3"/>
      <c r="EB325" s="3"/>
      <c r="EC325" s="3"/>
      <c r="ED325" s="3"/>
      <c r="EE325" s="3"/>
      <c r="EF325" s="3"/>
      <c r="EG325" s="3"/>
      <c r="EH325" s="3"/>
      <c r="EI325" s="3"/>
      <c r="EJ325" s="3"/>
      <c r="EK325" s="3"/>
      <c r="EL325" s="3"/>
      <c r="EM325" s="3"/>
      <c r="EN325" s="3"/>
      <c r="EO325" s="3"/>
      <c r="EP325" s="3"/>
      <c r="EQ325" s="3"/>
      <c r="ER325" s="3"/>
      <c r="ES325" s="3"/>
      <c r="ET325" s="3"/>
      <c r="EU325" s="3"/>
      <c r="EV325" s="3"/>
      <c r="EW325" s="3"/>
      <c r="EX325" s="3"/>
      <c r="EY325" s="3"/>
      <c r="EZ325" s="3"/>
      <c r="FA325" s="3"/>
      <c r="FB325" s="3"/>
      <c r="FC325" s="3"/>
      <c r="FD325" s="3"/>
      <c r="FE325" s="3"/>
      <c r="FF325" s="3"/>
      <c r="FG325" s="3"/>
      <c r="FH325" s="3"/>
      <c r="FI325" s="3"/>
      <c r="FJ325" s="3"/>
      <c r="FK325" s="3"/>
      <c r="FL325" s="3"/>
      <c r="FM325" s="3"/>
      <c r="FN325" s="3"/>
      <c r="FO325" s="3"/>
      <c r="FP325" s="3"/>
      <c r="FQ325" s="3"/>
      <c r="FR325" s="3"/>
      <c r="FS325" s="3"/>
      <c r="FT325" s="3"/>
      <c r="FU325" s="3"/>
      <c r="FV325" s="3"/>
      <c r="FW325" s="3"/>
      <c r="FX325" s="3"/>
      <c r="FY325" s="3"/>
      <c r="FZ325" s="3"/>
      <c r="GA325" s="3"/>
      <c r="GB325" s="3"/>
      <c r="GC325" s="3"/>
      <c r="GD325" s="3"/>
      <c r="GE325" s="3"/>
      <c r="GF325" s="3"/>
      <c r="GG325" s="3"/>
      <c r="GH325" s="3"/>
      <c r="GI325" s="3"/>
      <c r="GJ325" s="3"/>
      <c r="GK325" s="3"/>
      <c r="GL325" s="3"/>
      <c r="GM325" s="3"/>
      <c r="GN325" s="3"/>
      <c r="GO325" s="3"/>
      <c r="GP325" s="3"/>
      <c r="GQ325" s="3"/>
      <c r="GR325" s="3"/>
      <c r="GS325" s="3"/>
      <c r="GT325" s="3"/>
      <c r="GU325" s="3"/>
      <c r="GV325" s="3"/>
      <c r="GW325" s="3"/>
      <c r="GX325" s="3">
        <v>0</v>
      </c>
    </row>
    <row r="327" spans="1:206" x14ac:dyDescent="0.2">
      <c r="A327" s="4">
        <v>50</v>
      </c>
      <c r="B327" s="4">
        <v>0</v>
      </c>
      <c r="C327" s="4">
        <v>0</v>
      </c>
      <c r="D327" s="4">
        <v>1</v>
      </c>
      <c r="E327" s="4">
        <v>201</v>
      </c>
      <c r="F327" s="4">
        <f>ROUND(Source!O325,O327)</f>
        <v>2484494.69</v>
      </c>
      <c r="G327" s="4" t="s">
        <v>153</v>
      </c>
      <c r="H327" s="4" t="s">
        <v>154</v>
      </c>
      <c r="I327" s="4"/>
      <c r="J327" s="4"/>
      <c r="K327" s="4">
        <v>201</v>
      </c>
      <c r="L327" s="4">
        <v>1</v>
      </c>
      <c r="M327" s="4">
        <v>3</v>
      </c>
      <c r="N327" s="4" t="s">
        <v>3</v>
      </c>
      <c r="O327" s="4">
        <v>2</v>
      </c>
      <c r="P327" s="4"/>
      <c r="Q327" s="4"/>
      <c r="R327" s="4"/>
      <c r="S327" s="4"/>
      <c r="T327" s="4"/>
      <c r="U327" s="4"/>
      <c r="V327" s="4"/>
      <c r="W327" s="4"/>
    </row>
    <row r="328" spans="1:206" x14ac:dyDescent="0.2">
      <c r="A328" s="4">
        <v>50</v>
      </c>
      <c r="B328" s="4">
        <v>0</v>
      </c>
      <c r="C328" s="4">
        <v>0</v>
      </c>
      <c r="D328" s="4">
        <v>1</v>
      </c>
      <c r="E328" s="4">
        <v>202</v>
      </c>
      <c r="F328" s="4">
        <f>ROUND(Source!P325,O328)</f>
        <v>858204.96</v>
      </c>
      <c r="G328" s="4" t="s">
        <v>155</v>
      </c>
      <c r="H328" s="4" t="s">
        <v>156</v>
      </c>
      <c r="I328" s="4"/>
      <c r="J328" s="4"/>
      <c r="K328" s="4">
        <v>202</v>
      </c>
      <c r="L328" s="4">
        <v>2</v>
      </c>
      <c r="M328" s="4">
        <v>3</v>
      </c>
      <c r="N328" s="4" t="s">
        <v>3</v>
      </c>
      <c r="O328" s="4">
        <v>2</v>
      </c>
      <c r="P328" s="4"/>
      <c r="Q328" s="4"/>
      <c r="R328" s="4"/>
      <c r="S328" s="4"/>
      <c r="T328" s="4"/>
      <c r="U328" s="4"/>
      <c r="V328" s="4"/>
      <c r="W328" s="4"/>
    </row>
    <row r="329" spans="1:206" x14ac:dyDescent="0.2">
      <c r="A329" s="4">
        <v>50</v>
      </c>
      <c r="B329" s="4">
        <v>0</v>
      </c>
      <c r="C329" s="4">
        <v>0</v>
      </c>
      <c r="D329" s="4">
        <v>1</v>
      </c>
      <c r="E329" s="4">
        <v>222</v>
      </c>
      <c r="F329" s="4">
        <f>ROUND(Source!AO325,O329)</f>
        <v>0</v>
      </c>
      <c r="G329" s="4" t="s">
        <v>157</v>
      </c>
      <c r="H329" s="4" t="s">
        <v>158</v>
      </c>
      <c r="I329" s="4"/>
      <c r="J329" s="4"/>
      <c r="K329" s="4">
        <v>222</v>
      </c>
      <c r="L329" s="4">
        <v>3</v>
      </c>
      <c r="M329" s="4">
        <v>3</v>
      </c>
      <c r="N329" s="4" t="s">
        <v>3</v>
      </c>
      <c r="O329" s="4">
        <v>2</v>
      </c>
      <c r="P329" s="4"/>
      <c r="Q329" s="4"/>
      <c r="R329" s="4"/>
      <c r="S329" s="4"/>
      <c r="T329" s="4"/>
      <c r="U329" s="4"/>
      <c r="V329" s="4"/>
      <c r="W329" s="4"/>
    </row>
    <row r="330" spans="1:206" x14ac:dyDescent="0.2">
      <c r="A330" s="4">
        <v>50</v>
      </c>
      <c r="B330" s="4">
        <v>0</v>
      </c>
      <c r="C330" s="4">
        <v>0</v>
      </c>
      <c r="D330" s="4">
        <v>1</v>
      </c>
      <c r="E330" s="4">
        <v>225</v>
      </c>
      <c r="F330" s="4">
        <f>ROUND(Source!AV325,O330)</f>
        <v>858204.96</v>
      </c>
      <c r="G330" s="4" t="s">
        <v>159</v>
      </c>
      <c r="H330" s="4" t="s">
        <v>160</v>
      </c>
      <c r="I330" s="4"/>
      <c r="J330" s="4"/>
      <c r="K330" s="4">
        <v>225</v>
      </c>
      <c r="L330" s="4">
        <v>4</v>
      </c>
      <c r="M330" s="4">
        <v>3</v>
      </c>
      <c r="N330" s="4" t="s">
        <v>3</v>
      </c>
      <c r="O330" s="4">
        <v>2</v>
      </c>
      <c r="P330" s="4"/>
      <c r="Q330" s="4"/>
      <c r="R330" s="4"/>
      <c r="S330" s="4"/>
      <c r="T330" s="4"/>
      <c r="U330" s="4"/>
      <c r="V330" s="4"/>
      <c r="W330" s="4"/>
    </row>
    <row r="331" spans="1:206" x14ac:dyDescent="0.2">
      <c r="A331" s="4">
        <v>50</v>
      </c>
      <c r="B331" s="4">
        <v>0</v>
      </c>
      <c r="C331" s="4">
        <v>0</v>
      </c>
      <c r="D331" s="4">
        <v>1</v>
      </c>
      <c r="E331" s="4">
        <v>226</v>
      </c>
      <c r="F331" s="4">
        <f>ROUND(Source!AW325,O331)</f>
        <v>858204.96</v>
      </c>
      <c r="G331" s="4" t="s">
        <v>161</v>
      </c>
      <c r="H331" s="4" t="s">
        <v>162</v>
      </c>
      <c r="I331" s="4"/>
      <c r="J331" s="4"/>
      <c r="K331" s="4">
        <v>226</v>
      </c>
      <c r="L331" s="4">
        <v>5</v>
      </c>
      <c r="M331" s="4">
        <v>3</v>
      </c>
      <c r="N331" s="4" t="s">
        <v>3</v>
      </c>
      <c r="O331" s="4">
        <v>2</v>
      </c>
      <c r="P331" s="4"/>
      <c r="Q331" s="4"/>
      <c r="R331" s="4"/>
      <c r="S331" s="4"/>
      <c r="T331" s="4"/>
      <c r="U331" s="4"/>
      <c r="V331" s="4"/>
      <c r="W331" s="4"/>
    </row>
    <row r="332" spans="1:206" x14ac:dyDescent="0.2">
      <c r="A332" s="4">
        <v>50</v>
      </c>
      <c r="B332" s="4">
        <v>0</v>
      </c>
      <c r="C332" s="4">
        <v>0</v>
      </c>
      <c r="D332" s="4">
        <v>1</v>
      </c>
      <c r="E332" s="4">
        <v>227</v>
      </c>
      <c r="F332" s="4">
        <f>ROUND(Source!AX325,O332)</f>
        <v>0</v>
      </c>
      <c r="G332" s="4" t="s">
        <v>163</v>
      </c>
      <c r="H332" s="4" t="s">
        <v>164</v>
      </c>
      <c r="I332" s="4"/>
      <c r="J332" s="4"/>
      <c r="K332" s="4">
        <v>227</v>
      </c>
      <c r="L332" s="4">
        <v>6</v>
      </c>
      <c r="M332" s="4">
        <v>3</v>
      </c>
      <c r="N332" s="4" t="s">
        <v>3</v>
      </c>
      <c r="O332" s="4">
        <v>2</v>
      </c>
      <c r="P332" s="4"/>
      <c r="Q332" s="4"/>
      <c r="R332" s="4"/>
      <c r="S332" s="4"/>
      <c r="T332" s="4"/>
      <c r="U332" s="4"/>
      <c r="V332" s="4"/>
      <c r="W332" s="4"/>
    </row>
    <row r="333" spans="1:206" x14ac:dyDescent="0.2">
      <c r="A333" s="4">
        <v>50</v>
      </c>
      <c r="B333" s="4">
        <v>0</v>
      </c>
      <c r="C333" s="4">
        <v>0</v>
      </c>
      <c r="D333" s="4">
        <v>1</v>
      </c>
      <c r="E333" s="4">
        <v>228</v>
      </c>
      <c r="F333" s="4">
        <f>ROUND(Source!AY325,O333)</f>
        <v>858204.96</v>
      </c>
      <c r="G333" s="4" t="s">
        <v>165</v>
      </c>
      <c r="H333" s="4" t="s">
        <v>166</v>
      </c>
      <c r="I333" s="4"/>
      <c r="J333" s="4"/>
      <c r="K333" s="4">
        <v>228</v>
      </c>
      <c r="L333" s="4">
        <v>7</v>
      </c>
      <c r="M333" s="4">
        <v>3</v>
      </c>
      <c r="N333" s="4" t="s">
        <v>3</v>
      </c>
      <c r="O333" s="4">
        <v>2</v>
      </c>
      <c r="P333" s="4"/>
      <c r="Q333" s="4"/>
      <c r="R333" s="4"/>
      <c r="S333" s="4"/>
      <c r="T333" s="4"/>
      <c r="U333" s="4"/>
      <c r="V333" s="4"/>
      <c r="W333" s="4"/>
    </row>
    <row r="334" spans="1:206" x14ac:dyDescent="0.2">
      <c r="A334" s="4">
        <v>50</v>
      </c>
      <c r="B334" s="4">
        <v>0</v>
      </c>
      <c r="C334" s="4">
        <v>0</v>
      </c>
      <c r="D334" s="4">
        <v>1</v>
      </c>
      <c r="E334" s="4">
        <v>216</v>
      </c>
      <c r="F334" s="4">
        <f>ROUND(Source!AP325,O334)</f>
        <v>0</v>
      </c>
      <c r="G334" s="4" t="s">
        <v>167</v>
      </c>
      <c r="H334" s="4" t="s">
        <v>168</v>
      </c>
      <c r="I334" s="4"/>
      <c r="J334" s="4"/>
      <c r="K334" s="4">
        <v>216</v>
      </c>
      <c r="L334" s="4">
        <v>8</v>
      </c>
      <c r="M334" s="4">
        <v>3</v>
      </c>
      <c r="N334" s="4" t="s">
        <v>3</v>
      </c>
      <c r="O334" s="4">
        <v>2</v>
      </c>
      <c r="P334" s="4"/>
      <c r="Q334" s="4"/>
      <c r="R334" s="4"/>
      <c r="S334" s="4"/>
      <c r="T334" s="4"/>
      <c r="U334" s="4"/>
      <c r="V334" s="4"/>
      <c r="W334" s="4"/>
    </row>
    <row r="335" spans="1:206" x14ac:dyDescent="0.2">
      <c r="A335" s="4">
        <v>50</v>
      </c>
      <c r="B335" s="4">
        <v>0</v>
      </c>
      <c r="C335" s="4">
        <v>0</v>
      </c>
      <c r="D335" s="4">
        <v>1</v>
      </c>
      <c r="E335" s="4">
        <v>223</v>
      </c>
      <c r="F335" s="4">
        <f>ROUND(Source!AQ325,O335)</f>
        <v>0</v>
      </c>
      <c r="G335" s="4" t="s">
        <v>169</v>
      </c>
      <c r="H335" s="4" t="s">
        <v>170</v>
      </c>
      <c r="I335" s="4"/>
      <c r="J335" s="4"/>
      <c r="K335" s="4">
        <v>223</v>
      </c>
      <c r="L335" s="4">
        <v>9</v>
      </c>
      <c r="M335" s="4">
        <v>3</v>
      </c>
      <c r="N335" s="4" t="s">
        <v>3</v>
      </c>
      <c r="O335" s="4">
        <v>2</v>
      </c>
      <c r="P335" s="4"/>
      <c r="Q335" s="4"/>
      <c r="R335" s="4"/>
      <c r="S335" s="4"/>
      <c r="T335" s="4"/>
      <c r="U335" s="4"/>
      <c r="V335" s="4"/>
      <c r="W335" s="4"/>
    </row>
    <row r="336" spans="1:206" x14ac:dyDescent="0.2">
      <c r="A336" s="4">
        <v>50</v>
      </c>
      <c r="B336" s="4">
        <v>0</v>
      </c>
      <c r="C336" s="4">
        <v>0</v>
      </c>
      <c r="D336" s="4">
        <v>1</v>
      </c>
      <c r="E336" s="4">
        <v>229</v>
      </c>
      <c r="F336" s="4">
        <f>ROUND(Source!AZ325,O336)</f>
        <v>0</v>
      </c>
      <c r="G336" s="4" t="s">
        <v>171</v>
      </c>
      <c r="H336" s="4" t="s">
        <v>172</v>
      </c>
      <c r="I336" s="4"/>
      <c r="J336" s="4"/>
      <c r="K336" s="4">
        <v>229</v>
      </c>
      <c r="L336" s="4">
        <v>10</v>
      </c>
      <c r="M336" s="4">
        <v>3</v>
      </c>
      <c r="N336" s="4" t="s">
        <v>3</v>
      </c>
      <c r="O336" s="4">
        <v>2</v>
      </c>
      <c r="P336" s="4"/>
      <c r="Q336" s="4"/>
      <c r="R336" s="4"/>
      <c r="S336" s="4"/>
      <c r="T336" s="4"/>
      <c r="U336" s="4"/>
      <c r="V336" s="4"/>
      <c r="W336" s="4"/>
    </row>
    <row r="337" spans="1:23" x14ac:dyDescent="0.2">
      <c r="A337" s="4">
        <v>50</v>
      </c>
      <c r="B337" s="4">
        <v>0</v>
      </c>
      <c r="C337" s="4">
        <v>0</v>
      </c>
      <c r="D337" s="4">
        <v>1</v>
      </c>
      <c r="E337" s="4">
        <v>203</v>
      </c>
      <c r="F337" s="4">
        <f>ROUND(Source!Q325,O337)</f>
        <v>336912.71</v>
      </c>
      <c r="G337" s="4" t="s">
        <v>173</v>
      </c>
      <c r="H337" s="4" t="s">
        <v>174</v>
      </c>
      <c r="I337" s="4"/>
      <c r="J337" s="4"/>
      <c r="K337" s="4">
        <v>203</v>
      </c>
      <c r="L337" s="4">
        <v>11</v>
      </c>
      <c r="M337" s="4">
        <v>3</v>
      </c>
      <c r="N337" s="4" t="s">
        <v>3</v>
      </c>
      <c r="O337" s="4">
        <v>2</v>
      </c>
      <c r="P337" s="4"/>
      <c r="Q337" s="4"/>
      <c r="R337" s="4"/>
      <c r="S337" s="4"/>
      <c r="T337" s="4"/>
      <c r="U337" s="4"/>
      <c r="V337" s="4"/>
      <c r="W337" s="4"/>
    </row>
    <row r="338" spans="1:23" x14ac:dyDescent="0.2">
      <c r="A338" s="4">
        <v>50</v>
      </c>
      <c r="B338" s="4">
        <v>0</v>
      </c>
      <c r="C338" s="4">
        <v>0</v>
      </c>
      <c r="D338" s="4">
        <v>1</v>
      </c>
      <c r="E338" s="4">
        <v>231</v>
      </c>
      <c r="F338" s="4">
        <f>ROUND(Source!BB325,O338)</f>
        <v>0</v>
      </c>
      <c r="G338" s="4" t="s">
        <v>175</v>
      </c>
      <c r="H338" s="4" t="s">
        <v>176</v>
      </c>
      <c r="I338" s="4"/>
      <c r="J338" s="4"/>
      <c r="K338" s="4">
        <v>231</v>
      </c>
      <c r="L338" s="4">
        <v>12</v>
      </c>
      <c r="M338" s="4">
        <v>3</v>
      </c>
      <c r="N338" s="4" t="s">
        <v>3</v>
      </c>
      <c r="O338" s="4">
        <v>2</v>
      </c>
      <c r="P338" s="4"/>
      <c r="Q338" s="4"/>
      <c r="R338" s="4"/>
      <c r="S338" s="4"/>
      <c r="T338" s="4"/>
      <c r="U338" s="4"/>
      <c r="V338" s="4"/>
      <c r="W338" s="4"/>
    </row>
    <row r="339" spans="1:23" x14ac:dyDescent="0.2">
      <c r="A339" s="4">
        <v>50</v>
      </c>
      <c r="B339" s="4">
        <v>0</v>
      </c>
      <c r="C339" s="4">
        <v>0</v>
      </c>
      <c r="D339" s="4">
        <v>1</v>
      </c>
      <c r="E339" s="4">
        <v>204</v>
      </c>
      <c r="F339" s="4">
        <f>ROUND(Source!R325,O339)</f>
        <v>89792.84</v>
      </c>
      <c r="G339" s="4" t="s">
        <v>177</v>
      </c>
      <c r="H339" s="4" t="s">
        <v>178</v>
      </c>
      <c r="I339" s="4"/>
      <c r="J339" s="4"/>
      <c r="K339" s="4">
        <v>204</v>
      </c>
      <c r="L339" s="4">
        <v>13</v>
      </c>
      <c r="M339" s="4">
        <v>3</v>
      </c>
      <c r="N339" s="4" t="s">
        <v>3</v>
      </c>
      <c r="O339" s="4">
        <v>2</v>
      </c>
      <c r="P339" s="4"/>
      <c r="Q339" s="4"/>
      <c r="R339" s="4"/>
      <c r="S339" s="4"/>
      <c r="T339" s="4"/>
      <c r="U339" s="4"/>
      <c r="V339" s="4"/>
      <c r="W339" s="4"/>
    </row>
    <row r="340" spans="1:23" x14ac:dyDescent="0.2">
      <c r="A340" s="4">
        <v>50</v>
      </c>
      <c r="B340" s="4">
        <v>0</v>
      </c>
      <c r="C340" s="4">
        <v>0</v>
      </c>
      <c r="D340" s="4">
        <v>1</v>
      </c>
      <c r="E340" s="4">
        <v>205</v>
      </c>
      <c r="F340" s="4">
        <f>ROUND(Source!S325,O340)</f>
        <v>1289377.02</v>
      </c>
      <c r="G340" s="4" t="s">
        <v>179</v>
      </c>
      <c r="H340" s="4" t="s">
        <v>180</v>
      </c>
      <c r="I340" s="4"/>
      <c r="J340" s="4"/>
      <c r="K340" s="4">
        <v>205</v>
      </c>
      <c r="L340" s="4">
        <v>14</v>
      </c>
      <c r="M340" s="4">
        <v>3</v>
      </c>
      <c r="N340" s="4" t="s">
        <v>3</v>
      </c>
      <c r="O340" s="4">
        <v>2</v>
      </c>
      <c r="P340" s="4"/>
      <c r="Q340" s="4"/>
      <c r="R340" s="4"/>
      <c r="S340" s="4"/>
      <c r="T340" s="4"/>
      <c r="U340" s="4"/>
      <c r="V340" s="4"/>
      <c r="W340" s="4"/>
    </row>
    <row r="341" spans="1:23" x14ac:dyDescent="0.2">
      <c r="A341" s="4">
        <v>50</v>
      </c>
      <c r="B341" s="4">
        <v>0</v>
      </c>
      <c r="C341" s="4">
        <v>0</v>
      </c>
      <c r="D341" s="4">
        <v>1</v>
      </c>
      <c r="E341" s="4">
        <v>232</v>
      </c>
      <c r="F341" s="4">
        <f>ROUND(Source!BC325,O341)</f>
        <v>0</v>
      </c>
      <c r="G341" s="4" t="s">
        <v>181</v>
      </c>
      <c r="H341" s="4" t="s">
        <v>182</v>
      </c>
      <c r="I341" s="4"/>
      <c r="J341" s="4"/>
      <c r="K341" s="4">
        <v>232</v>
      </c>
      <c r="L341" s="4">
        <v>15</v>
      </c>
      <c r="M341" s="4">
        <v>3</v>
      </c>
      <c r="N341" s="4" t="s">
        <v>3</v>
      </c>
      <c r="O341" s="4">
        <v>2</v>
      </c>
      <c r="P341" s="4"/>
      <c r="Q341" s="4"/>
      <c r="R341" s="4"/>
      <c r="S341" s="4"/>
      <c r="T341" s="4"/>
      <c r="U341" s="4"/>
      <c r="V341" s="4"/>
      <c r="W341" s="4"/>
    </row>
    <row r="342" spans="1:23" x14ac:dyDescent="0.2">
      <c r="A342" s="4">
        <v>50</v>
      </c>
      <c r="B342" s="4">
        <v>0</v>
      </c>
      <c r="C342" s="4">
        <v>0</v>
      </c>
      <c r="D342" s="4">
        <v>1</v>
      </c>
      <c r="E342" s="4">
        <v>214</v>
      </c>
      <c r="F342" s="4">
        <f>ROUND(Source!AS325,O342)</f>
        <v>183051</v>
      </c>
      <c r="G342" s="4" t="s">
        <v>183</v>
      </c>
      <c r="H342" s="4" t="s">
        <v>184</v>
      </c>
      <c r="I342" s="4"/>
      <c r="J342" s="4"/>
      <c r="K342" s="4">
        <v>214</v>
      </c>
      <c r="L342" s="4">
        <v>16</v>
      </c>
      <c r="M342" s="4">
        <v>3</v>
      </c>
      <c r="N342" s="4" t="s">
        <v>3</v>
      </c>
      <c r="O342" s="4">
        <v>2</v>
      </c>
      <c r="P342" s="4"/>
      <c r="Q342" s="4"/>
      <c r="R342" s="4"/>
      <c r="S342" s="4"/>
      <c r="T342" s="4"/>
      <c r="U342" s="4"/>
      <c r="V342" s="4"/>
      <c r="W342" s="4"/>
    </row>
    <row r="343" spans="1:23" x14ac:dyDescent="0.2">
      <c r="A343" s="4">
        <v>50</v>
      </c>
      <c r="B343" s="4">
        <v>0</v>
      </c>
      <c r="C343" s="4">
        <v>0</v>
      </c>
      <c r="D343" s="4">
        <v>1</v>
      </c>
      <c r="E343" s="4">
        <v>215</v>
      </c>
      <c r="F343" s="4">
        <f>ROUND(Source!AT325,O343)</f>
        <v>0</v>
      </c>
      <c r="G343" s="4" t="s">
        <v>185</v>
      </c>
      <c r="H343" s="4" t="s">
        <v>186</v>
      </c>
      <c r="I343" s="4"/>
      <c r="J343" s="4"/>
      <c r="K343" s="4">
        <v>215</v>
      </c>
      <c r="L343" s="4">
        <v>17</v>
      </c>
      <c r="M343" s="4">
        <v>3</v>
      </c>
      <c r="N343" s="4" t="s">
        <v>3</v>
      </c>
      <c r="O343" s="4">
        <v>2</v>
      </c>
      <c r="P343" s="4"/>
      <c r="Q343" s="4"/>
      <c r="R343" s="4"/>
      <c r="S343" s="4"/>
      <c r="T343" s="4"/>
      <c r="U343" s="4"/>
      <c r="V343" s="4"/>
      <c r="W343" s="4"/>
    </row>
    <row r="344" spans="1:23" x14ac:dyDescent="0.2">
      <c r="A344" s="4">
        <v>50</v>
      </c>
      <c r="B344" s="4">
        <v>0</v>
      </c>
      <c r="C344" s="4">
        <v>0</v>
      </c>
      <c r="D344" s="4">
        <v>1</v>
      </c>
      <c r="E344" s="4">
        <v>217</v>
      </c>
      <c r="F344" s="4">
        <f>ROUND(Source!AU325,O344)</f>
        <v>3429921.58</v>
      </c>
      <c r="G344" s="4" t="s">
        <v>187</v>
      </c>
      <c r="H344" s="4" t="s">
        <v>188</v>
      </c>
      <c r="I344" s="4"/>
      <c r="J344" s="4"/>
      <c r="K344" s="4">
        <v>217</v>
      </c>
      <c r="L344" s="4">
        <v>18</v>
      </c>
      <c r="M344" s="4">
        <v>3</v>
      </c>
      <c r="N344" s="4" t="s">
        <v>3</v>
      </c>
      <c r="O344" s="4">
        <v>2</v>
      </c>
      <c r="P344" s="4"/>
      <c r="Q344" s="4"/>
      <c r="R344" s="4"/>
      <c r="S344" s="4"/>
      <c r="T344" s="4"/>
      <c r="U344" s="4"/>
      <c r="V344" s="4"/>
      <c r="W344" s="4"/>
    </row>
    <row r="345" spans="1:23" x14ac:dyDescent="0.2">
      <c r="A345" s="4">
        <v>50</v>
      </c>
      <c r="B345" s="4">
        <v>0</v>
      </c>
      <c r="C345" s="4">
        <v>0</v>
      </c>
      <c r="D345" s="4">
        <v>1</v>
      </c>
      <c r="E345" s="4">
        <v>230</v>
      </c>
      <c r="F345" s="4">
        <f>ROUND(Source!BA325,O345)</f>
        <v>0</v>
      </c>
      <c r="G345" s="4" t="s">
        <v>189</v>
      </c>
      <c r="H345" s="4" t="s">
        <v>190</v>
      </c>
      <c r="I345" s="4"/>
      <c r="J345" s="4"/>
      <c r="K345" s="4">
        <v>230</v>
      </c>
      <c r="L345" s="4">
        <v>19</v>
      </c>
      <c r="M345" s="4">
        <v>3</v>
      </c>
      <c r="N345" s="4" t="s">
        <v>3</v>
      </c>
      <c r="O345" s="4">
        <v>2</v>
      </c>
      <c r="P345" s="4"/>
      <c r="Q345" s="4"/>
      <c r="R345" s="4"/>
      <c r="S345" s="4"/>
      <c r="T345" s="4"/>
      <c r="U345" s="4"/>
      <c r="V345" s="4"/>
      <c r="W345" s="4"/>
    </row>
    <row r="346" spans="1:23" x14ac:dyDescent="0.2">
      <c r="A346" s="4">
        <v>50</v>
      </c>
      <c r="B346" s="4">
        <v>0</v>
      </c>
      <c r="C346" s="4">
        <v>0</v>
      </c>
      <c r="D346" s="4">
        <v>1</v>
      </c>
      <c r="E346" s="4">
        <v>206</v>
      </c>
      <c r="F346" s="4">
        <f>ROUND(Source!T325,O346)</f>
        <v>0</v>
      </c>
      <c r="G346" s="4" t="s">
        <v>191</v>
      </c>
      <c r="H346" s="4" t="s">
        <v>192</v>
      </c>
      <c r="I346" s="4"/>
      <c r="J346" s="4"/>
      <c r="K346" s="4">
        <v>206</v>
      </c>
      <c r="L346" s="4">
        <v>20</v>
      </c>
      <c r="M346" s="4">
        <v>3</v>
      </c>
      <c r="N346" s="4" t="s">
        <v>3</v>
      </c>
      <c r="O346" s="4">
        <v>2</v>
      </c>
      <c r="P346" s="4"/>
      <c r="Q346" s="4"/>
      <c r="R346" s="4"/>
      <c r="S346" s="4"/>
      <c r="T346" s="4"/>
      <c r="U346" s="4"/>
      <c r="V346" s="4"/>
      <c r="W346" s="4"/>
    </row>
    <row r="347" spans="1:23" x14ac:dyDescent="0.2">
      <c r="A347" s="4">
        <v>50</v>
      </c>
      <c r="B347" s="4">
        <v>0</v>
      </c>
      <c r="C347" s="4">
        <v>0</v>
      </c>
      <c r="D347" s="4">
        <v>1</v>
      </c>
      <c r="E347" s="4">
        <v>207</v>
      </c>
      <c r="F347" s="4">
        <f>Source!U325</f>
        <v>6929.3889399999998</v>
      </c>
      <c r="G347" s="4" t="s">
        <v>193</v>
      </c>
      <c r="H347" s="4" t="s">
        <v>194</v>
      </c>
      <c r="I347" s="4"/>
      <c r="J347" s="4"/>
      <c r="K347" s="4">
        <v>207</v>
      </c>
      <c r="L347" s="4">
        <v>21</v>
      </c>
      <c r="M347" s="4">
        <v>3</v>
      </c>
      <c r="N347" s="4" t="s">
        <v>3</v>
      </c>
      <c r="O347" s="4">
        <v>-1</v>
      </c>
      <c r="P347" s="4"/>
      <c r="Q347" s="4"/>
      <c r="R347" s="4"/>
      <c r="S347" s="4"/>
      <c r="T347" s="4"/>
      <c r="U347" s="4"/>
      <c r="V347" s="4"/>
      <c r="W347" s="4"/>
    </row>
    <row r="348" spans="1:23" x14ac:dyDescent="0.2">
      <c r="A348" s="4">
        <v>50</v>
      </c>
      <c r="B348" s="4">
        <v>0</v>
      </c>
      <c r="C348" s="4">
        <v>0</v>
      </c>
      <c r="D348" s="4">
        <v>1</v>
      </c>
      <c r="E348" s="4">
        <v>208</v>
      </c>
      <c r="F348" s="4">
        <f>Source!V325</f>
        <v>0</v>
      </c>
      <c r="G348" s="4" t="s">
        <v>195</v>
      </c>
      <c r="H348" s="4" t="s">
        <v>196</v>
      </c>
      <c r="I348" s="4"/>
      <c r="J348" s="4"/>
      <c r="K348" s="4">
        <v>208</v>
      </c>
      <c r="L348" s="4">
        <v>22</v>
      </c>
      <c r="M348" s="4">
        <v>3</v>
      </c>
      <c r="N348" s="4" t="s">
        <v>3</v>
      </c>
      <c r="O348" s="4">
        <v>-1</v>
      </c>
      <c r="P348" s="4"/>
      <c r="Q348" s="4"/>
      <c r="R348" s="4"/>
      <c r="S348" s="4"/>
      <c r="T348" s="4"/>
      <c r="U348" s="4"/>
      <c r="V348" s="4"/>
      <c r="W348" s="4"/>
    </row>
    <row r="349" spans="1:23" x14ac:dyDescent="0.2">
      <c r="A349" s="4">
        <v>50</v>
      </c>
      <c r="B349" s="4">
        <v>0</v>
      </c>
      <c r="C349" s="4">
        <v>0</v>
      </c>
      <c r="D349" s="4">
        <v>1</v>
      </c>
      <c r="E349" s="4">
        <v>209</v>
      </c>
      <c r="F349" s="4">
        <f>ROUND(Source!W325,O349)</f>
        <v>0</v>
      </c>
      <c r="G349" s="4" t="s">
        <v>197</v>
      </c>
      <c r="H349" s="4" t="s">
        <v>198</v>
      </c>
      <c r="I349" s="4"/>
      <c r="J349" s="4"/>
      <c r="K349" s="4">
        <v>209</v>
      </c>
      <c r="L349" s="4">
        <v>23</v>
      </c>
      <c r="M349" s="4">
        <v>3</v>
      </c>
      <c r="N349" s="4" t="s">
        <v>3</v>
      </c>
      <c r="O349" s="4">
        <v>2</v>
      </c>
      <c r="P349" s="4"/>
      <c r="Q349" s="4"/>
      <c r="R349" s="4"/>
      <c r="S349" s="4"/>
      <c r="T349" s="4"/>
      <c r="U349" s="4"/>
      <c r="V349" s="4"/>
      <c r="W349" s="4"/>
    </row>
    <row r="350" spans="1:23" x14ac:dyDescent="0.2">
      <c r="A350" s="4">
        <v>50</v>
      </c>
      <c r="B350" s="4">
        <v>0</v>
      </c>
      <c r="C350" s="4">
        <v>0</v>
      </c>
      <c r="D350" s="4">
        <v>1</v>
      </c>
      <c r="E350" s="4">
        <v>210</v>
      </c>
      <c r="F350" s="4">
        <f>ROUND(Source!X325,O350)</f>
        <v>902563.95</v>
      </c>
      <c r="G350" s="4" t="s">
        <v>199</v>
      </c>
      <c r="H350" s="4" t="s">
        <v>200</v>
      </c>
      <c r="I350" s="4"/>
      <c r="J350" s="4"/>
      <c r="K350" s="4">
        <v>210</v>
      </c>
      <c r="L350" s="4">
        <v>24</v>
      </c>
      <c r="M350" s="4">
        <v>3</v>
      </c>
      <c r="N350" s="4" t="s">
        <v>3</v>
      </c>
      <c r="O350" s="4">
        <v>2</v>
      </c>
      <c r="P350" s="4"/>
      <c r="Q350" s="4"/>
      <c r="R350" s="4"/>
      <c r="S350" s="4"/>
      <c r="T350" s="4"/>
      <c r="U350" s="4"/>
      <c r="V350" s="4"/>
      <c r="W350" s="4"/>
    </row>
    <row r="351" spans="1:23" x14ac:dyDescent="0.2">
      <c r="A351" s="4">
        <v>50</v>
      </c>
      <c r="B351" s="4">
        <v>0</v>
      </c>
      <c r="C351" s="4">
        <v>0</v>
      </c>
      <c r="D351" s="4">
        <v>1</v>
      </c>
      <c r="E351" s="4">
        <v>211</v>
      </c>
      <c r="F351" s="4">
        <f>ROUND(Source!Y325,O351)</f>
        <v>128937.71</v>
      </c>
      <c r="G351" s="4" t="s">
        <v>201</v>
      </c>
      <c r="H351" s="4" t="s">
        <v>202</v>
      </c>
      <c r="I351" s="4"/>
      <c r="J351" s="4"/>
      <c r="K351" s="4">
        <v>211</v>
      </c>
      <c r="L351" s="4">
        <v>25</v>
      </c>
      <c r="M351" s="4">
        <v>3</v>
      </c>
      <c r="N351" s="4" t="s">
        <v>3</v>
      </c>
      <c r="O351" s="4">
        <v>2</v>
      </c>
      <c r="P351" s="4"/>
      <c r="Q351" s="4"/>
      <c r="R351" s="4"/>
      <c r="S351" s="4"/>
      <c r="T351" s="4"/>
      <c r="U351" s="4"/>
      <c r="V351" s="4"/>
      <c r="W351" s="4"/>
    </row>
    <row r="352" spans="1:23" x14ac:dyDescent="0.2">
      <c r="A352" s="4">
        <v>50</v>
      </c>
      <c r="B352" s="4">
        <v>0</v>
      </c>
      <c r="C352" s="4">
        <v>0</v>
      </c>
      <c r="D352" s="4">
        <v>1</v>
      </c>
      <c r="E352" s="4">
        <v>224</v>
      </c>
      <c r="F352" s="4">
        <f>ROUND(Source!AR325,O352)</f>
        <v>3612972.58</v>
      </c>
      <c r="G352" s="4" t="s">
        <v>203</v>
      </c>
      <c r="H352" s="4" t="s">
        <v>204</v>
      </c>
      <c r="I352" s="4"/>
      <c r="J352" s="4"/>
      <c r="K352" s="4">
        <v>224</v>
      </c>
      <c r="L352" s="4">
        <v>26</v>
      </c>
      <c r="M352" s="4">
        <v>3</v>
      </c>
      <c r="N352" s="4" t="s">
        <v>3</v>
      </c>
      <c r="O352" s="4">
        <v>2</v>
      </c>
      <c r="P352" s="4"/>
      <c r="Q352" s="4"/>
      <c r="R352" s="4"/>
      <c r="S352" s="4"/>
      <c r="T352" s="4"/>
      <c r="U352" s="4"/>
      <c r="V352" s="4"/>
      <c r="W352" s="4"/>
    </row>
    <row r="354" spans="1:245" x14ac:dyDescent="0.2">
      <c r="A354" s="1">
        <v>3</v>
      </c>
      <c r="B354" s="1">
        <v>1</v>
      </c>
      <c r="C354" s="1"/>
      <c r="D354" s="1">
        <f>ROW(A1956)</f>
        <v>1956</v>
      </c>
      <c r="E354" s="1"/>
      <c r="F354" s="1">
        <v>2</v>
      </c>
      <c r="G354" s="1" t="s">
        <v>1088</v>
      </c>
      <c r="H354" s="1" t="s">
        <v>3</v>
      </c>
      <c r="I354" s="1">
        <v>0</v>
      </c>
      <c r="J354" s="1" t="s">
        <v>1080</v>
      </c>
      <c r="K354" s="1">
        <v>0</v>
      </c>
      <c r="L354" s="1" t="s">
        <v>3</v>
      </c>
      <c r="M354" s="1"/>
      <c r="N354" s="1"/>
      <c r="O354" s="1"/>
      <c r="P354" s="1"/>
      <c r="Q354" s="1"/>
      <c r="R354" s="1"/>
      <c r="S354" s="1"/>
      <c r="T354" s="1"/>
      <c r="U354" s="1" t="s">
        <v>3</v>
      </c>
      <c r="V354" s="1">
        <v>0</v>
      </c>
      <c r="W354" s="1"/>
      <c r="X354" s="1"/>
      <c r="Y354" s="1"/>
      <c r="Z354" s="1"/>
      <c r="AA354" s="1"/>
      <c r="AB354" s="1" t="s">
        <v>3</v>
      </c>
      <c r="AC354" s="1" t="s">
        <v>3</v>
      </c>
      <c r="AD354" s="1" t="s">
        <v>3</v>
      </c>
      <c r="AE354" s="1" t="s">
        <v>3</v>
      </c>
      <c r="AF354" s="1" t="s">
        <v>3</v>
      </c>
      <c r="AG354" s="1" t="s">
        <v>3</v>
      </c>
      <c r="AH354" s="1"/>
      <c r="AI354" s="1"/>
      <c r="AJ354" s="1"/>
      <c r="AK354" s="1"/>
      <c r="AL354" s="1"/>
      <c r="AM354" s="1"/>
      <c r="AN354" s="1"/>
      <c r="AO354" s="1"/>
      <c r="AP354" s="1" t="s">
        <v>3</v>
      </c>
      <c r="AQ354" s="1" t="s">
        <v>3</v>
      </c>
      <c r="AR354" s="1" t="s">
        <v>3</v>
      </c>
      <c r="AS354" s="1"/>
      <c r="AT354" s="1"/>
      <c r="AU354" s="1"/>
      <c r="AV354" s="1"/>
      <c r="AW354" s="1"/>
      <c r="AX354" s="1"/>
      <c r="AY354" s="1"/>
      <c r="AZ354" s="1" t="s">
        <v>3</v>
      </c>
      <c r="BA354" s="1"/>
      <c r="BB354" s="1" t="s">
        <v>3</v>
      </c>
      <c r="BC354" s="1" t="s">
        <v>3</v>
      </c>
      <c r="BD354" s="1" t="s">
        <v>3</v>
      </c>
      <c r="BE354" s="1" t="s">
        <v>3</v>
      </c>
      <c r="BF354" s="1" t="s">
        <v>3</v>
      </c>
      <c r="BG354" s="1" t="s">
        <v>3</v>
      </c>
      <c r="BH354" s="1" t="s">
        <v>3</v>
      </c>
      <c r="BI354" s="1" t="s">
        <v>3</v>
      </c>
      <c r="BJ354" s="1" t="s">
        <v>3</v>
      </c>
      <c r="BK354" s="1" t="s">
        <v>3</v>
      </c>
      <c r="BL354" s="1" t="s">
        <v>3</v>
      </c>
      <c r="BM354" s="1" t="s">
        <v>3</v>
      </c>
      <c r="BN354" s="1" t="s">
        <v>3</v>
      </c>
      <c r="BO354" s="1" t="s">
        <v>3</v>
      </c>
      <c r="BP354" s="1" t="s">
        <v>3</v>
      </c>
      <c r="BQ354" s="1"/>
      <c r="BR354" s="1"/>
      <c r="BS354" s="1"/>
      <c r="BT354" s="1"/>
      <c r="BU354" s="1"/>
      <c r="BV354" s="1"/>
      <c r="BW354" s="1"/>
      <c r="BX354" s="1">
        <v>0</v>
      </c>
      <c r="BY354" s="1"/>
      <c r="BZ354" s="1"/>
      <c r="CA354" s="1"/>
      <c r="CB354" s="1"/>
      <c r="CC354" s="1"/>
      <c r="CD354" s="1"/>
      <c r="CE354" s="1"/>
      <c r="CF354" s="1">
        <v>0</v>
      </c>
      <c r="CG354" s="1">
        <v>0</v>
      </c>
      <c r="CH354" s="1"/>
      <c r="CI354" s="1" t="s">
        <v>3</v>
      </c>
      <c r="CJ354" s="1" t="s">
        <v>3</v>
      </c>
    </row>
    <row r="356" spans="1:245" x14ac:dyDescent="0.2">
      <c r="A356" s="2">
        <v>52</v>
      </c>
      <c r="B356" s="2">
        <f t="shared" ref="B356:G356" si="188">B1956</f>
        <v>1</v>
      </c>
      <c r="C356" s="2">
        <f t="shared" si="188"/>
        <v>3</v>
      </c>
      <c r="D356" s="2">
        <f t="shared" si="188"/>
        <v>354</v>
      </c>
      <c r="E356" s="2">
        <f t="shared" si="188"/>
        <v>0</v>
      </c>
      <c r="F356" s="2">
        <f t="shared" si="188"/>
        <v>2</v>
      </c>
      <c r="G356" s="2" t="str">
        <f t="shared" si="188"/>
        <v>Внутренние сети по объекту: "Усадьба"</v>
      </c>
      <c r="H356" s="2"/>
      <c r="I356" s="2"/>
      <c r="J356" s="2"/>
      <c r="K356" s="2"/>
      <c r="L356" s="2"/>
      <c r="M356" s="2"/>
      <c r="N356" s="2"/>
      <c r="O356" s="2">
        <f t="shared" ref="O356:AT356" si="189">O1956</f>
        <v>3036875.83</v>
      </c>
      <c r="P356" s="2">
        <f t="shared" si="189"/>
        <v>95013.03</v>
      </c>
      <c r="Q356" s="2">
        <f t="shared" si="189"/>
        <v>296177.96000000002</v>
      </c>
      <c r="R356" s="2">
        <f t="shared" si="189"/>
        <v>213115.13</v>
      </c>
      <c r="S356" s="2">
        <f t="shared" si="189"/>
        <v>2645684.84</v>
      </c>
      <c r="T356" s="2">
        <f t="shared" si="189"/>
        <v>0</v>
      </c>
      <c r="U356" s="2">
        <f t="shared" si="189"/>
        <v>11511.184499999998</v>
      </c>
      <c r="V356" s="2">
        <f t="shared" si="189"/>
        <v>0</v>
      </c>
      <c r="W356" s="2">
        <f t="shared" si="189"/>
        <v>0</v>
      </c>
      <c r="X356" s="2">
        <f t="shared" si="189"/>
        <v>1851979.4</v>
      </c>
      <c r="Y356" s="2">
        <f t="shared" si="189"/>
        <v>264568.56</v>
      </c>
      <c r="Z356" s="2">
        <f t="shared" si="189"/>
        <v>0</v>
      </c>
      <c r="AA356" s="2">
        <f t="shared" si="189"/>
        <v>0</v>
      </c>
      <c r="AB356" s="2">
        <f t="shared" si="189"/>
        <v>0</v>
      </c>
      <c r="AC356" s="2">
        <f t="shared" si="189"/>
        <v>0</v>
      </c>
      <c r="AD356" s="2">
        <f t="shared" si="189"/>
        <v>0</v>
      </c>
      <c r="AE356" s="2">
        <f t="shared" si="189"/>
        <v>0</v>
      </c>
      <c r="AF356" s="2">
        <f t="shared" si="189"/>
        <v>0</v>
      </c>
      <c r="AG356" s="2">
        <f t="shared" si="189"/>
        <v>0</v>
      </c>
      <c r="AH356" s="2">
        <f t="shared" si="189"/>
        <v>0</v>
      </c>
      <c r="AI356" s="2">
        <f t="shared" si="189"/>
        <v>0</v>
      </c>
      <c r="AJ356" s="2">
        <f t="shared" si="189"/>
        <v>0</v>
      </c>
      <c r="AK356" s="2">
        <f t="shared" si="189"/>
        <v>0</v>
      </c>
      <c r="AL356" s="2">
        <f t="shared" si="189"/>
        <v>0</v>
      </c>
      <c r="AM356" s="2">
        <f t="shared" si="189"/>
        <v>0</v>
      </c>
      <c r="AN356" s="2">
        <f t="shared" si="189"/>
        <v>0</v>
      </c>
      <c r="AO356" s="2">
        <f t="shared" si="189"/>
        <v>0</v>
      </c>
      <c r="AP356" s="2">
        <f t="shared" si="189"/>
        <v>0</v>
      </c>
      <c r="AQ356" s="2">
        <f t="shared" si="189"/>
        <v>0</v>
      </c>
      <c r="AR356" s="2">
        <f t="shared" si="189"/>
        <v>5383588.0700000003</v>
      </c>
      <c r="AS356" s="2">
        <f t="shared" si="189"/>
        <v>0</v>
      </c>
      <c r="AT356" s="2">
        <f t="shared" si="189"/>
        <v>0</v>
      </c>
      <c r="AU356" s="2">
        <f t="shared" ref="AU356:BZ356" si="190">AU1956</f>
        <v>5383588.0700000003</v>
      </c>
      <c r="AV356" s="2">
        <f t="shared" si="190"/>
        <v>95013.03</v>
      </c>
      <c r="AW356" s="2">
        <f t="shared" si="190"/>
        <v>95013.03</v>
      </c>
      <c r="AX356" s="2">
        <f t="shared" si="190"/>
        <v>0</v>
      </c>
      <c r="AY356" s="2">
        <f t="shared" si="190"/>
        <v>95013.03</v>
      </c>
      <c r="AZ356" s="2">
        <f t="shared" si="190"/>
        <v>0</v>
      </c>
      <c r="BA356" s="2">
        <f t="shared" si="190"/>
        <v>0</v>
      </c>
      <c r="BB356" s="2">
        <f t="shared" si="190"/>
        <v>0</v>
      </c>
      <c r="BC356" s="2">
        <f t="shared" si="190"/>
        <v>0</v>
      </c>
      <c r="BD356" s="2">
        <f t="shared" si="190"/>
        <v>0</v>
      </c>
      <c r="BE356" s="2">
        <f t="shared" si="190"/>
        <v>0</v>
      </c>
      <c r="BF356" s="2">
        <f t="shared" si="190"/>
        <v>0</v>
      </c>
      <c r="BG356" s="2">
        <f t="shared" si="190"/>
        <v>0</v>
      </c>
      <c r="BH356" s="2">
        <f t="shared" si="190"/>
        <v>0</v>
      </c>
      <c r="BI356" s="2">
        <f t="shared" si="190"/>
        <v>0</v>
      </c>
      <c r="BJ356" s="2">
        <f t="shared" si="190"/>
        <v>0</v>
      </c>
      <c r="BK356" s="2">
        <f t="shared" si="190"/>
        <v>0</v>
      </c>
      <c r="BL356" s="2">
        <f t="shared" si="190"/>
        <v>0</v>
      </c>
      <c r="BM356" s="2">
        <f t="shared" si="190"/>
        <v>0</v>
      </c>
      <c r="BN356" s="2">
        <f t="shared" si="190"/>
        <v>0</v>
      </c>
      <c r="BO356" s="2">
        <f t="shared" si="190"/>
        <v>0</v>
      </c>
      <c r="BP356" s="2">
        <f t="shared" si="190"/>
        <v>0</v>
      </c>
      <c r="BQ356" s="2">
        <f t="shared" si="190"/>
        <v>0</v>
      </c>
      <c r="BR356" s="2">
        <f t="shared" si="190"/>
        <v>0</v>
      </c>
      <c r="BS356" s="2">
        <f t="shared" si="190"/>
        <v>0</v>
      </c>
      <c r="BT356" s="2">
        <f t="shared" si="190"/>
        <v>0</v>
      </c>
      <c r="BU356" s="2">
        <f t="shared" si="190"/>
        <v>0</v>
      </c>
      <c r="BV356" s="2">
        <f t="shared" si="190"/>
        <v>0</v>
      </c>
      <c r="BW356" s="2">
        <f t="shared" si="190"/>
        <v>0</v>
      </c>
      <c r="BX356" s="2">
        <f t="shared" si="190"/>
        <v>0</v>
      </c>
      <c r="BY356" s="2">
        <f t="shared" si="190"/>
        <v>0</v>
      </c>
      <c r="BZ356" s="2">
        <f t="shared" si="190"/>
        <v>0</v>
      </c>
      <c r="CA356" s="2">
        <f t="shared" ref="CA356:DF356" si="191">CA1956</f>
        <v>0</v>
      </c>
      <c r="CB356" s="2">
        <f t="shared" si="191"/>
        <v>0</v>
      </c>
      <c r="CC356" s="2">
        <f t="shared" si="191"/>
        <v>0</v>
      </c>
      <c r="CD356" s="2">
        <f t="shared" si="191"/>
        <v>0</v>
      </c>
      <c r="CE356" s="2">
        <f t="shared" si="191"/>
        <v>0</v>
      </c>
      <c r="CF356" s="2">
        <f t="shared" si="191"/>
        <v>0</v>
      </c>
      <c r="CG356" s="2">
        <f t="shared" si="191"/>
        <v>0</v>
      </c>
      <c r="CH356" s="2">
        <f t="shared" si="191"/>
        <v>0</v>
      </c>
      <c r="CI356" s="2">
        <f t="shared" si="191"/>
        <v>0</v>
      </c>
      <c r="CJ356" s="2">
        <f t="shared" si="191"/>
        <v>0</v>
      </c>
      <c r="CK356" s="2">
        <f t="shared" si="191"/>
        <v>0</v>
      </c>
      <c r="CL356" s="2">
        <f t="shared" si="191"/>
        <v>0</v>
      </c>
      <c r="CM356" s="2">
        <f t="shared" si="191"/>
        <v>0</v>
      </c>
      <c r="CN356" s="2">
        <f t="shared" si="191"/>
        <v>0</v>
      </c>
      <c r="CO356" s="2">
        <f t="shared" si="191"/>
        <v>0</v>
      </c>
      <c r="CP356" s="2">
        <f t="shared" si="191"/>
        <v>0</v>
      </c>
      <c r="CQ356" s="2">
        <f t="shared" si="191"/>
        <v>0</v>
      </c>
      <c r="CR356" s="2">
        <f t="shared" si="191"/>
        <v>0</v>
      </c>
      <c r="CS356" s="2">
        <f t="shared" si="191"/>
        <v>0</v>
      </c>
      <c r="CT356" s="2">
        <f t="shared" si="191"/>
        <v>0</v>
      </c>
      <c r="CU356" s="2">
        <f t="shared" si="191"/>
        <v>0</v>
      </c>
      <c r="CV356" s="2">
        <f t="shared" si="191"/>
        <v>0</v>
      </c>
      <c r="CW356" s="2">
        <f t="shared" si="191"/>
        <v>0</v>
      </c>
      <c r="CX356" s="2">
        <f t="shared" si="191"/>
        <v>0</v>
      </c>
      <c r="CY356" s="2">
        <f t="shared" si="191"/>
        <v>0</v>
      </c>
      <c r="CZ356" s="2">
        <f t="shared" si="191"/>
        <v>0</v>
      </c>
      <c r="DA356" s="2">
        <f t="shared" si="191"/>
        <v>0</v>
      </c>
      <c r="DB356" s="2">
        <f t="shared" si="191"/>
        <v>0</v>
      </c>
      <c r="DC356" s="2">
        <f t="shared" si="191"/>
        <v>0</v>
      </c>
      <c r="DD356" s="2">
        <f t="shared" si="191"/>
        <v>0</v>
      </c>
      <c r="DE356" s="2">
        <f t="shared" si="191"/>
        <v>0</v>
      </c>
      <c r="DF356" s="2">
        <f t="shared" si="191"/>
        <v>0</v>
      </c>
      <c r="DG356" s="3">
        <f t="shared" ref="DG356:EL356" si="192">DG1956</f>
        <v>0</v>
      </c>
      <c r="DH356" s="3">
        <f t="shared" si="192"/>
        <v>0</v>
      </c>
      <c r="DI356" s="3">
        <f t="shared" si="192"/>
        <v>0</v>
      </c>
      <c r="DJ356" s="3">
        <f t="shared" si="192"/>
        <v>0</v>
      </c>
      <c r="DK356" s="3">
        <f t="shared" si="192"/>
        <v>0</v>
      </c>
      <c r="DL356" s="3">
        <f t="shared" si="192"/>
        <v>0</v>
      </c>
      <c r="DM356" s="3">
        <f t="shared" si="192"/>
        <v>0</v>
      </c>
      <c r="DN356" s="3">
        <f t="shared" si="192"/>
        <v>0</v>
      </c>
      <c r="DO356" s="3">
        <f t="shared" si="192"/>
        <v>0</v>
      </c>
      <c r="DP356" s="3">
        <f t="shared" si="192"/>
        <v>0</v>
      </c>
      <c r="DQ356" s="3">
        <f t="shared" si="192"/>
        <v>0</v>
      </c>
      <c r="DR356" s="3">
        <f t="shared" si="192"/>
        <v>0</v>
      </c>
      <c r="DS356" s="3">
        <f t="shared" si="192"/>
        <v>0</v>
      </c>
      <c r="DT356" s="3">
        <f t="shared" si="192"/>
        <v>0</v>
      </c>
      <c r="DU356" s="3">
        <f t="shared" si="192"/>
        <v>0</v>
      </c>
      <c r="DV356" s="3">
        <f t="shared" si="192"/>
        <v>0</v>
      </c>
      <c r="DW356" s="3">
        <f t="shared" si="192"/>
        <v>0</v>
      </c>
      <c r="DX356" s="3">
        <f t="shared" si="192"/>
        <v>0</v>
      </c>
      <c r="DY356" s="3">
        <f t="shared" si="192"/>
        <v>0</v>
      </c>
      <c r="DZ356" s="3">
        <f t="shared" si="192"/>
        <v>0</v>
      </c>
      <c r="EA356" s="3">
        <f t="shared" si="192"/>
        <v>0</v>
      </c>
      <c r="EB356" s="3">
        <f t="shared" si="192"/>
        <v>0</v>
      </c>
      <c r="EC356" s="3">
        <f t="shared" si="192"/>
        <v>0</v>
      </c>
      <c r="ED356" s="3">
        <f t="shared" si="192"/>
        <v>0</v>
      </c>
      <c r="EE356" s="3">
        <f t="shared" si="192"/>
        <v>0</v>
      </c>
      <c r="EF356" s="3">
        <f t="shared" si="192"/>
        <v>0</v>
      </c>
      <c r="EG356" s="3">
        <f t="shared" si="192"/>
        <v>0</v>
      </c>
      <c r="EH356" s="3">
        <f t="shared" si="192"/>
        <v>0</v>
      </c>
      <c r="EI356" s="3">
        <f t="shared" si="192"/>
        <v>0</v>
      </c>
      <c r="EJ356" s="3">
        <f t="shared" si="192"/>
        <v>0</v>
      </c>
      <c r="EK356" s="3">
        <f t="shared" si="192"/>
        <v>0</v>
      </c>
      <c r="EL356" s="3">
        <f t="shared" si="192"/>
        <v>0</v>
      </c>
      <c r="EM356" s="3">
        <f t="shared" ref="EM356:FR356" si="193">EM1956</f>
        <v>0</v>
      </c>
      <c r="EN356" s="3">
        <f t="shared" si="193"/>
        <v>0</v>
      </c>
      <c r="EO356" s="3">
        <f t="shared" si="193"/>
        <v>0</v>
      </c>
      <c r="EP356" s="3">
        <f t="shared" si="193"/>
        <v>0</v>
      </c>
      <c r="EQ356" s="3">
        <f t="shared" si="193"/>
        <v>0</v>
      </c>
      <c r="ER356" s="3">
        <f t="shared" si="193"/>
        <v>0</v>
      </c>
      <c r="ES356" s="3">
        <f t="shared" si="193"/>
        <v>0</v>
      </c>
      <c r="ET356" s="3">
        <f t="shared" si="193"/>
        <v>0</v>
      </c>
      <c r="EU356" s="3">
        <f t="shared" si="193"/>
        <v>0</v>
      </c>
      <c r="EV356" s="3">
        <f t="shared" si="193"/>
        <v>0</v>
      </c>
      <c r="EW356" s="3">
        <f t="shared" si="193"/>
        <v>0</v>
      </c>
      <c r="EX356" s="3">
        <f t="shared" si="193"/>
        <v>0</v>
      </c>
      <c r="EY356" s="3">
        <f t="shared" si="193"/>
        <v>0</v>
      </c>
      <c r="EZ356" s="3">
        <f t="shared" si="193"/>
        <v>0</v>
      </c>
      <c r="FA356" s="3">
        <f t="shared" si="193"/>
        <v>0</v>
      </c>
      <c r="FB356" s="3">
        <f t="shared" si="193"/>
        <v>0</v>
      </c>
      <c r="FC356" s="3">
        <f t="shared" si="193"/>
        <v>0</v>
      </c>
      <c r="FD356" s="3">
        <f t="shared" si="193"/>
        <v>0</v>
      </c>
      <c r="FE356" s="3">
        <f t="shared" si="193"/>
        <v>0</v>
      </c>
      <c r="FF356" s="3">
        <f t="shared" si="193"/>
        <v>0</v>
      </c>
      <c r="FG356" s="3">
        <f t="shared" si="193"/>
        <v>0</v>
      </c>
      <c r="FH356" s="3">
        <f t="shared" si="193"/>
        <v>0</v>
      </c>
      <c r="FI356" s="3">
        <f t="shared" si="193"/>
        <v>0</v>
      </c>
      <c r="FJ356" s="3">
        <f t="shared" si="193"/>
        <v>0</v>
      </c>
      <c r="FK356" s="3">
        <f t="shared" si="193"/>
        <v>0</v>
      </c>
      <c r="FL356" s="3">
        <f t="shared" si="193"/>
        <v>0</v>
      </c>
      <c r="FM356" s="3">
        <f t="shared" si="193"/>
        <v>0</v>
      </c>
      <c r="FN356" s="3">
        <f t="shared" si="193"/>
        <v>0</v>
      </c>
      <c r="FO356" s="3">
        <f t="shared" si="193"/>
        <v>0</v>
      </c>
      <c r="FP356" s="3">
        <f t="shared" si="193"/>
        <v>0</v>
      </c>
      <c r="FQ356" s="3">
        <f t="shared" si="193"/>
        <v>0</v>
      </c>
      <c r="FR356" s="3">
        <f t="shared" si="193"/>
        <v>0</v>
      </c>
      <c r="FS356" s="3">
        <f t="shared" ref="FS356:GX356" si="194">FS1956</f>
        <v>0</v>
      </c>
      <c r="FT356" s="3">
        <f t="shared" si="194"/>
        <v>0</v>
      </c>
      <c r="FU356" s="3">
        <f t="shared" si="194"/>
        <v>0</v>
      </c>
      <c r="FV356" s="3">
        <f t="shared" si="194"/>
        <v>0</v>
      </c>
      <c r="FW356" s="3">
        <f t="shared" si="194"/>
        <v>0</v>
      </c>
      <c r="FX356" s="3">
        <f t="shared" si="194"/>
        <v>0</v>
      </c>
      <c r="FY356" s="3">
        <f t="shared" si="194"/>
        <v>0</v>
      </c>
      <c r="FZ356" s="3">
        <f t="shared" si="194"/>
        <v>0</v>
      </c>
      <c r="GA356" s="3">
        <f t="shared" si="194"/>
        <v>0</v>
      </c>
      <c r="GB356" s="3">
        <f t="shared" si="194"/>
        <v>0</v>
      </c>
      <c r="GC356" s="3">
        <f t="shared" si="194"/>
        <v>0</v>
      </c>
      <c r="GD356" s="3">
        <f t="shared" si="194"/>
        <v>0</v>
      </c>
      <c r="GE356" s="3">
        <f t="shared" si="194"/>
        <v>0</v>
      </c>
      <c r="GF356" s="3">
        <f t="shared" si="194"/>
        <v>0</v>
      </c>
      <c r="GG356" s="3">
        <f t="shared" si="194"/>
        <v>0</v>
      </c>
      <c r="GH356" s="3">
        <f t="shared" si="194"/>
        <v>0</v>
      </c>
      <c r="GI356" s="3">
        <f t="shared" si="194"/>
        <v>0</v>
      </c>
      <c r="GJ356" s="3">
        <f t="shared" si="194"/>
        <v>0</v>
      </c>
      <c r="GK356" s="3">
        <f t="shared" si="194"/>
        <v>0</v>
      </c>
      <c r="GL356" s="3">
        <f t="shared" si="194"/>
        <v>0</v>
      </c>
      <c r="GM356" s="3">
        <f t="shared" si="194"/>
        <v>0</v>
      </c>
      <c r="GN356" s="3">
        <f t="shared" si="194"/>
        <v>0</v>
      </c>
      <c r="GO356" s="3">
        <f t="shared" si="194"/>
        <v>0</v>
      </c>
      <c r="GP356" s="3">
        <f t="shared" si="194"/>
        <v>0</v>
      </c>
      <c r="GQ356" s="3">
        <f t="shared" si="194"/>
        <v>0</v>
      </c>
      <c r="GR356" s="3">
        <f t="shared" si="194"/>
        <v>0</v>
      </c>
      <c r="GS356" s="3">
        <f t="shared" si="194"/>
        <v>0</v>
      </c>
      <c r="GT356" s="3">
        <f t="shared" si="194"/>
        <v>0</v>
      </c>
      <c r="GU356" s="3">
        <f t="shared" si="194"/>
        <v>0</v>
      </c>
      <c r="GV356" s="3">
        <f t="shared" si="194"/>
        <v>0</v>
      </c>
      <c r="GW356" s="3">
        <f t="shared" si="194"/>
        <v>0</v>
      </c>
      <c r="GX356" s="3">
        <f t="shared" si="194"/>
        <v>0</v>
      </c>
    </row>
    <row r="358" spans="1:245" x14ac:dyDescent="0.2">
      <c r="A358" s="1">
        <v>4</v>
      </c>
      <c r="B358" s="1">
        <v>1</v>
      </c>
      <c r="C358" s="1"/>
      <c r="D358" s="1">
        <f>ROW(A370)</f>
        <v>370</v>
      </c>
      <c r="E358" s="1"/>
      <c r="F358" s="1" t="s">
        <v>13</v>
      </c>
      <c r="G358" s="1" t="s">
        <v>294</v>
      </c>
      <c r="H358" s="1" t="s">
        <v>3</v>
      </c>
      <c r="I358" s="1">
        <v>0</v>
      </c>
      <c r="J358" s="1"/>
      <c r="K358" s="1">
        <v>0</v>
      </c>
      <c r="L358" s="1"/>
      <c r="M358" s="1"/>
      <c r="N358" s="1"/>
      <c r="O358" s="1"/>
      <c r="P358" s="1"/>
      <c r="Q358" s="1"/>
      <c r="R358" s="1"/>
      <c r="S358" s="1"/>
      <c r="T358" s="1"/>
      <c r="U358" s="1" t="s">
        <v>3</v>
      </c>
      <c r="V358" s="1">
        <v>0</v>
      </c>
      <c r="W358" s="1"/>
      <c r="X358" s="1"/>
      <c r="Y358" s="1"/>
      <c r="Z358" s="1"/>
      <c r="AA358" s="1"/>
      <c r="AB358" s="1" t="s">
        <v>3</v>
      </c>
      <c r="AC358" s="1" t="s">
        <v>3</v>
      </c>
      <c r="AD358" s="1" t="s">
        <v>3</v>
      </c>
      <c r="AE358" s="1" t="s">
        <v>3</v>
      </c>
      <c r="AF358" s="1" t="s">
        <v>3</v>
      </c>
      <c r="AG358" s="1" t="s">
        <v>3</v>
      </c>
      <c r="AH358" s="1"/>
      <c r="AI358" s="1"/>
      <c r="AJ358" s="1"/>
      <c r="AK358" s="1"/>
      <c r="AL358" s="1"/>
      <c r="AM358" s="1"/>
      <c r="AN358" s="1"/>
      <c r="AO358" s="1"/>
      <c r="AP358" s="1" t="s">
        <v>3</v>
      </c>
      <c r="AQ358" s="1" t="s">
        <v>3</v>
      </c>
      <c r="AR358" s="1" t="s">
        <v>3</v>
      </c>
      <c r="AS358" s="1"/>
      <c r="AT358" s="1"/>
      <c r="AU358" s="1"/>
      <c r="AV358" s="1"/>
      <c r="AW358" s="1"/>
      <c r="AX358" s="1"/>
      <c r="AY358" s="1"/>
      <c r="AZ358" s="1" t="s">
        <v>3</v>
      </c>
      <c r="BA358" s="1"/>
      <c r="BB358" s="1" t="s">
        <v>3</v>
      </c>
      <c r="BC358" s="1" t="s">
        <v>3</v>
      </c>
      <c r="BD358" s="1" t="s">
        <v>3</v>
      </c>
      <c r="BE358" s="1" t="s">
        <v>3</v>
      </c>
      <c r="BF358" s="1" t="s">
        <v>3</v>
      </c>
      <c r="BG358" s="1" t="s">
        <v>3</v>
      </c>
      <c r="BH358" s="1" t="s">
        <v>3</v>
      </c>
      <c r="BI358" s="1" t="s">
        <v>3</v>
      </c>
      <c r="BJ358" s="1" t="s">
        <v>3</v>
      </c>
      <c r="BK358" s="1" t="s">
        <v>3</v>
      </c>
      <c r="BL358" s="1" t="s">
        <v>3</v>
      </c>
      <c r="BM358" s="1" t="s">
        <v>3</v>
      </c>
      <c r="BN358" s="1" t="s">
        <v>3</v>
      </c>
      <c r="BO358" s="1" t="s">
        <v>3</v>
      </c>
      <c r="BP358" s="1" t="s">
        <v>3</v>
      </c>
      <c r="BQ358" s="1"/>
      <c r="BR358" s="1"/>
      <c r="BS358" s="1"/>
      <c r="BT358" s="1"/>
      <c r="BU358" s="1"/>
      <c r="BV358" s="1"/>
      <c r="BW358" s="1"/>
      <c r="BX358" s="1">
        <v>0</v>
      </c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>
        <v>0</v>
      </c>
    </row>
    <row r="360" spans="1:245" x14ac:dyDescent="0.2">
      <c r="A360" s="2">
        <v>52</v>
      </c>
      <c r="B360" s="2">
        <f t="shared" ref="B360:G360" si="195">B370</f>
        <v>1</v>
      </c>
      <c r="C360" s="2">
        <f t="shared" si="195"/>
        <v>4</v>
      </c>
      <c r="D360" s="2">
        <f t="shared" si="195"/>
        <v>358</v>
      </c>
      <c r="E360" s="2">
        <f t="shared" si="195"/>
        <v>0</v>
      </c>
      <c r="F360" s="2" t="str">
        <f t="shared" si="195"/>
        <v>Новый раздел</v>
      </c>
      <c r="G360" s="2" t="str">
        <f t="shared" si="195"/>
        <v>Электроснабжение и электроосвещение</v>
      </c>
      <c r="H360" s="2"/>
      <c r="I360" s="2"/>
      <c r="J360" s="2"/>
      <c r="K360" s="2"/>
      <c r="L360" s="2"/>
      <c r="M360" s="2"/>
      <c r="N360" s="2"/>
      <c r="O360" s="2">
        <f t="shared" ref="O360:AT360" si="196">O370</f>
        <v>339333.69</v>
      </c>
      <c r="P360" s="2">
        <f t="shared" si="196"/>
        <v>16098.49</v>
      </c>
      <c r="Q360" s="2">
        <f t="shared" si="196"/>
        <v>864.96</v>
      </c>
      <c r="R360" s="2">
        <f t="shared" si="196"/>
        <v>622.55999999999995</v>
      </c>
      <c r="S360" s="2">
        <f t="shared" si="196"/>
        <v>322370.24</v>
      </c>
      <c r="T360" s="2">
        <f t="shared" si="196"/>
        <v>0</v>
      </c>
      <c r="U360" s="2">
        <f t="shared" si="196"/>
        <v>1599.3520000000001</v>
      </c>
      <c r="V360" s="2">
        <f t="shared" si="196"/>
        <v>0</v>
      </c>
      <c r="W360" s="2">
        <f t="shared" si="196"/>
        <v>0</v>
      </c>
      <c r="X360" s="2">
        <f t="shared" si="196"/>
        <v>225659.17</v>
      </c>
      <c r="Y360" s="2">
        <f t="shared" si="196"/>
        <v>32237.03</v>
      </c>
      <c r="Z360" s="2">
        <f t="shared" si="196"/>
        <v>0</v>
      </c>
      <c r="AA360" s="2">
        <f t="shared" si="196"/>
        <v>0</v>
      </c>
      <c r="AB360" s="2">
        <f t="shared" si="196"/>
        <v>339333.69</v>
      </c>
      <c r="AC360" s="2">
        <f t="shared" si="196"/>
        <v>16098.49</v>
      </c>
      <c r="AD360" s="2">
        <f t="shared" si="196"/>
        <v>864.96</v>
      </c>
      <c r="AE360" s="2">
        <f t="shared" si="196"/>
        <v>622.55999999999995</v>
      </c>
      <c r="AF360" s="2">
        <f t="shared" si="196"/>
        <v>322370.24</v>
      </c>
      <c r="AG360" s="2">
        <f t="shared" si="196"/>
        <v>0</v>
      </c>
      <c r="AH360" s="2">
        <f t="shared" si="196"/>
        <v>1599.3520000000001</v>
      </c>
      <c r="AI360" s="2">
        <f t="shared" si="196"/>
        <v>0</v>
      </c>
      <c r="AJ360" s="2">
        <f t="shared" si="196"/>
        <v>0</v>
      </c>
      <c r="AK360" s="2">
        <f t="shared" si="196"/>
        <v>225659.17</v>
      </c>
      <c r="AL360" s="2">
        <f t="shared" si="196"/>
        <v>32237.03</v>
      </c>
      <c r="AM360" s="2">
        <f t="shared" si="196"/>
        <v>0</v>
      </c>
      <c r="AN360" s="2">
        <f t="shared" si="196"/>
        <v>0</v>
      </c>
      <c r="AO360" s="2">
        <f t="shared" si="196"/>
        <v>0</v>
      </c>
      <c r="AP360" s="2">
        <f t="shared" si="196"/>
        <v>0</v>
      </c>
      <c r="AQ360" s="2">
        <f t="shared" si="196"/>
        <v>0</v>
      </c>
      <c r="AR360" s="2">
        <f t="shared" si="196"/>
        <v>597902.25</v>
      </c>
      <c r="AS360" s="2">
        <f t="shared" si="196"/>
        <v>0</v>
      </c>
      <c r="AT360" s="2">
        <f t="shared" si="196"/>
        <v>0</v>
      </c>
      <c r="AU360" s="2">
        <f t="shared" ref="AU360:BZ360" si="197">AU370</f>
        <v>597902.25</v>
      </c>
      <c r="AV360" s="2">
        <f t="shared" si="197"/>
        <v>16098.49</v>
      </c>
      <c r="AW360" s="2">
        <f t="shared" si="197"/>
        <v>16098.49</v>
      </c>
      <c r="AX360" s="2">
        <f t="shared" si="197"/>
        <v>0</v>
      </c>
      <c r="AY360" s="2">
        <f t="shared" si="197"/>
        <v>16098.49</v>
      </c>
      <c r="AZ360" s="2">
        <f t="shared" si="197"/>
        <v>0</v>
      </c>
      <c r="BA360" s="2">
        <f t="shared" si="197"/>
        <v>0</v>
      </c>
      <c r="BB360" s="2">
        <f t="shared" si="197"/>
        <v>0</v>
      </c>
      <c r="BC360" s="2">
        <f t="shared" si="197"/>
        <v>0</v>
      </c>
      <c r="BD360" s="2">
        <f t="shared" si="197"/>
        <v>0</v>
      </c>
      <c r="BE360" s="2">
        <f t="shared" si="197"/>
        <v>0</v>
      </c>
      <c r="BF360" s="2">
        <f t="shared" si="197"/>
        <v>0</v>
      </c>
      <c r="BG360" s="2">
        <f t="shared" si="197"/>
        <v>0</v>
      </c>
      <c r="BH360" s="2">
        <f t="shared" si="197"/>
        <v>0</v>
      </c>
      <c r="BI360" s="2">
        <f t="shared" si="197"/>
        <v>0</v>
      </c>
      <c r="BJ360" s="2">
        <f t="shared" si="197"/>
        <v>0</v>
      </c>
      <c r="BK360" s="2">
        <f t="shared" si="197"/>
        <v>0</v>
      </c>
      <c r="BL360" s="2">
        <f t="shared" si="197"/>
        <v>0</v>
      </c>
      <c r="BM360" s="2">
        <f t="shared" si="197"/>
        <v>0</v>
      </c>
      <c r="BN360" s="2">
        <f t="shared" si="197"/>
        <v>0</v>
      </c>
      <c r="BO360" s="2">
        <f t="shared" si="197"/>
        <v>0</v>
      </c>
      <c r="BP360" s="2">
        <f t="shared" si="197"/>
        <v>0</v>
      </c>
      <c r="BQ360" s="2">
        <f t="shared" si="197"/>
        <v>0</v>
      </c>
      <c r="BR360" s="2">
        <f t="shared" si="197"/>
        <v>0</v>
      </c>
      <c r="BS360" s="2">
        <f t="shared" si="197"/>
        <v>0</v>
      </c>
      <c r="BT360" s="2">
        <f t="shared" si="197"/>
        <v>0</v>
      </c>
      <c r="BU360" s="2">
        <f t="shared" si="197"/>
        <v>0</v>
      </c>
      <c r="BV360" s="2">
        <f t="shared" si="197"/>
        <v>0</v>
      </c>
      <c r="BW360" s="2">
        <f t="shared" si="197"/>
        <v>0</v>
      </c>
      <c r="BX360" s="2">
        <f t="shared" si="197"/>
        <v>0</v>
      </c>
      <c r="BY360" s="2">
        <f t="shared" si="197"/>
        <v>0</v>
      </c>
      <c r="BZ360" s="2">
        <f t="shared" si="197"/>
        <v>0</v>
      </c>
      <c r="CA360" s="2">
        <f t="shared" ref="CA360:DF360" si="198">CA370</f>
        <v>597902.25</v>
      </c>
      <c r="CB360" s="2">
        <f t="shared" si="198"/>
        <v>0</v>
      </c>
      <c r="CC360" s="2">
        <f t="shared" si="198"/>
        <v>0</v>
      </c>
      <c r="CD360" s="2">
        <f t="shared" si="198"/>
        <v>597902.25</v>
      </c>
      <c r="CE360" s="2">
        <f t="shared" si="198"/>
        <v>16098.49</v>
      </c>
      <c r="CF360" s="2">
        <f t="shared" si="198"/>
        <v>16098.49</v>
      </c>
      <c r="CG360" s="2">
        <f t="shared" si="198"/>
        <v>0</v>
      </c>
      <c r="CH360" s="2">
        <f t="shared" si="198"/>
        <v>16098.49</v>
      </c>
      <c r="CI360" s="2">
        <f t="shared" si="198"/>
        <v>0</v>
      </c>
      <c r="CJ360" s="2">
        <f t="shared" si="198"/>
        <v>0</v>
      </c>
      <c r="CK360" s="2">
        <f t="shared" si="198"/>
        <v>0</v>
      </c>
      <c r="CL360" s="2">
        <f t="shared" si="198"/>
        <v>0</v>
      </c>
      <c r="CM360" s="2">
        <f t="shared" si="198"/>
        <v>0</v>
      </c>
      <c r="CN360" s="2">
        <f t="shared" si="198"/>
        <v>0</v>
      </c>
      <c r="CO360" s="2">
        <f t="shared" si="198"/>
        <v>0</v>
      </c>
      <c r="CP360" s="2">
        <f t="shared" si="198"/>
        <v>0</v>
      </c>
      <c r="CQ360" s="2">
        <f t="shared" si="198"/>
        <v>0</v>
      </c>
      <c r="CR360" s="2">
        <f t="shared" si="198"/>
        <v>0</v>
      </c>
      <c r="CS360" s="2">
        <f t="shared" si="198"/>
        <v>0</v>
      </c>
      <c r="CT360" s="2">
        <f t="shared" si="198"/>
        <v>0</v>
      </c>
      <c r="CU360" s="2">
        <f t="shared" si="198"/>
        <v>0</v>
      </c>
      <c r="CV360" s="2">
        <f t="shared" si="198"/>
        <v>0</v>
      </c>
      <c r="CW360" s="2">
        <f t="shared" si="198"/>
        <v>0</v>
      </c>
      <c r="CX360" s="2">
        <f t="shared" si="198"/>
        <v>0</v>
      </c>
      <c r="CY360" s="2">
        <f t="shared" si="198"/>
        <v>0</v>
      </c>
      <c r="CZ360" s="2">
        <f t="shared" si="198"/>
        <v>0</v>
      </c>
      <c r="DA360" s="2">
        <f t="shared" si="198"/>
        <v>0</v>
      </c>
      <c r="DB360" s="2">
        <f t="shared" si="198"/>
        <v>0</v>
      </c>
      <c r="DC360" s="2">
        <f t="shared" si="198"/>
        <v>0</v>
      </c>
      <c r="DD360" s="2">
        <f t="shared" si="198"/>
        <v>0</v>
      </c>
      <c r="DE360" s="2">
        <f t="shared" si="198"/>
        <v>0</v>
      </c>
      <c r="DF360" s="2">
        <f t="shared" si="198"/>
        <v>0</v>
      </c>
      <c r="DG360" s="3">
        <f t="shared" ref="DG360:EL360" si="199">DG370</f>
        <v>0</v>
      </c>
      <c r="DH360" s="3">
        <f t="shared" si="199"/>
        <v>0</v>
      </c>
      <c r="DI360" s="3">
        <f t="shared" si="199"/>
        <v>0</v>
      </c>
      <c r="DJ360" s="3">
        <f t="shared" si="199"/>
        <v>0</v>
      </c>
      <c r="DK360" s="3">
        <f t="shared" si="199"/>
        <v>0</v>
      </c>
      <c r="DL360" s="3">
        <f t="shared" si="199"/>
        <v>0</v>
      </c>
      <c r="DM360" s="3">
        <f t="shared" si="199"/>
        <v>0</v>
      </c>
      <c r="DN360" s="3">
        <f t="shared" si="199"/>
        <v>0</v>
      </c>
      <c r="DO360" s="3">
        <f t="shared" si="199"/>
        <v>0</v>
      </c>
      <c r="DP360" s="3">
        <f t="shared" si="199"/>
        <v>0</v>
      </c>
      <c r="DQ360" s="3">
        <f t="shared" si="199"/>
        <v>0</v>
      </c>
      <c r="DR360" s="3">
        <f t="shared" si="199"/>
        <v>0</v>
      </c>
      <c r="DS360" s="3">
        <f t="shared" si="199"/>
        <v>0</v>
      </c>
      <c r="DT360" s="3">
        <f t="shared" si="199"/>
        <v>0</v>
      </c>
      <c r="DU360" s="3">
        <f t="shared" si="199"/>
        <v>0</v>
      </c>
      <c r="DV360" s="3">
        <f t="shared" si="199"/>
        <v>0</v>
      </c>
      <c r="DW360" s="3">
        <f t="shared" si="199"/>
        <v>0</v>
      </c>
      <c r="DX360" s="3">
        <f t="shared" si="199"/>
        <v>0</v>
      </c>
      <c r="DY360" s="3">
        <f t="shared" si="199"/>
        <v>0</v>
      </c>
      <c r="DZ360" s="3">
        <f t="shared" si="199"/>
        <v>0</v>
      </c>
      <c r="EA360" s="3">
        <f t="shared" si="199"/>
        <v>0</v>
      </c>
      <c r="EB360" s="3">
        <f t="shared" si="199"/>
        <v>0</v>
      </c>
      <c r="EC360" s="3">
        <f t="shared" si="199"/>
        <v>0</v>
      </c>
      <c r="ED360" s="3">
        <f t="shared" si="199"/>
        <v>0</v>
      </c>
      <c r="EE360" s="3">
        <f t="shared" si="199"/>
        <v>0</v>
      </c>
      <c r="EF360" s="3">
        <f t="shared" si="199"/>
        <v>0</v>
      </c>
      <c r="EG360" s="3">
        <f t="shared" si="199"/>
        <v>0</v>
      </c>
      <c r="EH360" s="3">
        <f t="shared" si="199"/>
        <v>0</v>
      </c>
      <c r="EI360" s="3">
        <f t="shared" si="199"/>
        <v>0</v>
      </c>
      <c r="EJ360" s="3">
        <f t="shared" si="199"/>
        <v>0</v>
      </c>
      <c r="EK360" s="3">
        <f t="shared" si="199"/>
        <v>0</v>
      </c>
      <c r="EL360" s="3">
        <f t="shared" si="199"/>
        <v>0</v>
      </c>
      <c r="EM360" s="3">
        <f t="shared" ref="EM360:FR360" si="200">EM370</f>
        <v>0</v>
      </c>
      <c r="EN360" s="3">
        <f t="shared" si="200"/>
        <v>0</v>
      </c>
      <c r="EO360" s="3">
        <f t="shared" si="200"/>
        <v>0</v>
      </c>
      <c r="EP360" s="3">
        <f t="shared" si="200"/>
        <v>0</v>
      </c>
      <c r="EQ360" s="3">
        <f t="shared" si="200"/>
        <v>0</v>
      </c>
      <c r="ER360" s="3">
        <f t="shared" si="200"/>
        <v>0</v>
      </c>
      <c r="ES360" s="3">
        <f t="shared" si="200"/>
        <v>0</v>
      </c>
      <c r="ET360" s="3">
        <f t="shared" si="200"/>
        <v>0</v>
      </c>
      <c r="EU360" s="3">
        <f t="shared" si="200"/>
        <v>0</v>
      </c>
      <c r="EV360" s="3">
        <f t="shared" si="200"/>
        <v>0</v>
      </c>
      <c r="EW360" s="3">
        <f t="shared" si="200"/>
        <v>0</v>
      </c>
      <c r="EX360" s="3">
        <f t="shared" si="200"/>
        <v>0</v>
      </c>
      <c r="EY360" s="3">
        <f t="shared" si="200"/>
        <v>0</v>
      </c>
      <c r="EZ360" s="3">
        <f t="shared" si="200"/>
        <v>0</v>
      </c>
      <c r="FA360" s="3">
        <f t="shared" si="200"/>
        <v>0</v>
      </c>
      <c r="FB360" s="3">
        <f t="shared" si="200"/>
        <v>0</v>
      </c>
      <c r="FC360" s="3">
        <f t="shared" si="200"/>
        <v>0</v>
      </c>
      <c r="FD360" s="3">
        <f t="shared" si="200"/>
        <v>0</v>
      </c>
      <c r="FE360" s="3">
        <f t="shared" si="200"/>
        <v>0</v>
      </c>
      <c r="FF360" s="3">
        <f t="shared" si="200"/>
        <v>0</v>
      </c>
      <c r="FG360" s="3">
        <f t="shared" si="200"/>
        <v>0</v>
      </c>
      <c r="FH360" s="3">
        <f t="shared" si="200"/>
        <v>0</v>
      </c>
      <c r="FI360" s="3">
        <f t="shared" si="200"/>
        <v>0</v>
      </c>
      <c r="FJ360" s="3">
        <f t="shared" si="200"/>
        <v>0</v>
      </c>
      <c r="FK360" s="3">
        <f t="shared" si="200"/>
        <v>0</v>
      </c>
      <c r="FL360" s="3">
        <f t="shared" si="200"/>
        <v>0</v>
      </c>
      <c r="FM360" s="3">
        <f t="shared" si="200"/>
        <v>0</v>
      </c>
      <c r="FN360" s="3">
        <f t="shared" si="200"/>
        <v>0</v>
      </c>
      <c r="FO360" s="3">
        <f t="shared" si="200"/>
        <v>0</v>
      </c>
      <c r="FP360" s="3">
        <f t="shared" si="200"/>
        <v>0</v>
      </c>
      <c r="FQ360" s="3">
        <f t="shared" si="200"/>
        <v>0</v>
      </c>
      <c r="FR360" s="3">
        <f t="shared" si="200"/>
        <v>0</v>
      </c>
      <c r="FS360" s="3">
        <f t="shared" ref="FS360:GX360" si="201">FS370</f>
        <v>0</v>
      </c>
      <c r="FT360" s="3">
        <f t="shared" si="201"/>
        <v>0</v>
      </c>
      <c r="FU360" s="3">
        <f t="shared" si="201"/>
        <v>0</v>
      </c>
      <c r="FV360" s="3">
        <f t="shared" si="201"/>
        <v>0</v>
      </c>
      <c r="FW360" s="3">
        <f t="shared" si="201"/>
        <v>0</v>
      </c>
      <c r="FX360" s="3">
        <f t="shared" si="201"/>
        <v>0</v>
      </c>
      <c r="FY360" s="3">
        <f t="shared" si="201"/>
        <v>0</v>
      </c>
      <c r="FZ360" s="3">
        <f t="shared" si="201"/>
        <v>0</v>
      </c>
      <c r="GA360" s="3">
        <f t="shared" si="201"/>
        <v>0</v>
      </c>
      <c r="GB360" s="3">
        <f t="shared" si="201"/>
        <v>0</v>
      </c>
      <c r="GC360" s="3">
        <f t="shared" si="201"/>
        <v>0</v>
      </c>
      <c r="GD360" s="3">
        <f t="shared" si="201"/>
        <v>0</v>
      </c>
      <c r="GE360" s="3">
        <f t="shared" si="201"/>
        <v>0</v>
      </c>
      <c r="GF360" s="3">
        <f t="shared" si="201"/>
        <v>0</v>
      </c>
      <c r="GG360" s="3">
        <f t="shared" si="201"/>
        <v>0</v>
      </c>
      <c r="GH360" s="3">
        <f t="shared" si="201"/>
        <v>0</v>
      </c>
      <c r="GI360" s="3">
        <f t="shared" si="201"/>
        <v>0</v>
      </c>
      <c r="GJ360" s="3">
        <f t="shared" si="201"/>
        <v>0</v>
      </c>
      <c r="GK360" s="3">
        <f t="shared" si="201"/>
        <v>0</v>
      </c>
      <c r="GL360" s="3">
        <f t="shared" si="201"/>
        <v>0</v>
      </c>
      <c r="GM360" s="3">
        <f t="shared" si="201"/>
        <v>0</v>
      </c>
      <c r="GN360" s="3">
        <f t="shared" si="201"/>
        <v>0</v>
      </c>
      <c r="GO360" s="3">
        <f t="shared" si="201"/>
        <v>0</v>
      </c>
      <c r="GP360" s="3">
        <f t="shared" si="201"/>
        <v>0</v>
      </c>
      <c r="GQ360" s="3">
        <f t="shared" si="201"/>
        <v>0</v>
      </c>
      <c r="GR360" s="3">
        <f t="shared" si="201"/>
        <v>0</v>
      </c>
      <c r="GS360" s="3">
        <f t="shared" si="201"/>
        <v>0</v>
      </c>
      <c r="GT360" s="3">
        <f t="shared" si="201"/>
        <v>0</v>
      </c>
      <c r="GU360" s="3">
        <f t="shared" si="201"/>
        <v>0</v>
      </c>
      <c r="GV360" s="3">
        <f t="shared" si="201"/>
        <v>0</v>
      </c>
      <c r="GW360" s="3">
        <f t="shared" si="201"/>
        <v>0</v>
      </c>
      <c r="GX360" s="3">
        <f t="shared" si="201"/>
        <v>0</v>
      </c>
    </row>
    <row r="362" spans="1:245" x14ac:dyDescent="0.2">
      <c r="A362">
        <v>17</v>
      </c>
      <c r="B362">
        <v>1</v>
      </c>
      <c r="C362">
        <f>ROW(SmtRes!A78)</f>
        <v>78</v>
      </c>
      <c r="D362">
        <f>ROW(EtalonRes!A78)</f>
        <v>78</v>
      </c>
      <c r="E362" t="s">
        <v>17</v>
      </c>
      <c r="F362" t="s">
        <v>295</v>
      </c>
      <c r="G362" t="s">
        <v>296</v>
      </c>
      <c r="H362" t="s">
        <v>20</v>
      </c>
      <c r="I362">
        <v>3</v>
      </c>
      <c r="J362">
        <v>0</v>
      </c>
      <c r="O362">
        <f t="shared" ref="O362:O368" si="202">ROUND(CP362,2)</f>
        <v>4980.24</v>
      </c>
      <c r="P362">
        <f t="shared" ref="P362:P368" si="203">ROUND(CQ362*I362,2)</f>
        <v>6.12</v>
      </c>
      <c r="Q362">
        <f t="shared" ref="Q362:Q368" si="204">ROUND(CR362*I362,2)</f>
        <v>648.72</v>
      </c>
      <c r="R362">
        <f t="shared" ref="R362:R368" si="205">ROUND(CS362*I362,2)</f>
        <v>466.92</v>
      </c>
      <c r="S362">
        <f t="shared" ref="S362:S368" si="206">ROUND(CT362*I362,2)</f>
        <v>4325.3999999999996</v>
      </c>
      <c r="T362">
        <f t="shared" ref="T362:T368" si="207">ROUND(CU362*I362,2)</f>
        <v>0</v>
      </c>
      <c r="U362">
        <f t="shared" ref="U362:U368" si="208">CV362*I362</f>
        <v>23.400000000000002</v>
      </c>
      <c r="V362">
        <f t="shared" ref="V362:V368" si="209">CW362*I362</f>
        <v>0</v>
      </c>
      <c r="W362">
        <f t="shared" ref="W362:W368" si="210">ROUND(CX362*I362,2)</f>
        <v>0</v>
      </c>
      <c r="X362">
        <f t="shared" ref="X362:Y368" si="211">ROUND(CY362,2)</f>
        <v>3027.78</v>
      </c>
      <c r="Y362">
        <f t="shared" si="211"/>
        <v>432.54</v>
      </c>
      <c r="AA362">
        <v>33266894</v>
      </c>
      <c r="AB362">
        <f t="shared" ref="AB362:AB368" si="212">ROUND((AC362+AD362+AF362),6)</f>
        <v>1660.08</v>
      </c>
      <c r="AC362">
        <f>ROUND(((ES362*12)),6)</f>
        <v>2.04</v>
      </c>
      <c r="AD362">
        <f>ROUND(((((ET362*12))-((EU362*12)))+AE362),6)</f>
        <v>216.24</v>
      </c>
      <c r="AE362">
        <f t="shared" ref="AE362:AF365" si="213">ROUND(((EU362*12)),6)</f>
        <v>155.63999999999999</v>
      </c>
      <c r="AF362">
        <f t="shared" si="213"/>
        <v>1441.8</v>
      </c>
      <c r="AG362">
        <f t="shared" ref="AG362:AG368" si="214">ROUND((AP362),6)</f>
        <v>0</v>
      </c>
      <c r="AH362">
        <f t="shared" ref="AH362:AI365" si="215">((EW362*12))</f>
        <v>7.8000000000000007</v>
      </c>
      <c r="AI362">
        <f t="shared" si="215"/>
        <v>0</v>
      </c>
      <c r="AJ362">
        <f t="shared" ref="AJ362:AJ368" si="216">ROUND((AS362),6)</f>
        <v>0</v>
      </c>
      <c r="AK362">
        <v>138.34</v>
      </c>
      <c r="AL362">
        <v>0.17</v>
      </c>
      <c r="AM362">
        <v>18.02</v>
      </c>
      <c r="AN362">
        <v>12.97</v>
      </c>
      <c r="AO362">
        <v>120.15</v>
      </c>
      <c r="AP362">
        <v>0</v>
      </c>
      <c r="AQ362">
        <v>0.65</v>
      </c>
      <c r="AR362">
        <v>0</v>
      </c>
      <c r="AS362">
        <v>0</v>
      </c>
      <c r="AT362">
        <v>70</v>
      </c>
      <c r="AU362">
        <v>10</v>
      </c>
      <c r="AV362">
        <v>1</v>
      </c>
      <c r="AW362">
        <v>1</v>
      </c>
      <c r="AZ362">
        <v>1</v>
      </c>
      <c r="BA362">
        <v>1</v>
      </c>
      <c r="BB362">
        <v>1</v>
      </c>
      <c r="BC362">
        <v>1</v>
      </c>
      <c r="BD362" t="s">
        <v>3</v>
      </c>
      <c r="BE362" t="s">
        <v>3</v>
      </c>
      <c r="BF362" t="s">
        <v>3</v>
      </c>
      <c r="BG362" t="s">
        <v>3</v>
      </c>
      <c r="BH362">
        <v>0</v>
      </c>
      <c r="BI362">
        <v>4</v>
      </c>
      <c r="BJ362" t="s">
        <v>297</v>
      </c>
      <c r="BM362">
        <v>0</v>
      </c>
      <c r="BN362">
        <v>0</v>
      </c>
      <c r="BO362" t="s">
        <v>3</v>
      </c>
      <c r="BP362">
        <v>0</v>
      </c>
      <c r="BQ362">
        <v>1</v>
      </c>
      <c r="BR362">
        <v>0</v>
      </c>
      <c r="BS362">
        <v>1</v>
      </c>
      <c r="BT362">
        <v>1</v>
      </c>
      <c r="BU362">
        <v>1</v>
      </c>
      <c r="BV362">
        <v>1</v>
      </c>
      <c r="BW362">
        <v>1</v>
      </c>
      <c r="BX362">
        <v>1</v>
      </c>
      <c r="BY362" t="s">
        <v>3</v>
      </c>
      <c r="BZ362">
        <v>70</v>
      </c>
      <c r="CA362">
        <v>10</v>
      </c>
      <c r="CF362">
        <v>0</v>
      </c>
      <c r="CG362">
        <v>0</v>
      </c>
      <c r="CM362">
        <v>0</v>
      </c>
      <c r="CN362" t="s">
        <v>3</v>
      </c>
      <c r="CO362">
        <v>0</v>
      </c>
      <c r="CP362">
        <f t="shared" ref="CP362:CP368" si="217">(P362+Q362+S362)</f>
        <v>4980.24</v>
      </c>
      <c r="CQ362">
        <f t="shared" ref="CQ362:CQ368" si="218">(AC362*BC362*AW362)</f>
        <v>2.04</v>
      </c>
      <c r="CR362">
        <f>(((((ET362*12))*BB362-((EU362*12))*BS362)+AE362*BS362)*AV362)</f>
        <v>216.23999999999998</v>
      </c>
      <c r="CS362">
        <f t="shared" ref="CS362:CS368" si="219">(AE362*BS362*AV362)</f>
        <v>155.63999999999999</v>
      </c>
      <c r="CT362">
        <f t="shared" ref="CT362:CT368" si="220">(AF362*BA362*AV362)</f>
        <v>1441.8</v>
      </c>
      <c r="CU362">
        <f t="shared" ref="CU362:CU368" si="221">AG362</f>
        <v>0</v>
      </c>
      <c r="CV362">
        <f t="shared" ref="CV362:CV368" si="222">(AH362*AV362)</f>
        <v>7.8000000000000007</v>
      </c>
      <c r="CW362">
        <f t="shared" ref="CW362:CX368" si="223">AI362</f>
        <v>0</v>
      </c>
      <c r="CX362">
        <f t="shared" si="223"/>
        <v>0</v>
      </c>
      <c r="CY362">
        <f t="shared" ref="CY362:CY368" si="224">((S362*BZ362)/100)</f>
        <v>3027.78</v>
      </c>
      <c r="CZ362">
        <f t="shared" ref="CZ362:CZ368" si="225">((S362*CA362)/100)</f>
        <v>432.54</v>
      </c>
      <c r="DC362" t="s">
        <v>3</v>
      </c>
      <c r="DD362" t="s">
        <v>70</v>
      </c>
      <c r="DE362" t="s">
        <v>70</v>
      </c>
      <c r="DF362" t="s">
        <v>70</v>
      </c>
      <c r="DG362" t="s">
        <v>70</v>
      </c>
      <c r="DH362" t="s">
        <v>3</v>
      </c>
      <c r="DI362" t="s">
        <v>70</v>
      </c>
      <c r="DJ362" t="s">
        <v>70</v>
      </c>
      <c r="DK362" t="s">
        <v>3</v>
      </c>
      <c r="DL362" t="s">
        <v>3</v>
      </c>
      <c r="DM362" t="s">
        <v>3</v>
      </c>
      <c r="DN362">
        <v>0</v>
      </c>
      <c r="DO362">
        <v>0</v>
      </c>
      <c r="DP362">
        <v>1</v>
      </c>
      <c r="DQ362">
        <v>1</v>
      </c>
      <c r="DU362">
        <v>1010</v>
      </c>
      <c r="DV362" t="s">
        <v>20</v>
      </c>
      <c r="DW362" t="s">
        <v>20</v>
      </c>
      <c r="DX362">
        <v>1</v>
      </c>
      <c r="EE362">
        <v>32893472</v>
      </c>
      <c r="EF362">
        <v>1</v>
      </c>
      <c r="EG362" t="s">
        <v>23</v>
      </c>
      <c r="EH362">
        <v>0</v>
      </c>
      <c r="EI362" t="s">
        <v>3</v>
      </c>
      <c r="EJ362">
        <v>4</v>
      </c>
      <c r="EK362">
        <v>0</v>
      </c>
      <c r="EL362" t="s">
        <v>24</v>
      </c>
      <c r="EM362" t="s">
        <v>25</v>
      </c>
      <c r="EO362" t="s">
        <v>3</v>
      </c>
      <c r="EQ362">
        <v>0</v>
      </c>
      <c r="ER362">
        <v>138.34</v>
      </c>
      <c r="ES362">
        <v>0.17</v>
      </c>
      <c r="ET362">
        <v>18.02</v>
      </c>
      <c r="EU362">
        <v>12.97</v>
      </c>
      <c r="EV362">
        <v>120.15</v>
      </c>
      <c r="EW362">
        <v>0.65</v>
      </c>
      <c r="EX362">
        <v>0</v>
      </c>
      <c r="EY362">
        <v>0</v>
      </c>
      <c r="FQ362">
        <v>0</v>
      </c>
      <c r="FR362">
        <f t="shared" ref="FR362:FR368" si="226">ROUND(IF(AND(BH362=3,BI362=3),P362,0),2)</f>
        <v>0</v>
      </c>
      <c r="FS362">
        <v>0</v>
      </c>
      <c r="FX362">
        <v>70</v>
      </c>
      <c r="FY362">
        <v>10</v>
      </c>
      <c r="GA362" t="s">
        <v>3</v>
      </c>
      <c r="GD362">
        <v>0</v>
      </c>
      <c r="GF362">
        <v>-682920809</v>
      </c>
      <c r="GG362">
        <v>2</v>
      </c>
      <c r="GH362">
        <v>1</v>
      </c>
      <c r="GI362">
        <v>-2</v>
      </c>
      <c r="GJ362">
        <v>0</v>
      </c>
      <c r="GK362">
        <f>ROUND(R362*(R12)/100,2)</f>
        <v>504.27</v>
      </c>
      <c r="GL362">
        <f t="shared" ref="GL362:GL368" si="227">ROUND(IF(AND(BH362=3,BI362=3,FS362&lt;&gt;0),P362,0),2)</f>
        <v>0</v>
      </c>
      <c r="GM362">
        <f t="shared" ref="GM362:GM368" si="228">ROUND(O362+X362+Y362+GK362,2)+GX362</f>
        <v>8944.83</v>
      </c>
      <c r="GN362">
        <f t="shared" ref="GN362:GN368" si="229">IF(OR(BI362=0,BI362=1),ROUND(O362+X362+Y362+GK362,2),0)</f>
        <v>0</v>
      </c>
      <c r="GO362">
        <f t="shared" ref="GO362:GO368" si="230">IF(BI362=2,ROUND(O362+X362+Y362+GK362,2),0)</f>
        <v>0</v>
      </c>
      <c r="GP362">
        <f t="shared" ref="GP362:GP368" si="231">IF(BI362=4,ROUND(O362+X362+Y362+GK362,2)+GX362,0)</f>
        <v>8944.83</v>
      </c>
      <c r="GR362">
        <v>0</v>
      </c>
      <c r="GS362">
        <v>3</v>
      </c>
      <c r="GT362">
        <v>0</v>
      </c>
      <c r="GU362" t="s">
        <v>70</v>
      </c>
      <c r="GV362">
        <f>ROUND((GT362*12),6)</f>
        <v>0</v>
      </c>
      <c r="GW362">
        <v>1</v>
      </c>
      <c r="GX362">
        <f t="shared" ref="GX362:GX368" si="232">ROUND(GV362*GW362*I362,2)</f>
        <v>0</v>
      </c>
      <c r="HA362">
        <v>0</v>
      </c>
      <c r="HB362">
        <v>0</v>
      </c>
      <c r="IK362">
        <v>0</v>
      </c>
    </row>
    <row r="363" spans="1:245" x14ac:dyDescent="0.2">
      <c r="A363">
        <v>17</v>
      </c>
      <c r="B363">
        <v>1</v>
      </c>
      <c r="C363">
        <f>ROW(SmtRes!A83)</f>
        <v>83</v>
      </c>
      <c r="D363">
        <f>ROW(EtalonRes!A83)</f>
        <v>83</v>
      </c>
      <c r="E363" t="s">
        <v>26</v>
      </c>
      <c r="F363" t="s">
        <v>298</v>
      </c>
      <c r="G363" t="s">
        <v>299</v>
      </c>
      <c r="H363" t="s">
        <v>20</v>
      </c>
      <c r="I363">
        <v>8</v>
      </c>
      <c r="J363">
        <v>0</v>
      </c>
      <c r="O363">
        <f t="shared" si="202"/>
        <v>62701.440000000002</v>
      </c>
      <c r="P363">
        <f t="shared" si="203"/>
        <v>1147.2</v>
      </c>
      <c r="Q363">
        <f t="shared" si="204"/>
        <v>0</v>
      </c>
      <c r="R363">
        <f t="shared" si="205"/>
        <v>0</v>
      </c>
      <c r="S363">
        <f t="shared" si="206"/>
        <v>61554.239999999998</v>
      </c>
      <c r="T363">
        <f t="shared" si="207"/>
        <v>0</v>
      </c>
      <c r="U363">
        <f t="shared" si="208"/>
        <v>288</v>
      </c>
      <c r="V363">
        <f t="shared" si="209"/>
        <v>0</v>
      </c>
      <c r="W363">
        <f t="shared" si="210"/>
        <v>0</v>
      </c>
      <c r="X363">
        <f t="shared" si="211"/>
        <v>43087.97</v>
      </c>
      <c r="Y363">
        <f t="shared" si="211"/>
        <v>6155.42</v>
      </c>
      <c r="AA363">
        <v>33266894</v>
      </c>
      <c r="AB363">
        <f t="shared" si="212"/>
        <v>7837.68</v>
      </c>
      <c r="AC363">
        <f>ROUND(((ES363*12)),6)</f>
        <v>143.4</v>
      </c>
      <c r="AD363">
        <f>ROUND(((((ET363*12))-((EU363*12)))+AE363),6)</f>
        <v>0</v>
      </c>
      <c r="AE363">
        <f t="shared" si="213"/>
        <v>0</v>
      </c>
      <c r="AF363">
        <f t="shared" si="213"/>
        <v>7694.28</v>
      </c>
      <c r="AG363">
        <f t="shared" si="214"/>
        <v>0</v>
      </c>
      <c r="AH363">
        <f t="shared" si="215"/>
        <v>36</v>
      </c>
      <c r="AI363">
        <f t="shared" si="215"/>
        <v>0</v>
      </c>
      <c r="AJ363">
        <f t="shared" si="216"/>
        <v>0</v>
      </c>
      <c r="AK363">
        <v>653.14</v>
      </c>
      <c r="AL363">
        <v>11.95</v>
      </c>
      <c r="AM363">
        <v>0</v>
      </c>
      <c r="AN363">
        <v>0</v>
      </c>
      <c r="AO363">
        <v>641.19000000000005</v>
      </c>
      <c r="AP363">
        <v>0</v>
      </c>
      <c r="AQ363">
        <v>3</v>
      </c>
      <c r="AR363">
        <v>0</v>
      </c>
      <c r="AS363">
        <v>0</v>
      </c>
      <c r="AT363">
        <v>70</v>
      </c>
      <c r="AU363">
        <v>10</v>
      </c>
      <c r="AV363">
        <v>1</v>
      </c>
      <c r="AW363">
        <v>1</v>
      </c>
      <c r="AZ363">
        <v>1</v>
      </c>
      <c r="BA363">
        <v>1</v>
      </c>
      <c r="BB363">
        <v>1</v>
      </c>
      <c r="BC363">
        <v>1</v>
      </c>
      <c r="BD363" t="s">
        <v>3</v>
      </c>
      <c r="BE363" t="s">
        <v>3</v>
      </c>
      <c r="BF363" t="s">
        <v>3</v>
      </c>
      <c r="BG363" t="s">
        <v>3</v>
      </c>
      <c r="BH363">
        <v>0</v>
      </c>
      <c r="BI363">
        <v>4</v>
      </c>
      <c r="BJ363" t="s">
        <v>300</v>
      </c>
      <c r="BM363">
        <v>0</v>
      </c>
      <c r="BN363">
        <v>0</v>
      </c>
      <c r="BO363" t="s">
        <v>3</v>
      </c>
      <c r="BP363">
        <v>0</v>
      </c>
      <c r="BQ363">
        <v>1</v>
      </c>
      <c r="BR363">
        <v>0</v>
      </c>
      <c r="BS363">
        <v>1</v>
      </c>
      <c r="BT363">
        <v>1</v>
      </c>
      <c r="BU363">
        <v>1</v>
      </c>
      <c r="BV363">
        <v>1</v>
      </c>
      <c r="BW363">
        <v>1</v>
      </c>
      <c r="BX363">
        <v>1</v>
      </c>
      <c r="BY363" t="s">
        <v>3</v>
      </c>
      <c r="BZ363">
        <v>70</v>
      </c>
      <c r="CA363">
        <v>10</v>
      </c>
      <c r="CF363">
        <v>0</v>
      </c>
      <c r="CG363">
        <v>0</v>
      </c>
      <c r="CM363">
        <v>0</v>
      </c>
      <c r="CN363" t="s">
        <v>3</v>
      </c>
      <c r="CO363">
        <v>0</v>
      </c>
      <c r="CP363">
        <f t="shared" si="217"/>
        <v>62701.439999999995</v>
      </c>
      <c r="CQ363">
        <f t="shared" si="218"/>
        <v>143.4</v>
      </c>
      <c r="CR363">
        <f>(((((ET363*12))*BB363-((EU363*12))*BS363)+AE363*BS363)*AV363)</f>
        <v>0</v>
      </c>
      <c r="CS363">
        <f t="shared" si="219"/>
        <v>0</v>
      </c>
      <c r="CT363">
        <f t="shared" si="220"/>
        <v>7694.28</v>
      </c>
      <c r="CU363">
        <f t="shared" si="221"/>
        <v>0</v>
      </c>
      <c r="CV363">
        <f t="shared" si="222"/>
        <v>36</v>
      </c>
      <c r="CW363">
        <f t="shared" si="223"/>
        <v>0</v>
      </c>
      <c r="CX363">
        <f t="shared" si="223"/>
        <v>0</v>
      </c>
      <c r="CY363">
        <f t="shared" si="224"/>
        <v>43087.968000000001</v>
      </c>
      <c r="CZ363">
        <f t="shared" si="225"/>
        <v>6155.424</v>
      </c>
      <c r="DC363" t="s">
        <v>3</v>
      </c>
      <c r="DD363" t="s">
        <v>70</v>
      </c>
      <c r="DE363" t="s">
        <v>70</v>
      </c>
      <c r="DF363" t="s">
        <v>70</v>
      </c>
      <c r="DG363" t="s">
        <v>70</v>
      </c>
      <c r="DH363" t="s">
        <v>3</v>
      </c>
      <c r="DI363" t="s">
        <v>70</v>
      </c>
      <c r="DJ363" t="s">
        <v>70</v>
      </c>
      <c r="DK363" t="s">
        <v>3</v>
      </c>
      <c r="DL363" t="s">
        <v>3</v>
      </c>
      <c r="DM363" t="s">
        <v>3</v>
      </c>
      <c r="DN363">
        <v>0</v>
      </c>
      <c r="DO363">
        <v>0</v>
      </c>
      <c r="DP363">
        <v>1</v>
      </c>
      <c r="DQ363">
        <v>1</v>
      </c>
      <c r="DU363">
        <v>1010</v>
      </c>
      <c r="DV363" t="s">
        <v>20</v>
      </c>
      <c r="DW363" t="s">
        <v>20</v>
      </c>
      <c r="DX363">
        <v>1</v>
      </c>
      <c r="EE363">
        <v>32893472</v>
      </c>
      <c r="EF363">
        <v>1</v>
      </c>
      <c r="EG363" t="s">
        <v>23</v>
      </c>
      <c r="EH363">
        <v>0</v>
      </c>
      <c r="EI363" t="s">
        <v>3</v>
      </c>
      <c r="EJ363">
        <v>4</v>
      </c>
      <c r="EK363">
        <v>0</v>
      </c>
      <c r="EL363" t="s">
        <v>24</v>
      </c>
      <c r="EM363" t="s">
        <v>25</v>
      </c>
      <c r="EO363" t="s">
        <v>3</v>
      </c>
      <c r="EQ363">
        <v>0</v>
      </c>
      <c r="ER363">
        <v>653.14</v>
      </c>
      <c r="ES363">
        <v>11.95</v>
      </c>
      <c r="ET363">
        <v>0</v>
      </c>
      <c r="EU363">
        <v>0</v>
      </c>
      <c r="EV363">
        <v>641.19000000000005</v>
      </c>
      <c r="EW363">
        <v>3</v>
      </c>
      <c r="EX363">
        <v>0</v>
      </c>
      <c r="EY363">
        <v>0</v>
      </c>
      <c r="FQ363">
        <v>0</v>
      </c>
      <c r="FR363">
        <f t="shared" si="226"/>
        <v>0</v>
      </c>
      <c r="FS363">
        <v>0</v>
      </c>
      <c r="FX363">
        <v>70</v>
      </c>
      <c r="FY363">
        <v>10</v>
      </c>
      <c r="GA363" t="s">
        <v>3</v>
      </c>
      <c r="GD363">
        <v>0</v>
      </c>
      <c r="GF363">
        <v>1974995318</v>
      </c>
      <c r="GG363">
        <v>2</v>
      </c>
      <c r="GH363">
        <v>1</v>
      </c>
      <c r="GI363">
        <v>-2</v>
      </c>
      <c r="GJ363">
        <v>0</v>
      </c>
      <c r="GK363">
        <f>ROUND(R363*(R12)/100,2)</f>
        <v>0</v>
      </c>
      <c r="GL363">
        <f t="shared" si="227"/>
        <v>0</v>
      </c>
      <c r="GM363">
        <f t="shared" si="228"/>
        <v>111944.83</v>
      </c>
      <c r="GN363">
        <f t="shared" si="229"/>
        <v>0</v>
      </c>
      <c r="GO363">
        <f t="shared" si="230"/>
        <v>0</v>
      </c>
      <c r="GP363">
        <f t="shared" si="231"/>
        <v>111944.83</v>
      </c>
      <c r="GR363">
        <v>0</v>
      </c>
      <c r="GS363">
        <v>3</v>
      </c>
      <c r="GT363">
        <v>0</v>
      </c>
      <c r="GU363" t="s">
        <v>70</v>
      </c>
      <c r="GV363">
        <f>ROUND((GT363*12),6)</f>
        <v>0</v>
      </c>
      <c r="GW363">
        <v>1</v>
      </c>
      <c r="GX363">
        <f t="shared" si="232"/>
        <v>0</v>
      </c>
      <c r="HA363">
        <v>0</v>
      </c>
      <c r="HB363">
        <v>0</v>
      </c>
      <c r="IK363">
        <v>0</v>
      </c>
    </row>
    <row r="364" spans="1:245" x14ac:dyDescent="0.2">
      <c r="A364">
        <v>17</v>
      </c>
      <c r="B364">
        <v>1</v>
      </c>
      <c r="C364">
        <f>ROW(SmtRes!A88)</f>
        <v>88</v>
      </c>
      <c r="D364">
        <f>ROW(EtalonRes!A88)</f>
        <v>88</v>
      </c>
      <c r="E364" t="s">
        <v>28</v>
      </c>
      <c r="F364" t="s">
        <v>301</v>
      </c>
      <c r="G364" t="s">
        <v>302</v>
      </c>
      <c r="H364" t="s">
        <v>20</v>
      </c>
      <c r="I364">
        <v>22</v>
      </c>
      <c r="J364">
        <v>0</v>
      </c>
      <c r="O364">
        <f t="shared" si="202"/>
        <v>172056.72</v>
      </c>
      <c r="P364">
        <f t="shared" si="203"/>
        <v>2782.56</v>
      </c>
      <c r="Q364">
        <f t="shared" si="204"/>
        <v>0</v>
      </c>
      <c r="R364">
        <f t="shared" si="205"/>
        <v>0</v>
      </c>
      <c r="S364">
        <f t="shared" si="206"/>
        <v>169274.16</v>
      </c>
      <c r="T364">
        <f t="shared" si="207"/>
        <v>0</v>
      </c>
      <c r="U364">
        <f t="shared" si="208"/>
        <v>792</v>
      </c>
      <c r="V364">
        <f t="shared" si="209"/>
        <v>0</v>
      </c>
      <c r="W364">
        <f t="shared" si="210"/>
        <v>0</v>
      </c>
      <c r="X364">
        <f t="shared" si="211"/>
        <v>118491.91</v>
      </c>
      <c r="Y364">
        <f t="shared" si="211"/>
        <v>16927.419999999998</v>
      </c>
      <c r="AA364">
        <v>33266894</v>
      </c>
      <c r="AB364">
        <f t="shared" si="212"/>
        <v>7820.76</v>
      </c>
      <c r="AC364">
        <f>ROUND(((ES364*12)),6)</f>
        <v>126.48</v>
      </c>
      <c r="AD364">
        <f>ROUND(((((ET364*12))-((EU364*12)))+AE364),6)</f>
        <v>0</v>
      </c>
      <c r="AE364">
        <f t="shared" si="213"/>
        <v>0</v>
      </c>
      <c r="AF364">
        <f t="shared" si="213"/>
        <v>7694.28</v>
      </c>
      <c r="AG364">
        <f t="shared" si="214"/>
        <v>0</v>
      </c>
      <c r="AH364">
        <f t="shared" si="215"/>
        <v>36</v>
      </c>
      <c r="AI364">
        <f t="shared" si="215"/>
        <v>0</v>
      </c>
      <c r="AJ364">
        <f t="shared" si="216"/>
        <v>0</v>
      </c>
      <c r="AK364">
        <v>651.73</v>
      </c>
      <c r="AL364">
        <v>10.54</v>
      </c>
      <c r="AM364">
        <v>0</v>
      </c>
      <c r="AN364">
        <v>0</v>
      </c>
      <c r="AO364">
        <v>641.19000000000005</v>
      </c>
      <c r="AP364">
        <v>0</v>
      </c>
      <c r="AQ364">
        <v>3</v>
      </c>
      <c r="AR364">
        <v>0</v>
      </c>
      <c r="AS364">
        <v>0</v>
      </c>
      <c r="AT364">
        <v>70</v>
      </c>
      <c r="AU364">
        <v>10</v>
      </c>
      <c r="AV364">
        <v>1</v>
      </c>
      <c r="AW364">
        <v>1</v>
      </c>
      <c r="AZ364">
        <v>1</v>
      </c>
      <c r="BA364">
        <v>1</v>
      </c>
      <c r="BB364">
        <v>1</v>
      </c>
      <c r="BC364">
        <v>1</v>
      </c>
      <c r="BD364" t="s">
        <v>3</v>
      </c>
      <c r="BE364" t="s">
        <v>3</v>
      </c>
      <c r="BF364" t="s">
        <v>3</v>
      </c>
      <c r="BG364" t="s">
        <v>3</v>
      </c>
      <c r="BH364">
        <v>0</v>
      </c>
      <c r="BI364">
        <v>4</v>
      </c>
      <c r="BJ364" t="s">
        <v>303</v>
      </c>
      <c r="BM364">
        <v>0</v>
      </c>
      <c r="BN364">
        <v>0</v>
      </c>
      <c r="BO364" t="s">
        <v>3</v>
      </c>
      <c r="BP364">
        <v>0</v>
      </c>
      <c r="BQ364">
        <v>1</v>
      </c>
      <c r="BR364">
        <v>0</v>
      </c>
      <c r="BS364">
        <v>1</v>
      </c>
      <c r="BT364">
        <v>1</v>
      </c>
      <c r="BU364">
        <v>1</v>
      </c>
      <c r="BV364">
        <v>1</v>
      </c>
      <c r="BW364">
        <v>1</v>
      </c>
      <c r="BX364">
        <v>1</v>
      </c>
      <c r="BY364" t="s">
        <v>3</v>
      </c>
      <c r="BZ364">
        <v>70</v>
      </c>
      <c r="CA364">
        <v>10</v>
      </c>
      <c r="CF364">
        <v>0</v>
      </c>
      <c r="CG364">
        <v>0</v>
      </c>
      <c r="CM364">
        <v>0</v>
      </c>
      <c r="CN364" t="s">
        <v>3</v>
      </c>
      <c r="CO364">
        <v>0</v>
      </c>
      <c r="CP364">
        <f t="shared" si="217"/>
        <v>172056.72</v>
      </c>
      <c r="CQ364">
        <f t="shared" si="218"/>
        <v>126.48</v>
      </c>
      <c r="CR364">
        <f>(((((ET364*12))*BB364-((EU364*12))*BS364)+AE364*BS364)*AV364)</f>
        <v>0</v>
      </c>
      <c r="CS364">
        <f t="shared" si="219"/>
        <v>0</v>
      </c>
      <c r="CT364">
        <f t="shared" si="220"/>
        <v>7694.28</v>
      </c>
      <c r="CU364">
        <f t="shared" si="221"/>
        <v>0</v>
      </c>
      <c r="CV364">
        <f t="shared" si="222"/>
        <v>36</v>
      </c>
      <c r="CW364">
        <f t="shared" si="223"/>
        <v>0</v>
      </c>
      <c r="CX364">
        <f t="shared" si="223"/>
        <v>0</v>
      </c>
      <c r="CY364">
        <f t="shared" si="224"/>
        <v>118491.91200000001</v>
      </c>
      <c r="CZ364">
        <f t="shared" si="225"/>
        <v>16927.416000000001</v>
      </c>
      <c r="DC364" t="s">
        <v>3</v>
      </c>
      <c r="DD364" t="s">
        <v>70</v>
      </c>
      <c r="DE364" t="s">
        <v>70</v>
      </c>
      <c r="DF364" t="s">
        <v>70</v>
      </c>
      <c r="DG364" t="s">
        <v>70</v>
      </c>
      <c r="DH364" t="s">
        <v>3</v>
      </c>
      <c r="DI364" t="s">
        <v>70</v>
      </c>
      <c r="DJ364" t="s">
        <v>70</v>
      </c>
      <c r="DK364" t="s">
        <v>3</v>
      </c>
      <c r="DL364" t="s">
        <v>3</v>
      </c>
      <c r="DM364" t="s">
        <v>3</v>
      </c>
      <c r="DN364">
        <v>0</v>
      </c>
      <c r="DO364">
        <v>0</v>
      </c>
      <c r="DP364">
        <v>1</v>
      </c>
      <c r="DQ364">
        <v>1</v>
      </c>
      <c r="DU364">
        <v>1010</v>
      </c>
      <c r="DV364" t="s">
        <v>20</v>
      </c>
      <c r="DW364" t="s">
        <v>20</v>
      </c>
      <c r="DX364">
        <v>1</v>
      </c>
      <c r="EE364">
        <v>32893472</v>
      </c>
      <c r="EF364">
        <v>1</v>
      </c>
      <c r="EG364" t="s">
        <v>23</v>
      </c>
      <c r="EH364">
        <v>0</v>
      </c>
      <c r="EI364" t="s">
        <v>3</v>
      </c>
      <c r="EJ364">
        <v>4</v>
      </c>
      <c r="EK364">
        <v>0</v>
      </c>
      <c r="EL364" t="s">
        <v>24</v>
      </c>
      <c r="EM364" t="s">
        <v>25</v>
      </c>
      <c r="EO364" t="s">
        <v>3</v>
      </c>
      <c r="EQ364">
        <v>0</v>
      </c>
      <c r="ER364">
        <v>651.73</v>
      </c>
      <c r="ES364">
        <v>10.54</v>
      </c>
      <c r="ET364">
        <v>0</v>
      </c>
      <c r="EU364">
        <v>0</v>
      </c>
      <c r="EV364">
        <v>641.19000000000005</v>
      </c>
      <c r="EW364">
        <v>3</v>
      </c>
      <c r="EX364">
        <v>0</v>
      </c>
      <c r="EY364">
        <v>0</v>
      </c>
      <c r="FQ364">
        <v>0</v>
      </c>
      <c r="FR364">
        <f t="shared" si="226"/>
        <v>0</v>
      </c>
      <c r="FS364">
        <v>0</v>
      </c>
      <c r="FX364">
        <v>70</v>
      </c>
      <c r="FY364">
        <v>10</v>
      </c>
      <c r="GA364" t="s">
        <v>3</v>
      </c>
      <c r="GD364">
        <v>0</v>
      </c>
      <c r="GF364">
        <v>2096946072</v>
      </c>
      <c r="GG364">
        <v>2</v>
      </c>
      <c r="GH364">
        <v>1</v>
      </c>
      <c r="GI364">
        <v>-2</v>
      </c>
      <c r="GJ364">
        <v>0</v>
      </c>
      <c r="GK364">
        <f>ROUND(R364*(R12)/100,2)</f>
        <v>0</v>
      </c>
      <c r="GL364">
        <f t="shared" si="227"/>
        <v>0</v>
      </c>
      <c r="GM364">
        <f t="shared" si="228"/>
        <v>307476.05</v>
      </c>
      <c r="GN364">
        <f t="shared" si="229"/>
        <v>0</v>
      </c>
      <c r="GO364">
        <f t="shared" si="230"/>
        <v>0</v>
      </c>
      <c r="GP364">
        <f t="shared" si="231"/>
        <v>307476.05</v>
      </c>
      <c r="GR364">
        <v>0</v>
      </c>
      <c r="GS364">
        <v>3</v>
      </c>
      <c r="GT364">
        <v>0</v>
      </c>
      <c r="GU364" t="s">
        <v>70</v>
      </c>
      <c r="GV364">
        <f>ROUND((GT364*12),6)</f>
        <v>0</v>
      </c>
      <c r="GW364">
        <v>1</v>
      </c>
      <c r="GX364">
        <f t="shared" si="232"/>
        <v>0</v>
      </c>
      <c r="HA364">
        <v>0</v>
      </c>
      <c r="HB364">
        <v>0</v>
      </c>
      <c r="IK364">
        <v>0</v>
      </c>
    </row>
    <row r="365" spans="1:245" x14ac:dyDescent="0.2">
      <c r="A365">
        <v>17</v>
      </c>
      <c r="B365">
        <v>1</v>
      </c>
      <c r="C365">
        <f>ROW(SmtRes!A91)</f>
        <v>91</v>
      </c>
      <c r="D365">
        <f>ROW(EtalonRes!A91)</f>
        <v>91</v>
      </c>
      <c r="E365" t="s">
        <v>32</v>
      </c>
      <c r="F365" t="s">
        <v>304</v>
      </c>
      <c r="G365" t="s">
        <v>305</v>
      </c>
      <c r="H365" t="s">
        <v>20</v>
      </c>
      <c r="I365">
        <v>1</v>
      </c>
      <c r="J365">
        <v>0</v>
      </c>
      <c r="O365">
        <f t="shared" si="202"/>
        <v>1437.12</v>
      </c>
      <c r="P365">
        <f t="shared" si="203"/>
        <v>1.32</v>
      </c>
      <c r="Q365">
        <f t="shared" si="204"/>
        <v>216.24</v>
      </c>
      <c r="R365">
        <f t="shared" si="205"/>
        <v>155.63999999999999</v>
      </c>
      <c r="S365">
        <f t="shared" si="206"/>
        <v>1219.56</v>
      </c>
      <c r="T365">
        <f t="shared" si="207"/>
        <v>0</v>
      </c>
      <c r="U365">
        <f t="shared" si="208"/>
        <v>6.6000000000000005</v>
      </c>
      <c r="V365">
        <f t="shared" si="209"/>
        <v>0</v>
      </c>
      <c r="W365">
        <f t="shared" si="210"/>
        <v>0</v>
      </c>
      <c r="X365">
        <f t="shared" si="211"/>
        <v>853.69</v>
      </c>
      <c r="Y365">
        <f t="shared" si="211"/>
        <v>121.96</v>
      </c>
      <c r="AA365">
        <v>33266894</v>
      </c>
      <c r="AB365">
        <f t="shared" si="212"/>
        <v>1437.12</v>
      </c>
      <c r="AC365">
        <f>ROUND(((ES365*12)),6)</f>
        <v>1.32</v>
      </c>
      <c r="AD365">
        <f>ROUND(((((ET365*12))-((EU365*12)))+AE365),6)</f>
        <v>216.24</v>
      </c>
      <c r="AE365">
        <f t="shared" si="213"/>
        <v>155.63999999999999</v>
      </c>
      <c r="AF365">
        <f t="shared" si="213"/>
        <v>1219.56</v>
      </c>
      <c r="AG365">
        <f t="shared" si="214"/>
        <v>0</v>
      </c>
      <c r="AH365">
        <f t="shared" si="215"/>
        <v>6.6000000000000005</v>
      </c>
      <c r="AI365">
        <f t="shared" si="215"/>
        <v>0</v>
      </c>
      <c r="AJ365">
        <f t="shared" si="216"/>
        <v>0</v>
      </c>
      <c r="AK365">
        <v>119.76</v>
      </c>
      <c r="AL365">
        <v>0.11</v>
      </c>
      <c r="AM365">
        <v>18.02</v>
      </c>
      <c r="AN365">
        <v>12.97</v>
      </c>
      <c r="AO365">
        <v>101.63</v>
      </c>
      <c r="AP365">
        <v>0</v>
      </c>
      <c r="AQ365">
        <v>0.55000000000000004</v>
      </c>
      <c r="AR365">
        <v>0</v>
      </c>
      <c r="AS365">
        <v>0</v>
      </c>
      <c r="AT365">
        <v>70</v>
      </c>
      <c r="AU365">
        <v>10</v>
      </c>
      <c r="AV365">
        <v>1</v>
      </c>
      <c r="AW365">
        <v>1</v>
      </c>
      <c r="AZ365">
        <v>1</v>
      </c>
      <c r="BA365">
        <v>1</v>
      </c>
      <c r="BB365">
        <v>1</v>
      </c>
      <c r="BC365">
        <v>1</v>
      </c>
      <c r="BD365" t="s">
        <v>3</v>
      </c>
      <c r="BE365" t="s">
        <v>3</v>
      </c>
      <c r="BF365" t="s">
        <v>3</v>
      </c>
      <c r="BG365" t="s">
        <v>3</v>
      </c>
      <c r="BH365">
        <v>0</v>
      </c>
      <c r="BI365">
        <v>4</v>
      </c>
      <c r="BJ365" t="s">
        <v>306</v>
      </c>
      <c r="BM365">
        <v>0</v>
      </c>
      <c r="BN365">
        <v>0</v>
      </c>
      <c r="BO365" t="s">
        <v>3</v>
      </c>
      <c r="BP365">
        <v>0</v>
      </c>
      <c r="BQ365">
        <v>1</v>
      </c>
      <c r="BR365">
        <v>0</v>
      </c>
      <c r="BS365">
        <v>1</v>
      </c>
      <c r="BT365">
        <v>1</v>
      </c>
      <c r="BU365">
        <v>1</v>
      </c>
      <c r="BV365">
        <v>1</v>
      </c>
      <c r="BW365">
        <v>1</v>
      </c>
      <c r="BX365">
        <v>1</v>
      </c>
      <c r="BY365" t="s">
        <v>3</v>
      </c>
      <c r="BZ365">
        <v>70</v>
      </c>
      <c r="CA365">
        <v>10</v>
      </c>
      <c r="CF365">
        <v>0</v>
      </c>
      <c r="CG365">
        <v>0</v>
      </c>
      <c r="CM365">
        <v>0</v>
      </c>
      <c r="CN365" t="s">
        <v>3</v>
      </c>
      <c r="CO365">
        <v>0</v>
      </c>
      <c r="CP365">
        <f t="shared" si="217"/>
        <v>1437.12</v>
      </c>
      <c r="CQ365">
        <f t="shared" si="218"/>
        <v>1.32</v>
      </c>
      <c r="CR365">
        <f>(((((ET365*12))*BB365-((EU365*12))*BS365)+AE365*BS365)*AV365)</f>
        <v>216.23999999999998</v>
      </c>
      <c r="CS365">
        <f t="shared" si="219"/>
        <v>155.63999999999999</v>
      </c>
      <c r="CT365">
        <f t="shared" si="220"/>
        <v>1219.56</v>
      </c>
      <c r="CU365">
        <f t="shared" si="221"/>
        <v>0</v>
      </c>
      <c r="CV365">
        <f t="shared" si="222"/>
        <v>6.6000000000000005</v>
      </c>
      <c r="CW365">
        <f t="shared" si="223"/>
        <v>0</v>
      </c>
      <c r="CX365">
        <f t="shared" si="223"/>
        <v>0</v>
      </c>
      <c r="CY365">
        <f t="shared" si="224"/>
        <v>853.69200000000001</v>
      </c>
      <c r="CZ365">
        <f t="shared" si="225"/>
        <v>121.95599999999999</v>
      </c>
      <c r="DC365" t="s">
        <v>3</v>
      </c>
      <c r="DD365" t="s">
        <v>70</v>
      </c>
      <c r="DE365" t="s">
        <v>70</v>
      </c>
      <c r="DF365" t="s">
        <v>70</v>
      </c>
      <c r="DG365" t="s">
        <v>70</v>
      </c>
      <c r="DH365" t="s">
        <v>3</v>
      </c>
      <c r="DI365" t="s">
        <v>70</v>
      </c>
      <c r="DJ365" t="s">
        <v>70</v>
      </c>
      <c r="DK365" t="s">
        <v>3</v>
      </c>
      <c r="DL365" t="s">
        <v>3</v>
      </c>
      <c r="DM365" t="s">
        <v>3</v>
      </c>
      <c r="DN365">
        <v>0</v>
      </c>
      <c r="DO365">
        <v>0</v>
      </c>
      <c r="DP365">
        <v>1</v>
      </c>
      <c r="DQ365">
        <v>1</v>
      </c>
      <c r="DU365">
        <v>1010</v>
      </c>
      <c r="DV365" t="s">
        <v>20</v>
      </c>
      <c r="DW365" t="s">
        <v>20</v>
      </c>
      <c r="DX365">
        <v>1</v>
      </c>
      <c r="EE365">
        <v>32893472</v>
      </c>
      <c r="EF365">
        <v>1</v>
      </c>
      <c r="EG365" t="s">
        <v>23</v>
      </c>
      <c r="EH365">
        <v>0</v>
      </c>
      <c r="EI365" t="s">
        <v>3</v>
      </c>
      <c r="EJ365">
        <v>4</v>
      </c>
      <c r="EK365">
        <v>0</v>
      </c>
      <c r="EL365" t="s">
        <v>24</v>
      </c>
      <c r="EM365" t="s">
        <v>25</v>
      </c>
      <c r="EO365" t="s">
        <v>3</v>
      </c>
      <c r="EQ365">
        <v>0</v>
      </c>
      <c r="ER365">
        <v>119.76</v>
      </c>
      <c r="ES365">
        <v>0.11</v>
      </c>
      <c r="ET365">
        <v>18.02</v>
      </c>
      <c r="EU365">
        <v>12.97</v>
      </c>
      <c r="EV365">
        <v>101.63</v>
      </c>
      <c r="EW365">
        <v>0.55000000000000004</v>
      </c>
      <c r="EX365">
        <v>0</v>
      </c>
      <c r="EY365">
        <v>0</v>
      </c>
      <c r="FQ365">
        <v>0</v>
      </c>
      <c r="FR365">
        <f t="shared" si="226"/>
        <v>0</v>
      </c>
      <c r="FS365">
        <v>0</v>
      </c>
      <c r="FX365">
        <v>70</v>
      </c>
      <c r="FY365">
        <v>10</v>
      </c>
      <c r="GA365" t="s">
        <v>3</v>
      </c>
      <c r="GD365">
        <v>0</v>
      </c>
      <c r="GF365">
        <v>-628295159</v>
      </c>
      <c r="GG365">
        <v>2</v>
      </c>
      <c r="GH365">
        <v>1</v>
      </c>
      <c r="GI365">
        <v>-2</v>
      </c>
      <c r="GJ365">
        <v>0</v>
      </c>
      <c r="GK365">
        <f>ROUND(R365*(R12)/100,2)</f>
        <v>168.09</v>
      </c>
      <c r="GL365">
        <f t="shared" si="227"/>
        <v>0</v>
      </c>
      <c r="GM365">
        <f t="shared" si="228"/>
        <v>2580.86</v>
      </c>
      <c r="GN365">
        <f t="shared" si="229"/>
        <v>0</v>
      </c>
      <c r="GO365">
        <f t="shared" si="230"/>
        <v>0</v>
      </c>
      <c r="GP365">
        <f t="shared" si="231"/>
        <v>2580.86</v>
      </c>
      <c r="GR365">
        <v>0</v>
      </c>
      <c r="GS365">
        <v>3</v>
      </c>
      <c r="GT365">
        <v>0</v>
      </c>
      <c r="GU365" t="s">
        <v>70</v>
      </c>
      <c r="GV365">
        <f>ROUND((GT365*12),6)</f>
        <v>0</v>
      </c>
      <c r="GW365">
        <v>1</v>
      </c>
      <c r="GX365">
        <f t="shared" si="232"/>
        <v>0</v>
      </c>
      <c r="HA365">
        <v>0</v>
      </c>
      <c r="HB365">
        <v>0</v>
      </c>
      <c r="IK365">
        <v>0</v>
      </c>
    </row>
    <row r="366" spans="1:245" x14ac:dyDescent="0.2">
      <c r="A366">
        <v>17</v>
      </c>
      <c r="B366">
        <v>1</v>
      </c>
      <c r="C366">
        <f>ROW(SmtRes!A94)</f>
        <v>94</v>
      </c>
      <c r="D366">
        <f>ROW(EtalonRes!A94)</f>
        <v>94</v>
      </c>
      <c r="E366" t="s">
        <v>34</v>
      </c>
      <c r="F366" t="s">
        <v>307</v>
      </c>
      <c r="G366" t="s">
        <v>308</v>
      </c>
      <c r="H366" t="s">
        <v>20</v>
      </c>
      <c r="I366">
        <f>ROUND(1522/10,9)</f>
        <v>152.19999999999999</v>
      </c>
      <c r="J366">
        <v>0</v>
      </c>
      <c r="O366">
        <f t="shared" si="202"/>
        <v>95271.11</v>
      </c>
      <c r="P366">
        <f t="shared" si="203"/>
        <v>12072.5</v>
      </c>
      <c r="Q366">
        <f t="shared" si="204"/>
        <v>0</v>
      </c>
      <c r="R366">
        <f t="shared" si="205"/>
        <v>0</v>
      </c>
      <c r="S366">
        <f t="shared" si="206"/>
        <v>83198.61</v>
      </c>
      <c r="T366">
        <f t="shared" si="207"/>
        <v>0</v>
      </c>
      <c r="U366">
        <f t="shared" si="208"/>
        <v>474.86399999999998</v>
      </c>
      <c r="V366">
        <f t="shared" si="209"/>
        <v>0</v>
      </c>
      <c r="W366">
        <f t="shared" si="210"/>
        <v>0</v>
      </c>
      <c r="X366">
        <f t="shared" si="211"/>
        <v>58239.03</v>
      </c>
      <c r="Y366">
        <f t="shared" si="211"/>
        <v>8319.86</v>
      </c>
      <c r="AA366">
        <v>33266894</v>
      </c>
      <c r="AB366">
        <f t="shared" si="212"/>
        <v>625.96</v>
      </c>
      <c r="AC366">
        <f>ROUND(((ES366*4)),6)</f>
        <v>79.319999999999993</v>
      </c>
      <c r="AD366">
        <f>ROUND(((((ET366*4))-((EU366*4)))+AE366),6)</f>
        <v>0</v>
      </c>
      <c r="AE366">
        <f>ROUND(((EU366*4)),6)</f>
        <v>0</v>
      </c>
      <c r="AF366">
        <f>ROUND(((EV366*4)),6)</f>
        <v>546.64</v>
      </c>
      <c r="AG366">
        <f t="shared" si="214"/>
        <v>0</v>
      </c>
      <c r="AH366">
        <f>((EW366*4))</f>
        <v>3.12</v>
      </c>
      <c r="AI366">
        <f>((EX366*4))</f>
        <v>0</v>
      </c>
      <c r="AJ366">
        <f t="shared" si="216"/>
        <v>0</v>
      </c>
      <c r="AK366">
        <v>156.49</v>
      </c>
      <c r="AL366">
        <v>19.829999999999998</v>
      </c>
      <c r="AM366">
        <v>0</v>
      </c>
      <c r="AN366">
        <v>0</v>
      </c>
      <c r="AO366">
        <v>136.66</v>
      </c>
      <c r="AP366">
        <v>0</v>
      </c>
      <c r="AQ366">
        <v>0.78</v>
      </c>
      <c r="AR366">
        <v>0</v>
      </c>
      <c r="AS366">
        <v>0</v>
      </c>
      <c r="AT366">
        <v>70</v>
      </c>
      <c r="AU366">
        <v>10</v>
      </c>
      <c r="AV366">
        <v>1</v>
      </c>
      <c r="AW366">
        <v>1</v>
      </c>
      <c r="AZ366">
        <v>1</v>
      </c>
      <c r="BA366">
        <v>1</v>
      </c>
      <c r="BB366">
        <v>1</v>
      </c>
      <c r="BC366">
        <v>1</v>
      </c>
      <c r="BD366" t="s">
        <v>3</v>
      </c>
      <c r="BE366" t="s">
        <v>3</v>
      </c>
      <c r="BF366" t="s">
        <v>3</v>
      </c>
      <c r="BG366" t="s">
        <v>3</v>
      </c>
      <c r="BH366">
        <v>0</v>
      </c>
      <c r="BI366">
        <v>4</v>
      </c>
      <c r="BJ366" t="s">
        <v>309</v>
      </c>
      <c r="BM366">
        <v>0</v>
      </c>
      <c r="BN366">
        <v>0</v>
      </c>
      <c r="BO366" t="s">
        <v>3</v>
      </c>
      <c r="BP366">
        <v>0</v>
      </c>
      <c r="BQ366">
        <v>1</v>
      </c>
      <c r="BR366">
        <v>0</v>
      </c>
      <c r="BS366">
        <v>1</v>
      </c>
      <c r="BT366">
        <v>1</v>
      </c>
      <c r="BU366">
        <v>1</v>
      </c>
      <c r="BV366">
        <v>1</v>
      </c>
      <c r="BW366">
        <v>1</v>
      </c>
      <c r="BX366">
        <v>1</v>
      </c>
      <c r="BY366" t="s">
        <v>3</v>
      </c>
      <c r="BZ366">
        <v>70</v>
      </c>
      <c r="CA366">
        <v>10</v>
      </c>
      <c r="CF366">
        <v>0</v>
      </c>
      <c r="CG366">
        <v>0</v>
      </c>
      <c r="CM366">
        <v>0</v>
      </c>
      <c r="CN366" t="s">
        <v>3</v>
      </c>
      <c r="CO366">
        <v>0</v>
      </c>
      <c r="CP366">
        <f t="shared" si="217"/>
        <v>95271.11</v>
      </c>
      <c r="CQ366">
        <f t="shared" si="218"/>
        <v>79.319999999999993</v>
      </c>
      <c r="CR366">
        <f>(((((ET366*4))*BB366-((EU366*4))*BS366)+AE366*BS366)*AV366)</f>
        <v>0</v>
      </c>
      <c r="CS366">
        <f t="shared" si="219"/>
        <v>0</v>
      </c>
      <c r="CT366">
        <f t="shared" si="220"/>
        <v>546.64</v>
      </c>
      <c r="CU366">
        <f t="shared" si="221"/>
        <v>0</v>
      </c>
      <c r="CV366">
        <f t="shared" si="222"/>
        <v>3.12</v>
      </c>
      <c r="CW366">
        <f t="shared" si="223"/>
        <v>0</v>
      </c>
      <c r="CX366">
        <f t="shared" si="223"/>
        <v>0</v>
      </c>
      <c r="CY366">
        <f t="shared" si="224"/>
        <v>58239.027000000002</v>
      </c>
      <c r="CZ366">
        <f t="shared" si="225"/>
        <v>8319.860999999999</v>
      </c>
      <c r="DC366" t="s">
        <v>3</v>
      </c>
      <c r="DD366" t="s">
        <v>261</v>
      </c>
      <c r="DE366" t="s">
        <v>261</v>
      </c>
      <c r="DF366" t="s">
        <v>261</v>
      </c>
      <c r="DG366" t="s">
        <v>261</v>
      </c>
      <c r="DH366" t="s">
        <v>3</v>
      </c>
      <c r="DI366" t="s">
        <v>261</v>
      </c>
      <c r="DJ366" t="s">
        <v>261</v>
      </c>
      <c r="DK366" t="s">
        <v>3</v>
      </c>
      <c r="DL366" t="s">
        <v>3</v>
      </c>
      <c r="DM366" t="s">
        <v>3</v>
      </c>
      <c r="DN366">
        <v>0</v>
      </c>
      <c r="DO366">
        <v>0</v>
      </c>
      <c r="DP366">
        <v>1</v>
      </c>
      <c r="DQ366">
        <v>1</v>
      </c>
      <c r="DU366">
        <v>1010</v>
      </c>
      <c r="DV366" t="s">
        <v>20</v>
      </c>
      <c r="DW366" t="s">
        <v>20</v>
      </c>
      <c r="DX366">
        <v>1</v>
      </c>
      <c r="EE366">
        <v>32893472</v>
      </c>
      <c r="EF366">
        <v>1</v>
      </c>
      <c r="EG366" t="s">
        <v>23</v>
      </c>
      <c r="EH366">
        <v>0</v>
      </c>
      <c r="EI366" t="s">
        <v>3</v>
      </c>
      <c r="EJ366">
        <v>4</v>
      </c>
      <c r="EK366">
        <v>0</v>
      </c>
      <c r="EL366" t="s">
        <v>24</v>
      </c>
      <c r="EM366" t="s">
        <v>25</v>
      </c>
      <c r="EO366" t="s">
        <v>3</v>
      </c>
      <c r="EQ366">
        <v>0</v>
      </c>
      <c r="ER366">
        <v>156.49</v>
      </c>
      <c r="ES366">
        <v>19.829999999999998</v>
      </c>
      <c r="ET366">
        <v>0</v>
      </c>
      <c r="EU366">
        <v>0</v>
      </c>
      <c r="EV366">
        <v>136.66</v>
      </c>
      <c r="EW366">
        <v>0.78</v>
      </c>
      <c r="EX366">
        <v>0</v>
      </c>
      <c r="EY366">
        <v>0</v>
      </c>
      <c r="FQ366">
        <v>0</v>
      </c>
      <c r="FR366">
        <f t="shared" si="226"/>
        <v>0</v>
      </c>
      <c r="FS366">
        <v>0</v>
      </c>
      <c r="FX366">
        <v>70</v>
      </c>
      <c r="FY366">
        <v>10</v>
      </c>
      <c r="GA366" t="s">
        <v>3</v>
      </c>
      <c r="GD366">
        <v>0</v>
      </c>
      <c r="GF366">
        <v>-531284918</v>
      </c>
      <c r="GG366">
        <v>2</v>
      </c>
      <c r="GH366">
        <v>1</v>
      </c>
      <c r="GI366">
        <v>-2</v>
      </c>
      <c r="GJ366">
        <v>0</v>
      </c>
      <c r="GK366">
        <f>ROUND(R366*(R12)/100,2)</f>
        <v>0</v>
      </c>
      <c r="GL366">
        <f t="shared" si="227"/>
        <v>0</v>
      </c>
      <c r="GM366">
        <f t="shared" si="228"/>
        <v>161830</v>
      </c>
      <c r="GN366">
        <f t="shared" si="229"/>
        <v>0</v>
      </c>
      <c r="GO366">
        <f t="shared" si="230"/>
        <v>0</v>
      </c>
      <c r="GP366">
        <f t="shared" si="231"/>
        <v>161830</v>
      </c>
      <c r="GR366">
        <v>0</v>
      </c>
      <c r="GS366">
        <v>3</v>
      </c>
      <c r="GT366">
        <v>0</v>
      </c>
      <c r="GU366" t="s">
        <v>261</v>
      </c>
      <c r="GV366">
        <f>ROUND((GT366*4),6)</f>
        <v>0</v>
      </c>
      <c r="GW366">
        <v>1</v>
      </c>
      <c r="GX366">
        <f t="shared" si="232"/>
        <v>0</v>
      </c>
      <c r="HA366">
        <v>0</v>
      </c>
      <c r="HB366">
        <v>0</v>
      </c>
      <c r="IK366">
        <v>0</v>
      </c>
    </row>
    <row r="367" spans="1:245" x14ac:dyDescent="0.2">
      <c r="A367">
        <v>17</v>
      </c>
      <c r="B367">
        <v>1</v>
      </c>
      <c r="C367">
        <f>ROW(SmtRes!A97)</f>
        <v>97</v>
      </c>
      <c r="D367">
        <f>ROW(EtalonRes!A97)</f>
        <v>97</v>
      </c>
      <c r="E367" t="s">
        <v>35</v>
      </c>
      <c r="F367" t="s">
        <v>310</v>
      </c>
      <c r="G367" t="s">
        <v>311</v>
      </c>
      <c r="H367" t="s">
        <v>78</v>
      </c>
      <c r="I367">
        <f>ROUND(50/10,9)</f>
        <v>5</v>
      </c>
      <c r="J367">
        <v>0</v>
      </c>
      <c r="O367">
        <f t="shared" si="202"/>
        <v>937.6</v>
      </c>
      <c r="P367">
        <f t="shared" si="203"/>
        <v>82.6</v>
      </c>
      <c r="Q367">
        <f t="shared" si="204"/>
        <v>0</v>
      </c>
      <c r="R367">
        <f t="shared" si="205"/>
        <v>0</v>
      </c>
      <c r="S367">
        <f t="shared" si="206"/>
        <v>855</v>
      </c>
      <c r="T367">
        <f t="shared" si="207"/>
        <v>0</v>
      </c>
      <c r="U367">
        <f t="shared" si="208"/>
        <v>4</v>
      </c>
      <c r="V367">
        <f t="shared" si="209"/>
        <v>0</v>
      </c>
      <c r="W367">
        <f t="shared" si="210"/>
        <v>0</v>
      </c>
      <c r="X367">
        <f t="shared" si="211"/>
        <v>598.5</v>
      </c>
      <c r="Y367">
        <f t="shared" si="211"/>
        <v>85.5</v>
      </c>
      <c r="AA367">
        <v>33266894</v>
      </c>
      <c r="AB367">
        <f t="shared" si="212"/>
        <v>187.52</v>
      </c>
      <c r="AC367">
        <f>ROUND(((ES367*4)),6)</f>
        <v>16.52</v>
      </c>
      <c r="AD367">
        <f>ROUND(((((ET367*4))-((EU367*4)))+AE367),6)</f>
        <v>0</v>
      </c>
      <c r="AE367">
        <f>ROUND(((EU367*4)),6)</f>
        <v>0</v>
      </c>
      <c r="AF367">
        <f>ROUND(((EV367*4)),6)</f>
        <v>171</v>
      </c>
      <c r="AG367">
        <f t="shared" si="214"/>
        <v>0</v>
      </c>
      <c r="AH367">
        <f>((EW367*4))</f>
        <v>0.8</v>
      </c>
      <c r="AI367">
        <f>((EX367*4))</f>
        <v>0</v>
      </c>
      <c r="AJ367">
        <f t="shared" si="216"/>
        <v>0</v>
      </c>
      <c r="AK367">
        <v>46.88</v>
      </c>
      <c r="AL367">
        <v>4.13</v>
      </c>
      <c r="AM367">
        <v>0</v>
      </c>
      <c r="AN367">
        <v>0</v>
      </c>
      <c r="AO367">
        <v>42.75</v>
      </c>
      <c r="AP367">
        <v>0</v>
      </c>
      <c r="AQ367">
        <v>0.2</v>
      </c>
      <c r="AR367">
        <v>0</v>
      </c>
      <c r="AS367">
        <v>0</v>
      </c>
      <c r="AT367">
        <v>70</v>
      </c>
      <c r="AU367">
        <v>10</v>
      </c>
      <c r="AV367">
        <v>1</v>
      </c>
      <c r="AW367">
        <v>1</v>
      </c>
      <c r="AZ367">
        <v>1</v>
      </c>
      <c r="BA367">
        <v>1</v>
      </c>
      <c r="BB367">
        <v>1</v>
      </c>
      <c r="BC367">
        <v>1</v>
      </c>
      <c r="BD367" t="s">
        <v>3</v>
      </c>
      <c r="BE367" t="s">
        <v>3</v>
      </c>
      <c r="BF367" t="s">
        <v>3</v>
      </c>
      <c r="BG367" t="s">
        <v>3</v>
      </c>
      <c r="BH367">
        <v>0</v>
      </c>
      <c r="BI367">
        <v>4</v>
      </c>
      <c r="BJ367" t="s">
        <v>312</v>
      </c>
      <c r="BM367">
        <v>0</v>
      </c>
      <c r="BN367">
        <v>0</v>
      </c>
      <c r="BO367" t="s">
        <v>3</v>
      </c>
      <c r="BP367">
        <v>0</v>
      </c>
      <c r="BQ367">
        <v>1</v>
      </c>
      <c r="BR367">
        <v>0</v>
      </c>
      <c r="BS367">
        <v>1</v>
      </c>
      <c r="BT367">
        <v>1</v>
      </c>
      <c r="BU367">
        <v>1</v>
      </c>
      <c r="BV367">
        <v>1</v>
      </c>
      <c r="BW367">
        <v>1</v>
      </c>
      <c r="BX367">
        <v>1</v>
      </c>
      <c r="BY367" t="s">
        <v>3</v>
      </c>
      <c r="BZ367">
        <v>70</v>
      </c>
      <c r="CA367">
        <v>10</v>
      </c>
      <c r="CF367">
        <v>0</v>
      </c>
      <c r="CG367">
        <v>0</v>
      </c>
      <c r="CM367">
        <v>0</v>
      </c>
      <c r="CN367" t="s">
        <v>3</v>
      </c>
      <c r="CO367">
        <v>0</v>
      </c>
      <c r="CP367">
        <f t="shared" si="217"/>
        <v>937.6</v>
      </c>
      <c r="CQ367">
        <f t="shared" si="218"/>
        <v>16.52</v>
      </c>
      <c r="CR367">
        <f>(((((ET367*4))*BB367-((EU367*4))*BS367)+AE367*BS367)*AV367)</f>
        <v>0</v>
      </c>
      <c r="CS367">
        <f t="shared" si="219"/>
        <v>0</v>
      </c>
      <c r="CT367">
        <f t="shared" si="220"/>
        <v>171</v>
      </c>
      <c r="CU367">
        <f t="shared" si="221"/>
        <v>0</v>
      </c>
      <c r="CV367">
        <f t="shared" si="222"/>
        <v>0.8</v>
      </c>
      <c r="CW367">
        <f t="shared" si="223"/>
        <v>0</v>
      </c>
      <c r="CX367">
        <f t="shared" si="223"/>
        <v>0</v>
      </c>
      <c r="CY367">
        <f t="shared" si="224"/>
        <v>598.5</v>
      </c>
      <c r="CZ367">
        <f t="shared" si="225"/>
        <v>85.5</v>
      </c>
      <c r="DC367" t="s">
        <v>3</v>
      </c>
      <c r="DD367" t="s">
        <v>261</v>
      </c>
      <c r="DE367" t="s">
        <v>261</v>
      </c>
      <c r="DF367" t="s">
        <v>261</v>
      </c>
      <c r="DG367" t="s">
        <v>261</v>
      </c>
      <c r="DH367" t="s">
        <v>3</v>
      </c>
      <c r="DI367" t="s">
        <v>261</v>
      </c>
      <c r="DJ367" t="s">
        <v>261</v>
      </c>
      <c r="DK367" t="s">
        <v>3</v>
      </c>
      <c r="DL367" t="s">
        <v>3</v>
      </c>
      <c r="DM367" t="s">
        <v>3</v>
      </c>
      <c r="DN367">
        <v>0</v>
      </c>
      <c r="DO367">
        <v>0</v>
      </c>
      <c r="DP367">
        <v>1</v>
      </c>
      <c r="DQ367">
        <v>1</v>
      </c>
      <c r="DU367">
        <v>1010</v>
      </c>
      <c r="DV367" t="s">
        <v>78</v>
      </c>
      <c r="DW367" t="s">
        <v>78</v>
      </c>
      <c r="DX367">
        <v>10</v>
      </c>
      <c r="EE367">
        <v>32893472</v>
      </c>
      <c r="EF367">
        <v>1</v>
      </c>
      <c r="EG367" t="s">
        <v>23</v>
      </c>
      <c r="EH367">
        <v>0</v>
      </c>
      <c r="EI367" t="s">
        <v>3</v>
      </c>
      <c r="EJ367">
        <v>4</v>
      </c>
      <c r="EK367">
        <v>0</v>
      </c>
      <c r="EL367" t="s">
        <v>24</v>
      </c>
      <c r="EM367" t="s">
        <v>25</v>
      </c>
      <c r="EO367" t="s">
        <v>3</v>
      </c>
      <c r="EQ367">
        <v>0</v>
      </c>
      <c r="ER367">
        <v>46.88</v>
      </c>
      <c r="ES367">
        <v>4.13</v>
      </c>
      <c r="ET367">
        <v>0</v>
      </c>
      <c r="EU367">
        <v>0</v>
      </c>
      <c r="EV367">
        <v>42.75</v>
      </c>
      <c r="EW367">
        <v>0.2</v>
      </c>
      <c r="EX367">
        <v>0</v>
      </c>
      <c r="EY367">
        <v>0</v>
      </c>
      <c r="FQ367">
        <v>0</v>
      </c>
      <c r="FR367">
        <f t="shared" si="226"/>
        <v>0</v>
      </c>
      <c r="FS367">
        <v>0</v>
      </c>
      <c r="FX367">
        <v>70</v>
      </c>
      <c r="FY367">
        <v>10</v>
      </c>
      <c r="GA367" t="s">
        <v>3</v>
      </c>
      <c r="GD367">
        <v>0</v>
      </c>
      <c r="GF367">
        <v>318116945</v>
      </c>
      <c r="GG367">
        <v>2</v>
      </c>
      <c r="GH367">
        <v>1</v>
      </c>
      <c r="GI367">
        <v>-2</v>
      </c>
      <c r="GJ367">
        <v>0</v>
      </c>
      <c r="GK367">
        <f>ROUND(R367*(R12)/100,2)</f>
        <v>0</v>
      </c>
      <c r="GL367">
        <f t="shared" si="227"/>
        <v>0</v>
      </c>
      <c r="GM367">
        <f t="shared" si="228"/>
        <v>1621.6</v>
      </c>
      <c r="GN367">
        <f t="shared" si="229"/>
        <v>0</v>
      </c>
      <c r="GO367">
        <f t="shared" si="230"/>
        <v>0</v>
      </c>
      <c r="GP367">
        <f t="shared" si="231"/>
        <v>1621.6</v>
      </c>
      <c r="GR367">
        <v>0</v>
      </c>
      <c r="GS367">
        <v>3</v>
      </c>
      <c r="GT367">
        <v>0</v>
      </c>
      <c r="GU367" t="s">
        <v>261</v>
      </c>
      <c r="GV367">
        <f>ROUND((GT367*4),6)</f>
        <v>0</v>
      </c>
      <c r="GW367">
        <v>1</v>
      </c>
      <c r="GX367">
        <f t="shared" si="232"/>
        <v>0</v>
      </c>
      <c r="HA367">
        <v>0</v>
      </c>
      <c r="HB367">
        <v>0</v>
      </c>
      <c r="IK367">
        <v>0</v>
      </c>
    </row>
    <row r="368" spans="1:245" x14ac:dyDescent="0.2">
      <c r="A368">
        <v>17</v>
      </c>
      <c r="B368">
        <v>1</v>
      </c>
      <c r="C368">
        <f>ROW(SmtRes!A99)</f>
        <v>99</v>
      </c>
      <c r="D368">
        <f>ROW(EtalonRes!A99)</f>
        <v>99</v>
      </c>
      <c r="E368" t="s">
        <v>41</v>
      </c>
      <c r="F368" t="s">
        <v>313</v>
      </c>
      <c r="G368" t="s">
        <v>314</v>
      </c>
      <c r="H368" t="s">
        <v>315</v>
      </c>
      <c r="I368">
        <f>ROUND(380/1000,9)</f>
        <v>0.38</v>
      </c>
      <c r="J368">
        <v>0</v>
      </c>
      <c r="O368">
        <f t="shared" si="202"/>
        <v>1949.46</v>
      </c>
      <c r="P368">
        <f t="shared" si="203"/>
        <v>6.19</v>
      </c>
      <c r="Q368">
        <f t="shared" si="204"/>
        <v>0</v>
      </c>
      <c r="R368">
        <f t="shared" si="205"/>
        <v>0</v>
      </c>
      <c r="S368">
        <f t="shared" si="206"/>
        <v>1943.27</v>
      </c>
      <c r="T368">
        <f t="shared" si="207"/>
        <v>0</v>
      </c>
      <c r="U368">
        <f t="shared" si="208"/>
        <v>10.488000000000001</v>
      </c>
      <c r="V368">
        <f t="shared" si="209"/>
        <v>0</v>
      </c>
      <c r="W368">
        <f t="shared" si="210"/>
        <v>0</v>
      </c>
      <c r="X368">
        <f t="shared" si="211"/>
        <v>1360.29</v>
      </c>
      <c r="Y368">
        <f t="shared" si="211"/>
        <v>194.33</v>
      </c>
      <c r="AA368">
        <v>33266894</v>
      </c>
      <c r="AB368">
        <f t="shared" si="212"/>
        <v>5130.16</v>
      </c>
      <c r="AC368">
        <f>ROUND(((ES368*2)),6)</f>
        <v>16.28</v>
      </c>
      <c r="AD368">
        <f>ROUND(((((ET368*2))-((EU368*2)))+AE368),6)</f>
        <v>0</v>
      </c>
      <c r="AE368">
        <f>ROUND(((EU368*2)),6)</f>
        <v>0</v>
      </c>
      <c r="AF368">
        <f>ROUND(((EV368*2)),6)</f>
        <v>5113.88</v>
      </c>
      <c r="AG368">
        <f t="shared" si="214"/>
        <v>0</v>
      </c>
      <c r="AH368">
        <f>((EW368*2))</f>
        <v>27.6</v>
      </c>
      <c r="AI368">
        <f>((EX368*2))</f>
        <v>0</v>
      </c>
      <c r="AJ368">
        <f t="shared" si="216"/>
        <v>0</v>
      </c>
      <c r="AK368">
        <v>2565.08</v>
      </c>
      <c r="AL368">
        <v>8.14</v>
      </c>
      <c r="AM368">
        <v>0</v>
      </c>
      <c r="AN368">
        <v>0</v>
      </c>
      <c r="AO368">
        <v>2556.94</v>
      </c>
      <c r="AP368">
        <v>0</v>
      </c>
      <c r="AQ368">
        <v>13.8</v>
      </c>
      <c r="AR368">
        <v>0</v>
      </c>
      <c r="AS368">
        <v>0</v>
      </c>
      <c r="AT368">
        <v>70</v>
      </c>
      <c r="AU368">
        <v>10</v>
      </c>
      <c r="AV368">
        <v>1</v>
      </c>
      <c r="AW368">
        <v>1</v>
      </c>
      <c r="AZ368">
        <v>1</v>
      </c>
      <c r="BA368">
        <v>1</v>
      </c>
      <c r="BB368">
        <v>1</v>
      </c>
      <c r="BC368">
        <v>1</v>
      </c>
      <c r="BD368" t="s">
        <v>3</v>
      </c>
      <c r="BE368" t="s">
        <v>3</v>
      </c>
      <c r="BF368" t="s">
        <v>3</v>
      </c>
      <c r="BG368" t="s">
        <v>3</v>
      </c>
      <c r="BH368">
        <v>0</v>
      </c>
      <c r="BI368">
        <v>4</v>
      </c>
      <c r="BJ368" t="s">
        <v>316</v>
      </c>
      <c r="BM368">
        <v>0</v>
      </c>
      <c r="BN368">
        <v>0</v>
      </c>
      <c r="BO368" t="s">
        <v>3</v>
      </c>
      <c r="BP368">
        <v>0</v>
      </c>
      <c r="BQ368">
        <v>1</v>
      </c>
      <c r="BR368">
        <v>0</v>
      </c>
      <c r="BS368">
        <v>1</v>
      </c>
      <c r="BT368">
        <v>1</v>
      </c>
      <c r="BU368">
        <v>1</v>
      </c>
      <c r="BV368">
        <v>1</v>
      </c>
      <c r="BW368">
        <v>1</v>
      </c>
      <c r="BX368">
        <v>1</v>
      </c>
      <c r="BY368" t="s">
        <v>3</v>
      </c>
      <c r="BZ368">
        <v>70</v>
      </c>
      <c r="CA368">
        <v>10</v>
      </c>
      <c r="CF368">
        <v>0</v>
      </c>
      <c r="CG368">
        <v>0</v>
      </c>
      <c r="CM368">
        <v>0</v>
      </c>
      <c r="CN368" t="s">
        <v>3</v>
      </c>
      <c r="CO368">
        <v>0</v>
      </c>
      <c r="CP368">
        <f t="shared" si="217"/>
        <v>1949.46</v>
      </c>
      <c r="CQ368">
        <f t="shared" si="218"/>
        <v>16.28</v>
      </c>
      <c r="CR368">
        <f>(((((ET368*2))*BB368-((EU368*2))*BS368)+AE368*BS368)*AV368)</f>
        <v>0</v>
      </c>
      <c r="CS368">
        <f t="shared" si="219"/>
        <v>0</v>
      </c>
      <c r="CT368">
        <f t="shared" si="220"/>
        <v>5113.88</v>
      </c>
      <c r="CU368">
        <f t="shared" si="221"/>
        <v>0</v>
      </c>
      <c r="CV368">
        <f t="shared" si="222"/>
        <v>27.6</v>
      </c>
      <c r="CW368">
        <f t="shared" si="223"/>
        <v>0</v>
      </c>
      <c r="CX368">
        <f t="shared" si="223"/>
        <v>0</v>
      </c>
      <c r="CY368">
        <f t="shared" si="224"/>
        <v>1360.289</v>
      </c>
      <c r="CZ368">
        <f t="shared" si="225"/>
        <v>194.327</v>
      </c>
      <c r="DC368" t="s">
        <v>3</v>
      </c>
      <c r="DD368" t="s">
        <v>46</v>
      </c>
      <c r="DE368" t="s">
        <v>46</v>
      </c>
      <c r="DF368" t="s">
        <v>46</v>
      </c>
      <c r="DG368" t="s">
        <v>46</v>
      </c>
      <c r="DH368" t="s">
        <v>3</v>
      </c>
      <c r="DI368" t="s">
        <v>46</v>
      </c>
      <c r="DJ368" t="s">
        <v>46</v>
      </c>
      <c r="DK368" t="s">
        <v>3</v>
      </c>
      <c r="DL368" t="s">
        <v>3</v>
      </c>
      <c r="DM368" t="s">
        <v>3</v>
      </c>
      <c r="DN368">
        <v>0</v>
      </c>
      <c r="DO368">
        <v>0</v>
      </c>
      <c r="DP368">
        <v>1</v>
      </c>
      <c r="DQ368">
        <v>1</v>
      </c>
      <c r="DU368">
        <v>1003</v>
      </c>
      <c r="DV368" t="s">
        <v>315</v>
      </c>
      <c r="DW368" t="s">
        <v>315</v>
      </c>
      <c r="DX368">
        <v>1000</v>
      </c>
      <c r="EE368">
        <v>32893472</v>
      </c>
      <c r="EF368">
        <v>1</v>
      </c>
      <c r="EG368" t="s">
        <v>23</v>
      </c>
      <c r="EH368">
        <v>0</v>
      </c>
      <c r="EI368" t="s">
        <v>3</v>
      </c>
      <c r="EJ368">
        <v>4</v>
      </c>
      <c r="EK368">
        <v>0</v>
      </c>
      <c r="EL368" t="s">
        <v>24</v>
      </c>
      <c r="EM368" t="s">
        <v>25</v>
      </c>
      <c r="EO368" t="s">
        <v>3</v>
      </c>
      <c r="EQ368">
        <v>0</v>
      </c>
      <c r="ER368">
        <v>2565.08</v>
      </c>
      <c r="ES368">
        <v>8.14</v>
      </c>
      <c r="ET368">
        <v>0</v>
      </c>
      <c r="EU368">
        <v>0</v>
      </c>
      <c r="EV368">
        <v>2556.94</v>
      </c>
      <c r="EW368">
        <v>13.8</v>
      </c>
      <c r="EX368">
        <v>0</v>
      </c>
      <c r="EY368">
        <v>0</v>
      </c>
      <c r="FQ368">
        <v>0</v>
      </c>
      <c r="FR368">
        <f t="shared" si="226"/>
        <v>0</v>
      </c>
      <c r="FS368">
        <v>0</v>
      </c>
      <c r="FX368">
        <v>70</v>
      </c>
      <c r="FY368">
        <v>10</v>
      </c>
      <c r="GA368" t="s">
        <v>3</v>
      </c>
      <c r="GD368">
        <v>0</v>
      </c>
      <c r="GF368">
        <v>336013316</v>
      </c>
      <c r="GG368">
        <v>2</v>
      </c>
      <c r="GH368">
        <v>1</v>
      </c>
      <c r="GI368">
        <v>-2</v>
      </c>
      <c r="GJ368">
        <v>0</v>
      </c>
      <c r="GK368">
        <f>ROUND(R368*(R12)/100,2)</f>
        <v>0</v>
      </c>
      <c r="GL368">
        <f t="shared" si="227"/>
        <v>0</v>
      </c>
      <c r="GM368">
        <f t="shared" si="228"/>
        <v>3504.08</v>
      </c>
      <c r="GN368">
        <f t="shared" si="229"/>
        <v>0</v>
      </c>
      <c r="GO368">
        <f t="shared" si="230"/>
        <v>0</v>
      </c>
      <c r="GP368">
        <f t="shared" si="231"/>
        <v>3504.08</v>
      </c>
      <c r="GR368">
        <v>0</v>
      </c>
      <c r="GS368">
        <v>3</v>
      </c>
      <c r="GT368">
        <v>0</v>
      </c>
      <c r="GU368" t="s">
        <v>46</v>
      </c>
      <c r="GV368">
        <f>ROUND((GT368*2),6)</f>
        <v>0</v>
      </c>
      <c r="GW368">
        <v>1</v>
      </c>
      <c r="GX368">
        <f t="shared" si="232"/>
        <v>0</v>
      </c>
      <c r="HA368">
        <v>0</v>
      </c>
      <c r="HB368">
        <v>0</v>
      </c>
      <c r="IK368">
        <v>0</v>
      </c>
    </row>
    <row r="370" spans="1:206" x14ac:dyDescent="0.2">
      <c r="A370" s="2">
        <v>51</v>
      </c>
      <c r="B370" s="2">
        <f>B358</f>
        <v>1</v>
      </c>
      <c r="C370" s="2">
        <f>A358</f>
        <v>4</v>
      </c>
      <c r="D370" s="2">
        <f>ROW(A358)</f>
        <v>358</v>
      </c>
      <c r="E370" s="2"/>
      <c r="F370" s="2" t="str">
        <f>IF(F358&lt;&gt;"",F358,"")</f>
        <v>Новый раздел</v>
      </c>
      <c r="G370" s="2" t="str">
        <f>IF(G358&lt;&gt;"",G358,"")</f>
        <v>Электроснабжение и электроосвещение</v>
      </c>
      <c r="H370" s="2">
        <v>0</v>
      </c>
      <c r="I370" s="2"/>
      <c r="J370" s="2"/>
      <c r="K370" s="2"/>
      <c r="L370" s="2"/>
      <c r="M370" s="2"/>
      <c r="N370" s="2"/>
      <c r="O370" s="2">
        <f t="shared" ref="O370:T370" si="233">ROUND(AB370,2)</f>
        <v>339333.69</v>
      </c>
      <c r="P370" s="2">
        <f t="shared" si="233"/>
        <v>16098.49</v>
      </c>
      <c r="Q370" s="2">
        <f t="shared" si="233"/>
        <v>864.96</v>
      </c>
      <c r="R370" s="2">
        <f t="shared" si="233"/>
        <v>622.55999999999995</v>
      </c>
      <c r="S370" s="2">
        <f t="shared" si="233"/>
        <v>322370.24</v>
      </c>
      <c r="T370" s="2">
        <f t="shared" si="233"/>
        <v>0</v>
      </c>
      <c r="U370" s="2">
        <f>AH370</f>
        <v>1599.3520000000001</v>
      </c>
      <c r="V370" s="2">
        <f>AI370</f>
        <v>0</v>
      </c>
      <c r="W370" s="2">
        <f>ROUND(AJ370,2)</f>
        <v>0</v>
      </c>
      <c r="X370" s="2">
        <f>ROUND(AK370,2)</f>
        <v>225659.17</v>
      </c>
      <c r="Y370" s="2">
        <f>ROUND(AL370,2)</f>
        <v>32237.03</v>
      </c>
      <c r="Z370" s="2"/>
      <c r="AA370" s="2"/>
      <c r="AB370" s="2">
        <f>ROUND(SUMIF(AA362:AA368,"=33266894",O362:O368),2)</f>
        <v>339333.69</v>
      </c>
      <c r="AC370" s="2">
        <f>ROUND(SUMIF(AA362:AA368,"=33266894",P362:P368),2)</f>
        <v>16098.49</v>
      </c>
      <c r="AD370" s="2">
        <f>ROUND(SUMIF(AA362:AA368,"=33266894",Q362:Q368),2)</f>
        <v>864.96</v>
      </c>
      <c r="AE370" s="2">
        <f>ROUND(SUMIF(AA362:AA368,"=33266894",R362:R368),2)</f>
        <v>622.55999999999995</v>
      </c>
      <c r="AF370" s="2">
        <f>ROUND(SUMIF(AA362:AA368,"=33266894",S362:S368),2)</f>
        <v>322370.24</v>
      </c>
      <c r="AG370" s="2">
        <f>ROUND(SUMIF(AA362:AA368,"=33266894",T362:T368),2)</f>
        <v>0</v>
      </c>
      <c r="AH370" s="2">
        <f>SUMIF(AA362:AA368,"=33266894",U362:U368)</f>
        <v>1599.3520000000001</v>
      </c>
      <c r="AI370" s="2">
        <f>SUMIF(AA362:AA368,"=33266894",V362:V368)</f>
        <v>0</v>
      </c>
      <c r="AJ370" s="2">
        <f>ROUND(SUMIF(AA362:AA368,"=33266894",W362:W368),2)</f>
        <v>0</v>
      </c>
      <c r="AK370" s="2">
        <f>ROUND(SUMIF(AA362:AA368,"=33266894",X362:X368),2)</f>
        <v>225659.17</v>
      </c>
      <c r="AL370" s="2">
        <f>ROUND(SUMIF(AA362:AA368,"=33266894",Y362:Y368),2)</f>
        <v>32237.03</v>
      </c>
      <c r="AM370" s="2"/>
      <c r="AN370" s="2"/>
      <c r="AO370" s="2">
        <f t="shared" ref="AO370:BC370" si="234">ROUND(BX370,2)</f>
        <v>0</v>
      </c>
      <c r="AP370" s="2">
        <f t="shared" si="234"/>
        <v>0</v>
      </c>
      <c r="AQ370" s="2">
        <f t="shared" si="234"/>
        <v>0</v>
      </c>
      <c r="AR370" s="2">
        <f t="shared" si="234"/>
        <v>597902.25</v>
      </c>
      <c r="AS370" s="2">
        <f t="shared" si="234"/>
        <v>0</v>
      </c>
      <c r="AT370" s="2">
        <f t="shared" si="234"/>
        <v>0</v>
      </c>
      <c r="AU370" s="2">
        <f t="shared" si="234"/>
        <v>597902.25</v>
      </c>
      <c r="AV370" s="2">
        <f t="shared" si="234"/>
        <v>16098.49</v>
      </c>
      <c r="AW370" s="2">
        <f t="shared" si="234"/>
        <v>16098.49</v>
      </c>
      <c r="AX370" s="2">
        <f t="shared" si="234"/>
        <v>0</v>
      </c>
      <c r="AY370" s="2">
        <f t="shared" si="234"/>
        <v>16098.49</v>
      </c>
      <c r="AZ370" s="2">
        <f t="shared" si="234"/>
        <v>0</v>
      </c>
      <c r="BA370" s="2">
        <f t="shared" si="234"/>
        <v>0</v>
      </c>
      <c r="BB370" s="2">
        <f t="shared" si="234"/>
        <v>0</v>
      </c>
      <c r="BC370" s="2">
        <f t="shared" si="234"/>
        <v>0</v>
      </c>
      <c r="BD370" s="2"/>
      <c r="BE370" s="2"/>
      <c r="BF370" s="2"/>
      <c r="BG370" s="2"/>
      <c r="BH370" s="2"/>
      <c r="BI370" s="2"/>
      <c r="BJ370" s="2"/>
      <c r="BK370" s="2"/>
      <c r="BL370" s="2"/>
      <c r="BM370" s="2"/>
      <c r="BN370" s="2"/>
      <c r="BO370" s="2"/>
      <c r="BP370" s="2"/>
      <c r="BQ370" s="2"/>
      <c r="BR370" s="2"/>
      <c r="BS370" s="2"/>
      <c r="BT370" s="2"/>
      <c r="BU370" s="2"/>
      <c r="BV370" s="2"/>
      <c r="BW370" s="2"/>
      <c r="BX370" s="2">
        <f>ROUND(SUMIF(AA362:AA368,"=33266894",FQ362:FQ368),2)</f>
        <v>0</v>
      </c>
      <c r="BY370" s="2">
        <f>ROUND(SUMIF(AA362:AA368,"=33266894",FR362:FR368),2)</f>
        <v>0</v>
      </c>
      <c r="BZ370" s="2">
        <f>ROUND(SUMIF(AA362:AA368,"=33266894",GL362:GL368),2)</f>
        <v>0</v>
      </c>
      <c r="CA370" s="2">
        <f>ROUND(SUMIF(AA362:AA368,"=33266894",GM362:GM368),2)</f>
        <v>597902.25</v>
      </c>
      <c r="CB370" s="2">
        <f>ROUND(SUMIF(AA362:AA368,"=33266894",GN362:GN368),2)</f>
        <v>0</v>
      </c>
      <c r="CC370" s="2">
        <f>ROUND(SUMIF(AA362:AA368,"=33266894",GO362:GO368),2)</f>
        <v>0</v>
      </c>
      <c r="CD370" s="2">
        <f>ROUND(SUMIF(AA362:AA368,"=33266894",GP362:GP368),2)</f>
        <v>597902.25</v>
      </c>
      <c r="CE370" s="2">
        <f>AC370-BX370</f>
        <v>16098.49</v>
      </c>
      <c r="CF370" s="2">
        <f>AC370-BY370</f>
        <v>16098.49</v>
      </c>
      <c r="CG370" s="2">
        <f>BX370-BZ370</f>
        <v>0</v>
      </c>
      <c r="CH370" s="2">
        <f>AC370-BX370-BY370+BZ370</f>
        <v>16098.49</v>
      </c>
      <c r="CI370" s="2">
        <f>BY370-BZ370</f>
        <v>0</v>
      </c>
      <c r="CJ370" s="2">
        <f>ROUND(SUMIF(AA362:AA368,"=33266894",GX362:GX368),2)</f>
        <v>0</v>
      </c>
      <c r="CK370" s="2">
        <f>ROUND(SUMIF(AA362:AA368,"=33266894",GY362:GY368),2)</f>
        <v>0</v>
      </c>
      <c r="CL370" s="2">
        <f>ROUND(SUMIF(AA362:AA368,"=33266894",GZ362:GZ368),2)</f>
        <v>0</v>
      </c>
      <c r="CM370" s="2"/>
      <c r="CN370" s="2"/>
      <c r="CO370" s="2"/>
      <c r="CP370" s="2"/>
      <c r="CQ370" s="2"/>
      <c r="CR370" s="2"/>
      <c r="CS370" s="2"/>
      <c r="CT370" s="2"/>
      <c r="CU370" s="2"/>
      <c r="CV370" s="2"/>
      <c r="CW370" s="2"/>
      <c r="CX370" s="2"/>
      <c r="CY370" s="2"/>
      <c r="CZ370" s="2"/>
      <c r="DA370" s="2"/>
      <c r="DB370" s="2"/>
      <c r="DC370" s="2"/>
      <c r="DD370" s="2"/>
      <c r="DE370" s="2"/>
      <c r="DF370" s="2"/>
      <c r="DG370" s="3"/>
      <c r="DH370" s="3"/>
      <c r="DI370" s="3"/>
      <c r="DJ370" s="3"/>
      <c r="DK370" s="3"/>
      <c r="DL370" s="3"/>
      <c r="DM370" s="3"/>
      <c r="DN370" s="3"/>
      <c r="DO370" s="3"/>
      <c r="DP370" s="3"/>
      <c r="DQ370" s="3"/>
      <c r="DR370" s="3"/>
      <c r="DS370" s="3"/>
      <c r="DT370" s="3"/>
      <c r="DU370" s="3"/>
      <c r="DV370" s="3"/>
      <c r="DW370" s="3"/>
      <c r="DX370" s="3"/>
      <c r="DY370" s="3"/>
      <c r="DZ370" s="3"/>
      <c r="EA370" s="3"/>
      <c r="EB370" s="3"/>
      <c r="EC370" s="3"/>
      <c r="ED370" s="3"/>
      <c r="EE370" s="3"/>
      <c r="EF370" s="3"/>
      <c r="EG370" s="3"/>
      <c r="EH370" s="3"/>
      <c r="EI370" s="3"/>
      <c r="EJ370" s="3"/>
      <c r="EK370" s="3"/>
      <c r="EL370" s="3"/>
      <c r="EM370" s="3"/>
      <c r="EN370" s="3"/>
      <c r="EO370" s="3"/>
      <c r="EP370" s="3"/>
      <c r="EQ370" s="3"/>
      <c r="ER370" s="3"/>
      <c r="ES370" s="3"/>
      <c r="ET370" s="3"/>
      <c r="EU370" s="3"/>
      <c r="EV370" s="3"/>
      <c r="EW370" s="3"/>
      <c r="EX370" s="3"/>
      <c r="EY370" s="3"/>
      <c r="EZ370" s="3"/>
      <c r="FA370" s="3"/>
      <c r="FB370" s="3"/>
      <c r="FC370" s="3"/>
      <c r="FD370" s="3"/>
      <c r="FE370" s="3"/>
      <c r="FF370" s="3"/>
      <c r="FG370" s="3"/>
      <c r="FH370" s="3"/>
      <c r="FI370" s="3"/>
      <c r="FJ370" s="3"/>
      <c r="FK370" s="3"/>
      <c r="FL370" s="3"/>
      <c r="FM370" s="3"/>
      <c r="FN370" s="3"/>
      <c r="FO370" s="3"/>
      <c r="FP370" s="3"/>
      <c r="FQ370" s="3"/>
      <c r="FR370" s="3"/>
      <c r="FS370" s="3"/>
      <c r="FT370" s="3"/>
      <c r="FU370" s="3"/>
      <c r="FV370" s="3"/>
      <c r="FW370" s="3"/>
      <c r="FX370" s="3"/>
      <c r="FY370" s="3"/>
      <c r="FZ370" s="3"/>
      <c r="GA370" s="3"/>
      <c r="GB370" s="3"/>
      <c r="GC370" s="3"/>
      <c r="GD370" s="3"/>
      <c r="GE370" s="3"/>
      <c r="GF370" s="3"/>
      <c r="GG370" s="3"/>
      <c r="GH370" s="3"/>
      <c r="GI370" s="3"/>
      <c r="GJ370" s="3"/>
      <c r="GK370" s="3"/>
      <c r="GL370" s="3"/>
      <c r="GM370" s="3"/>
      <c r="GN370" s="3"/>
      <c r="GO370" s="3"/>
      <c r="GP370" s="3"/>
      <c r="GQ370" s="3"/>
      <c r="GR370" s="3"/>
      <c r="GS370" s="3"/>
      <c r="GT370" s="3"/>
      <c r="GU370" s="3"/>
      <c r="GV370" s="3"/>
      <c r="GW370" s="3"/>
      <c r="GX370" s="3">
        <v>0</v>
      </c>
    </row>
    <row r="372" spans="1:206" x14ac:dyDescent="0.2">
      <c r="A372" s="4">
        <v>50</v>
      </c>
      <c r="B372" s="4">
        <v>0</v>
      </c>
      <c r="C372" s="4">
        <v>0</v>
      </c>
      <c r="D372" s="4">
        <v>1</v>
      </c>
      <c r="E372" s="4">
        <v>201</v>
      </c>
      <c r="F372" s="4">
        <f>ROUND(Source!O370,O372)</f>
        <v>339333.69</v>
      </c>
      <c r="G372" s="4" t="s">
        <v>153</v>
      </c>
      <c r="H372" s="4" t="s">
        <v>154</v>
      </c>
      <c r="I372" s="4"/>
      <c r="J372" s="4"/>
      <c r="K372" s="4">
        <v>201</v>
      </c>
      <c r="L372" s="4">
        <v>1</v>
      </c>
      <c r="M372" s="4">
        <v>3</v>
      </c>
      <c r="N372" s="4" t="s">
        <v>3</v>
      </c>
      <c r="O372" s="4">
        <v>2</v>
      </c>
      <c r="P372" s="4"/>
      <c r="Q372" s="4"/>
      <c r="R372" s="4"/>
      <c r="S372" s="4"/>
      <c r="T372" s="4"/>
      <c r="U372" s="4"/>
      <c r="V372" s="4"/>
      <c r="W372" s="4"/>
    </row>
    <row r="373" spans="1:206" x14ac:dyDescent="0.2">
      <c r="A373" s="4">
        <v>50</v>
      </c>
      <c r="B373" s="4">
        <v>0</v>
      </c>
      <c r="C373" s="4">
        <v>0</v>
      </c>
      <c r="D373" s="4">
        <v>1</v>
      </c>
      <c r="E373" s="4">
        <v>202</v>
      </c>
      <c r="F373" s="4">
        <f>ROUND(Source!P370,O373)</f>
        <v>16098.49</v>
      </c>
      <c r="G373" s="4" t="s">
        <v>155</v>
      </c>
      <c r="H373" s="4" t="s">
        <v>156</v>
      </c>
      <c r="I373" s="4"/>
      <c r="J373" s="4"/>
      <c r="K373" s="4">
        <v>202</v>
      </c>
      <c r="L373" s="4">
        <v>2</v>
      </c>
      <c r="M373" s="4">
        <v>3</v>
      </c>
      <c r="N373" s="4" t="s">
        <v>3</v>
      </c>
      <c r="O373" s="4">
        <v>2</v>
      </c>
      <c r="P373" s="4"/>
      <c r="Q373" s="4"/>
      <c r="R373" s="4"/>
      <c r="S373" s="4"/>
      <c r="T373" s="4"/>
      <c r="U373" s="4"/>
      <c r="V373" s="4"/>
      <c r="W373" s="4"/>
    </row>
    <row r="374" spans="1:206" x14ac:dyDescent="0.2">
      <c r="A374" s="4">
        <v>50</v>
      </c>
      <c r="B374" s="4">
        <v>0</v>
      </c>
      <c r="C374" s="4">
        <v>0</v>
      </c>
      <c r="D374" s="4">
        <v>1</v>
      </c>
      <c r="E374" s="4">
        <v>222</v>
      </c>
      <c r="F374" s="4">
        <f>ROUND(Source!AO370,O374)</f>
        <v>0</v>
      </c>
      <c r="G374" s="4" t="s">
        <v>157</v>
      </c>
      <c r="H374" s="4" t="s">
        <v>158</v>
      </c>
      <c r="I374" s="4"/>
      <c r="J374" s="4"/>
      <c r="K374" s="4">
        <v>222</v>
      </c>
      <c r="L374" s="4">
        <v>3</v>
      </c>
      <c r="M374" s="4">
        <v>3</v>
      </c>
      <c r="N374" s="4" t="s">
        <v>3</v>
      </c>
      <c r="O374" s="4">
        <v>2</v>
      </c>
      <c r="P374" s="4"/>
      <c r="Q374" s="4"/>
      <c r="R374" s="4"/>
      <c r="S374" s="4"/>
      <c r="T374" s="4"/>
      <c r="U374" s="4"/>
      <c r="V374" s="4"/>
      <c r="W374" s="4"/>
    </row>
    <row r="375" spans="1:206" x14ac:dyDescent="0.2">
      <c r="A375" s="4">
        <v>50</v>
      </c>
      <c r="B375" s="4">
        <v>0</v>
      </c>
      <c r="C375" s="4">
        <v>0</v>
      </c>
      <c r="D375" s="4">
        <v>1</v>
      </c>
      <c r="E375" s="4">
        <v>225</v>
      </c>
      <c r="F375" s="4">
        <f>ROUND(Source!AV370,O375)</f>
        <v>16098.49</v>
      </c>
      <c r="G375" s="4" t="s">
        <v>159</v>
      </c>
      <c r="H375" s="4" t="s">
        <v>160</v>
      </c>
      <c r="I375" s="4"/>
      <c r="J375" s="4"/>
      <c r="K375" s="4">
        <v>225</v>
      </c>
      <c r="L375" s="4">
        <v>4</v>
      </c>
      <c r="M375" s="4">
        <v>3</v>
      </c>
      <c r="N375" s="4" t="s">
        <v>3</v>
      </c>
      <c r="O375" s="4">
        <v>2</v>
      </c>
      <c r="P375" s="4"/>
      <c r="Q375" s="4"/>
      <c r="R375" s="4"/>
      <c r="S375" s="4"/>
      <c r="T375" s="4"/>
      <c r="U375" s="4"/>
      <c r="V375" s="4"/>
      <c r="W375" s="4"/>
    </row>
    <row r="376" spans="1:206" x14ac:dyDescent="0.2">
      <c r="A376" s="4">
        <v>50</v>
      </c>
      <c r="B376" s="4">
        <v>0</v>
      </c>
      <c r="C376" s="4">
        <v>0</v>
      </c>
      <c r="D376" s="4">
        <v>1</v>
      </c>
      <c r="E376" s="4">
        <v>226</v>
      </c>
      <c r="F376" s="4">
        <f>ROUND(Source!AW370,O376)</f>
        <v>16098.49</v>
      </c>
      <c r="G376" s="4" t="s">
        <v>161</v>
      </c>
      <c r="H376" s="4" t="s">
        <v>162</v>
      </c>
      <c r="I376" s="4"/>
      <c r="J376" s="4"/>
      <c r="K376" s="4">
        <v>226</v>
      </c>
      <c r="L376" s="4">
        <v>5</v>
      </c>
      <c r="M376" s="4">
        <v>3</v>
      </c>
      <c r="N376" s="4" t="s">
        <v>3</v>
      </c>
      <c r="O376" s="4">
        <v>2</v>
      </c>
      <c r="P376" s="4"/>
      <c r="Q376" s="4"/>
      <c r="R376" s="4"/>
      <c r="S376" s="4"/>
      <c r="T376" s="4"/>
      <c r="U376" s="4"/>
      <c r="V376" s="4"/>
      <c r="W376" s="4"/>
    </row>
    <row r="377" spans="1:206" x14ac:dyDescent="0.2">
      <c r="A377" s="4">
        <v>50</v>
      </c>
      <c r="B377" s="4">
        <v>0</v>
      </c>
      <c r="C377" s="4">
        <v>0</v>
      </c>
      <c r="D377" s="4">
        <v>1</v>
      </c>
      <c r="E377" s="4">
        <v>227</v>
      </c>
      <c r="F377" s="4">
        <f>ROUND(Source!AX370,O377)</f>
        <v>0</v>
      </c>
      <c r="G377" s="4" t="s">
        <v>163</v>
      </c>
      <c r="H377" s="4" t="s">
        <v>164</v>
      </c>
      <c r="I377" s="4"/>
      <c r="J377" s="4"/>
      <c r="K377" s="4">
        <v>227</v>
      </c>
      <c r="L377" s="4">
        <v>6</v>
      </c>
      <c r="M377" s="4">
        <v>3</v>
      </c>
      <c r="N377" s="4" t="s">
        <v>3</v>
      </c>
      <c r="O377" s="4">
        <v>2</v>
      </c>
      <c r="P377" s="4"/>
      <c r="Q377" s="4"/>
      <c r="R377" s="4"/>
      <c r="S377" s="4"/>
      <c r="T377" s="4"/>
      <c r="U377" s="4"/>
      <c r="V377" s="4"/>
      <c r="W377" s="4"/>
    </row>
    <row r="378" spans="1:206" x14ac:dyDescent="0.2">
      <c r="A378" s="4">
        <v>50</v>
      </c>
      <c r="B378" s="4">
        <v>0</v>
      </c>
      <c r="C378" s="4">
        <v>0</v>
      </c>
      <c r="D378" s="4">
        <v>1</v>
      </c>
      <c r="E378" s="4">
        <v>228</v>
      </c>
      <c r="F378" s="4">
        <f>ROUND(Source!AY370,O378)</f>
        <v>16098.49</v>
      </c>
      <c r="G378" s="4" t="s">
        <v>165</v>
      </c>
      <c r="H378" s="4" t="s">
        <v>166</v>
      </c>
      <c r="I378" s="4"/>
      <c r="J378" s="4"/>
      <c r="K378" s="4">
        <v>228</v>
      </c>
      <c r="L378" s="4">
        <v>7</v>
      </c>
      <c r="M378" s="4">
        <v>3</v>
      </c>
      <c r="N378" s="4" t="s">
        <v>3</v>
      </c>
      <c r="O378" s="4">
        <v>2</v>
      </c>
      <c r="P378" s="4"/>
      <c r="Q378" s="4"/>
      <c r="R378" s="4"/>
      <c r="S378" s="4"/>
      <c r="T378" s="4"/>
      <c r="U378" s="4"/>
      <c r="V378" s="4"/>
      <c r="W378" s="4"/>
    </row>
    <row r="379" spans="1:206" x14ac:dyDescent="0.2">
      <c r="A379" s="4">
        <v>50</v>
      </c>
      <c r="B379" s="4">
        <v>0</v>
      </c>
      <c r="C379" s="4">
        <v>0</v>
      </c>
      <c r="D379" s="4">
        <v>1</v>
      </c>
      <c r="E379" s="4">
        <v>216</v>
      </c>
      <c r="F379" s="4">
        <f>ROUND(Source!AP370,O379)</f>
        <v>0</v>
      </c>
      <c r="G379" s="4" t="s">
        <v>167</v>
      </c>
      <c r="H379" s="4" t="s">
        <v>168</v>
      </c>
      <c r="I379" s="4"/>
      <c r="J379" s="4"/>
      <c r="K379" s="4">
        <v>216</v>
      </c>
      <c r="L379" s="4">
        <v>8</v>
      </c>
      <c r="M379" s="4">
        <v>3</v>
      </c>
      <c r="N379" s="4" t="s">
        <v>3</v>
      </c>
      <c r="O379" s="4">
        <v>2</v>
      </c>
      <c r="P379" s="4"/>
      <c r="Q379" s="4"/>
      <c r="R379" s="4"/>
      <c r="S379" s="4"/>
      <c r="T379" s="4"/>
      <c r="U379" s="4"/>
      <c r="V379" s="4"/>
      <c r="W379" s="4"/>
    </row>
    <row r="380" spans="1:206" x14ac:dyDescent="0.2">
      <c r="A380" s="4">
        <v>50</v>
      </c>
      <c r="B380" s="4">
        <v>0</v>
      </c>
      <c r="C380" s="4">
        <v>0</v>
      </c>
      <c r="D380" s="4">
        <v>1</v>
      </c>
      <c r="E380" s="4">
        <v>223</v>
      </c>
      <c r="F380" s="4">
        <f>ROUND(Source!AQ370,O380)</f>
        <v>0</v>
      </c>
      <c r="G380" s="4" t="s">
        <v>169</v>
      </c>
      <c r="H380" s="4" t="s">
        <v>170</v>
      </c>
      <c r="I380" s="4"/>
      <c r="J380" s="4"/>
      <c r="K380" s="4">
        <v>223</v>
      </c>
      <c r="L380" s="4">
        <v>9</v>
      </c>
      <c r="M380" s="4">
        <v>3</v>
      </c>
      <c r="N380" s="4" t="s">
        <v>3</v>
      </c>
      <c r="O380" s="4">
        <v>2</v>
      </c>
      <c r="P380" s="4"/>
      <c r="Q380" s="4"/>
      <c r="R380" s="4"/>
      <c r="S380" s="4"/>
      <c r="T380" s="4"/>
      <c r="U380" s="4"/>
      <c r="V380" s="4"/>
      <c r="W380" s="4"/>
    </row>
    <row r="381" spans="1:206" x14ac:dyDescent="0.2">
      <c r="A381" s="4">
        <v>50</v>
      </c>
      <c r="B381" s="4">
        <v>0</v>
      </c>
      <c r="C381" s="4">
        <v>0</v>
      </c>
      <c r="D381" s="4">
        <v>1</v>
      </c>
      <c r="E381" s="4">
        <v>229</v>
      </c>
      <c r="F381" s="4">
        <f>ROUND(Source!AZ370,O381)</f>
        <v>0</v>
      </c>
      <c r="G381" s="4" t="s">
        <v>171</v>
      </c>
      <c r="H381" s="4" t="s">
        <v>172</v>
      </c>
      <c r="I381" s="4"/>
      <c r="J381" s="4"/>
      <c r="K381" s="4">
        <v>229</v>
      </c>
      <c r="L381" s="4">
        <v>10</v>
      </c>
      <c r="M381" s="4">
        <v>3</v>
      </c>
      <c r="N381" s="4" t="s">
        <v>3</v>
      </c>
      <c r="O381" s="4">
        <v>2</v>
      </c>
      <c r="P381" s="4"/>
      <c r="Q381" s="4"/>
      <c r="R381" s="4"/>
      <c r="S381" s="4"/>
      <c r="T381" s="4"/>
      <c r="U381" s="4"/>
      <c r="V381" s="4"/>
      <c r="W381" s="4"/>
    </row>
    <row r="382" spans="1:206" x14ac:dyDescent="0.2">
      <c r="A382" s="4">
        <v>50</v>
      </c>
      <c r="B382" s="4">
        <v>0</v>
      </c>
      <c r="C382" s="4">
        <v>0</v>
      </c>
      <c r="D382" s="4">
        <v>1</v>
      </c>
      <c r="E382" s="4">
        <v>203</v>
      </c>
      <c r="F382" s="4">
        <f>ROUND(Source!Q370,O382)</f>
        <v>864.96</v>
      </c>
      <c r="G382" s="4" t="s">
        <v>173</v>
      </c>
      <c r="H382" s="4" t="s">
        <v>174</v>
      </c>
      <c r="I382" s="4"/>
      <c r="J382" s="4"/>
      <c r="K382" s="4">
        <v>203</v>
      </c>
      <c r="L382" s="4">
        <v>11</v>
      </c>
      <c r="M382" s="4">
        <v>3</v>
      </c>
      <c r="N382" s="4" t="s">
        <v>3</v>
      </c>
      <c r="O382" s="4">
        <v>2</v>
      </c>
      <c r="P382" s="4"/>
      <c r="Q382" s="4"/>
      <c r="R382" s="4"/>
      <c r="S382" s="4"/>
      <c r="T382" s="4"/>
      <c r="U382" s="4"/>
      <c r="V382" s="4"/>
      <c r="W382" s="4"/>
    </row>
    <row r="383" spans="1:206" x14ac:dyDescent="0.2">
      <c r="A383" s="4">
        <v>50</v>
      </c>
      <c r="B383" s="4">
        <v>0</v>
      </c>
      <c r="C383" s="4">
        <v>0</v>
      </c>
      <c r="D383" s="4">
        <v>1</v>
      </c>
      <c r="E383" s="4">
        <v>231</v>
      </c>
      <c r="F383" s="4">
        <f>ROUND(Source!BB370,O383)</f>
        <v>0</v>
      </c>
      <c r="G383" s="4" t="s">
        <v>175</v>
      </c>
      <c r="H383" s="4" t="s">
        <v>176</v>
      </c>
      <c r="I383" s="4"/>
      <c r="J383" s="4"/>
      <c r="K383" s="4">
        <v>231</v>
      </c>
      <c r="L383" s="4">
        <v>12</v>
      </c>
      <c r="M383" s="4">
        <v>3</v>
      </c>
      <c r="N383" s="4" t="s">
        <v>3</v>
      </c>
      <c r="O383" s="4">
        <v>2</v>
      </c>
      <c r="P383" s="4"/>
      <c r="Q383" s="4"/>
      <c r="R383" s="4"/>
      <c r="S383" s="4"/>
      <c r="T383" s="4"/>
      <c r="U383" s="4"/>
      <c r="V383" s="4"/>
      <c r="W383" s="4"/>
    </row>
    <row r="384" spans="1:206" x14ac:dyDescent="0.2">
      <c r="A384" s="4">
        <v>50</v>
      </c>
      <c r="B384" s="4">
        <v>0</v>
      </c>
      <c r="C384" s="4">
        <v>0</v>
      </c>
      <c r="D384" s="4">
        <v>1</v>
      </c>
      <c r="E384" s="4">
        <v>204</v>
      </c>
      <c r="F384" s="4">
        <f>ROUND(Source!R370,O384)</f>
        <v>622.55999999999995</v>
      </c>
      <c r="G384" s="4" t="s">
        <v>177</v>
      </c>
      <c r="H384" s="4" t="s">
        <v>178</v>
      </c>
      <c r="I384" s="4"/>
      <c r="J384" s="4"/>
      <c r="K384" s="4">
        <v>204</v>
      </c>
      <c r="L384" s="4">
        <v>13</v>
      </c>
      <c r="M384" s="4">
        <v>3</v>
      </c>
      <c r="N384" s="4" t="s">
        <v>3</v>
      </c>
      <c r="O384" s="4">
        <v>2</v>
      </c>
      <c r="P384" s="4"/>
      <c r="Q384" s="4"/>
      <c r="R384" s="4"/>
      <c r="S384" s="4"/>
      <c r="T384" s="4"/>
      <c r="U384" s="4"/>
      <c r="V384" s="4"/>
      <c r="W384" s="4"/>
    </row>
    <row r="385" spans="1:88" x14ac:dyDescent="0.2">
      <c r="A385" s="4">
        <v>50</v>
      </c>
      <c r="B385" s="4">
        <v>0</v>
      </c>
      <c r="C385" s="4">
        <v>0</v>
      </c>
      <c r="D385" s="4">
        <v>1</v>
      </c>
      <c r="E385" s="4">
        <v>205</v>
      </c>
      <c r="F385" s="4">
        <f>ROUND(Source!S370,O385)</f>
        <v>322370.24</v>
      </c>
      <c r="G385" s="4" t="s">
        <v>179</v>
      </c>
      <c r="H385" s="4" t="s">
        <v>180</v>
      </c>
      <c r="I385" s="4"/>
      <c r="J385" s="4"/>
      <c r="K385" s="4">
        <v>205</v>
      </c>
      <c r="L385" s="4">
        <v>14</v>
      </c>
      <c r="M385" s="4">
        <v>3</v>
      </c>
      <c r="N385" s="4" t="s">
        <v>3</v>
      </c>
      <c r="O385" s="4">
        <v>2</v>
      </c>
      <c r="P385" s="4"/>
      <c r="Q385" s="4"/>
      <c r="R385" s="4"/>
      <c r="S385" s="4"/>
      <c r="T385" s="4"/>
      <c r="U385" s="4"/>
      <c r="V385" s="4"/>
      <c r="W385" s="4"/>
    </row>
    <row r="386" spans="1:88" x14ac:dyDescent="0.2">
      <c r="A386" s="4">
        <v>50</v>
      </c>
      <c r="B386" s="4">
        <v>0</v>
      </c>
      <c r="C386" s="4">
        <v>0</v>
      </c>
      <c r="D386" s="4">
        <v>1</v>
      </c>
      <c r="E386" s="4">
        <v>232</v>
      </c>
      <c r="F386" s="4">
        <f>ROUND(Source!BC370,O386)</f>
        <v>0</v>
      </c>
      <c r="G386" s="4" t="s">
        <v>181</v>
      </c>
      <c r="H386" s="4" t="s">
        <v>182</v>
      </c>
      <c r="I386" s="4"/>
      <c r="J386" s="4"/>
      <c r="K386" s="4">
        <v>232</v>
      </c>
      <c r="L386" s="4">
        <v>15</v>
      </c>
      <c r="M386" s="4">
        <v>3</v>
      </c>
      <c r="N386" s="4" t="s">
        <v>3</v>
      </c>
      <c r="O386" s="4">
        <v>2</v>
      </c>
      <c r="P386" s="4"/>
      <c r="Q386" s="4"/>
      <c r="R386" s="4"/>
      <c r="S386" s="4"/>
      <c r="T386" s="4"/>
      <c r="U386" s="4"/>
      <c r="V386" s="4"/>
      <c r="W386" s="4"/>
    </row>
    <row r="387" spans="1:88" x14ac:dyDescent="0.2">
      <c r="A387" s="4">
        <v>50</v>
      </c>
      <c r="B387" s="4">
        <v>0</v>
      </c>
      <c r="C387" s="4">
        <v>0</v>
      </c>
      <c r="D387" s="4">
        <v>1</v>
      </c>
      <c r="E387" s="4">
        <v>214</v>
      </c>
      <c r="F387" s="4">
        <f>ROUND(Source!AS370,O387)</f>
        <v>0</v>
      </c>
      <c r="G387" s="4" t="s">
        <v>183</v>
      </c>
      <c r="H387" s="4" t="s">
        <v>184</v>
      </c>
      <c r="I387" s="4"/>
      <c r="J387" s="4"/>
      <c r="K387" s="4">
        <v>214</v>
      </c>
      <c r="L387" s="4">
        <v>16</v>
      </c>
      <c r="M387" s="4">
        <v>3</v>
      </c>
      <c r="N387" s="4" t="s">
        <v>3</v>
      </c>
      <c r="O387" s="4">
        <v>2</v>
      </c>
      <c r="P387" s="4"/>
      <c r="Q387" s="4"/>
      <c r="R387" s="4"/>
      <c r="S387" s="4"/>
      <c r="T387" s="4"/>
      <c r="U387" s="4"/>
      <c r="V387" s="4"/>
      <c r="W387" s="4"/>
    </row>
    <row r="388" spans="1:88" x14ac:dyDescent="0.2">
      <c r="A388" s="4">
        <v>50</v>
      </c>
      <c r="B388" s="4">
        <v>0</v>
      </c>
      <c r="C388" s="4">
        <v>0</v>
      </c>
      <c r="D388" s="4">
        <v>1</v>
      </c>
      <c r="E388" s="4">
        <v>215</v>
      </c>
      <c r="F388" s="4">
        <f>ROUND(Source!AT370,O388)</f>
        <v>0</v>
      </c>
      <c r="G388" s="4" t="s">
        <v>185</v>
      </c>
      <c r="H388" s="4" t="s">
        <v>186</v>
      </c>
      <c r="I388" s="4"/>
      <c r="J388" s="4"/>
      <c r="K388" s="4">
        <v>215</v>
      </c>
      <c r="L388" s="4">
        <v>17</v>
      </c>
      <c r="M388" s="4">
        <v>3</v>
      </c>
      <c r="N388" s="4" t="s">
        <v>3</v>
      </c>
      <c r="O388" s="4">
        <v>2</v>
      </c>
      <c r="P388" s="4"/>
      <c r="Q388" s="4"/>
      <c r="R388" s="4"/>
      <c r="S388" s="4"/>
      <c r="T388" s="4"/>
      <c r="U388" s="4"/>
      <c r="V388" s="4"/>
      <c r="W388" s="4"/>
    </row>
    <row r="389" spans="1:88" x14ac:dyDescent="0.2">
      <c r="A389" s="4">
        <v>50</v>
      </c>
      <c r="B389" s="4">
        <v>0</v>
      </c>
      <c r="C389" s="4">
        <v>0</v>
      </c>
      <c r="D389" s="4">
        <v>1</v>
      </c>
      <c r="E389" s="4">
        <v>217</v>
      </c>
      <c r="F389" s="4">
        <f>ROUND(Source!AU370,O389)</f>
        <v>597902.25</v>
      </c>
      <c r="G389" s="4" t="s">
        <v>187</v>
      </c>
      <c r="H389" s="4" t="s">
        <v>188</v>
      </c>
      <c r="I389" s="4"/>
      <c r="J389" s="4"/>
      <c r="K389" s="4">
        <v>217</v>
      </c>
      <c r="L389" s="4">
        <v>18</v>
      </c>
      <c r="M389" s="4">
        <v>3</v>
      </c>
      <c r="N389" s="4" t="s">
        <v>3</v>
      </c>
      <c r="O389" s="4">
        <v>2</v>
      </c>
      <c r="P389" s="4"/>
      <c r="Q389" s="4"/>
      <c r="R389" s="4"/>
      <c r="S389" s="4"/>
      <c r="T389" s="4"/>
      <c r="U389" s="4"/>
      <c r="V389" s="4"/>
      <c r="W389" s="4"/>
    </row>
    <row r="390" spans="1:88" x14ac:dyDescent="0.2">
      <c r="A390" s="4">
        <v>50</v>
      </c>
      <c r="B390" s="4">
        <v>0</v>
      </c>
      <c r="C390" s="4">
        <v>0</v>
      </c>
      <c r="D390" s="4">
        <v>1</v>
      </c>
      <c r="E390" s="4">
        <v>230</v>
      </c>
      <c r="F390" s="4">
        <f>ROUND(Source!BA370,O390)</f>
        <v>0</v>
      </c>
      <c r="G390" s="4" t="s">
        <v>189</v>
      </c>
      <c r="H390" s="4" t="s">
        <v>190</v>
      </c>
      <c r="I390" s="4"/>
      <c r="J390" s="4"/>
      <c r="K390" s="4">
        <v>230</v>
      </c>
      <c r="L390" s="4">
        <v>19</v>
      </c>
      <c r="M390" s="4">
        <v>3</v>
      </c>
      <c r="N390" s="4" t="s">
        <v>3</v>
      </c>
      <c r="O390" s="4">
        <v>2</v>
      </c>
      <c r="P390" s="4"/>
      <c r="Q390" s="4"/>
      <c r="R390" s="4"/>
      <c r="S390" s="4"/>
      <c r="T390" s="4"/>
      <c r="U390" s="4"/>
      <c r="V390" s="4"/>
      <c r="W390" s="4"/>
    </row>
    <row r="391" spans="1:88" x14ac:dyDescent="0.2">
      <c r="A391" s="4">
        <v>50</v>
      </c>
      <c r="B391" s="4">
        <v>0</v>
      </c>
      <c r="C391" s="4">
        <v>0</v>
      </c>
      <c r="D391" s="4">
        <v>1</v>
      </c>
      <c r="E391" s="4">
        <v>206</v>
      </c>
      <c r="F391" s="4">
        <f>ROUND(Source!T370,O391)</f>
        <v>0</v>
      </c>
      <c r="G391" s="4" t="s">
        <v>191</v>
      </c>
      <c r="H391" s="4" t="s">
        <v>192</v>
      </c>
      <c r="I391" s="4"/>
      <c r="J391" s="4"/>
      <c r="K391" s="4">
        <v>206</v>
      </c>
      <c r="L391" s="4">
        <v>20</v>
      </c>
      <c r="M391" s="4">
        <v>3</v>
      </c>
      <c r="N391" s="4" t="s">
        <v>3</v>
      </c>
      <c r="O391" s="4">
        <v>2</v>
      </c>
      <c r="P391" s="4"/>
      <c r="Q391" s="4"/>
      <c r="R391" s="4"/>
      <c r="S391" s="4"/>
      <c r="T391" s="4"/>
      <c r="U391" s="4"/>
      <c r="V391" s="4"/>
      <c r="W391" s="4"/>
    </row>
    <row r="392" spans="1:88" x14ac:dyDescent="0.2">
      <c r="A392" s="4">
        <v>50</v>
      </c>
      <c r="B392" s="4">
        <v>0</v>
      </c>
      <c r="C392" s="4">
        <v>0</v>
      </c>
      <c r="D392" s="4">
        <v>1</v>
      </c>
      <c r="E392" s="4">
        <v>207</v>
      </c>
      <c r="F392" s="4">
        <f>Source!U370</f>
        <v>1599.3520000000001</v>
      </c>
      <c r="G392" s="4" t="s">
        <v>193</v>
      </c>
      <c r="H392" s="4" t="s">
        <v>194</v>
      </c>
      <c r="I392" s="4"/>
      <c r="J392" s="4"/>
      <c r="K392" s="4">
        <v>207</v>
      </c>
      <c r="L392" s="4">
        <v>21</v>
      </c>
      <c r="M392" s="4">
        <v>3</v>
      </c>
      <c r="N392" s="4" t="s">
        <v>3</v>
      </c>
      <c r="O392" s="4">
        <v>-1</v>
      </c>
      <c r="P392" s="4"/>
      <c r="Q392" s="4"/>
      <c r="R392" s="4"/>
      <c r="S392" s="4"/>
      <c r="T392" s="4"/>
      <c r="U392" s="4"/>
      <c r="V392" s="4"/>
      <c r="W392" s="4"/>
    </row>
    <row r="393" spans="1:88" x14ac:dyDescent="0.2">
      <c r="A393" s="4">
        <v>50</v>
      </c>
      <c r="B393" s="4">
        <v>0</v>
      </c>
      <c r="C393" s="4">
        <v>0</v>
      </c>
      <c r="D393" s="4">
        <v>1</v>
      </c>
      <c r="E393" s="4">
        <v>208</v>
      </c>
      <c r="F393" s="4">
        <f>Source!V370</f>
        <v>0</v>
      </c>
      <c r="G393" s="4" t="s">
        <v>195</v>
      </c>
      <c r="H393" s="4" t="s">
        <v>196</v>
      </c>
      <c r="I393" s="4"/>
      <c r="J393" s="4"/>
      <c r="K393" s="4">
        <v>208</v>
      </c>
      <c r="L393" s="4">
        <v>22</v>
      </c>
      <c r="M393" s="4">
        <v>3</v>
      </c>
      <c r="N393" s="4" t="s">
        <v>3</v>
      </c>
      <c r="O393" s="4">
        <v>-1</v>
      </c>
      <c r="P393" s="4"/>
      <c r="Q393" s="4"/>
      <c r="R393" s="4"/>
      <c r="S393" s="4"/>
      <c r="T393" s="4"/>
      <c r="U393" s="4"/>
      <c r="V393" s="4"/>
      <c r="W393" s="4"/>
    </row>
    <row r="394" spans="1:88" x14ac:dyDescent="0.2">
      <c r="A394" s="4">
        <v>50</v>
      </c>
      <c r="B394" s="4">
        <v>0</v>
      </c>
      <c r="C394" s="4">
        <v>0</v>
      </c>
      <c r="D394" s="4">
        <v>1</v>
      </c>
      <c r="E394" s="4">
        <v>209</v>
      </c>
      <c r="F394" s="4">
        <f>ROUND(Source!W370,O394)</f>
        <v>0</v>
      </c>
      <c r="G394" s="4" t="s">
        <v>197</v>
      </c>
      <c r="H394" s="4" t="s">
        <v>198</v>
      </c>
      <c r="I394" s="4"/>
      <c r="J394" s="4"/>
      <c r="K394" s="4">
        <v>209</v>
      </c>
      <c r="L394" s="4">
        <v>23</v>
      </c>
      <c r="M394" s="4">
        <v>3</v>
      </c>
      <c r="N394" s="4" t="s">
        <v>3</v>
      </c>
      <c r="O394" s="4">
        <v>2</v>
      </c>
      <c r="P394" s="4"/>
      <c r="Q394" s="4"/>
      <c r="R394" s="4"/>
      <c r="S394" s="4"/>
      <c r="T394" s="4"/>
      <c r="U394" s="4"/>
      <c r="V394" s="4"/>
      <c r="W394" s="4"/>
    </row>
    <row r="395" spans="1:88" x14ac:dyDescent="0.2">
      <c r="A395" s="4">
        <v>50</v>
      </c>
      <c r="B395" s="4">
        <v>0</v>
      </c>
      <c r="C395" s="4">
        <v>0</v>
      </c>
      <c r="D395" s="4">
        <v>1</v>
      </c>
      <c r="E395" s="4">
        <v>210</v>
      </c>
      <c r="F395" s="4">
        <f>ROUND(Source!X370,O395)</f>
        <v>225659.17</v>
      </c>
      <c r="G395" s="4" t="s">
        <v>199</v>
      </c>
      <c r="H395" s="4" t="s">
        <v>200</v>
      </c>
      <c r="I395" s="4"/>
      <c r="J395" s="4"/>
      <c r="K395" s="4">
        <v>210</v>
      </c>
      <c r="L395" s="4">
        <v>24</v>
      </c>
      <c r="M395" s="4">
        <v>3</v>
      </c>
      <c r="N395" s="4" t="s">
        <v>3</v>
      </c>
      <c r="O395" s="4">
        <v>2</v>
      </c>
      <c r="P395" s="4"/>
      <c r="Q395" s="4"/>
      <c r="R395" s="4"/>
      <c r="S395" s="4"/>
      <c r="T395" s="4"/>
      <c r="U395" s="4"/>
      <c r="V395" s="4"/>
      <c r="W395" s="4"/>
    </row>
    <row r="396" spans="1:88" x14ac:dyDescent="0.2">
      <c r="A396" s="4">
        <v>50</v>
      </c>
      <c r="B396" s="4">
        <v>0</v>
      </c>
      <c r="C396" s="4">
        <v>0</v>
      </c>
      <c r="D396" s="4">
        <v>1</v>
      </c>
      <c r="E396" s="4">
        <v>211</v>
      </c>
      <c r="F396" s="4">
        <f>ROUND(Source!Y370,O396)</f>
        <v>32237.03</v>
      </c>
      <c r="G396" s="4" t="s">
        <v>201</v>
      </c>
      <c r="H396" s="4" t="s">
        <v>202</v>
      </c>
      <c r="I396" s="4"/>
      <c r="J396" s="4"/>
      <c r="K396" s="4">
        <v>211</v>
      </c>
      <c r="L396" s="4">
        <v>25</v>
      </c>
      <c r="M396" s="4">
        <v>3</v>
      </c>
      <c r="N396" s="4" t="s">
        <v>3</v>
      </c>
      <c r="O396" s="4">
        <v>2</v>
      </c>
      <c r="P396" s="4"/>
      <c r="Q396" s="4"/>
      <c r="R396" s="4"/>
      <c r="S396" s="4"/>
      <c r="T396" s="4"/>
      <c r="U396" s="4"/>
      <c r="V396" s="4"/>
      <c r="W396" s="4"/>
    </row>
    <row r="397" spans="1:88" x14ac:dyDescent="0.2">
      <c r="A397" s="4">
        <v>50</v>
      </c>
      <c r="B397" s="4">
        <v>0</v>
      </c>
      <c r="C397" s="4">
        <v>0</v>
      </c>
      <c r="D397" s="4">
        <v>1</v>
      </c>
      <c r="E397" s="4">
        <v>224</v>
      </c>
      <c r="F397" s="4">
        <f>ROUND(Source!AR370,O397)</f>
        <v>597902.25</v>
      </c>
      <c r="G397" s="4" t="s">
        <v>203</v>
      </c>
      <c r="H397" s="4" t="s">
        <v>204</v>
      </c>
      <c r="I397" s="4"/>
      <c r="J397" s="4"/>
      <c r="K397" s="4">
        <v>224</v>
      </c>
      <c r="L397" s="4">
        <v>26</v>
      </c>
      <c r="M397" s="4">
        <v>3</v>
      </c>
      <c r="N397" s="4" t="s">
        <v>3</v>
      </c>
      <c r="O397" s="4">
        <v>2</v>
      </c>
      <c r="P397" s="4"/>
      <c r="Q397" s="4"/>
      <c r="R397" s="4"/>
      <c r="S397" s="4"/>
      <c r="T397" s="4"/>
      <c r="U397" s="4"/>
      <c r="V397" s="4"/>
      <c r="W397" s="4"/>
    </row>
    <row r="399" spans="1:88" x14ac:dyDescent="0.2">
      <c r="A399" s="1">
        <v>4</v>
      </c>
      <c r="B399" s="1">
        <v>1</v>
      </c>
      <c r="C399" s="1"/>
      <c r="D399" s="1">
        <f>ROW(A421)</f>
        <v>421</v>
      </c>
      <c r="E399" s="1"/>
      <c r="F399" s="1" t="s">
        <v>13</v>
      </c>
      <c r="G399" s="1" t="s">
        <v>317</v>
      </c>
      <c r="H399" s="1" t="s">
        <v>3</v>
      </c>
      <c r="I399" s="1">
        <v>0</v>
      </c>
      <c r="J399" s="1"/>
      <c r="K399" s="1">
        <v>0</v>
      </c>
      <c r="L399" s="1"/>
      <c r="M399" s="1"/>
      <c r="N399" s="1"/>
      <c r="O399" s="1"/>
      <c r="P399" s="1"/>
      <c r="Q399" s="1"/>
      <c r="R399" s="1"/>
      <c r="S399" s="1"/>
      <c r="T399" s="1"/>
      <c r="U399" s="1" t="s">
        <v>3</v>
      </c>
      <c r="V399" s="1">
        <v>0</v>
      </c>
      <c r="W399" s="1"/>
      <c r="X399" s="1"/>
      <c r="Y399" s="1"/>
      <c r="Z399" s="1"/>
      <c r="AA399" s="1"/>
      <c r="AB399" s="1" t="s">
        <v>3</v>
      </c>
      <c r="AC399" s="1" t="s">
        <v>3</v>
      </c>
      <c r="AD399" s="1" t="s">
        <v>3</v>
      </c>
      <c r="AE399" s="1" t="s">
        <v>3</v>
      </c>
      <c r="AF399" s="1" t="s">
        <v>3</v>
      </c>
      <c r="AG399" s="1" t="s">
        <v>3</v>
      </c>
      <c r="AH399" s="1"/>
      <c r="AI399" s="1"/>
      <c r="AJ399" s="1"/>
      <c r="AK399" s="1"/>
      <c r="AL399" s="1"/>
      <c r="AM399" s="1"/>
      <c r="AN399" s="1"/>
      <c r="AO399" s="1"/>
      <c r="AP399" s="1" t="s">
        <v>3</v>
      </c>
      <c r="AQ399" s="1" t="s">
        <v>3</v>
      </c>
      <c r="AR399" s="1" t="s">
        <v>3</v>
      </c>
      <c r="AS399" s="1"/>
      <c r="AT399" s="1"/>
      <c r="AU399" s="1"/>
      <c r="AV399" s="1"/>
      <c r="AW399" s="1"/>
      <c r="AX399" s="1"/>
      <c r="AY399" s="1"/>
      <c r="AZ399" s="1" t="s">
        <v>3</v>
      </c>
      <c r="BA399" s="1"/>
      <c r="BB399" s="1" t="s">
        <v>3</v>
      </c>
      <c r="BC399" s="1" t="s">
        <v>3</v>
      </c>
      <c r="BD399" s="1" t="s">
        <v>3</v>
      </c>
      <c r="BE399" s="1" t="s">
        <v>3</v>
      </c>
      <c r="BF399" s="1" t="s">
        <v>3</v>
      </c>
      <c r="BG399" s="1" t="s">
        <v>3</v>
      </c>
      <c r="BH399" s="1" t="s">
        <v>3</v>
      </c>
      <c r="BI399" s="1" t="s">
        <v>3</v>
      </c>
      <c r="BJ399" s="1" t="s">
        <v>3</v>
      </c>
      <c r="BK399" s="1" t="s">
        <v>3</v>
      </c>
      <c r="BL399" s="1" t="s">
        <v>3</v>
      </c>
      <c r="BM399" s="1" t="s">
        <v>3</v>
      </c>
      <c r="BN399" s="1" t="s">
        <v>3</v>
      </c>
      <c r="BO399" s="1" t="s">
        <v>3</v>
      </c>
      <c r="BP399" s="1" t="s">
        <v>3</v>
      </c>
      <c r="BQ399" s="1"/>
      <c r="BR399" s="1"/>
      <c r="BS399" s="1"/>
      <c r="BT399" s="1"/>
      <c r="BU399" s="1"/>
      <c r="BV399" s="1"/>
      <c r="BW399" s="1"/>
      <c r="BX399" s="1">
        <v>0</v>
      </c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>
        <v>0</v>
      </c>
    </row>
    <row r="401" spans="1:245" x14ac:dyDescent="0.2">
      <c r="A401" s="2">
        <v>52</v>
      </c>
      <c r="B401" s="2">
        <f t="shared" ref="B401:G401" si="235">B421</f>
        <v>1</v>
      </c>
      <c r="C401" s="2">
        <f t="shared" si="235"/>
        <v>4</v>
      </c>
      <c r="D401" s="2">
        <f t="shared" si="235"/>
        <v>399</v>
      </c>
      <c r="E401" s="2">
        <f t="shared" si="235"/>
        <v>0</v>
      </c>
      <c r="F401" s="2" t="str">
        <f t="shared" si="235"/>
        <v>Новый раздел</v>
      </c>
      <c r="G401" s="2" t="str">
        <f t="shared" si="235"/>
        <v>Водоснабжение</v>
      </c>
      <c r="H401" s="2"/>
      <c r="I401" s="2"/>
      <c r="J401" s="2"/>
      <c r="K401" s="2"/>
      <c r="L401" s="2"/>
      <c r="M401" s="2"/>
      <c r="N401" s="2"/>
      <c r="O401" s="2">
        <f t="shared" ref="O401:AT401" si="236">O421</f>
        <v>174236.79</v>
      </c>
      <c r="P401" s="2">
        <f t="shared" si="236"/>
        <v>10189.120000000001</v>
      </c>
      <c r="Q401" s="2">
        <f t="shared" si="236"/>
        <v>51061.88</v>
      </c>
      <c r="R401" s="2">
        <f t="shared" si="236"/>
        <v>36739.699999999997</v>
      </c>
      <c r="S401" s="2">
        <f t="shared" si="236"/>
        <v>112985.79</v>
      </c>
      <c r="T401" s="2">
        <f t="shared" si="236"/>
        <v>0</v>
      </c>
      <c r="U401" s="2">
        <f t="shared" si="236"/>
        <v>558.13400000000001</v>
      </c>
      <c r="V401" s="2">
        <f t="shared" si="236"/>
        <v>0</v>
      </c>
      <c r="W401" s="2">
        <f t="shared" si="236"/>
        <v>0</v>
      </c>
      <c r="X401" s="2">
        <f t="shared" si="236"/>
        <v>79090.05</v>
      </c>
      <c r="Y401" s="2">
        <f t="shared" si="236"/>
        <v>11298.57</v>
      </c>
      <c r="Z401" s="2">
        <f t="shared" si="236"/>
        <v>0</v>
      </c>
      <c r="AA401" s="2">
        <f t="shared" si="236"/>
        <v>0</v>
      </c>
      <c r="AB401" s="2">
        <f t="shared" si="236"/>
        <v>174236.79</v>
      </c>
      <c r="AC401" s="2">
        <f t="shared" si="236"/>
        <v>10189.120000000001</v>
      </c>
      <c r="AD401" s="2">
        <f t="shared" si="236"/>
        <v>51061.88</v>
      </c>
      <c r="AE401" s="2">
        <f t="shared" si="236"/>
        <v>36739.699999999997</v>
      </c>
      <c r="AF401" s="2">
        <f t="shared" si="236"/>
        <v>112985.79</v>
      </c>
      <c r="AG401" s="2">
        <f t="shared" si="236"/>
        <v>0</v>
      </c>
      <c r="AH401" s="2">
        <f t="shared" si="236"/>
        <v>558.13400000000001</v>
      </c>
      <c r="AI401" s="2">
        <f t="shared" si="236"/>
        <v>0</v>
      </c>
      <c r="AJ401" s="2">
        <f t="shared" si="236"/>
        <v>0</v>
      </c>
      <c r="AK401" s="2">
        <f t="shared" si="236"/>
        <v>79090.05</v>
      </c>
      <c r="AL401" s="2">
        <f t="shared" si="236"/>
        <v>11298.57</v>
      </c>
      <c r="AM401" s="2">
        <f t="shared" si="236"/>
        <v>0</v>
      </c>
      <c r="AN401" s="2">
        <f t="shared" si="236"/>
        <v>0</v>
      </c>
      <c r="AO401" s="2">
        <f t="shared" si="236"/>
        <v>0</v>
      </c>
      <c r="AP401" s="2">
        <f t="shared" si="236"/>
        <v>0</v>
      </c>
      <c r="AQ401" s="2">
        <f t="shared" si="236"/>
        <v>0</v>
      </c>
      <c r="AR401" s="2">
        <f t="shared" si="236"/>
        <v>304304.28999999998</v>
      </c>
      <c r="AS401" s="2">
        <f t="shared" si="236"/>
        <v>0</v>
      </c>
      <c r="AT401" s="2">
        <f t="shared" si="236"/>
        <v>0</v>
      </c>
      <c r="AU401" s="2">
        <f t="shared" ref="AU401:BZ401" si="237">AU421</f>
        <v>304304.28999999998</v>
      </c>
      <c r="AV401" s="2">
        <f t="shared" si="237"/>
        <v>10189.120000000001</v>
      </c>
      <c r="AW401" s="2">
        <f t="shared" si="237"/>
        <v>10189.120000000001</v>
      </c>
      <c r="AX401" s="2">
        <f t="shared" si="237"/>
        <v>0</v>
      </c>
      <c r="AY401" s="2">
        <f t="shared" si="237"/>
        <v>10189.120000000001</v>
      </c>
      <c r="AZ401" s="2">
        <f t="shared" si="237"/>
        <v>0</v>
      </c>
      <c r="BA401" s="2">
        <f t="shared" si="237"/>
        <v>0</v>
      </c>
      <c r="BB401" s="2">
        <f t="shared" si="237"/>
        <v>0</v>
      </c>
      <c r="BC401" s="2">
        <f t="shared" si="237"/>
        <v>0</v>
      </c>
      <c r="BD401" s="2">
        <f t="shared" si="237"/>
        <v>0</v>
      </c>
      <c r="BE401" s="2">
        <f t="shared" si="237"/>
        <v>0</v>
      </c>
      <c r="BF401" s="2">
        <f t="shared" si="237"/>
        <v>0</v>
      </c>
      <c r="BG401" s="2">
        <f t="shared" si="237"/>
        <v>0</v>
      </c>
      <c r="BH401" s="2">
        <f t="shared" si="237"/>
        <v>0</v>
      </c>
      <c r="BI401" s="2">
        <f t="shared" si="237"/>
        <v>0</v>
      </c>
      <c r="BJ401" s="2">
        <f t="shared" si="237"/>
        <v>0</v>
      </c>
      <c r="BK401" s="2">
        <f t="shared" si="237"/>
        <v>0</v>
      </c>
      <c r="BL401" s="2">
        <f t="shared" si="237"/>
        <v>0</v>
      </c>
      <c r="BM401" s="2">
        <f t="shared" si="237"/>
        <v>0</v>
      </c>
      <c r="BN401" s="2">
        <f t="shared" si="237"/>
        <v>0</v>
      </c>
      <c r="BO401" s="2">
        <f t="shared" si="237"/>
        <v>0</v>
      </c>
      <c r="BP401" s="2">
        <f t="shared" si="237"/>
        <v>0</v>
      </c>
      <c r="BQ401" s="2">
        <f t="shared" si="237"/>
        <v>0</v>
      </c>
      <c r="BR401" s="2">
        <f t="shared" si="237"/>
        <v>0</v>
      </c>
      <c r="BS401" s="2">
        <f t="shared" si="237"/>
        <v>0</v>
      </c>
      <c r="BT401" s="2">
        <f t="shared" si="237"/>
        <v>0</v>
      </c>
      <c r="BU401" s="2">
        <f t="shared" si="237"/>
        <v>0</v>
      </c>
      <c r="BV401" s="2">
        <f t="shared" si="237"/>
        <v>0</v>
      </c>
      <c r="BW401" s="2">
        <f t="shared" si="237"/>
        <v>0</v>
      </c>
      <c r="BX401" s="2">
        <f t="shared" si="237"/>
        <v>0</v>
      </c>
      <c r="BY401" s="2">
        <f t="shared" si="237"/>
        <v>0</v>
      </c>
      <c r="BZ401" s="2">
        <f t="shared" si="237"/>
        <v>0</v>
      </c>
      <c r="CA401" s="2">
        <f t="shared" ref="CA401:DF401" si="238">CA421</f>
        <v>304304.28999999998</v>
      </c>
      <c r="CB401" s="2">
        <f t="shared" si="238"/>
        <v>0</v>
      </c>
      <c r="CC401" s="2">
        <f t="shared" si="238"/>
        <v>0</v>
      </c>
      <c r="CD401" s="2">
        <f t="shared" si="238"/>
        <v>304304.28999999998</v>
      </c>
      <c r="CE401" s="2">
        <f t="shared" si="238"/>
        <v>10189.120000000001</v>
      </c>
      <c r="CF401" s="2">
        <f t="shared" si="238"/>
        <v>10189.120000000001</v>
      </c>
      <c r="CG401" s="2">
        <f t="shared" si="238"/>
        <v>0</v>
      </c>
      <c r="CH401" s="2">
        <f t="shared" si="238"/>
        <v>10189.120000000001</v>
      </c>
      <c r="CI401" s="2">
        <f t="shared" si="238"/>
        <v>0</v>
      </c>
      <c r="CJ401" s="2">
        <f t="shared" si="238"/>
        <v>0</v>
      </c>
      <c r="CK401" s="2">
        <f t="shared" si="238"/>
        <v>0</v>
      </c>
      <c r="CL401" s="2">
        <f t="shared" si="238"/>
        <v>0</v>
      </c>
      <c r="CM401" s="2">
        <f t="shared" si="238"/>
        <v>0</v>
      </c>
      <c r="CN401" s="2">
        <f t="shared" si="238"/>
        <v>0</v>
      </c>
      <c r="CO401" s="2">
        <f t="shared" si="238"/>
        <v>0</v>
      </c>
      <c r="CP401" s="2">
        <f t="shared" si="238"/>
        <v>0</v>
      </c>
      <c r="CQ401" s="2">
        <f t="shared" si="238"/>
        <v>0</v>
      </c>
      <c r="CR401" s="2">
        <f t="shared" si="238"/>
        <v>0</v>
      </c>
      <c r="CS401" s="2">
        <f t="shared" si="238"/>
        <v>0</v>
      </c>
      <c r="CT401" s="2">
        <f t="shared" si="238"/>
        <v>0</v>
      </c>
      <c r="CU401" s="2">
        <f t="shared" si="238"/>
        <v>0</v>
      </c>
      <c r="CV401" s="2">
        <f t="shared" si="238"/>
        <v>0</v>
      </c>
      <c r="CW401" s="2">
        <f t="shared" si="238"/>
        <v>0</v>
      </c>
      <c r="CX401" s="2">
        <f t="shared" si="238"/>
        <v>0</v>
      </c>
      <c r="CY401" s="2">
        <f t="shared" si="238"/>
        <v>0</v>
      </c>
      <c r="CZ401" s="2">
        <f t="shared" si="238"/>
        <v>0</v>
      </c>
      <c r="DA401" s="2">
        <f t="shared" si="238"/>
        <v>0</v>
      </c>
      <c r="DB401" s="2">
        <f t="shared" si="238"/>
        <v>0</v>
      </c>
      <c r="DC401" s="2">
        <f t="shared" si="238"/>
        <v>0</v>
      </c>
      <c r="DD401" s="2">
        <f t="shared" si="238"/>
        <v>0</v>
      </c>
      <c r="DE401" s="2">
        <f t="shared" si="238"/>
        <v>0</v>
      </c>
      <c r="DF401" s="2">
        <f t="shared" si="238"/>
        <v>0</v>
      </c>
      <c r="DG401" s="3">
        <f t="shared" ref="DG401:EL401" si="239">DG421</f>
        <v>0</v>
      </c>
      <c r="DH401" s="3">
        <f t="shared" si="239"/>
        <v>0</v>
      </c>
      <c r="DI401" s="3">
        <f t="shared" si="239"/>
        <v>0</v>
      </c>
      <c r="DJ401" s="3">
        <f t="shared" si="239"/>
        <v>0</v>
      </c>
      <c r="DK401" s="3">
        <f t="shared" si="239"/>
        <v>0</v>
      </c>
      <c r="DL401" s="3">
        <f t="shared" si="239"/>
        <v>0</v>
      </c>
      <c r="DM401" s="3">
        <f t="shared" si="239"/>
        <v>0</v>
      </c>
      <c r="DN401" s="3">
        <f t="shared" si="239"/>
        <v>0</v>
      </c>
      <c r="DO401" s="3">
        <f t="shared" si="239"/>
        <v>0</v>
      </c>
      <c r="DP401" s="3">
        <f t="shared" si="239"/>
        <v>0</v>
      </c>
      <c r="DQ401" s="3">
        <f t="shared" si="239"/>
        <v>0</v>
      </c>
      <c r="DR401" s="3">
        <f t="shared" si="239"/>
        <v>0</v>
      </c>
      <c r="DS401" s="3">
        <f t="shared" si="239"/>
        <v>0</v>
      </c>
      <c r="DT401" s="3">
        <f t="shared" si="239"/>
        <v>0</v>
      </c>
      <c r="DU401" s="3">
        <f t="shared" si="239"/>
        <v>0</v>
      </c>
      <c r="DV401" s="3">
        <f t="shared" si="239"/>
        <v>0</v>
      </c>
      <c r="DW401" s="3">
        <f t="shared" si="239"/>
        <v>0</v>
      </c>
      <c r="DX401" s="3">
        <f t="shared" si="239"/>
        <v>0</v>
      </c>
      <c r="DY401" s="3">
        <f t="shared" si="239"/>
        <v>0</v>
      </c>
      <c r="DZ401" s="3">
        <f t="shared" si="239"/>
        <v>0</v>
      </c>
      <c r="EA401" s="3">
        <f t="shared" si="239"/>
        <v>0</v>
      </c>
      <c r="EB401" s="3">
        <f t="shared" si="239"/>
        <v>0</v>
      </c>
      <c r="EC401" s="3">
        <f t="shared" si="239"/>
        <v>0</v>
      </c>
      <c r="ED401" s="3">
        <f t="shared" si="239"/>
        <v>0</v>
      </c>
      <c r="EE401" s="3">
        <f t="shared" si="239"/>
        <v>0</v>
      </c>
      <c r="EF401" s="3">
        <f t="shared" si="239"/>
        <v>0</v>
      </c>
      <c r="EG401" s="3">
        <f t="shared" si="239"/>
        <v>0</v>
      </c>
      <c r="EH401" s="3">
        <f t="shared" si="239"/>
        <v>0</v>
      </c>
      <c r="EI401" s="3">
        <f t="shared" si="239"/>
        <v>0</v>
      </c>
      <c r="EJ401" s="3">
        <f t="shared" si="239"/>
        <v>0</v>
      </c>
      <c r="EK401" s="3">
        <f t="shared" si="239"/>
        <v>0</v>
      </c>
      <c r="EL401" s="3">
        <f t="shared" si="239"/>
        <v>0</v>
      </c>
      <c r="EM401" s="3">
        <f t="shared" ref="EM401:FR401" si="240">EM421</f>
        <v>0</v>
      </c>
      <c r="EN401" s="3">
        <f t="shared" si="240"/>
        <v>0</v>
      </c>
      <c r="EO401" s="3">
        <f t="shared" si="240"/>
        <v>0</v>
      </c>
      <c r="EP401" s="3">
        <f t="shared" si="240"/>
        <v>0</v>
      </c>
      <c r="EQ401" s="3">
        <f t="shared" si="240"/>
        <v>0</v>
      </c>
      <c r="ER401" s="3">
        <f t="shared" si="240"/>
        <v>0</v>
      </c>
      <c r="ES401" s="3">
        <f t="shared" si="240"/>
        <v>0</v>
      </c>
      <c r="ET401" s="3">
        <f t="shared" si="240"/>
        <v>0</v>
      </c>
      <c r="EU401" s="3">
        <f t="shared" si="240"/>
        <v>0</v>
      </c>
      <c r="EV401" s="3">
        <f t="shared" si="240"/>
        <v>0</v>
      </c>
      <c r="EW401" s="3">
        <f t="shared" si="240"/>
        <v>0</v>
      </c>
      <c r="EX401" s="3">
        <f t="shared" si="240"/>
        <v>0</v>
      </c>
      <c r="EY401" s="3">
        <f t="shared" si="240"/>
        <v>0</v>
      </c>
      <c r="EZ401" s="3">
        <f t="shared" si="240"/>
        <v>0</v>
      </c>
      <c r="FA401" s="3">
        <f t="shared" si="240"/>
        <v>0</v>
      </c>
      <c r="FB401" s="3">
        <f t="shared" si="240"/>
        <v>0</v>
      </c>
      <c r="FC401" s="3">
        <f t="shared" si="240"/>
        <v>0</v>
      </c>
      <c r="FD401" s="3">
        <f t="shared" si="240"/>
        <v>0</v>
      </c>
      <c r="FE401" s="3">
        <f t="shared" si="240"/>
        <v>0</v>
      </c>
      <c r="FF401" s="3">
        <f t="shared" si="240"/>
        <v>0</v>
      </c>
      <c r="FG401" s="3">
        <f t="shared" si="240"/>
        <v>0</v>
      </c>
      <c r="FH401" s="3">
        <f t="shared" si="240"/>
        <v>0</v>
      </c>
      <c r="FI401" s="3">
        <f t="shared" si="240"/>
        <v>0</v>
      </c>
      <c r="FJ401" s="3">
        <f t="shared" si="240"/>
        <v>0</v>
      </c>
      <c r="FK401" s="3">
        <f t="shared" si="240"/>
        <v>0</v>
      </c>
      <c r="FL401" s="3">
        <f t="shared" si="240"/>
        <v>0</v>
      </c>
      <c r="FM401" s="3">
        <f t="shared" si="240"/>
        <v>0</v>
      </c>
      <c r="FN401" s="3">
        <f t="shared" si="240"/>
        <v>0</v>
      </c>
      <c r="FO401" s="3">
        <f t="shared" si="240"/>
        <v>0</v>
      </c>
      <c r="FP401" s="3">
        <f t="shared" si="240"/>
        <v>0</v>
      </c>
      <c r="FQ401" s="3">
        <f t="shared" si="240"/>
        <v>0</v>
      </c>
      <c r="FR401" s="3">
        <f t="shared" si="240"/>
        <v>0</v>
      </c>
      <c r="FS401" s="3">
        <f t="shared" ref="FS401:GX401" si="241">FS421</f>
        <v>0</v>
      </c>
      <c r="FT401" s="3">
        <f t="shared" si="241"/>
        <v>0</v>
      </c>
      <c r="FU401" s="3">
        <f t="shared" si="241"/>
        <v>0</v>
      </c>
      <c r="FV401" s="3">
        <f t="shared" si="241"/>
        <v>0</v>
      </c>
      <c r="FW401" s="3">
        <f t="shared" si="241"/>
        <v>0</v>
      </c>
      <c r="FX401" s="3">
        <f t="shared" si="241"/>
        <v>0</v>
      </c>
      <c r="FY401" s="3">
        <f t="shared" si="241"/>
        <v>0</v>
      </c>
      <c r="FZ401" s="3">
        <f t="shared" si="241"/>
        <v>0</v>
      </c>
      <c r="GA401" s="3">
        <f t="shared" si="241"/>
        <v>0</v>
      </c>
      <c r="GB401" s="3">
        <f t="shared" si="241"/>
        <v>0</v>
      </c>
      <c r="GC401" s="3">
        <f t="shared" si="241"/>
        <v>0</v>
      </c>
      <c r="GD401" s="3">
        <f t="shared" si="241"/>
        <v>0</v>
      </c>
      <c r="GE401" s="3">
        <f t="shared" si="241"/>
        <v>0</v>
      </c>
      <c r="GF401" s="3">
        <f t="shared" si="241"/>
        <v>0</v>
      </c>
      <c r="GG401" s="3">
        <f t="shared" si="241"/>
        <v>0</v>
      </c>
      <c r="GH401" s="3">
        <f t="shared" si="241"/>
        <v>0</v>
      </c>
      <c r="GI401" s="3">
        <f t="shared" si="241"/>
        <v>0</v>
      </c>
      <c r="GJ401" s="3">
        <f t="shared" si="241"/>
        <v>0</v>
      </c>
      <c r="GK401" s="3">
        <f t="shared" si="241"/>
        <v>0</v>
      </c>
      <c r="GL401" s="3">
        <f t="shared" si="241"/>
        <v>0</v>
      </c>
      <c r="GM401" s="3">
        <f t="shared" si="241"/>
        <v>0</v>
      </c>
      <c r="GN401" s="3">
        <f t="shared" si="241"/>
        <v>0</v>
      </c>
      <c r="GO401" s="3">
        <f t="shared" si="241"/>
        <v>0</v>
      </c>
      <c r="GP401" s="3">
        <f t="shared" si="241"/>
        <v>0</v>
      </c>
      <c r="GQ401" s="3">
        <f t="shared" si="241"/>
        <v>0</v>
      </c>
      <c r="GR401" s="3">
        <f t="shared" si="241"/>
        <v>0</v>
      </c>
      <c r="GS401" s="3">
        <f t="shared" si="241"/>
        <v>0</v>
      </c>
      <c r="GT401" s="3">
        <f t="shared" si="241"/>
        <v>0</v>
      </c>
      <c r="GU401" s="3">
        <f t="shared" si="241"/>
        <v>0</v>
      </c>
      <c r="GV401" s="3">
        <f t="shared" si="241"/>
        <v>0</v>
      </c>
      <c r="GW401" s="3">
        <f t="shared" si="241"/>
        <v>0</v>
      </c>
      <c r="GX401" s="3">
        <f t="shared" si="241"/>
        <v>0</v>
      </c>
    </row>
    <row r="403" spans="1:245" x14ac:dyDescent="0.2">
      <c r="A403">
        <v>17</v>
      </c>
      <c r="B403">
        <v>1</v>
      </c>
      <c r="C403">
        <f>ROW(SmtRes!A101)</f>
        <v>101</v>
      </c>
      <c r="D403">
        <f>ROW(EtalonRes!A101)</f>
        <v>101</v>
      </c>
      <c r="E403" t="s">
        <v>47</v>
      </c>
      <c r="F403" t="s">
        <v>76</v>
      </c>
      <c r="G403" t="s">
        <v>77</v>
      </c>
      <c r="H403" t="s">
        <v>78</v>
      </c>
      <c r="I403">
        <f>ROUND(13/10,9)</f>
        <v>1.3</v>
      </c>
      <c r="J403">
        <v>0</v>
      </c>
      <c r="O403">
        <f t="shared" ref="O403:O419" si="242">ROUND(CP403,2)</f>
        <v>13509.02</v>
      </c>
      <c r="P403">
        <f t="shared" ref="P403:P419" si="243">ROUND(CQ403*I403,2)</f>
        <v>0</v>
      </c>
      <c r="Q403">
        <f t="shared" ref="Q403:Q419" si="244">ROUND(CR403*I403,2)</f>
        <v>4275.25</v>
      </c>
      <c r="R403">
        <f t="shared" ref="R403:R419" si="245">ROUND(CS403*I403,2)</f>
        <v>3074.76</v>
      </c>
      <c r="S403">
        <f t="shared" ref="S403:S419" si="246">ROUND(CT403*I403,2)</f>
        <v>9233.77</v>
      </c>
      <c r="T403">
        <f t="shared" ref="T403:T419" si="247">ROUND(CU403*I403,2)</f>
        <v>0</v>
      </c>
      <c r="U403">
        <f t="shared" ref="U403:U419" si="248">CV403*I403</f>
        <v>47.45</v>
      </c>
      <c r="V403">
        <f t="shared" ref="V403:V419" si="249">CW403*I403</f>
        <v>0</v>
      </c>
      <c r="W403">
        <f t="shared" ref="W403:W419" si="250">ROUND(CX403*I403,2)</f>
        <v>0</v>
      </c>
      <c r="X403">
        <f t="shared" ref="X403:X419" si="251">ROUND(CY403,2)</f>
        <v>6463.64</v>
      </c>
      <c r="Y403">
        <f t="shared" ref="Y403:Y419" si="252">ROUND(CZ403,2)</f>
        <v>923.38</v>
      </c>
      <c r="AA403">
        <v>33266894</v>
      </c>
      <c r="AB403">
        <f t="shared" ref="AB403:AB419" si="253">ROUND((AC403+AD403+AF403),6)</f>
        <v>10391.549999999999</v>
      </c>
      <c r="AC403">
        <f>ROUND(((ES403*365)),6)</f>
        <v>0</v>
      </c>
      <c r="AD403">
        <f>ROUND(((((ET403*365))-((EU403*365)))+AE403),6)</f>
        <v>3288.65</v>
      </c>
      <c r="AE403">
        <f>ROUND(((EU403*365)),6)</f>
        <v>2365.1999999999998</v>
      </c>
      <c r="AF403">
        <f>ROUND(((EV403*365)),6)</f>
        <v>7102.9</v>
      </c>
      <c r="AG403">
        <f t="shared" ref="AG403:AG419" si="254">ROUND((AP403),6)</f>
        <v>0</v>
      </c>
      <c r="AH403">
        <f>((EW403*365))</f>
        <v>36.5</v>
      </c>
      <c r="AI403">
        <f>((EX403*365))</f>
        <v>0</v>
      </c>
      <c r="AJ403">
        <f t="shared" ref="AJ403:AJ419" si="255">ROUND((AS403),6)</f>
        <v>0</v>
      </c>
      <c r="AK403">
        <v>28.47</v>
      </c>
      <c r="AL403">
        <v>0</v>
      </c>
      <c r="AM403">
        <v>9.01</v>
      </c>
      <c r="AN403">
        <v>6.48</v>
      </c>
      <c r="AO403">
        <v>19.46</v>
      </c>
      <c r="AP403">
        <v>0</v>
      </c>
      <c r="AQ403">
        <v>0.1</v>
      </c>
      <c r="AR403">
        <v>0</v>
      </c>
      <c r="AS403">
        <v>0</v>
      </c>
      <c r="AT403">
        <v>70</v>
      </c>
      <c r="AU403">
        <v>10</v>
      </c>
      <c r="AV403">
        <v>1</v>
      </c>
      <c r="AW403">
        <v>1</v>
      </c>
      <c r="AZ403">
        <v>1</v>
      </c>
      <c r="BA403">
        <v>1</v>
      </c>
      <c r="BB403">
        <v>1</v>
      </c>
      <c r="BC403">
        <v>1</v>
      </c>
      <c r="BD403" t="s">
        <v>3</v>
      </c>
      <c r="BE403" t="s">
        <v>3</v>
      </c>
      <c r="BF403" t="s">
        <v>3</v>
      </c>
      <c r="BG403" t="s">
        <v>3</v>
      </c>
      <c r="BH403">
        <v>0</v>
      </c>
      <c r="BI403">
        <v>4</v>
      </c>
      <c r="BJ403" t="s">
        <v>318</v>
      </c>
      <c r="BM403">
        <v>0</v>
      </c>
      <c r="BN403">
        <v>0</v>
      </c>
      <c r="BO403" t="s">
        <v>3</v>
      </c>
      <c r="BP403">
        <v>0</v>
      </c>
      <c r="BQ403">
        <v>1</v>
      </c>
      <c r="BR403">
        <v>0</v>
      </c>
      <c r="BS403">
        <v>1</v>
      </c>
      <c r="BT403">
        <v>1</v>
      </c>
      <c r="BU403">
        <v>1</v>
      </c>
      <c r="BV403">
        <v>1</v>
      </c>
      <c r="BW403">
        <v>1</v>
      </c>
      <c r="BX403">
        <v>1</v>
      </c>
      <c r="BY403" t="s">
        <v>3</v>
      </c>
      <c r="BZ403">
        <v>70</v>
      </c>
      <c r="CA403">
        <v>10</v>
      </c>
      <c r="CF403">
        <v>0</v>
      </c>
      <c r="CG403">
        <v>0</v>
      </c>
      <c r="CM403">
        <v>0</v>
      </c>
      <c r="CN403" t="s">
        <v>3</v>
      </c>
      <c r="CO403">
        <v>0</v>
      </c>
      <c r="CP403">
        <f t="shared" ref="CP403:CP419" si="256">(P403+Q403+S403)</f>
        <v>13509.02</v>
      </c>
      <c r="CQ403">
        <f t="shared" ref="CQ403:CQ419" si="257">(AC403*BC403*AW403)</f>
        <v>0</v>
      </c>
      <c r="CR403">
        <f>(((((ET403*365))*BB403-((EU403*365))*BS403)+AE403*BS403)*AV403)</f>
        <v>3288.6499999999996</v>
      </c>
      <c r="CS403">
        <f t="shared" ref="CS403:CS419" si="258">(AE403*BS403*AV403)</f>
        <v>2365.1999999999998</v>
      </c>
      <c r="CT403">
        <f t="shared" ref="CT403:CT419" si="259">(AF403*BA403*AV403)</f>
        <v>7102.9</v>
      </c>
      <c r="CU403">
        <f t="shared" ref="CU403:CU419" si="260">AG403</f>
        <v>0</v>
      </c>
      <c r="CV403">
        <f t="shared" ref="CV403:CV419" si="261">(AH403*AV403)</f>
        <v>36.5</v>
      </c>
      <c r="CW403">
        <f t="shared" ref="CW403:CW419" si="262">AI403</f>
        <v>0</v>
      </c>
      <c r="CX403">
        <f t="shared" ref="CX403:CX419" si="263">AJ403</f>
        <v>0</v>
      </c>
      <c r="CY403">
        <f t="shared" ref="CY403:CY419" si="264">((S403*BZ403)/100)</f>
        <v>6463.6390000000001</v>
      </c>
      <c r="CZ403">
        <f t="shared" ref="CZ403:CZ419" si="265">((S403*CA403)/100)</f>
        <v>923.37700000000007</v>
      </c>
      <c r="DC403" t="s">
        <v>3</v>
      </c>
      <c r="DD403" t="s">
        <v>22</v>
      </c>
      <c r="DE403" t="s">
        <v>22</v>
      </c>
      <c r="DF403" t="s">
        <v>22</v>
      </c>
      <c r="DG403" t="s">
        <v>22</v>
      </c>
      <c r="DH403" t="s">
        <v>3</v>
      </c>
      <c r="DI403" t="s">
        <v>22</v>
      </c>
      <c r="DJ403" t="s">
        <v>22</v>
      </c>
      <c r="DK403" t="s">
        <v>3</v>
      </c>
      <c r="DL403" t="s">
        <v>3</v>
      </c>
      <c r="DM403" t="s">
        <v>3</v>
      </c>
      <c r="DN403">
        <v>0</v>
      </c>
      <c r="DO403">
        <v>0</v>
      </c>
      <c r="DP403">
        <v>1</v>
      </c>
      <c r="DQ403">
        <v>1</v>
      </c>
      <c r="DU403">
        <v>1010</v>
      </c>
      <c r="DV403" t="s">
        <v>78</v>
      </c>
      <c r="DW403" t="s">
        <v>78</v>
      </c>
      <c r="DX403">
        <v>10</v>
      </c>
      <c r="EE403">
        <v>32893472</v>
      </c>
      <c r="EF403">
        <v>1</v>
      </c>
      <c r="EG403" t="s">
        <v>23</v>
      </c>
      <c r="EH403">
        <v>0</v>
      </c>
      <c r="EI403" t="s">
        <v>3</v>
      </c>
      <c r="EJ403">
        <v>4</v>
      </c>
      <c r="EK403">
        <v>0</v>
      </c>
      <c r="EL403" t="s">
        <v>24</v>
      </c>
      <c r="EM403" t="s">
        <v>25</v>
      </c>
      <c r="EO403" t="s">
        <v>3</v>
      </c>
      <c r="EQ403">
        <v>0</v>
      </c>
      <c r="ER403">
        <v>28.47</v>
      </c>
      <c r="ES403">
        <v>0</v>
      </c>
      <c r="ET403">
        <v>9.01</v>
      </c>
      <c r="EU403">
        <v>6.48</v>
      </c>
      <c r="EV403">
        <v>19.46</v>
      </c>
      <c r="EW403">
        <v>0.1</v>
      </c>
      <c r="EX403">
        <v>0</v>
      </c>
      <c r="EY403">
        <v>0</v>
      </c>
      <c r="FQ403">
        <v>0</v>
      </c>
      <c r="FR403">
        <f t="shared" ref="FR403:FR419" si="266">ROUND(IF(AND(BH403=3,BI403=3),P403,0),2)</f>
        <v>0</v>
      </c>
      <c r="FS403">
        <v>0</v>
      </c>
      <c r="FX403">
        <v>70</v>
      </c>
      <c r="FY403">
        <v>10</v>
      </c>
      <c r="GA403" t="s">
        <v>3</v>
      </c>
      <c r="GD403">
        <v>0</v>
      </c>
      <c r="GF403">
        <v>288197666</v>
      </c>
      <c r="GG403">
        <v>2</v>
      </c>
      <c r="GH403">
        <v>1</v>
      </c>
      <c r="GI403">
        <v>-2</v>
      </c>
      <c r="GJ403">
        <v>0</v>
      </c>
      <c r="GK403">
        <f>ROUND(R403*(R12)/100,2)</f>
        <v>3320.74</v>
      </c>
      <c r="GL403">
        <f t="shared" ref="GL403:GL419" si="267">ROUND(IF(AND(BH403=3,BI403=3,FS403&lt;&gt;0),P403,0),2)</f>
        <v>0</v>
      </c>
      <c r="GM403">
        <f t="shared" ref="GM403:GM419" si="268">ROUND(O403+X403+Y403+GK403,2)+GX403</f>
        <v>24216.78</v>
      </c>
      <c r="GN403">
        <f t="shared" ref="GN403:GN419" si="269">IF(OR(BI403=0,BI403=1),ROUND(O403+X403+Y403+GK403,2),0)</f>
        <v>0</v>
      </c>
      <c r="GO403">
        <f t="shared" ref="GO403:GO419" si="270">IF(BI403=2,ROUND(O403+X403+Y403+GK403,2),0)</f>
        <v>0</v>
      </c>
      <c r="GP403">
        <f t="shared" ref="GP403:GP419" si="271">IF(BI403=4,ROUND(O403+X403+Y403+GK403,2)+GX403,0)</f>
        <v>24216.78</v>
      </c>
      <c r="GR403">
        <v>0</v>
      </c>
      <c r="GS403">
        <v>3</v>
      </c>
      <c r="GT403">
        <v>0</v>
      </c>
      <c r="GU403" t="s">
        <v>22</v>
      </c>
      <c r="GV403">
        <f>ROUND((GT403*365),6)</f>
        <v>0</v>
      </c>
      <c r="GW403">
        <v>1</v>
      </c>
      <c r="GX403">
        <f t="shared" ref="GX403:GX419" si="272">ROUND(GV403*GW403*I403,2)</f>
        <v>0</v>
      </c>
      <c r="HA403">
        <v>0</v>
      </c>
      <c r="HB403">
        <v>0</v>
      </c>
      <c r="IK403">
        <v>0</v>
      </c>
    </row>
    <row r="404" spans="1:245" x14ac:dyDescent="0.2">
      <c r="A404">
        <v>17</v>
      </c>
      <c r="B404">
        <v>1</v>
      </c>
      <c r="C404">
        <f>ROW(SmtRes!A102)</f>
        <v>102</v>
      </c>
      <c r="D404">
        <f>ROW(EtalonRes!A102)</f>
        <v>102</v>
      </c>
      <c r="E404" t="s">
        <v>51</v>
      </c>
      <c r="F404" t="s">
        <v>67</v>
      </c>
      <c r="G404" t="s">
        <v>319</v>
      </c>
      <c r="H404" t="s">
        <v>20</v>
      </c>
      <c r="I404">
        <v>13</v>
      </c>
      <c r="J404">
        <v>0</v>
      </c>
      <c r="O404">
        <f t="shared" si="242"/>
        <v>27006.720000000001</v>
      </c>
      <c r="P404">
        <f t="shared" si="243"/>
        <v>0</v>
      </c>
      <c r="Q404">
        <f t="shared" si="244"/>
        <v>0</v>
      </c>
      <c r="R404">
        <f t="shared" si="245"/>
        <v>0</v>
      </c>
      <c r="S404">
        <f t="shared" si="246"/>
        <v>27006.720000000001</v>
      </c>
      <c r="T404">
        <f t="shared" si="247"/>
        <v>0</v>
      </c>
      <c r="U404">
        <f t="shared" si="248"/>
        <v>126.36000000000001</v>
      </c>
      <c r="V404">
        <f t="shared" si="249"/>
        <v>0</v>
      </c>
      <c r="W404">
        <f t="shared" si="250"/>
        <v>0</v>
      </c>
      <c r="X404">
        <f t="shared" si="251"/>
        <v>18904.7</v>
      </c>
      <c r="Y404">
        <f t="shared" si="252"/>
        <v>2700.67</v>
      </c>
      <c r="AA404">
        <v>33266894</v>
      </c>
      <c r="AB404">
        <f t="shared" si="253"/>
        <v>2077.44</v>
      </c>
      <c r="AC404">
        <f>ROUND(((ES404*12)),6)</f>
        <v>0</v>
      </c>
      <c r="AD404">
        <f>ROUND(((((ET404*12))-((EU404*12)))+AE404),6)</f>
        <v>0</v>
      </c>
      <c r="AE404">
        <f>ROUND(((EU404*12)),6)</f>
        <v>0</v>
      </c>
      <c r="AF404">
        <f>ROUND(((EV404*12)),6)</f>
        <v>2077.44</v>
      </c>
      <c r="AG404">
        <f t="shared" si="254"/>
        <v>0</v>
      </c>
      <c r="AH404">
        <f>((EW404*12))</f>
        <v>9.7200000000000006</v>
      </c>
      <c r="AI404">
        <f>((EX404*12))</f>
        <v>0</v>
      </c>
      <c r="AJ404">
        <f t="shared" si="255"/>
        <v>0</v>
      </c>
      <c r="AK404">
        <v>173.12</v>
      </c>
      <c r="AL404">
        <v>0</v>
      </c>
      <c r="AM404">
        <v>0</v>
      </c>
      <c r="AN404">
        <v>0</v>
      </c>
      <c r="AO404">
        <v>173.12</v>
      </c>
      <c r="AP404">
        <v>0</v>
      </c>
      <c r="AQ404">
        <v>0.81</v>
      </c>
      <c r="AR404">
        <v>0</v>
      </c>
      <c r="AS404">
        <v>0</v>
      </c>
      <c r="AT404">
        <v>70</v>
      </c>
      <c r="AU404">
        <v>10</v>
      </c>
      <c r="AV404">
        <v>1</v>
      </c>
      <c r="AW404">
        <v>1</v>
      </c>
      <c r="AZ404">
        <v>1</v>
      </c>
      <c r="BA404">
        <v>1</v>
      </c>
      <c r="BB404">
        <v>1</v>
      </c>
      <c r="BC404">
        <v>1</v>
      </c>
      <c r="BD404" t="s">
        <v>3</v>
      </c>
      <c r="BE404" t="s">
        <v>3</v>
      </c>
      <c r="BF404" t="s">
        <v>3</v>
      </c>
      <c r="BG404" t="s">
        <v>3</v>
      </c>
      <c r="BH404">
        <v>0</v>
      </c>
      <c r="BI404">
        <v>4</v>
      </c>
      <c r="BJ404" t="s">
        <v>69</v>
      </c>
      <c r="BM404">
        <v>0</v>
      </c>
      <c r="BN404">
        <v>0</v>
      </c>
      <c r="BO404" t="s">
        <v>3</v>
      </c>
      <c r="BP404">
        <v>0</v>
      </c>
      <c r="BQ404">
        <v>1</v>
      </c>
      <c r="BR404">
        <v>0</v>
      </c>
      <c r="BS404">
        <v>1</v>
      </c>
      <c r="BT404">
        <v>1</v>
      </c>
      <c r="BU404">
        <v>1</v>
      </c>
      <c r="BV404">
        <v>1</v>
      </c>
      <c r="BW404">
        <v>1</v>
      </c>
      <c r="BX404">
        <v>1</v>
      </c>
      <c r="BY404" t="s">
        <v>3</v>
      </c>
      <c r="BZ404">
        <v>70</v>
      </c>
      <c r="CA404">
        <v>10</v>
      </c>
      <c r="CF404">
        <v>0</v>
      </c>
      <c r="CG404">
        <v>0</v>
      </c>
      <c r="CM404">
        <v>0</v>
      </c>
      <c r="CN404" t="s">
        <v>3</v>
      </c>
      <c r="CO404">
        <v>0</v>
      </c>
      <c r="CP404">
        <f t="shared" si="256"/>
        <v>27006.720000000001</v>
      </c>
      <c r="CQ404">
        <f t="shared" si="257"/>
        <v>0</v>
      </c>
      <c r="CR404">
        <f>(((((ET404*12))*BB404-((EU404*12))*BS404)+AE404*BS404)*AV404)</f>
        <v>0</v>
      </c>
      <c r="CS404">
        <f t="shared" si="258"/>
        <v>0</v>
      </c>
      <c r="CT404">
        <f t="shared" si="259"/>
        <v>2077.44</v>
      </c>
      <c r="CU404">
        <f t="shared" si="260"/>
        <v>0</v>
      </c>
      <c r="CV404">
        <f t="shared" si="261"/>
        <v>9.7200000000000006</v>
      </c>
      <c r="CW404">
        <f t="shared" si="262"/>
        <v>0</v>
      </c>
      <c r="CX404">
        <f t="shared" si="263"/>
        <v>0</v>
      </c>
      <c r="CY404">
        <f t="shared" si="264"/>
        <v>18904.704000000002</v>
      </c>
      <c r="CZ404">
        <f t="shared" si="265"/>
        <v>2700.672</v>
      </c>
      <c r="DC404" t="s">
        <v>3</v>
      </c>
      <c r="DD404" t="s">
        <v>70</v>
      </c>
      <c r="DE404" t="s">
        <v>70</v>
      </c>
      <c r="DF404" t="s">
        <v>70</v>
      </c>
      <c r="DG404" t="s">
        <v>70</v>
      </c>
      <c r="DH404" t="s">
        <v>3</v>
      </c>
      <c r="DI404" t="s">
        <v>70</v>
      </c>
      <c r="DJ404" t="s">
        <v>70</v>
      </c>
      <c r="DK404" t="s">
        <v>3</v>
      </c>
      <c r="DL404" t="s">
        <v>3</v>
      </c>
      <c r="DM404" t="s">
        <v>3</v>
      </c>
      <c r="DN404">
        <v>0</v>
      </c>
      <c r="DO404">
        <v>0</v>
      </c>
      <c r="DP404">
        <v>1</v>
      </c>
      <c r="DQ404">
        <v>1</v>
      </c>
      <c r="DU404">
        <v>1010</v>
      </c>
      <c r="DV404" t="s">
        <v>20</v>
      </c>
      <c r="DW404" t="s">
        <v>20</v>
      </c>
      <c r="DX404">
        <v>1</v>
      </c>
      <c r="EE404">
        <v>32893472</v>
      </c>
      <c r="EF404">
        <v>1</v>
      </c>
      <c r="EG404" t="s">
        <v>23</v>
      </c>
      <c r="EH404">
        <v>0</v>
      </c>
      <c r="EI404" t="s">
        <v>3</v>
      </c>
      <c r="EJ404">
        <v>4</v>
      </c>
      <c r="EK404">
        <v>0</v>
      </c>
      <c r="EL404" t="s">
        <v>24</v>
      </c>
      <c r="EM404" t="s">
        <v>25</v>
      </c>
      <c r="EO404" t="s">
        <v>3</v>
      </c>
      <c r="EQ404">
        <v>0</v>
      </c>
      <c r="ER404">
        <v>173.12</v>
      </c>
      <c r="ES404">
        <v>0</v>
      </c>
      <c r="ET404">
        <v>0</v>
      </c>
      <c r="EU404">
        <v>0</v>
      </c>
      <c r="EV404">
        <v>173.12</v>
      </c>
      <c r="EW404">
        <v>0.81</v>
      </c>
      <c r="EX404">
        <v>0</v>
      </c>
      <c r="EY404">
        <v>0</v>
      </c>
      <c r="FQ404">
        <v>0</v>
      </c>
      <c r="FR404">
        <f t="shared" si="266"/>
        <v>0</v>
      </c>
      <c r="FS404">
        <v>0</v>
      </c>
      <c r="FX404">
        <v>70</v>
      </c>
      <c r="FY404">
        <v>10</v>
      </c>
      <c r="GA404" t="s">
        <v>3</v>
      </c>
      <c r="GD404">
        <v>0</v>
      </c>
      <c r="GF404">
        <v>-74735321</v>
      </c>
      <c r="GG404">
        <v>2</v>
      </c>
      <c r="GH404">
        <v>1</v>
      </c>
      <c r="GI404">
        <v>-2</v>
      </c>
      <c r="GJ404">
        <v>0</v>
      </c>
      <c r="GK404">
        <f>ROUND(R404*(R12)/100,2)</f>
        <v>0</v>
      </c>
      <c r="GL404">
        <f t="shared" si="267"/>
        <v>0</v>
      </c>
      <c r="GM404">
        <f t="shared" si="268"/>
        <v>48612.09</v>
      </c>
      <c r="GN404">
        <f t="shared" si="269"/>
        <v>0</v>
      </c>
      <c r="GO404">
        <f t="shared" si="270"/>
        <v>0</v>
      </c>
      <c r="GP404">
        <f t="shared" si="271"/>
        <v>48612.09</v>
      </c>
      <c r="GR404">
        <v>0</v>
      </c>
      <c r="GS404">
        <v>3</v>
      </c>
      <c r="GT404">
        <v>0</v>
      </c>
      <c r="GU404" t="s">
        <v>70</v>
      </c>
      <c r="GV404">
        <f>ROUND((GT404*12),6)</f>
        <v>0</v>
      </c>
      <c r="GW404">
        <v>1</v>
      </c>
      <c r="GX404">
        <f t="shared" si="272"/>
        <v>0</v>
      </c>
      <c r="HA404">
        <v>0</v>
      </c>
      <c r="HB404">
        <v>0</v>
      </c>
      <c r="IK404">
        <v>0</v>
      </c>
    </row>
    <row r="405" spans="1:245" x14ac:dyDescent="0.2">
      <c r="A405">
        <v>17</v>
      </c>
      <c r="B405">
        <v>1</v>
      </c>
      <c r="C405">
        <f>ROW(SmtRes!A104)</f>
        <v>104</v>
      </c>
      <c r="D405">
        <f>ROW(EtalonRes!A104)</f>
        <v>104</v>
      </c>
      <c r="E405" t="s">
        <v>55</v>
      </c>
      <c r="F405" t="s">
        <v>320</v>
      </c>
      <c r="G405" t="s">
        <v>321</v>
      </c>
      <c r="H405" t="s">
        <v>107</v>
      </c>
      <c r="I405">
        <f>ROUND((600+1236)/10,9)</f>
        <v>183.6</v>
      </c>
      <c r="J405">
        <v>0</v>
      </c>
      <c r="O405">
        <f t="shared" si="242"/>
        <v>8911.94</v>
      </c>
      <c r="P405">
        <f t="shared" si="243"/>
        <v>0</v>
      </c>
      <c r="Q405">
        <f t="shared" si="244"/>
        <v>2478.6</v>
      </c>
      <c r="R405">
        <f t="shared" si="245"/>
        <v>1784.59</v>
      </c>
      <c r="S405">
        <f t="shared" si="246"/>
        <v>6433.34</v>
      </c>
      <c r="T405">
        <f t="shared" si="247"/>
        <v>0</v>
      </c>
      <c r="U405">
        <f t="shared" si="248"/>
        <v>33.047999999999995</v>
      </c>
      <c r="V405">
        <f t="shared" si="249"/>
        <v>0</v>
      </c>
      <c r="W405">
        <f t="shared" si="250"/>
        <v>0</v>
      </c>
      <c r="X405">
        <f t="shared" si="251"/>
        <v>4503.34</v>
      </c>
      <c r="Y405">
        <f t="shared" si="252"/>
        <v>643.33000000000004</v>
      </c>
      <c r="AA405">
        <v>33266894</v>
      </c>
      <c r="AB405">
        <f t="shared" si="253"/>
        <v>48.54</v>
      </c>
      <c r="AC405">
        <f t="shared" ref="AC405:AC413" si="273">ROUND(((ES405*6)),6)</f>
        <v>0</v>
      </c>
      <c r="AD405">
        <f t="shared" ref="AD405:AD413" si="274">ROUND(((((ET405*6))-((EU405*6)))+AE405),6)</f>
        <v>13.5</v>
      </c>
      <c r="AE405">
        <f t="shared" ref="AE405:AE413" si="275">ROUND(((EU405*6)),6)</f>
        <v>9.7200000000000006</v>
      </c>
      <c r="AF405">
        <f t="shared" ref="AF405:AF413" si="276">ROUND(((EV405*6)),6)</f>
        <v>35.04</v>
      </c>
      <c r="AG405">
        <f t="shared" si="254"/>
        <v>0</v>
      </c>
      <c r="AH405">
        <f t="shared" ref="AH405:AH413" si="277">((EW405*6))</f>
        <v>0.18</v>
      </c>
      <c r="AI405">
        <f t="shared" ref="AI405:AI413" si="278">((EX405*6))</f>
        <v>0</v>
      </c>
      <c r="AJ405">
        <f t="shared" si="255"/>
        <v>0</v>
      </c>
      <c r="AK405">
        <v>8.09</v>
      </c>
      <c r="AL405">
        <v>0</v>
      </c>
      <c r="AM405">
        <v>2.25</v>
      </c>
      <c r="AN405">
        <v>1.62</v>
      </c>
      <c r="AO405">
        <v>5.84</v>
      </c>
      <c r="AP405">
        <v>0</v>
      </c>
      <c r="AQ405">
        <v>0.03</v>
      </c>
      <c r="AR405">
        <v>0</v>
      </c>
      <c r="AS405">
        <v>0</v>
      </c>
      <c r="AT405">
        <v>70</v>
      </c>
      <c r="AU405">
        <v>10</v>
      </c>
      <c r="AV405">
        <v>1</v>
      </c>
      <c r="AW405">
        <v>1</v>
      </c>
      <c r="AZ405">
        <v>1</v>
      </c>
      <c r="BA405">
        <v>1</v>
      </c>
      <c r="BB405">
        <v>1</v>
      </c>
      <c r="BC405">
        <v>1</v>
      </c>
      <c r="BD405" t="s">
        <v>3</v>
      </c>
      <c r="BE405" t="s">
        <v>3</v>
      </c>
      <c r="BF405" t="s">
        <v>3</v>
      </c>
      <c r="BG405" t="s">
        <v>3</v>
      </c>
      <c r="BH405">
        <v>0</v>
      </c>
      <c r="BI405">
        <v>4</v>
      </c>
      <c r="BJ405" t="s">
        <v>322</v>
      </c>
      <c r="BM405">
        <v>0</v>
      </c>
      <c r="BN405">
        <v>0</v>
      </c>
      <c r="BO405" t="s">
        <v>3</v>
      </c>
      <c r="BP405">
        <v>0</v>
      </c>
      <c r="BQ405">
        <v>1</v>
      </c>
      <c r="BR405">
        <v>0</v>
      </c>
      <c r="BS405">
        <v>1</v>
      </c>
      <c r="BT405">
        <v>1</v>
      </c>
      <c r="BU405">
        <v>1</v>
      </c>
      <c r="BV405">
        <v>1</v>
      </c>
      <c r="BW405">
        <v>1</v>
      </c>
      <c r="BX405">
        <v>1</v>
      </c>
      <c r="BY405" t="s">
        <v>3</v>
      </c>
      <c r="BZ405">
        <v>70</v>
      </c>
      <c r="CA405">
        <v>10</v>
      </c>
      <c r="CF405">
        <v>0</v>
      </c>
      <c r="CG405">
        <v>0</v>
      </c>
      <c r="CM405">
        <v>0</v>
      </c>
      <c r="CN405" t="s">
        <v>3</v>
      </c>
      <c r="CO405">
        <v>0</v>
      </c>
      <c r="CP405">
        <f t="shared" si="256"/>
        <v>8911.94</v>
      </c>
      <c r="CQ405">
        <f t="shared" si="257"/>
        <v>0</v>
      </c>
      <c r="CR405">
        <f t="shared" ref="CR405:CR413" si="279">(((((ET405*6))*BB405-((EU405*6))*BS405)+AE405*BS405)*AV405)</f>
        <v>13.5</v>
      </c>
      <c r="CS405">
        <f t="shared" si="258"/>
        <v>9.7200000000000006</v>
      </c>
      <c r="CT405">
        <f t="shared" si="259"/>
        <v>35.04</v>
      </c>
      <c r="CU405">
        <f t="shared" si="260"/>
        <v>0</v>
      </c>
      <c r="CV405">
        <f t="shared" si="261"/>
        <v>0.18</v>
      </c>
      <c r="CW405">
        <f t="shared" si="262"/>
        <v>0</v>
      </c>
      <c r="CX405">
        <f t="shared" si="263"/>
        <v>0</v>
      </c>
      <c r="CY405">
        <f t="shared" si="264"/>
        <v>4503.3379999999997</v>
      </c>
      <c r="CZ405">
        <f t="shared" si="265"/>
        <v>643.33400000000006</v>
      </c>
      <c r="DC405" t="s">
        <v>3</v>
      </c>
      <c r="DD405" t="s">
        <v>131</v>
      </c>
      <c r="DE405" t="s">
        <v>131</v>
      </c>
      <c r="DF405" t="s">
        <v>131</v>
      </c>
      <c r="DG405" t="s">
        <v>131</v>
      </c>
      <c r="DH405" t="s">
        <v>3</v>
      </c>
      <c r="DI405" t="s">
        <v>131</v>
      </c>
      <c r="DJ405" t="s">
        <v>131</v>
      </c>
      <c r="DK405" t="s">
        <v>3</v>
      </c>
      <c r="DL405" t="s">
        <v>3</v>
      </c>
      <c r="DM405" t="s">
        <v>3</v>
      </c>
      <c r="DN405">
        <v>0</v>
      </c>
      <c r="DO405">
        <v>0</v>
      </c>
      <c r="DP405">
        <v>1</v>
      </c>
      <c r="DQ405">
        <v>1</v>
      </c>
      <c r="DU405">
        <v>1003</v>
      </c>
      <c r="DV405" t="s">
        <v>107</v>
      </c>
      <c r="DW405" t="s">
        <v>107</v>
      </c>
      <c r="DX405">
        <v>10</v>
      </c>
      <c r="EE405">
        <v>32893472</v>
      </c>
      <c r="EF405">
        <v>1</v>
      </c>
      <c r="EG405" t="s">
        <v>23</v>
      </c>
      <c r="EH405">
        <v>0</v>
      </c>
      <c r="EI405" t="s">
        <v>3</v>
      </c>
      <c r="EJ405">
        <v>4</v>
      </c>
      <c r="EK405">
        <v>0</v>
      </c>
      <c r="EL405" t="s">
        <v>24</v>
      </c>
      <c r="EM405" t="s">
        <v>25</v>
      </c>
      <c r="EO405" t="s">
        <v>3</v>
      </c>
      <c r="EQ405">
        <v>0</v>
      </c>
      <c r="ER405">
        <v>8.09</v>
      </c>
      <c r="ES405">
        <v>0</v>
      </c>
      <c r="ET405">
        <v>2.25</v>
      </c>
      <c r="EU405">
        <v>1.62</v>
      </c>
      <c r="EV405">
        <v>5.84</v>
      </c>
      <c r="EW405">
        <v>0.03</v>
      </c>
      <c r="EX405">
        <v>0</v>
      </c>
      <c r="EY405">
        <v>0</v>
      </c>
      <c r="FQ405">
        <v>0</v>
      </c>
      <c r="FR405">
        <f t="shared" si="266"/>
        <v>0</v>
      </c>
      <c r="FS405">
        <v>0</v>
      </c>
      <c r="FX405">
        <v>70</v>
      </c>
      <c r="FY405">
        <v>10</v>
      </c>
      <c r="GA405" t="s">
        <v>3</v>
      </c>
      <c r="GD405">
        <v>0</v>
      </c>
      <c r="GF405">
        <v>1698807540</v>
      </c>
      <c r="GG405">
        <v>2</v>
      </c>
      <c r="GH405">
        <v>1</v>
      </c>
      <c r="GI405">
        <v>-2</v>
      </c>
      <c r="GJ405">
        <v>0</v>
      </c>
      <c r="GK405">
        <f>ROUND(R405*(R12)/100,2)</f>
        <v>1927.36</v>
      </c>
      <c r="GL405">
        <f t="shared" si="267"/>
        <v>0</v>
      </c>
      <c r="GM405">
        <f t="shared" si="268"/>
        <v>15985.97</v>
      </c>
      <c r="GN405">
        <f t="shared" si="269"/>
        <v>0</v>
      </c>
      <c r="GO405">
        <f t="shared" si="270"/>
        <v>0</v>
      </c>
      <c r="GP405">
        <f t="shared" si="271"/>
        <v>15985.97</v>
      </c>
      <c r="GR405">
        <v>0</v>
      </c>
      <c r="GS405">
        <v>3</v>
      </c>
      <c r="GT405">
        <v>0</v>
      </c>
      <c r="GU405" t="s">
        <v>131</v>
      </c>
      <c r="GV405">
        <f t="shared" ref="GV405:GV413" si="280">ROUND((GT405*6),6)</f>
        <v>0</v>
      </c>
      <c r="GW405">
        <v>1</v>
      </c>
      <c r="GX405">
        <f t="shared" si="272"/>
        <v>0</v>
      </c>
      <c r="HA405">
        <v>0</v>
      </c>
      <c r="HB405">
        <v>0</v>
      </c>
      <c r="IK405">
        <v>0</v>
      </c>
    </row>
    <row r="406" spans="1:245" x14ac:dyDescent="0.2">
      <c r="A406">
        <v>17</v>
      </c>
      <c r="B406">
        <v>1</v>
      </c>
      <c r="C406">
        <f>ROW(SmtRes!A106)</f>
        <v>106</v>
      </c>
      <c r="D406">
        <f>ROW(EtalonRes!A106)</f>
        <v>106</v>
      </c>
      <c r="E406" t="s">
        <v>59</v>
      </c>
      <c r="F406" t="s">
        <v>323</v>
      </c>
      <c r="G406" t="s">
        <v>324</v>
      </c>
      <c r="H406" t="s">
        <v>107</v>
      </c>
      <c r="I406">
        <f>ROUND(272/10,9)</f>
        <v>27.2</v>
      </c>
      <c r="J406">
        <v>0</v>
      </c>
      <c r="O406">
        <f t="shared" si="242"/>
        <v>2005.73</v>
      </c>
      <c r="P406">
        <f t="shared" si="243"/>
        <v>0</v>
      </c>
      <c r="Q406">
        <f t="shared" si="244"/>
        <v>736.03</v>
      </c>
      <c r="R406">
        <f t="shared" si="245"/>
        <v>528.77</v>
      </c>
      <c r="S406">
        <f t="shared" si="246"/>
        <v>1269.7</v>
      </c>
      <c r="T406">
        <f t="shared" si="247"/>
        <v>0</v>
      </c>
      <c r="U406">
        <f t="shared" si="248"/>
        <v>6.5279999999999996</v>
      </c>
      <c r="V406">
        <f t="shared" si="249"/>
        <v>0</v>
      </c>
      <c r="W406">
        <f t="shared" si="250"/>
        <v>0</v>
      </c>
      <c r="X406">
        <f t="shared" si="251"/>
        <v>888.79</v>
      </c>
      <c r="Y406">
        <f t="shared" si="252"/>
        <v>126.97</v>
      </c>
      <c r="AA406">
        <v>33266894</v>
      </c>
      <c r="AB406">
        <f t="shared" si="253"/>
        <v>73.739999999999995</v>
      </c>
      <c r="AC406">
        <f t="shared" si="273"/>
        <v>0</v>
      </c>
      <c r="AD406">
        <f t="shared" si="274"/>
        <v>27.06</v>
      </c>
      <c r="AE406">
        <f t="shared" si="275"/>
        <v>19.440000000000001</v>
      </c>
      <c r="AF406">
        <f t="shared" si="276"/>
        <v>46.68</v>
      </c>
      <c r="AG406">
        <f t="shared" si="254"/>
        <v>0</v>
      </c>
      <c r="AH406">
        <f t="shared" si="277"/>
        <v>0.24</v>
      </c>
      <c r="AI406">
        <f t="shared" si="278"/>
        <v>0</v>
      </c>
      <c r="AJ406">
        <f t="shared" si="255"/>
        <v>0</v>
      </c>
      <c r="AK406">
        <v>12.29</v>
      </c>
      <c r="AL406">
        <v>0</v>
      </c>
      <c r="AM406">
        <v>4.51</v>
      </c>
      <c r="AN406">
        <v>3.24</v>
      </c>
      <c r="AO406">
        <v>7.78</v>
      </c>
      <c r="AP406">
        <v>0</v>
      </c>
      <c r="AQ406">
        <v>0.04</v>
      </c>
      <c r="AR406">
        <v>0</v>
      </c>
      <c r="AS406">
        <v>0</v>
      </c>
      <c r="AT406">
        <v>70</v>
      </c>
      <c r="AU406">
        <v>10</v>
      </c>
      <c r="AV406">
        <v>1</v>
      </c>
      <c r="AW406">
        <v>1</v>
      </c>
      <c r="AZ406">
        <v>1</v>
      </c>
      <c r="BA406">
        <v>1</v>
      </c>
      <c r="BB406">
        <v>1</v>
      </c>
      <c r="BC406">
        <v>1</v>
      </c>
      <c r="BD406" t="s">
        <v>3</v>
      </c>
      <c r="BE406" t="s">
        <v>3</v>
      </c>
      <c r="BF406" t="s">
        <v>3</v>
      </c>
      <c r="BG406" t="s">
        <v>3</v>
      </c>
      <c r="BH406">
        <v>0</v>
      </c>
      <c r="BI406">
        <v>4</v>
      </c>
      <c r="BJ406" t="s">
        <v>325</v>
      </c>
      <c r="BM406">
        <v>0</v>
      </c>
      <c r="BN406">
        <v>0</v>
      </c>
      <c r="BO406" t="s">
        <v>3</v>
      </c>
      <c r="BP406">
        <v>0</v>
      </c>
      <c r="BQ406">
        <v>1</v>
      </c>
      <c r="BR406">
        <v>0</v>
      </c>
      <c r="BS406">
        <v>1</v>
      </c>
      <c r="BT406">
        <v>1</v>
      </c>
      <c r="BU406">
        <v>1</v>
      </c>
      <c r="BV406">
        <v>1</v>
      </c>
      <c r="BW406">
        <v>1</v>
      </c>
      <c r="BX406">
        <v>1</v>
      </c>
      <c r="BY406" t="s">
        <v>3</v>
      </c>
      <c r="BZ406">
        <v>70</v>
      </c>
      <c r="CA406">
        <v>10</v>
      </c>
      <c r="CF406">
        <v>0</v>
      </c>
      <c r="CG406">
        <v>0</v>
      </c>
      <c r="CM406">
        <v>0</v>
      </c>
      <c r="CN406" t="s">
        <v>3</v>
      </c>
      <c r="CO406">
        <v>0</v>
      </c>
      <c r="CP406">
        <f t="shared" si="256"/>
        <v>2005.73</v>
      </c>
      <c r="CQ406">
        <f t="shared" si="257"/>
        <v>0</v>
      </c>
      <c r="CR406">
        <f t="shared" si="279"/>
        <v>27.06</v>
      </c>
      <c r="CS406">
        <f t="shared" si="258"/>
        <v>19.440000000000001</v>
      </c>
      <c r="CT406">
        <f t="shared" si="259"/>
        <v>46.68</v>
      </c>
      <c r="CU406">
        <f t="shared" si="260"/>
        <v>0</v>
      </c>
      <c r="CV406">
        <f t="shared" si="261"/>
        <v>0.24</v>
      </c>
      <c r="CW406">
        <f t="shared" si="262"/>
        <v>0</v>
      </c>
      <c r="CX406">
        <f t="shared" si="263"/>
        <v>0</v>
      </c>
      <c r="CY406">
        <f t="shared" si="264"/>
        <v>888.79</v>
      </c>
      <c r="CZ406">
        <f t="shared" si="265"/>
        <v>126.97</v>
      </c>
      <c r="DC406" t="s">
        <v>3</v>
      </c>
      <c r="DD406" t="s">
        <v>131</v>
      </c>
      <c r="DE406" t="s">
        <v>131</v>
      </c>
      <c r="DF406" t="s">
        <v>131</v>
      </c>
      <c r="DG406" t="s">
        <v>131</v>
      </c>
      <c r="DH406" t="s">
        <v>3</v>
      </c>
      <c r="DI406" t="s">
        <v>131</v>
      </c>
      <c r="DJ406" t="s">
        <v>131</v>
      </c>
      <c r="DK406" t="s">
        <v>3</v>
      </c>
      <c r="DL406" t="s">
        <v>3</v>
      </c>
      <c r="DM406" t="s">
        <v>3</v>
      </c>
      <c r="DN406">
        <v>0</v>
      </c>
      <c r="DO406">
        <v>0</v>
      </c>
      <c r="DP406">
        <v>1</v>
      </c>
      <c r="DQ406">
        <v>1</v>
      </c>
      <c r="DU406">
        <v>1003</v>
      </c>
      <c r="DV406" t="s">
        <v>107</v>
      </c>
      <c r="DW406" t="s">
        <v>107</v>
      </c>
      <c r="DX406">
        <v>10</v>
      </c>
      <c r="EE406">
        <v>32893472</v>
      </c>
      <c r="EF406">
        <v>1</v>
      </c>
      <c r="EG406" t="s">
        <v>23</v>
      </c>
      <c r="EH406">
        <v>0</v>
      </c>
      <c r="EI406" t="s">
        <v>3</v>
      </c>
      <c r="EJ406">
        <v>4</v>
      </c>
      <c r="EK406">
        <v>0</v>
      </c>
      <c r="EL406" t="s">
        <v>24</v>
      </c>
      <c r="EM406" t="s">
        <v>25</v>
      </c>
      <c r="EO406" t="s">
        <v>3</v>
      </c>
      <c r="EQ406">
        <v>0</v>
      </c>
      <c r="ER406">
        <v>12.29</v>
      </c>
      <c r="ES406">
        <v>0</v>
      </c>
      <c r="ET406">
        <v>4.51</v>
      </c>
      <c r="EU406">
        <v>3.24</v>
      </c>
      <c r="EV406">
        <v>7.78</v>
      </c>
      <c r="EW406">
        <v>0.04</v>
      </c>
      <c r="EX406">
        <v>0</v>
      </c>
      <c r="EY406">
        <v>0</v>
      </c>
      <c r="FQ406">
        <v>0</v>
      </c>
      <c r="FR406">
        <f t="shared" si="266"/>
        <v>0</v>
      </c>
      <c r="FS406">
        <v>0</v>
      </c>
      <c r="FX406">
        <v>70</v>
      </c>
      <c r="FY406">
        <v>10</v>
      </c>
      <c r="GA406" t="s">
        <v>3</v>
      </c>
      <c r="GD406">
        <v>0</v>
      </c>
      <c r="GF406">
        <v>-64684210</v>
      </c>
      <c r="GG406">
        <v>2</v>
      </c>
      <c r="GH406">
        <v>1</v>
      </c>
      <c r="GI406">
        <v>-2</v>
      </c>
      <c r="GJ406">
        <v>0</v>
      </c>
      <c r="GK406">
        <f>ROUND(R406*(R12)/100,2)</f>
        <v>571.07000000000005</v>
      </c>
      <c r="GL406">
        <f t="shared" si="267"/>
        <v>0</v>
      </c>
      <c r="GM406">
        <f t="shared" si="268"/>
        <v>3592.56</v>
      </c>
      <c r="GN406">
        <f t="shared" si="269"/>
        <v>0</v>
      </c>
      <c r="GO406">
        <f t="shared" si="270"/>
        <v>0</v>
      </c>
      <c r="GP406">
        <f t="shared" si="271"/>
        <v>3592.56</v>
      </c>
      <c r="GR406">
        <v>0</v>
      </c>
      <c r="GS406">
        <v>3</v>
      </c>
      <c r="GT406">
        <v>0</v>
      </c>
      <c r="GU406" t="s">
        <v>131</v>
      </c>
      <c r="GV406">
        <f t="shared" si="280"/>
        <v>0</v>
      </c>
      <c r="GW406">
        <v>1</v>
      </c>
      <c r="GX406">
        <f t="shared" si="272"/>
        <v>0</v>
      </c>
      <c r="HA406">
        <v>0</v>
      </c>
      <c r="HB406">
        <v>0</v>
      </c>
      <c r="IK406">
        <v>0</v>
      </c>
    </row>
    <row r="407" spans="1:245" x14ac:dyDescent="0.2">
      <c r="A407">
        <v>17</v>
      </c>
      <c r="B407">
        <v>1</v>
      </c>
      <c r="C407">
        <f>ROW(SmtRes!A108)</f>
        <v>108</v>
      </c>
      <c r="D407">
        <f>ROW(EtalonRes!A108)</f>
        <v>108</v>
      </c>
      <c r="E407" t="s">
        <v>63</v>
      </c>
      <c r="F407" t="s">
        <v>326</v>
      </c>
      <c r="G407" t="s">
        <v>327</v>
      </c>
      <c r="H407" t="s">
        <v>107</v>
      </c>
      <c r="I407">
        <f>ROUND(220/10,9)</f>
        <v>22</v>
      </c>
      <c r="J407">
        <v>0</v>
      </c>
      <c r="O407">
        <f t="shared" si="242"/>
        <v>1622.28</v>
      </c>
      <c r="P407">
        <f t="shared" si="243"/>
        <v>0</v>
      </c>
      <c r="Q407">
        <f t="shared" si="244"/>
        <v>595.32000000000005</v>
      </c>
      <c r="R407">
        <f t="shared" si="245"/>
        <v>427.68</v>
      </c>
      <c r="S407">
        <f t="shared" si="246"/>
        <v>1026.96</v>
      </c>
      <c r="T407">
        <f t="shared" si="247"/>
        <v>0</v>
      </c>
      <c r="U407">
        <f t="shared" si="248"/>
        <v>5.2799999999999994</v>
      </c>
      <c r="V407">
        <f t="shared" si="249"/>
        <v>0</v>
      </c>
      <c r="W407">
        <f t="shared" si="250"/>
        <v>0</v>
      </c>
      <c r="X407">
        <f t="shared" si="251"/>
        <v>718.87</v>
      </c>
      <c r="Y407">
        <f t="shared" si="252"/>
        <v>102.7</v>
      </c>
      <c r="AA407">
        <v>33266894</v>
      </c>
      <c r="AB407">
        <f t="shared" si="253"/>
        <v>73.739999999999995</v>
      </c>
      <c r="AC407">
        <f t="shared" si="273"/>
        <v>0</v>
      </c>
      <c r="AD407">
        <f t="shared" si="274"/>
        <v>27.06</v>
      </c>
      <c r="AE407">
        <f t="shared" si="275"/>
        <v>19.440000000000001</v>
      </c>
      <c r="AF407">
        <f t="shared" si="276"/>
        <v>46.68</v>
      </c>
      <c r="AG407">
        <f t="shared" si="254"/>
        <v>0</v>
      </c>
      <c r="AH407">
        <f t="shared" si="277"/>
        <v>0.24</v>
      </c>
      <c r="AI407">
        <f t="shared" si="278"/>
        <v>0</v>
      </c>
      <c r="AJ407">
        <f t="shared" si="255"/>
        <v>0</v>
      </c>
      <c r="AK407">
        <v>12.29</v>
      </c>
      <c r="AL407">
        <v>0</v>
      </c>
      <c r="AM407">
        <v>4.51</v>
      </c>
      <c r="AN407">
        <v>3.24</v>
      </c>
      <c r="AO407">
        <v>7.78</v>
      </c>
      <c r="AP407">
        <v>0</v>
      </c>
      <c r="AQ407">
        <v>0.04</v>
      </c>
      <c r="AR407">
        <v>0</v>
      </c>
      <c r="AS407">
        <v>0</v>
      </c>
      <c r="AT407">
        <v>70</v>
      </c>
      <c r="AU407">
        <v>10</v>
      </c>
      <c r="AV407">
        <v>1</v>
      </c>
      <c r="AW407">
        <v>1</v>
      </c>
      <c r="AZ407">
        <v>1</v>
      </c>
      <c r="BA407">
        <v>1</v>
      </c>
      <c r="BB407">
        <v>1</v>
      </c>
      <c r="BC407">
        <v>1</v>
      </c>
      <c r="BD407" t="s">
        <v>3</v>
      </c>
      <c r="BE407" t="s">
        <v>3</v>
      </c>
      <c r="BF407" t="s">
        <v>3</v>
      </c>
      <c r="BG407" t="s">
        <v>3</v>
      </c>
      <c r="BH407">
        <v>0</v>
      </c>
      <c r="BI407">
        <v>4</v>
      </c>
      <c r="BJ407" t="s">
        <v>328</v>
      </c>
      <c r="BM407">
        <v>0</v>
      </c>
      <c r="BN407">
        <v>0</v>
      </c>
      <c r="BO407" t="s">
        <v>3</v>
      </c>
      <c r="BP407">
        <v>0</v>
      </c>
      <c r="BQ407">
        <v>1</v>
      </c>
      <c r="BR407">
        <v>0</v>
      </c>
      <c r="BS407">
        <v>1</v>
      </c>
      <c r="BT407">
        <v>1</v>
      </c>
      <c r="BU407">
        <v>1</v>
      </c>
      <c r="BV407">
        <v>1</v>
      </c>
      <c r="BW407">
        <v>1</v>
      </c>
      <c r="BX407">
        <v>1</v>
      </c>
      <c r="BY407" t="s">
        <v>3</v>
      </c>
      <c r="BZ407">
        <v>70</v>
      </c>
      <c r="CA407">
        <v>10</v>
      </c>
      <c r="CF407">
        <v>0</v>
      </c>
      <c r="CG407">
        <v>0</v>
      </c>
      <c r="CM407">
        <v>0</v>
      </c>
      <c r="CN407" t="s">
        <v>3</v>
      </c>
      <c r="CO407">
        <v>0</v>
      </c>
      <c r="CP407">
        <f t="shared" si="256"/>
        <v>1622.2800000000002</v>
      </c>
      <c r="CQ407">
        <f t="shared" si="257"/>
        <v>0</v>
      </c>
      <c r="CR407">
        <f t="shared" si="279"/>
        <v>27.06</v>
      </c>
      <c r="CS407">
        <f t="shared" si="258"/>
        <v>19.440000000000001</v>
      </c>
      <c r="CT407">
        <f t="shared" si="259"/>
        <v>46.68</v>
      </c>
      <c r="CU407">
        <f t="shared" si="260"/>
        <v>0</v>
      </c>
      <c r="CV407">
        <f t="shared" si="261"/>
        <v>0.24</v>
      </c>
      <c r="CW407">
        <f t="shared" si="262"/>
        <v>0</v>
      </c>
      <c r="CX407">
        <f t="shared" si="263"/>
        <v>0</v>
      </c>
      <c r="CY407">
        <f t="shared" si="264"/>
        <v>718.87199999999996</v>
      </c>
      <c r="CZ407">
        <f t="shared" si="265"/>
        <v>102.696</v>
      </c>
      <c r="DC407" t="s">
        <v>3</v>
      </c>
      <c r="DD407" t="s">
        <v>131</v>
      </c>
      <c r="DE407" t="s">
        <v>131</v>
      </c>
      <c r="DF407" t="s">
        <v>131</v>
      </c>
      <c r="DG407" t="s">
        <v>131</v>
      </c>
      <c r="DH407" t="s">
        <v>3</v>
      </c>
      <c r="DI407" t="s">
        <v>131</v>
      </c>
      <c r="DJ407" t="s">
        <v>131</v>
      </c>
      <c r="DK407" t="s">
        <v>3</v>
      </c>
      <c r="DL407" t="s">
        <v>3</v>
      </c>
      <c r="DM407" t="s">
        <v>3</v>
      </c>
      <c r="DN407">
        <v>0</v>
      </c>
      <c r="DO407">
        <v>0</v>
      </c>
      <c r="DP407">
        <v>1</v>
      </c>
      <c r="DQ407">
        <v>1</v>
      </c>
      <c r="DU407">
        <v>1003</v>
      </c>
      <c r="DV407" t="s">
        <v>107</v>
      </c>
      <c r="DW407" t="s">
        <v>107</v>
      </c>
      <c r="DX407">
        <v>10</v>
      </c>
      <c r="EE407">
        <v>32893472</v>
      </c>
      <c r="EF407">
        <v>1</v>
      </c>
      <c r="EG407" t="s">
        <v>23</v>
      </c>
      <c r="EH407">
        <v>0</v>
      </c>
      <c r="EI407" t="s">
        <v>3</v>
      </c>
      <c r="EJ407">
        <v>4</v>
      </c>
      <c r="EK407">
        <v>0</v>
      </c>
      <c r="EL407" t="s">
        <v>24</v>
      </c>
      <c r="EM407" t="s">
        <v>25</v>
      </c>
      <c r="EO407" t="s">
        <v>3</v>
      </c>
      <c r="EQ407">
        <v>0</v>
      </c>
      <c r="ER407">
        <v>12.29</v>
      </c>
      <c r="ES407">
        <v>0</v>
      </c>
      <c r="ET407">
        <v>4.51</v>
      </c>
      <c r="EU407">
        <v>3.24</v>
      </c>
      <c r="EV407">
        <v>7.78</v>
      </c>
      <c r="EW407">
        <v>0.04</v>
      </c>
      <c r="EX407">
        <v>0</v>
      </c>
      <c r="EY407">
        <v>0</v>
      </c>
      <c r="FQ407">
        <v>0</v>
      </c>
      <c r="FR407">
        <f t="shared" si="266"/>
        <v>0</v>
      </c>
      <c r="FS407">
        <v>0</v>
      </c>
      <c r="FX407">
        <v>70</v>
      </c>
      <c r="FY407">
        <v>10</v>
      </c>
      <c r="GA407" t="s">
        <v>3</v>
      </c>
      <c r="GD407">
        <v>0</v>
      </c>
      <c r="GF407">
        <v>-439947551</v>
      </c>
      <c r="GG407">
        <v>2</v>
      </c>
      <c r="GH407">
        <v>1</v>
      </c>
      <c r="GI407">
        <v>-2</v>
      </c>
      <c r="GJ407">
        <v>0</v>
      </c>
      <c r="GK407">
        <f>ROUND(R407*(R12)/100,2)</f>
        <v>461.89</v>
      </c>
      <c r="GL407">
        <f t="shared" si="267"/>
        <v>0</v>
      </c>
      <c r="GM407">
        <f t="shared" si="268"/>
        <v>2905.74</v>
      </c>
      <c r="GN407">
        <f t="shared" si="269"/>
        <v>0</v>
      </c>
      <c r="GO407">
        <f t="shared" si="270"/>
        <v>0</v>
      </c>
      <c r="GP407">
        <f t="shared" si="271"/>
        <v>2905.74</v>
      </c>
      <c r="GR407">
        <v>0</v>
      </c>
      <c r="GS407">
        <v>3</v>
      </c>
      <c r="GT407">
        <v>0</v>
      </c>
      <c r="GU407" t="s">
        <v>131</v>
      </c>
      <c r="GV407">
        <f t="shared" si="280"/>
        <v>0</v>
      </c>
      <c r="GW407">
        <v>1</v>
      </c>
      <c r="GX407">
        <f t="shared" si="272"/>
        <v>0</v>
      </c>
      <c r="HA407">
        <v>0</v>
      </c>
      <c r="HB407">
        <v>0</v>
      </c>
      <c r="IK407">
        <v>0</v>
      </c>
    </row>
    <row r="408" spans="1:245" x14ac:dyDescent="0.2">
      <c r="A408">
        <v>17</v>
      </c>
      <c r="B408">
        <v>1</v>
      </c>
      <c r="C408">
        <f>ROW(SmtRes!A110)</f>
        <v>110</v>
      </c>
      <c r="D408">
        <f>ROW(EtalonRes!A110)</f>
        <v>110</v>
      </c>
      <c r="E408" t="s">
        <v>66</v>
      </c>
      <c r="F408" t="s">
        <v>329</v>
      </c>
      <c r="G408" t="s">
        <v>330</v>
      </c>
      <c r="H408" t="s">
        <v>107</v>
      </c>
      <c r="I408">
        <f>ROUND(80/10,9)</f>
        <v>8</v>
      </c>
      <c r="J408">
        <v>0</v>
      </c>
      <c r="O408">
        <f t="shared" si="242"/>
        <v>705.12</v>
      </c>
      <c r="P408">
        <f t="shared" si="243"/>
        <v>0</v>
      </c>
      <c r="Q408">
        <f t="shared" si="244"/>
        <v>238.08</v>
      </c>
      <c r="R408">
        <f t="shared" si="245"/>
        <v>171.36</v>
      </c>
      <c r="S408">
        <f t="shared" si="246"/>
        <v>467.04</v>
      </c>
      <c r="T408">
        <f t="shared" si="247"/>
        <v>0</v>
      </c>
      <c r="U408">
        <f t="shared" si="248"/>
        <v>2.4000000000000004</v>
      </c>
      <c r="V408">
        <f t="shared" si="249"/>
        <v>0</v>
      </c>
      <c r="W408">
        <f t="shared" si="250"/>
        <v>0</v>
      </c>
      <c r="X408">
        <f t="shared" si="251"/>
        <v>326.93</v>
      </c>
      <c r="Y408">
        <f t="shared" si="252"/>
        <v>46.7</v>
      </c>
      <c r="AA408">
        <v>33266894</v>
      </c>
      <c r="AB408">
        <f t="shared" si="253"/>
        <v>88.14</v>
      </c>
      <c r="AC408">
        <f t="shared" si="273"/>
        <v>0</v>
      </c>
      <c r="AD408">
        <f t="shared" si="274"/>
        <v>29.76</v>
      </c>
      <c r="AE408">
        <f t="shared" si="275"/>
        <v>21.42</v>
      </c>
      <c r="AF408">
        <f t="shared" si="276"/>
        <v>58.38</v>
      </c>
      <c r="AG408">
        <f t="shared" si="254"/>
        <v>0</v>
      </c>
      <c r="AH408">
        <f t="shared" si="277"/>
        <v>0.30000000000000004</v>
      </c>
      <c r="AI408">
        <f t="shared" si="278"/>
        <v>0</v>
      </c>
      <c r="AJ408">
        <f t="shared" si="255"/>
        <v>0</v>
      </c>
      <c r="AK408">
        <v>14.69</v>
      </c>
      <c r="AL408">
        <v>0</v>
      </c>
      <c r="AM408">
        <v>4.96</v>
      </c>
      <c r="AN408">
        <v>3.57</v>
      </c>
      <c r="AO408">
        <v>9.73</v>
      </c>
      <c r="AP408">
        <v>0</v>
      </c>
      <c r="AQ408">
        <v>0.05</v>
      </c>
      <c r="AR408">
        <v>0</v>
      </c>
      <c r="AS408">
        <v>0</v>
      </c>
      <c r="AT408">
        <v>70</v>
      </c>
      <c r="AU408">
        <v>10</v>
      </c>
      <c r="AV408">
        <v>1</v>
      </c>
      <c r="AW408">
        <v>1</v>
      </c>
      <c r="AZ408">
        <v>1</v>
      </c>
      <c r="BA408">
        <v>1</v>
      </c>
      <c r="BB408">
        <v>1</v>
      </c>
      <c r="BC408">
        <v>1</v>
      </c>
      <c r="BD408" t="s">
        <v>3</v>
      </c>
      <c r="BE408" t="s">
        <v>3</v>
      </c>
      <c r="BF408" t="s">
        <v>3</v>
      </c>
      <c r="BG408" t="s">
        <v>3</v>
      </c>
      <c r="BH408">
        <v>0</v>
      </c>
      <c r="BI408">
        <v>4</v>
      </c>
      <c r="BJ408" t="s">
        <v>331</v>
      </c>
      <c r="BM408">
        <v>0</v>
      </c>
      <c r="BN408">
        <v>0</v>
      </c>
      <c r="BO408" t="s">
        <v>3</v>
      </c>
      <c r="BP408">
        <v>0</v>
      </c>
      <c r="BQ408">
        <v>1</v>
      </c>
      <c r="BR408">
        <v>0</v>
      </c>
      <c r="BS408">
        <v>1</v>
      </c>
      <c r="BT408">
        <v>1</v>
      </c>
      <c r="BU408">
        <v>1</v>
      </c>
      <c r="BV408">
        <v>1</v>
      </c>
      <c r="BW408">
        <v>1</v>
      </c>
      <c r="BX408">
        <v>1</v>
      </c>
      <c r="BY408" t="s">
        <v>3</v>
      </c>
      <c r="BZ408">
        <v>70</v>
      </c>
      <c r="CA408">
        <v>10</v>
      </c>
      <c r="CF408">
        <v>0</v>
      </c>
      <c r="CG408">
        <v>0</v>
      </c>
      <c r="CM408">
        <v>0</v>
      </c>
      <c r="CN408" t="s">
        <v>3</v>
      </c>
      <c r="CO408">
        <v>0</v>
      </c>
      <c r="CP408">
        <f t="shared" si="256"/>
        <v>705.12</v>
      </c>
      <c r="CQ408">
        <f t="shared" si="257"/>
        <v>0</v>
      </c>
      <c r="CR408">
        <f t="shared" si="279"/>
        <v>29.76</v>
      </c>
      <c r="CS408">
        <f t="shared" si="258"/>
        <v>21.42</v>
      </c>
      <c r="CT408">
        <f t="shared" si="259"/>
        <v>58.38</v>
      </c>
      <c r="CU408">
        <f t="shared" si="260"/>
        <v>0</v>
      </c>
      <c r="CV408">
        <f t="shared" si="261"/>
        <v>0.30000000000000004</v>
      </c>
      <c r="CW408">
        <f t="shared" si="262"/>
        <v>0</v>
      </c>
      <c r="CX408">
        <f t="shared" si="263"/>
        <v>0</v>
      </c>
      <c r="CY408">
        <f t="shared" si="264"/>
        <v>326.92800000000005</v>
      </c>
      <c r="CZ408">
        <f t="shared" si="265"/>
        <v>46.704000000000008</v>
      </c>
      <c r="DC408" t="s">
        <v>3</v>
      </c>
      <c r="DD408" t="s">
        <v>131</v>
      </c>
      <c r="DE408" t="s">
        <v>131</v>
      </c>
      <c r="DF408" t="s">
        <v>131</v>
      </c>
      <c r="DG408" t="s">
        <v>131</v>
      </c>
      <c r="DH408" t="s">
        <v>3</v>
      </c>
      <c r="DI408" t="s">
        <v>131</v>
      </c>
      <c r="DJ408" t="s">
        <v>131</v>
      </c>
      <c r="DK408" t="s">
        <v>3</v>
      </c>
      <c r="DL408" t="s">
        <v>3</v>
      </c>
      <c r="DM408" t="s">
        <v>3</v>
      </c>
      <c r="DN408">
        <v>0</v>
      </c>
      <c r="DO408">
        <v>0</v>
      </c>
      <c r="DP408">
        <v>1</v>
      </c>
      <c r="DQ408">
        <v>1</v>
      </c>
      <c r="DU408">
        <v>1003</v>
      </c>
      <c r="DV408" t="s">
        <v>107</v>
      </c>
      <c r="DW408" t="s">
        <v>107</v>
      </c>
      <c r="DX408">
        <v>10</v>
      </c>
      <c r="EE408">
        <v>32893472</v>
      </c>
      <c r="EF408">
        <v>1</v>
      </c>
      <c r="EG408" t="s">
        <v>23</v>
      </c>
      <c r="EH408">
        <v>0</v>
      </c>
      <c r="EI408" t="s">
        <v>3</v>
      </c>
      <c r="EJ408">
        <v>4</v>
      </c>
      <c r="EK408">
        <v>0</v>
      </c>
      <c r="EL408" t="s">
        <v>24</v>
      </c>
      <c r="EM408" t="s">
        <v>25</v>
      </c>
      <c r="EO408" t="s">
        <v>3</v>
      </c>
      <c r="EQ408">
        <v>0</v>
      </c>
      <c r="ER408">
        <v>14.69</v>
      </c>
      <c r="ES408">
        <v>0</v>
      </c>
      <c r="ET408">
        <v>4.96</v>
      </c>
      <c r="EU408">
        <v>3.57</v>
      </c>
      <c r="EV408">
        <v>9.73</v>
      </c>
      <c r="EW408">
        <v>0.05</v>
      </c>
      <c r="EX408">
        <v>0</v>
      </c>
      <c r="EY408">
        <v>0</v>
      </c>
      <c r="FQ408">
        <v>0</v>
      </c>
      <c r="FR408">
        <f t="shared" si="266"/>
        <v>0</v>
      </c>
      <c r="FS408">
        <v>0</v>
      </c>
      <c r="FX408">
        <v>70</v>
      </c>
      <c r="FY408">
        <v>10</v>
      </c>
      <c r="GA408" t="s">
        <v>3</v>
      </c>
      <c r="GD408">
        <v>0</v>
      </c>
      <c r="GF408">
        <v>-843344040</v>
      </c>
      <c r="GG408">
        <v>2</v>
      </c>
      <c r="GH408">
        <v>1</v>
      </c>
      <c r="GI408">
        <v>-2</v>
      </c>
      <c r="GJ408">
        <v>0</v>
      </c>
      <c r="GK408">
        <f>ROUND(R408*(R12)/100,2)</f>
        <v>185.07</v>
      </c>
      <c r="GL408">
        <f t="shared" si="267"/>
        <v>0</v>
      </c>
      <c r="GM408">
        <f t="shared" si="268"/>
        <v>1263.82</v>
      </c>
      <c r="GN408">
        <f t="shared" si="269"/>
        <v>0</v>
      </c>
      <c r="GO408">
        <f t="shared" si="270"/>
        <v>0</v>
      </c>
      <c r="GP408">
        <f t="shared" si="271"/>
        <v>1263.82</v>
      </c>
      <c r="GR408">
        <v>0</v>
      </c>
      <c r="GS408">
        <v>3</v>
      </c>
      <c r="GT408">
        <v>0</v>
      </c>
      <c r="GU408" t="s">
        <v>131</v>
      </c>
      <c r="GV408">
        <f t="shared" si="280"/>
        <v>0</v>
      </c>
      <c r="GW408">
        <v>1</v>
      </c>
      <c r="GX408">
        <f t="shared" si="272"/>
        <v>0</v>
      </c>
      <c r="HA408">
        <v>0</v>
      </c>
      <c r="HB408">
        <v>0</v>
      </c>
      <c r="IK408">
        <v>0</v>
      </c>
    </row>
    <row r="409" spans="1:245" x14ac:dyDescent="0.2">
      <c r="A409">
        <v>17</v>
      </c>
      <c r="B409">
        <v>1</v>
      </c>
      <c r="C409">
        <f>ROW(SmtRes!A112)</f>
        <v>112</v>
      </c>
      <c r="D409">
        <f>ROW(EtalonRes!A112)</f>
        <v>112</v>
      </c>
      <c r="E409" t="s">
        <v>71</v>
      </c>
      <c r="F409" t="s">
        <v>332</v>
      </c>
      <c r="G409" t="s">
        <v>333</v>
      </c>
      <c r="H409" t="s">
        <v>107</v>
      </c>
      <c r="I409">
        <f>ROUND((52)/10,9)</f>
        <v>5.2</v>
      </c>
      <c r="J409">
        <v>0</v>
      </c>
      <c r="O409">
        <f t="shared" si="242"/>
        <v>809.01</v>
      </c>
      <c r="P409">
        <f t="shared" si="243"/>
        <v>0</v>
      </c>
      <c r="Q409">
        <f t="shared" si="244"/>
        <v>323.23</v>
      </c>
      <c r="R409">
        <f t="shared" si="245"/>
        <v>232.75</v>
      </c>
      <c r="S409">
        <f t="shared" si="246"/>
        <v>485.78</v>
      </c>
      <c r="T409">
        <f t="shared" si="247"/>
        <v>0</v>
      </c>
      <c r="U409">
        <f t="shared" si="248"/>
        <v>2.496</v>
      </c>
      <c r="V409">
        <f t="shared" si="249"/>
        <v>0</v>
      </c>
      <c r="W409">
        <f t="shared" si="250"/>
        <v>0</v>
      </c>
      <c r="X409">
        <f t="shared" si="251"/>
        <v>340.05</v>
      </c>
      <c r="Y409">
        <f t="shared" si="252"/>
        <v>48.58</v>
      </c>
      <c r="AA409">
        <v>33266894</v>
      </c>
      <c r="AB409">
        <f t="shared" si="253"/>
        <v>155.58000000000001</v>
      </c>
      <c r="AC409">
        <f t="shared" si="273"/>
        <v>0</v>
      </c>
      <c r="AD409">
        <f t="shared" si="274"/>
        <v>62.16</v>
      </c>
      <c r="AE409">
        <f t="shared" si="275"/>
        <v>44.76</v>
      </c>
      <c r="AF409">
        <f t="shared" si="276"/>
        <v>93.42</v>
      </c>
      <c r="AG409">
        <f t="shared" si="254"/>
        <v>0</v>
      </c>
      <c r="AH409">
        <f t="shared" si="277"/>
        <v>0.48</v>
      </c>
      <c r="AI409">
        <f t="shared" si="278"/>
        <v>0</v>
      </c>
      <c r="AJ409">
        <f t="shared" si="255"/>
        <v>0</v>
      </c>
      <c r="AK409">
        <v>25.93</v>
      </c>
      <c r="AL409">
        <v>0</v>
      </c>
      <c r="AM409">
        <v>10.36</v>
      </c>
      <c r="AN409">
        <v>7.46</v>
      </c>
      <c r="AO409">
        <v>15.57</v>
      </c>
      <c r="AP409">
        <v>0</v>
      </c>
      <c r="AQ409">
        <v>0.08</v>
      </c>
      <c r="AR409">
        <v>0</v>
      </c>
      <c r="AS409">
        <v>0</v>
      </c>
      <c r="AT409">
        <v>70</v>
      </c>
      <c r="AU409">
        <v>10</v>
      </c>
      <c r="AV409">
        <v>1</v>
      </c>
      <c r="AW409">
        <v>1</v>
      </c>
      <c r="AZ409">
        <v>1</v>
      </c>
      <c r="BA409">
        <v>1</v>
      </c>
      <c r="BB409">
        <v>1</v>
      </c>
      <c r="BC409">
        <v>1</v>
      </c>
      <c r="BD409" t="s">
        <v>3</v>
      </c>
      <c r="BE409" t="s">
        <v>3</v>
      </c>
      <c r="BF409" t="s">
        <v>3</v>
      </c>
      <c r="BG409" t="s">
        <v>3</v>
      </c>
      <c r="BH409">
        <v>0</v>
      </c>
      <c r="BI409">
        <v>4</v>
      </c>
      <c r="BJ409" t="s">
        <v>334</v>
      </c>
      <c r="BM409">
        <v>0</v>
      </c>
      <c r="BN409">
        <v>0</v>
      </c>
      <c r="BO409" t="s">
        <v>3</v>
      </c>
      <c r="BP409">
        <v>0</v>
      </c>
      <c r="BQ409">
        <v>1</v>
      </c>
      <c r="BR409">
        <v>0</v>
      </c>
      <c r="BS409">
        <v>1</v>
      </c>
      <c r="BT409">
        <v>1</v>
      </c>
      <c r="BU409">
        <v>1</v>
      </c>
      <c r="BV409">
        <v>1</v>
      </c>
      <c r="BW409">
        <v>1</v>
      </c>
      <c r="BX409">
        <v>1</v>
      </c>
      <c r="BY409" t="s">
        <v>3</v>
      </c>
      <c r="BZ409">
        <v>70</v>
      </c>
      <c r="CA409">
        <v>10</v>
      </c>
      <c r="CF409">
        <v>0</v>
      </c>
      <c r="CG409">
        <v>0</v>
      </c>
      <c r="CM409">
        <v>0</v>
      </c>
      <c r="CN409" t="s">
        <v>3</v>
      </c>
      <c r="CO409">
        <v>0</v>
      </c>
      <c r="CP409">
        <f t="shared" si="256"/>
        <v>809.01</v>
      </c>
      <c r="CQ409">
        <f t="shared" si="257"/>
        <v>0</v>
      </c>
      <c r="CR409">
        <f t="shared" si="279"/>
        <v>62.16</v>
      </c>
      <c r="CS409">
        <f t="shared" si="258"/>
        <v>44.76</v>
      </c>
      <c r="CT409">
        <f t="shared" si="259"/>
        <v>93.42</v>
      </c>
      <c r="CU409">
        <f t="shared" si="260"/>
        <v>0</v>
      </c>
      <c r="CV409">
        <f t="shared" si="261"/>
        <v>0.48</v>
      </c>
      <c r="CW409">
        <f t="shared" si="262"/>
        <v>0</v>
      </c>
      <c r="CX409">
        <f t="shared" si="263"/>
        <v>0</v>
      </c>
      <c r="CY409">
        <f t="shared" si="264"/>
        <v>340.04599999999999</v>
      </c>
      <c r="CZ409">
        <f t="shared" si="265"/>
        <v>48.577999999999996</v>
      </c>
      <c r="DC409" t="s">
        <v>3</v>
      </c>
      <c r="DD409" t="s">
        <v>131</v>
      </c>
      <c r="DE409" t="s">
        <v>131</v>
      </c>
      <c r="DF409" t="s">
        <v>131</v>
      </c>
      <c r="DG409" t="s">
        <v>131</v>
      </c>
      <c r="DH409" t="s">
        <v>3</v>
      </c>
      <c r="DI409" t="s">
        <v>131</v>
      </c>
      <c r="DJ409" t="s">
        <v>131</v>
      </c>
      <c r="DK409" t="s">
        <v>3</v>
      </c>
      <c r="DL409" t="s">
        <v>3</v>
      </c>
      <c r="DM409" t="s">
        <v>3</v>
      </c>
      <c r="DN409">
        <v>0</v>
      </c>
      <c r="DO409">
        <v>0</v>
      </c>
      <c r="DP409">
        <v>1</v>
      </c>
      <c r="DQ409">
        <v>1</v>
      </c>
      <c r="DU409">
        <v>1003</v>
      </c>
      <c r="DV409" t="s">
        <v>107</v>
      </c>
      <c r="DW409" t="s">
        <v>107</v>
      </c>
      <c r="DX409">
        <v>10</v>
      </c>
      <c r="EE409">
        <v>32893472</v>
      </c>
      <c r="EF409">
        <v>1</v>
      </c>
      <c r="EG409" t="s">
        <v>23</v>
      </c>
      <c r="EH409">
        <v>0</v>
      </c>
      <c r="EI409" t="s">
        <v>3</v>
      </c>
      <c r="EJ409">
        <v>4</v>
      </c>
      <c r="EK409">
        <v>0</v>
      </c>
      <c r="EL409" t="s">
        <v>24</v>
      </c>
      <c r="EM409" t="s">
        <v>25</v>
      </c>
      <c r="EO409" t="s">
        <v>3</v>
      </c>
      <c r="EQ409">
        <v>0</v>
      </c>
      <c r="ER409">
        <v>25.93</v>
      </c>
      <c r="ES409">
        <v>0</v>
      </c>
      <c r="ET409">
        <v>10.36</v>
      </c>
      <c r="EU409">
        <v>7.46</v>
      </c>
      <c r="EV409">
        <v>15.57</v>
      </c>
      <c r="EW409">
        <v>0.08</v>
      </c>
      <c r="EX409">
        <v>0</v>
      </c>
      <c r="EY409">
        <v>0</v>
      </c>
      <c r="FQ409">
        <v>0</v>
      </c>
      <c r="FR409">
        <f t="shared" si="266"/>
        <v>0</v>
      </c>
      <c r="FS409">
        <v>0</v>
      </c>
      <c r="FX409">
        <v>70</v>
      </c>
      <c r="FY409">
        <v>10</v>
      </c>
      <c r="GA409" t="s">
        <v>3</v>
      </c>
      <c r="GD409">
        <v>0</v>
      </c>
      <c r="GF409">
        <v>875525061</v>
      </c>
      <c r="GG409">
        <v>2</v>
      </c>
      <c r="GH409">
        <v>1</v>
      </c>
      <c r="GI409">
        <v>-2</v>
      </c>
      <c r="GJ409">
        <v>0</v>
      </c>
      <c r="GK409">
        <f>ROUND(R409*(R12)/100,2)</f>
        <v>251.37</v>
      </c>
      <c r="GL409">
        <f t="shared" si="267"/>
        <v>0</v>
      </c>
      <c r="GM409">
        <f t="shared" si="268"/>
        <v>1449.01</v>
      </c>
      <c r="GN409">
        <f t="shared" si="269"/>
        <v>0</v>
      </c>
      <c r="GO409">
        <f t="shared" si="270"/>
        <v>0</v>
      </c>
      <c r="GP409">
        <f t="shared" si="271"/>
        <v>1449.01</v>
      </c>
      <c r="GR409">
        <v>0</v>
      </c>
      <c r="GS409">
        <v>3</v>
      </c>
      <c r="GT409">
        <v>0</v>
      </c>
      <c r="GU409" t="s">
        <v>131</v>
      </c>
      <c r="GV409">
        <f t="shared" si="280"/>
        <v>0</v>
      </c>
      <c r="GW409">
        <v>1</v>
      </c>
      <c r="GX409">
        <f t="shared" si="272"/>
        <v>0</v>
      </c>
      <c r="HA409">
        <v>0</v>
      </c>
      <c r="HB409">
        <v>0</v>
      </c>
      <c r="IK409">
        <v>0</v>
      </c>
    </row>
    <row r="410" spans="1:245" x14ac:dyDescent="0.2">
      <c r="A410">
        <v>17</v>
      </c>
      <c r="B410">
        <v>1</v>
      </c>
      <c r="C410">
        <f>ROW(SmtRes!A114)</f>
        <v>114</v>
      </c>
      <c r="D410">
        <f>ROW(EtalonRes!A114)</f>
        <v>114</v>
      </c>
      <c r="E410" t="s">
        <v>75</v>
      </c>
      <c r="F410" t="s">
        <v>105</v>
      </c>
      <c r="G410" t="s">
        <v>335</v>
      </c>
      <c r="H410" t="s">
        <v>107</v>
      </c>
      <c r="I410">
        <f>ROUND(28/10,9)</f>
        <v>2.8</v>
      </c>
      <c r="J410">
        <v>0</v>
      </c>
      <c r="O410">
        <f t="shared" si="242"/>
        <v>597.75</v>
      </c>
      <c r="P410">
        <f t="shared" si="243"/>
        <v>0</v>
      </c>
      <c r="Q410">
        <f t="shared" si="244"/>
        <v>212.02</v>
      </c>
      <c r="R410">
        <f t="shared" si="245"/>
        <v>152.54</v>
      </c>
      <c r="S410">
        <f t="shared" si="246"/>
        <v>385.73</v>
      </c>
      <c r="T410">
        <f t="shared" si="247"/>
        <v>0</v>
      </c>
      <c r="U410">
        <f t="shared" si="248"/>
        <v>2.016</v>
      </c>
      <c r="V410">
        <f t="shared" si="249"/>
        <v>0</v>
      </c>
      <c r="W410">
        <f t="shared" si="250"/>
        <v>0</v>
      </c>
      <c r="X410">
        <f t="shared" si="251"/>
        <v>270.01</v>
      </c>
      <c r="Y410">
        <f t="shared" si="252"/>
        <v>38.57</v>
      </c>
      <c r="AA410">
        <v>33266894</v>
      </c>
      <c r="AB410">
        <f t="shared" si="253"/>
        <v>213.48</v>
      </c>
      <c r="AC410">
        <f t="shared" si="273"/>
        <v>0</v>
      </c>
      <c r="AD410">
        <f t="shared" si="274"/>
        <v>75.72</v>
      </c>
      <c r="AE410">
        <f t="shared" si="275"/>
        <v>54.48</v>
      </c>
      <c r="AF410">
        <f t="shared" si="276"/>
        <v>137.76</v>
      </c>
      <c r="AG410">
        <f t="shared" si="254"/>
        <v>0</v>
      </c>
      <c r="AH410">
        <f t="shared" si="277"/>
        <v>0.72</v>
      </c>
      <c r="AI410">
        <f t="shared" si="278"/>
        <v>0</v>
      </c>
      <c r="AJ410">
        <f t="shared" si="255"/>
        <v>0</v>
      </c>
      <c r="AK410">
        <v>35.58</v>
      </c>
      <c r="AL410">
        <v>0</v>
      </c>
      <c r="AM410">
        <v>12.62</v>
      </c>
      <c r="AN410">
        <v>9.08</v>
      </c>
      <c r="AO410">
        <v>22.96</v>
      </c>
      <c r="AP410">
        <v>0</v>
      </c>
      <c r="AQ410">
        <v>0.12</v>
      </c>
      <c r="AR410">
        <v>0</v>
      </c>
      <c r="AS410">
        <v>0</v>
      </c>
      <c r="AT410">
        <v>70</v>
      </c>
      <c r="AU410">
        <v>10</v>
      </c>
      <c r="AV410">
        <v>1</v>
      </c>
      <c r="AW410">
        <v>1</v>
      </c>
      <c r="AZ410">
        <v>1</v>
      </c>
      <c r="BA410">
        <v>1</v>
      </c>
      <c r="BB410">
        <v>1</v>
      </c>
      <c r="BC410">
        <v>1</v>
      </c>
      <c r="BD410" t="s">
        <v>3</v>
      </c>
      <c r="BE410" t="s">
        <v>3</v>
      </c>
      <c r="BF410" t="s">
        <v>3</v>
      </c>
      <c r="BG410" t="s">
        <v>3</v>
      </c>
      <c r="BH410">
        <v>0</v>
      </c>
      <c r="BI410">
        <v>4</v>
      </c>
      <c r="BJ410" t="s">
        <v>108</v>
      </c>
      <c r="BM410">
        <v>0</v>
      </c>
      <c r="BN410">
        <v>0</v>
      </c>
      <c r="BO410" t="s">
        <v>3</v>
      </c>
      <c r="BP410">
        <v>0</v>
      </c>
      <c r="BQ410">
        <v>1</v>
      </c>
      <c r="BR410">
        <v>0</v>
      </c>
      <c r="BS410">
        <v>1</v>
      </c>
      <c r="BT410">
        <v>1</v>
      </c>
      <c r="BU410">
        <v>1</v>
      </c>
      <c r="BV410">
        <v>1</v>
      </c>
      <c r="BW410">
        <v>1</v>
      </c>
      <c r="BX410">
        <v>1</v>
      </c>
      <c r="BY410" t="s">
        <v>3</v>
      </c>
      <c r="BZ410">
        <v>70</v>
      </c>
      <c r="CA410">
        <v>10</v>
      </c>
      <c r="CF410">
        <v>0</v>
      </c>
      <c r="CG410">
        <v>0</v>
      </c>
      <c r="CM410">
        <v>0</v>
      </c>
      <c r="CN410" t="s">
        <v>3</v>
      </c>
      <c r="CO410">
        <v>0</v>
      </c>
      <c r="CP410">
        <f t="shared" si="256"/>
        <v>597.75</v>
      </c>
      <c r="CQ410">
        <f t="shared" si="257"/>
        <v>0</v>
      </c>
      <c r="CR410">
        <f t="shared" si="279"/>
        <v>75.72</v>
      </c>
      <c r="CS410">
        <f t="shared" si="258"/>
        <v>54.48</v>
      </c>
      <c r="CT410">
        <f t="shared" si="259"/>
        <v>137.76</v>
      </c>
      <c r="CU410">
        <f t="shared" si="260"/>
        <v>0</v>
      </c>
      <c r="CV410">
        <f t="shared" si="261"/>
        <v>0.72</v>
      </c>
      <c r="CW410">
        <f t="shared" si="262"/>
        <v>0</v>
      </c>
      <c r="CX410">
        <f t="shared" si="263"/>
        <v>0</v>
      </c>
      <c r="CY410">
        <f t="shared" si="264"/>
        <v>270.01100000000002</v>
      </c>
      <c r="CZ410">
        <f t="shared" si="265"/>
        <v>38.573</v>
      </c>
      <c r="DC410" t="s">
        <v>3</v>
      </c>
      <c r="DD410" t="s">
        <v>131</v>
      </c>
      <c r="DE410" t="s">
        <v>131</v>
      </c>
      <c r="DF410" t="s">
        <v>131</v>
      </c>
      <c r="DG410" t="s">
        <v>131</v>
      </c>
      <c r="DH410" t="s">
        <v>3</v>
      </c>
      <c r="DI410" t="s">
        <v>131</v>
      </c>
      <c r="DJ410" t="s">
        <v>131</v>
      </c>
      <c r="DK410" t="s">
        <v>3</v>
      </c>
      <c r="DL410" t="s">
        <v>3</v>
      </c>
      <c r="DM410" t="s">
        <v>3</v>
      </c>
      <c r="DN410">
        <v>0</v>
      </c>
      <c r="DO410">
        <v>0</v>
      </c>
      <c r="DP410">
        <v>1</v>
      </c>
      <c r="DQ410">
        <v>1</v>
      </c>
      <c r="DU410">
        <v>1003</v>
      </c>
      <c r="DV410" t="s">
        <v>107</v>
      </c>
      <c r="DW410" t="s">
        <v>107</v>
      </c>
      <c r="DX410">
        <v>10</v>
      </c>
      <c r="EE410">
        <v>32893472</v>
      </c>
      <c r="EF410">
        <v>1</v>
      </c>
      <c r="EG410" t="s">
        <v>23</v>
      </c>
      <c r="EH410">
        <v>0</v>
      </c>
      <c r="EI410" t="s">
        <v>3</v>
      </c>
      <c r="EJ410">
        <v>4</v>
      </c>
      <c r="EK410">
        <v>0</v>
      </c>
      <c r="EL410" t="s">
        <v>24</v>
      </c>
      <c r="EM410" t="s">
        <v>25</v>
      </c>
      <c r="EO410" t="s">
        <v>3</v>
      </c>
      <c r="EQ410">
        <v>0</v>
      </c>
      <c r="ER410">
        <v>35.58</v>
      </c>
      <c r="ES410">
        <v>0</v>
      </c>
      <c r="ET410">
        <v>12.62</v>
      </c>
      <c r="EU410">
        <v>9.08</v>
      </c>
      <c r="EV410">
        <v>22.96</v>
      </c>
      <c r="EW410">
        <v>0.12</v>
      </c>
      <c r="EX410">
        <v>0</v>
      </c>
      <c r="EY410">
        <v>0</v>
      </c>
      <c r="FQ410">
        <v>0</v>
      </c>
      <c r="FR410">
        <f t="shared" si="266"/>
        <v>0</v>
      </c>
      <c r="FS410">
        <v>0</v>
      </c>
      <c r="FX410">
        <v>70</v>
      </c>
      <c r="FY410">
        <v>10</v>
      </c>
      <c r="GA410" t="s">
        <v>3</v>
      </c>
      <c r="GD410">
        <v>0</v>
      </c>
      <c r="GF410">
        <v>1049961437</v>
      </c>
      <c r="GG410">
        <v>2</v>
      </c>
      <c r="GH410">
        <v>1</v>
      </c>
      <c r="GI410">
        <v>-2</v>
      </c>
      <c r="GJ410">
        <v>0</v>
      </c>
      <c r="GK410">
        <f>ROUND(R410*(R12)/100,2)</f>
        <v>164.74</v>
      </c>
      <c r="GL410">
        <f t="shared" si="267"/>
        <v>0</v>
      </c>
      <c r="GM410">
        <f t="shared" si="268"/>
        <v>1071.07</v>
      </c>
      <c r="GN410">
        <f t="shared" si="269"/>
        <v>0</v>
      </c>
      <c r="GO410">
        <f t="shared" si="270"/>
        <v>0</v>
      </c>
      <c r="GP410">
        <f t="shared" si="271"/>
        <v>1071.07</v>
      </c>
      <c r="GR410">
        <v>0</v>
      </c>
      <c r="GS410">
        <v>3</v>
      </c>
      <c r="GT410">
        <v>0</v>
      </c>
      <c r="GU410" t="s">
        <v>131</v>
      </c>
      <c r="GV410">
        <f t="shared" si="280"/>
        <v>0</v>
      </c>
      <c r="GW410">
        <v>1</v>
      </c>
      <c r="GX410">
        <f t="shared" si="272"/>
        <v>0</v>
      </c>
      <c r="HA410">
        <v>0</v>
      </c>
      <c r="HB410">
        <v>0</v>
      </c>
      <c r="IK410">
        <v>0</v>
      </c>
    </row>
    <row r="411" spans="1:245" x14ac:dyDescent="0.2">
      <c r="A411">
        <v>17</v>
      </c>
      <c r="B411">
        <v>1</v>
      </c>
      <c r="C411">
        <f>ROW(SmtRes!A116)</f>
        <v>116</v>
      </c>
      <c r="D411">
        <f>ROW(EtalonRes!A116)</f>
        <v>116</v>
      </c>
      <c r="E411" t="s">
        <v>80</v>
      </c>
      <c r="F411" t="s">
        <v>329</v>
      </c>
      <c r="G411" t="s">
        <v>336</v>
      </c>
      <c r="H411" t="s">
        <v>107</v>
      </c>
      <c r="I411">
        <f>ROUND(80/10,9)</f>
        <v>8</v>
      </c>
      <c r="J411">
        <v>0</v>
      </c>
      <c r="O411">
        <f t="shared" si="242"/>
        <v>705.12</v>
      </c>
      <c r="P411">
        <f t="shared" si="243"/>
        <v>0</v>
      </c>
      <c r="Q411">
        <f t="shared" si="244"/>
        <v>238.08</v>
      </c>
      <c r="R411">
        <f t="shared" si="245"/>
        <v>171.36</v>
      </c>
      <c r="S411">
        <f t="shared" si="246"/>
        <v>467.04</v>
      </c>
      <c r="T411">
        <f t="shared" si="247"/>
        <v>0</v>
      </c>
      <c r="U411">
        <f t="shared" si="248"/>
        <v>2.4000000000000004</v>
      </c>
      <c r="V411">
        <f t="shared" si="249"/>
        <v>0</v>
      </c>
      <c r="W411">
        <f t="shared" si="250"/>
        <v>0</v>
      </c>
      <c r="X411">
        <f t="shared" si="251"/>
        <v>326.93</v>
      </c>
      <c r="Y411">
        <f t="shared" si="252"/>
        <v>46.7</v>
      </c>
      <c r="AA411">
        <v>33266894</v>
      </c>
      <c r="AB411">
        <f t="shared" si="253"/>
        <v>88.14</v>
      </c>
      <c r="AC411">
        <f t="shared" si="273"/>
        <v>0</v>
      </c>
      <c r="AD411">
        <f t="shared" si="274"/>
        <v>29.76</v>
      </c>
      <c r="AE411">
        <f t="shared" si="275"/>
        <v>21.42</v>
      </c>
      <c r="AF411">
        <f t="shared" si="276"/>
        <v>58.38</v>
      </c>
      <c r="AG411">
        <f t="shared" si="254"/>
        <v>0</v>
      </c>
      <c r="AH411">
        <f t="shared" si="277"/>
        <v>0.30000000000000004</v>
      </c>
      <c r="AI411">
        <f t="shared" si="278"/>
        <v>0</v>
      </c>
      <c r="AJ411">
        <f t="shared" si="255"/>
        <v>0</v>
      </c>
      <c r="AK411">
        <v>14.69</v>
      </c>
      <c r="AL411">
        <v>0</v>
      </c>
      <c r="AM411">
        <v>4.96</v>
      </c>
      <c r="AN411">
        <v>3.57</v>
      </c>
      <c r="AO411">
        <v>9.73</v>
      </c>
      <c r="AP411">
        <v>0</v>
      </c>
      <c r="AQ411">
        <v>0.05</v>
      </c>
      <c r="AR411">
        <v>0</v>
      </c>
      <c r="AS411">
        <v>0</v>
      </c>
      <c r="AT411">
        <v>70</v>
      </c>
      <c r="AU411">
        <v>10</v>
      </c>
      <c r="AV411">
        <v>1</v>
      </c>
      <c r="AW411">
        <v>1</v>
      </c>
      <c r="AZ411">
        <v>1</v>
      </c>
      <c r="BA411">
        <v>1</v>
      </c>
      <c r="BB411">
        <v>1</v>
      </c>
      <c r="BC411">
        <v>1</v>
      </c>
      <c r="BD411" t="s">
        <v>3</v>
      </c>
      <c r="BE411" t="s">
        <v>3</v>
      </c>
      <c r="BF411" t="s">
        <v>3</v>
      </c>
      <c r="BG411" t="s">
        <v>3</v>
      </c>
      <c r="BH411">
        <v>0</v>
      </c>
      <c r="BI411">
        <v>4</v>
      </c>
      <c r="BJ411" t="s">
        <v>331</v>
      </c>
      <c r="BM411">
        <v>0</v>
      </c>
      <c r="BN411">
        <v>0</v>
      </c>
      <c r="BO411" t="s">
        <v>3</v>
      </c>
      <c r="BP411">
        <v>0</v>
      </c>
      <c r="BQ411">
        <v>1</v>
      </c>
      <c r="BR411">
        <v>0</v>
      </c>
      <c r="BS411">
        <v>1</v>
      </c>
      <c r="BT411">
        <v>1</v>
      </c>
      <c r="BU411">
        <v>1</v>
      </c>
      <c r="BV411">
        <v>1</v>
      </c>
      <c r="BW411">
        <v>1</v>
      </c>
      <c r="BX411">
        <v>1</v>
      </c>
      <c r="BY411" t="s">
        <v>3</v>
      </c>
      <c r="BZ411">
        <v>70</v>
      </c>
      <c r="CA411">
        <v>10</v>
      </c>
      <c r="CF411">
        <v>0</v>
      </c>
      <c r="CG411">
        <v>0</v>
      </c>
      <c r="CM411">
        <v>0</v>
      </c>
      <c r="CN411" t="s">
        <v>3</v>
      </c>
      <c r="CO411">
        <v>0</v>
      </c>
      <c r="CP411">
        <f t="shared" si="256"/>
        <v>705.12</v>
      </c>
      <c r="CQ411">
        <f t="shared" si="257"/>
        <v>0</v>
      </c>
      <c r="CR411">
        <f t="shared" si="279"/>
        <v>29.76</v>
      </c>
      <c r="CS411">
        <f t="shared" si="258"/>
        <v>21.42</v>
      </c>
      <c r="CT411">
        <f t="shared" si="259"/>
        <v>58.38</v>
      </c>
      <c r="CU411">
        <f t="shared" si="260"/>
        <v>0</v>
      </c>
      <c r="CV411">
        <f t="shared" si="261"/>
        <v>0.30000000000000004</v>
      </c>
      <c r="CW411">
        <f t="shared" si="262"/>
        <v>0</v>
      </c>
      <c r="CX411">
        <f t="shared" si="263"/>
        <v>0</v>
      </c>
      <c r="CY411">
        <f t="shared" si="264"/>
        <v>326.92800000000005</v>
      </c>
      <c r="CZ411">
        <f t="shared" si="265"/>
        <v>46.704000000000008</v>
      </c>
      <c r="DC411" t="s">
        <v>3</v>
      </c>
      <c r="DD411" t="s">
        <v>131</v>
      </c>
      <c r="DE411" t="s">
        <v>131</v>
      </c>
      <c r="DF411" t="s">
        <v>131</v>
      </c>
      <c r="DG411" t="s">
        <v>131</v>
      </c>
      <c r="DH411" t="s">
        <v>3</v>
      </c>
      <c r="DI411" t="s">
        <v>131</v>
      </c>
      <c r="DJ411" t="s">
        <v>131</v>
      </c>
      <c r="DK411" t="s">
        <v>3</v>
      </c>
      <c r="DL411" t="s">
        <v>3</v>
      </c>
      <c r="DM411" t="s">
        <v>3</v>
      </c>
      <c r="DN411">
        <v>0</v>
      </c>
      <c r="DO411">
        <v>0</v>
      </c>
      <c r="DP411">
        <v>1</v>
      </c>
      <c r="DQ411">
        <v>1</v>
      </c>
      <c r="DU411">
        <v>1003</v>
      </c>
      <c r="DV411" t="s">
        <v>107</v>
      </c>
      <c r="DW411" t="s">
        <v>107</v>
      </c>
      <c r="DX411">
        <v>10</v>
      </c>
      <c r="EE411">
        <v>32893472</v>
      </c>
      <c r="EF411">
        <v>1</v>
      </c>
      <c r="EG411" t="s">
        <v>23</v>
      </c>
      <c r="EH411">
        <v>0</v>
      </c>
      <c r="EI411" t="s">
        <v>3</v>
      </c>
      <c r="EJ411">
        <v>4</v>
      </c>
      <c r="EK411">
        <v>0</v>
      </c>
      <c r="EL411" t="s">
        <v>24</v>
      </c>
      <c r="EM411" t="s">
        <v>25</v>
      </c>
      <c r="EO411" t="s">
        <v>3</v>
      </c>
      <c r="EQ411">
        <v>0</v>
      </c>
      <c r="ER411">
        <v>14.69</v>
      </c>
      <c r="ES411">
        <v>0</v>
      </c>
      <c r="ET411">
        <v>4.96</v>
      </c>
      <c r="EU411">
        <v>3.57</v>
      </c>
      <c r="EV411">
        <v>9.73</v>
      </c>
      <c r="EW411">
        <v>0.05</v>
      </c>
      <c r="EX411">
        <v>0</v>
      </c>
      <c r="EY411">
        <v>0</v>
      </c>
      <c r="FQ411">
        <v>0</v>
      </c>
      <c r="FR411">
        <f t="shared" si="266"/>
        <v>0</v>
      </c>
      <c r="FS411">
        <v>0</v>
      </c>
      <c r="FX411">
        <v>70</v>
      </c>
      <c r="FY411">
        <v>10</v>
      </c>
      <c r="GA411" t="s">
        <v>3</v>
      </c>
      <c r="GD411">
        <v>0</v>
      </c>
      <c r="GF411">
        <v>950307436</v>
      </c>
      <c r="GG411">
        <v>2</v>
      </c>
      <c r="GH411">
        <v>1</v>
      </c>
      <c r="GI411">
        <v>-2</v>
      </c>
      <c r="GJ411">
        <v>0</v>
      </c>
      <c r="GK411">
        <f>ROUND(R411*(R12)/100,2)</f>
        <v>185.07</v>
      </c>
      <c r="GL411">
        <f t="shared" si="267"/>
        <v>0</v>
      </c>
      <c r="GM411">
        <f t="shared" si="268"/>
        <v>1263.82</v>
      </c>
      <c r="GN411">
        <f t="shared" si="269"/>
        <v>0</v>
      </c>
      <c r="GO411">
        <f t="shared" si="270"/>
        <v>0</v>
      </c>
      <c r="GP411">
        <f t="shared" si="271"/>
        <v>1263.82</v>
      </c>
      <c r="GR411">
        <v>0</v>
      </c>
      <c r="GS411">
        <v>3</v>
      </c>
      <c r="GT411">
        <v>0</v>
      </c>
      <c r="GU411" t="s">
        <v>131</v>
      </c>
      <c r="GV411">
        <f t="shared" si="280"/>
        <v>0</v>
      </c>
      <c r="GW411">
        <v>1</v>
      </c>
      <c r="GX411">
        <f t="shared" si="272"/>
        <v>0</v>
      </c>
      <c r="HA411">
        <v>0</v>
      </c>
      <c r="HB411">
        <v>0</v>
      </c>
      <c r="IK411">
        <v>0</v>
      </c>
    </row>
    <row r="412" spans="1:245" x14ac:dyDescent="0.2">
      <c r="A412">
        <v>17</v>
      </c>
      <c r="B412">
        <v>1</v>
      </c>
      <c r="C412">
        <f>ROW(SmtRes!A118)</f>
        <v>118</v>
      </c>
      <c r="D412">
        <f>ROW(EtalonRes!A118)</f>
        <v>118</v>
      </c>
      <c r="E412" t="s">
        <v>84</v>
      </c>
      <c r="F412" t="s">
        <v>332</v>
      </c>
      <c r="G412" t="s">
        <v>337</v>
      </c>
      <c r="H412" t="s">
        <v>107</v>
      </c>
      <c r="I412">
        <f>ROUND(27/10,9)</f>
        <v>2.7</v>
      </c>
      <c r="J412">
        <v>0</v>
      </c>
      <c r="O412">
        <f t="shared" si="242"/>
        <v>420.06</v>
      </c>
      <c r="P412">
        <f t="shared" si="243"/>
        <v>0</v>
      </c>
      <c r="Q412">
        <f t="shared" si="244"/>
        <v>167.83</v>
      </c>
      <c r="R412">
        <f t="shared" si="245"/>
        <v>120.85</v>
      </c>
      <c r="S412">
        <f t="shared" si="246"/>
        <v>252.23</v>
      </c>
      <c r="T412">
        <f t="shared" si="247"/>
        <v>0</v>
      </c>
      <c r="U412">
        <f t="shared" si="248"/>
        <v>1.296</v>
      </c>
      <c r="V412">
        <f t="shared" si="249"/>
        <v>0</v>
      </c>
      <c r="W412">
        <f t="shared" si="250"/>
        <v>0</v>
      </c>
      <c r="X412">
        <f t="shared" si="251"/>
        <v>176.56</v>
      </c>
      <c r="Y412">
        <f t="shared" si="252"/>
        <v>25.22</v>
      </c>
      <c r="AA412">
        <v>33266894</v>
      </c>
      <c r="AB412">
        <f t="shared" si="253"/>
        <v>155.58000000000001</v>
      </c>
      <c r="AC412">
        <f t="shared" si="273"/>
        <v>0</v>
      </c>
      <c r="AD412">
        <f t="shared" si="274"/>
        <v>62.16</v>
      </c>
      <c r="AE412">
        <f t="shared" si="275"/>
        <v>44.76</v>
      </c>
      <c r="AF412">
        <f t="shared" si="276"/>
        <v>93.42</v>
      </c>
      <c r="AG412">
        <f t="shared" si="254"/>
        <v>0</v>
      </c>
      <c r="AH412">
        <f t="shared" si="277"/>
        <v>0.48</v>
      </c>
      <c r="AI412">
        <f t="shared" si="278"/>
        <v>0</v>
      </c>
      <c r="AJ412">
        <f t="shared" si="255"/>
        <v>0</v>
      </c>
      <c r="AK412">
        <v>25.93</v>
      </c>
      <c r="AL412">
        <v>0</v>
      </c>
      <c r="AM412">
        <v>10.36</v>
      </c>
      <c r="AN412">
        <v>7.46</v>
      </c>
      <c r="AO412">
        <v>15.57</v>
      </c>
      <c r="AP412">
        <v>0</v>
      </c>
      <c r="AQ412">
        <v>0.08</v>
      </c>
      <c r="AR412">
        <v>0</v>
      </c>
      <c r="AS412">
        <v>0</v>
      </c>
      <c r="AT412">
        <v>70</v>
      </c>
      <c r="AU412">
        <v>10</v>
      </c>
      <c r="AV412">
        <v>1</v>
      </c>
      <c r="AW412">
        <v>1</v>
      </c>
      <c r="AZ412">
        <v>1</v>
      </c>
      <c r="BA412">
        <v>1</v>
      </c>
      <c r="BB412">
        <v>1</v>
      </c>
      <c r="BC412">
        <v>1</v>
      </c>
      <c r="BD412" t="s">
        <v>3</v>
      </c>
      <c r="BE412" t="s">
        <v>3</v>
      </c>
      <c r="BF412" t="s">
        <v>3</v>
      </c>
      <c r="BG412" t="s">
        <v>3</v>
      </c>
      <c r="BH412">
        <v>0</v>
      </c>
      <c r="BI412">
        <v>4</v>
      </c>
      <c r="BJ412" t="s">
        <v>334</v>
      </c>
      <c r="BM412">
        <v>0</v>
      </c>
      <c r="BN412">
        <v>0</v>
      </c>
      <c r="BO412" t="s">
        <v>3</v>
      </c>
      <c r="BP412">
        <v>0</v>
      </c>
      <c r="BQ412">
        <v>1</v>
      </c>
      <c r="BR412">
        <v>0</v>
      </c>
      <c r="BS412">
        <v>1</v>
      </c>
      <c r="BT412">
        <v>1</v>
      </c>
      <c r="BU412">
        <v>1</v>
      </c>
      <c r="BV412">
        <v>1</v>
      </c>
      <c r="BW412">
        <v>1</v>
      </c>
      <c r="BX412">
        <v>1</v>
      </c>
      <c r="BY412" t="s">
        <v>3</v>
      </c>
      <c r="BZ412">
        <v>70</v>
      </c>
      <c r="CA412">
        <v>10</v>
      </c>
      <c r="CF412">
        <v>0</v>
      </c>
      <c r="CG412">
        <v>0</v>
      </c>
      <c r="CM412">
        <v>0</v>
      </c>
      <c r="CN412" t="s">
        <v>3</v>
      </c>
      <c r="CO412">
        <v>0</v>
      </c>
      <c r="CP412">
        <f t="shared" si="256"/>
        <v>420.06</v>
      </c>
      <c r="CQ412">
        <f t="shared" si="257"/>
        <v>0</v>
      </c>
      <c r="CR412">
        <f t="shared" si="279"/>
        <v>62.16</v>
      </c>
      <c r="CS412">
        <f t="shared" si="258"/>
        <v>44.76</v>
      </c>
      <c r="CT412">
        <f t="shared" si="259"/>
        <v>93.42</v>
      </c>
      <c r="CU412">
        <f t="shared" si="260"/>
        <v>0</v>
      </c>
      <c r="CV412">
        <f t="shared" si="261"/>
        <v>0.48</v>
      </c>
      <c r="CW412">
        <f t="shared" si="262"/>
        <v>0</v>
      </c>
      <c r="CX412">
        <f t="shared" si="263"/>
        <v>0</v>
      </c>
      <c r="CY412">
        <f t="shared" si="264"/>
        <v>176.56099999999998</v>
      </c>
      <c r="CZ412">
        <f t="shared" si="265"/>
        <v>25.222999999999999</v>
      </c>
      <c r="DC412" t="s">
        <v>3</v>
      </c>
      <c r="DD412" t="s">
        <v>131</v>
      </c>
      <c r="DE412" t="s">
        <v>131</v>
      </c>
      <c r="DF412" t="s">
        <v>131</v>
      </c>
      <c r="DG412" t="s">
        <v>131</v>
      </c>
      <c r="DH412" t="s">
        <v>3</v>
      </c>
      <c r="DI412" t="s">
        <v>131</v>
      </c>
      <c r="DJ412" t="s">
        <v>131</v>
      </c>
      <c r="DK412" t="s">
        <v>3</v>
      </c>
      <c r="DL412" t="s">
        <v>3</v>
      </c>
      <c r="DM412" t="s">
        <v>3</v>
      </c>
      <c r="DN412">
        <v>0</v>
      </c>
      <c r="DO412">
        <v>0</v>
      </c>
      <c r="DP412">
        <v>1</v>
      </c>
      <c r="DQ412">
        <v>1</v>
      </c>
      <c r="DU412">
        <v>1003</v>
      </c>
      <c r="DV412" t="s">
        <v>107</v>
      </c>
      <c r="DW412" t="s">
        <v>107</v>
      </c>
      <c r="DX412">
        <v>10</v>
      </c>
      <c r="EE412">
        <v>32893472</v>
      </c>
      <c r="EF412">
        <v>1</v>
      </c>
      <c r="EG412" t="s">
        <v>23</v>
      </c>
      <c r="EH412">
        <v>0</v>
      </c>
      <c r="EI412" t="s">
        <v>3</v>
      </c>
      <c r="EJ412">
        <v>4</v>
      </c>
      <c r="EK412">
        <v>0</v>
      </c>
      <c r="EL412" t="s">
        <v>24</v>
      </c>
      <c r="EM412" t="s">
        <v>25</v>
      </c>
      <c r="EO412" t="s">
        <v>3</v>
      </c>
      <c r="EQ412">
        <v>0</v>
      </c>
      <c r="ER412">
        <v>25.93</v>
      </c>
      <c r="ES412">
        <v>0</v>
      </c>
      <c r="ET412">
        <v>10.36</v>
      </c>
      <c r="EU412">
        <v>7.46</v>
      </c>
      <c r="EV412">
        <v>15.57</v>
      </c>
      <c r="EW412">
        <v>0.08</v>
      </c>
      <c r="EX412">
        <v>0</v>
      </c>
      <c r="EY412">
        <v>0</v>
      </c>
      <c r="FQ412">
        <v>0</v>
      </c>
      <c r="FR412">
        <f t="shared" si="266"/>
        <v>0</v>
      </c>
      <c r="FS412">
        <v>0</v>
      </c>
      <c r="FX412">
        <v>70</v>
      </c>
      <c r="FY412">
        <v>10</v>
      </c>
      <c r="GA412" t="s">
        <v>3</v>
      </c>
      <c r="GD412">
        <v>0</v>
      </c>
      <c r="GF412">
        <v>-1067666414</v>
      </c>
      <c r="GG412">
        <v>2</v>
      </c>
      <c r="GH412">
        <v>1</v>
      </c>
      <c r="GI412">
        <v>-2</v>
      </c>
      <c r="GJ412">
        <v>0</v>
      </c>
      <c r="GK412">
        <f>ROUND(R412*(R12)/100,2)</f>
        <v>130.52000000000001</v>
      </c>
      <c r="GL412">
        <f t="shared" si="267"/>
        <v>0</v>
      </c>
      <c r="GM412">
        <f t="shared" si="268"/>
        <v>752.36</v>
      </c>
      <c r="GN412">
        <f t="shared" si="269"/>
        <v>0</v>
      </c>
      <c r="GO412">
        <f t="shared" si="270"/>
        <v>0</v>
      </c>
      <c r="GP412">
        <f t="shared" si="271"/>
        <v>752.36</v>
      </c>
      <c r="GR412">
        <v>0</v>
      </c>
      <c r="GS412">
        <v>3</v>
      </c>
      <c r="GT412">
        <v>0</v>
      </c>
      <c r="GU412" t="s">
        <v>131</v>
      </c>
      <c r="GV412">
        <f t="shared" si="280"/>
        <v>0</v>
      </c>
      <c r="GW412">
        <v>1</v>
      </c>
      <c r="GX412">
        <f t="shared" si="272"/>
        <v>0</v>
      </c>
      <c r="HA412">
        <v>0</v>
      </c>
      <c r="HB412">
        <v>0</v>
      </c>
      <c r="IK412">
        <v>0</v>
      </c>
    </row>
    <row r="413" spans="1:245" x14ac:dyDescent="0.2">
      <c r="A413">
        <v>17</v>
      </c>
      <c r="B413">
        <v>1</v>
      </c>
      <c r="C413">
        <f>ROW(SmtRes!A120)</f>
        <v>120</v>
      </c>
      <c r="D413">
        <f>ROW(EtalonRes!A120)</f>
        <v>120</v>
      </c>
      <c r="E413" t="s">
        <v>89</v>
      </c>
      <c r="F413" t="s">
        <v>105</v>
      </c>
      <c r="G413" t="s">
        <v>338</v>
      </c>
      <c r="H413" t="s">
        <v>107</v>
      </c>
      <c r="I413">
        <f>ROUND(320/10,9)</f>
        <v>32</v>
      </c>
      <c r="J413">
        <v>0</v>
      </c>
      <c r="O413">
        <f t="shared" si="242"/>
        <v>6831.36</v>
      </c>
      <c r="P413">
        <f t="shared" si="243"/>
        <v>0</v>
      </c>
      <c r="Q413">
        <f t="shared" si="244"/>
        <v>2423.04</v>
      </c>
      <c r="R413">
        <f t="shared" si="245"/>
        <v>1743.36</v>
      </c>
      <c r="S413">
        <f t="shared" si="246"/>
        <v>4408.32</v>
      </c>
      <c r="T413">
        <f t="shared" si="247"/>
        <v>0</v>
      </c>
      <c r="U413">
        <f t="shared" si="248"/>
        <v>23.04</v>
      </c>
      <c r="V413">
        <f t="shared" si="249"/>
        <v>0</v>
      </c>
      <c r="W413">
        <f t="shared" si="250"/>
        <v>0</v>
      </c>
      <c r="X413">
        <f t="shared" si="251"/>
        <v>3085.82</v>
      </c>
      <c r="Y413">
        <f t="shared" si="252"/>
        <v>440.83</v>
      </c>
      <c r="AA413">
        <v>33266894</v>
      </c>
      <c r="AB413">
        <f t="shared" si="253"/>
        <v>213.48</v>
      </c>
      <c r="AC413">
        <f t="shared" si="273"/>
        <v>0</v>
      </c>
      <c r="AD413">
        <f t="shared" si="274"/>
        <v>75.72</v>
      </c>
      <c r="AE413">
        <f t="shared" si="275"/>
        <v>54.48</v>
      </c>
      <c r="AF413">
        <f t="shared" si="276"/>
        <v>137.76</v>
      </c>
      <c r="AG413">
        <f t="shared" si="254"/>
        <v>0</v>
      </c>
      <c r="AH413">
        <f t="shared" si="277"/>
        <v>0.72</v>
      </c>
      <c r="AI413">
        <f t="shared" si="278"/>
        <v>0</v>
      </c>
      <c r="AJ413">
        <f t="shared" si="255"/>
        <v>0</v>
      </c>
      <c r="AK413">
        <v>35.58</v>
      </c>
      <c r="AL413">
        <v>0</v>
      </c>
      <c r="AM413">
        <v>12.62</v>
      </c>
      <c r="AN413">
        <v>9.08</v>
      </c>
      <c r="AO413">
        <v>22.96</v>
      </c>
      <c r="AP413">
        <v>0</v>
      </c>
      <c r="AQ413">
        <v>0.12</v>
      </c>
      <c r="AR413">
        <v>0</v>
      </c>
      <c r="AS413">
        <v>0</v>
      </c>
      <c r="AT413">
        <v>70</v>
      </c>
      <c r="AU413">
        <v>10</v>
      </c>
      <c r="AV413">
        <v>1</v>
      </c>
      <c r="AW413">
        <v>1</v>
      </c>
      <c r="AZ413">
        <v>1</v>
      </c>
      <c r="BA413">
        <v>1</v>
      </c>
      <c r="BB413">
        <v>1</v>
      </c>
      <c r="BC413">
        <v>1</v>
      </c>
      <c r="BD413" t="s">
        <v>3</v>
      </c>
      <c r="BE413" t="s">
        <v>3</v>
      </c>
      <c r="BF413" t="s">
        <v>3</v>
      </c>
      <c r="BG413" t="s">
        <v>3</v>
      </c>
      <c r="BH413">
        <v>0</v>
      </c>
      <c r="BI413">
        <v>4</v>
      </c>
      <c r="BJ413" t="s">
        <v>108</v>
      </c>
      <c r="BM413">
        <v>0</v>
      </c>
      <c r="BN413">
        <v>0</v>
      </c>
      <c r="BO413" t="s">
        <v>3</v>
      </c>
      <c r="BP413">
        <v>0</v>
      </c>
      <c r="BQ413">
        <v>1</v>
      </c>
      <c r="BR413">
        <v>0</v>
      </c>
      <c r="BS413">
        <v>1</v>
      </c>
      <c r="BT413">
        <v>1</v>
      </c>
      <c r="BU413">
        <v>1</v>
      </c>
      <c r="BV413">
        <v>1</v>
      </c>
      <c r="BW413">
        <v>1</v>
      </c>
      <c r="BX413">
        <v>1</v>
      </c>
      <c r="BY413" t="s">
        <v>3</v>
      </c>
      <c r="BZ413">
        <v>70</v>
      </c>
      <c r="CA413">
        <v>10</v>
      </c>
      <c r="CF413">
        <v>0</v>
      </c>
      <c r="CG413">
        <v>0</v>
      </c>
      <c r="CM413">
        <v>0</v>
      </c>
      <c r="CN413" t="s">
        <v>3</v>
      </c>
      <c r="CO413">
        <v>0</v>
      </c>
      <c r="CP413">
        <f t="shared" si="256"/>
        <v>6831.36</v>
      </c>
      <c r="CQ413">
        <f t="shared" si="257"/>
        <v>0</v>
      </c>
      <c r="CR413">
        <f t="shared" si="279"/>
        <v>75.72</v>
      </c>
      <c r="CS413">
        <f t="shared" si="258"/>
        <v>54.48</v>
      </c>
      <c r="CT413">
        <f t="shared" si="259"/>
        <v>137.76</v>
      </c>
      <c r="CU413">
        <f t="shared" si="260"/>
        <v>0</v>
      </c>
      <c r="CV413">
        <f t="shared" si="261"/>
        <v>0.72</v>
      </c>
      <c r="CW413">
        <f t="shared" si="262"/>
        <v>0</v>
      </c>
      <c r="CX413">
        <f t="shared" si="263"/>
        <v>0</v>
      </c>
      <c r="CY413">
        <f t="shared" si="264"/>
        <v>3085.8239999999996</v>
      </c>
      <c r="CZ413">
        <f t="shared" si="265"/>
        <v>440.83199999999999</v>
      </c>
      <c r="DC413" t="s">
        <v>3</v>
      </c>
      <c r="DD413" t="s">
        <v>131</v>
      </c>
      <c r="DE413" t="s">
        <v>131</v>
      </c>
      <c r="DF413" t="s">
        <v>131</v>
      </c>
      <c r="DG413" t="s">
        <v>131</v>
      </c>
      <c r="DH413" t="s">
        <v>3</v>
      </c>
      <c r="DI413" t="s">
        <v>131</v>
      </c>
      <c r="DJ413" t="s">
        <v>131</v>
      </c>
      <c r="DK413" t="s">
        <v>3</v>
      </c>
      <c r="DL413" t="s">
        <v>3</v>
      </c>
      <c r="DM413" t="s">
        <v>3</v>
      </c>
      <c r="DN413">
        <v>0</v>
      </c>
      <c r="DO413">
        <v>0</v>
      </c>
      <c r="DP413">
        <v>1</v>
      </c>
      <c r="DQ413">
        <v>1</v>
      </c>
      <c r="DU413">
        <v>1003</v>
      </c>
      <c r="DV413" t="s">
        <v>107</v>
      </c>
      <c r="DW413" t="s">
        <v>107</v>
      </c>
      <c r="DX413">
        <v>10</v>
      </c>
      <c r="EE413">
        <v>32893472</v>
      </c>
      <c r="EF413">
        <v>1</v>
      </c>
      <c r="EG413" t="s">
        <v>23</v>
      </c>
      <c r="EH413">
        <v>0</v>
      </c>
      <c r="EI413" t="s">
        <v>3</v>
      </c>
      <c r="EJ413">
        <v>4</v>
      </c>
      <c r="EK413">
        <v>0</v>
      </c>
      <c r="EL413" t="s">
        <v>24</v>
      </c>
      <c r="EM413" t="s">
        <v>25</v>
      </c>
      <c r="EO413" t="s">
        <v>3</v>
      </c>
      <c r="EQ413">
        <v>0</v>
      </c>
      <c r="ER413">
        <v>35.58</v>
      </c>
      <c r="ES413">
        <v>0</v>
      </c>
      <c r="ET413">
        <v>12.62</v>
      </c>
      <c r="EU413">
        <v>9.08</v>
      </c>
      <c r="EV413">
        <v>22.96</v>
      </c>
      <c r="EW413">
        <v>0.12</v>
      </c>
      <c r="EX413">
        <v>0</v>
      </c>
      <c r="EY413">
        <v>0</v>
      </c>
      <c r="FQ413">
        <v>0</v>
      </c>
      <c r="FR413">
        <f t="shared" si="266"/>
        <v>0</v>
      </c>
      <c r="FS413">
        <v>0</v>
      </c>
      <c r="FX413">
        <v>70</v>
      </c>
      <c r="FY413">
        <v>10</v>
      </c>
      <c r="GA413" t="s">
        <v>3</v>
      </c>
      <c r="GD413">
        <v>0</v>
      </c>
      <c r="GF413">
        <v>472118364</v>
      </c>
      <c r="GG413">
        <v>2</v>
      </c>
      <c r="GH413">
        <v>1</v>
      </c>
      <c r="GI413">
        <v>-2</v>
      </c>
      <c r="GJ413">
        <v>0</v>
      </c>
      <c r="GK413">
        <f>ROUND(R413*(R12)/100,2)</f>
        <v>1882.83</v>
      </c>
      <c r="GL413">
        <f t="shared" si="267"/>
        <v>0</v>
      </c>
      <c r="GM413">
        <f t="shared" si="268"/>
        <v>12240.84</v>
      </c>
      <c r="GN413">
        <f t="shared" si="269"/>
        <v>0</v>
      </c>
      <c r="GO413">
        <f t="shared" si="270"/>
        <v>0</v>
      </c>
      <c r="GP413">
        <f t="shared" si="271"/>
        <v>12240.84</v>
      </c>
      <c r="GR413">
        <v>0</v>
      </c>
      <c r="GS413">
        <v>3</v>
      </c>
      <c r="GT413">
        <v>0</v>
      </c>
      <c r="GU413" t="s">
        <v>131</v>
      </c>
      <c r="GV413">
        <f t="shared" si="280"/>
        <v>0</v>
      </c>
      <c r="GW413">
        <v>1</v>
      </c>
      <c r="GX413">
        <f t="shared" si="272"/>
        <v>0</v>
      </c>
      <c r="HA413">
        <v>0</v>
      </c>
      <c r="HB413">
        <v>0</v>
      </c>
      <c r="IK413">
        <v>0</v>
      </c>
    </row>
    <row r="414" spans="1:245" x14ac:dyDescent="0.2">
      <c r="A414">
        <v>17</v>
      </c>
      <c r="B414">
        <v>1</v>
      </c>
      <c r="C414">
        <f>ROW(SmtRes!A123)</f>
        <v>123</v>
      </c>
      <c r="D414">
        <f>ROW(EtalonRes!A123)</f>
        <v>123</v>
      </c>
      <c r="E414" t="s">
        <v>96</v>
      </c>
      <c r="F414" t="s">
        <v>56</v>
      </c>
      <c r="G414" t="s">
        <v>339</v>
      </c>
      <c r="H414" t="s">
        <v>20</v>
      </c>
      <c r="I414">
        <f>ROUND(217+37,9)</f>
        <v>254</v>
      </c>
      <c r="J414">
        <v>0</v>
      </c>
      <c r="O414">
        <f t="shared" si="242"/>
        <v>50535.839999999997</v>
      </c>
      <c r="P414">
        <f t="shared" si="243"/>
        <v>3556</v>
      </c>
      <c r="Q414">
        <f t="shared" si="244"/>
        <v>18313.400000000001</v>
      </c>
      <c r="R414">
        <f t="shared" si="245"/>
        <v>13177.52</v>
      </c>
      <c r="S414">
        <f t="shared" si="246"/>
        <v>28666.44</v>
      </c>
      <c r="T414">
        <f t="shared" si="247"/>
        <v>0</v>
      </c>
      <c r="U414">
        <f t="shared" si="248"/>
        <v>147.32</v>
      </c>
      <c r="V414">
        <f t="shared" si="249"/>
        <v>0</v>
      </c>
      <c r="W414">
        <f t="shared" si="250"/>
        <v>0</v>
      </c>
      <c r="X414">
        <f t="shared" si="251"/>
        <v>20066.509999999998</v>
      </c>
      <c r="Y414">
        <f t="shared" si="252"/>
        <v>2866.64</v>
      </c>
      <c r="AA414">
        <v>33266894</v>
      </c>
      <c r="AB414">
        <f t="shared" si="253"/>
        <v>198.96</v>
      </c>
      <c r="AC414">
        <f>ROUND(((ES414*2)),6)</f>
        <v>14</v>
      </c>
      <c r="AD414">
        <f>ROUND(((((ET414*2))-((EU414*2)))+AE414),6)</f>
        <v>72.099999999999994</v>
      </c>
      <c r="AE414">
        <f t="shared" ref="AE414:AF418" si="281">ROUND(((EU414*2)),6)</f>
        <v>51.88</v>
      </c>
      <c r="AF414">
        <f t="shared" si="281"/>
        <v>112.86</v>
      </c>
      <c r="AG414">
        <f t="shared" si="254"/>
        <v>0</v>
      </c>
      <c r="AH414">
        <f t="shared" ref="AH414:AI418" si="282">((EW414*2))</f>
        <v>0.57999999999999996</v>
      </c>
      <c r="AI414">
        <f t="shared" si="282"/>
        <v>0</v>
      </c>
      <c r="AJ414">
        <f t="shared" si="255"/>
        <v>0</v>
      </c>
      <c r="AK414">
        <v>99.48</v>
      </c>
      <c r="AL414">
        <v>7</v>
      </c>
      <c r="AM414">
        <v>36.049999999999997</v>
      </c>
      <c r="AN414">
        <v>25.94</v>
      </c>
      <c r="AO414">
        <v>56.43</v>
      </c>
      <c r="AP414">
        <v>0</v>
      </c>
      <c r="AQ414">
        <v>0.28999999999999998</v>
      </c>
      <c r="AR414">
        <v>0</v>
      </c>
      <c r="AS414">
        <v>0</v>
      </c>
      <c r="AT414">
        <v>70</v>
      </c>
      <c r="AU414">
        <v>10</v>
      </c>
      <c r="AV414">
        <v>1</v>
      </c>
      <c r="AW414">
        <v>1</v>
      </c>
      <c r="AZ414">
        <v>1</v>
      </c>
      <c r="BA414">
        <v>1</v>
      </c>
      <c r="BB414">
        <v>1</v>
      </c>
      <c r="BC414">
        <v>1</v>
      </c>
      <c r="BD414" t="s">
        <v>3</v>
      </c>
      <c r="BE414" t="s">
        <v>3</v>
      </c>
      <c r="BF414" t="s">
        <v>3</v>
      </c>
      <c r="BG414" t="s">
        <v>3</v>
      </c>
      <c r="BH414">
        <v>0</v>
      </c>
      <c r="BI414">
        <v>4</v>
      </c>
      <c r="BJ414" t="s">
        <v>340</v>
      </c>
      <c r="BM414">
        <v>0</v>
      </c>
      <c r="BN414">
        <v>0</v>
      </c>
      <c r="BO414" t="s">
        <v>3</v>
      </c>
      <c r="BP414">
        <v>0</v>
      </c>
      <c r="BQ414">
        <v>1</v>
      </c>
      <c r="BR414">
        <v>0</v>
      </c>
      <c r="BS414">
        <v>1</v>
      </c>
      <c r="BT414">
        <v>1</v>
      </c>
      <c r="BU414">
        <v>1</v>
      </c>
      <c r="BV414">
        <v>1</v>
      </c>
      <c r="BW414">
        <v>1</v>
      </c>
      <c r="BX414">
        <v>1</v>
      </c>
      <c r="BY414" t="s">
        <v>3</v>
      </c>
      <c r="BZ414">
        <v>70</v>
      </c>
      <c r="CA414">
        <v>10</v>
      </c>
      <c r="CF414">
        <v>0</v>
      </c>
      <c r="CG414">
        <v>0</v>
      </c>
      <c r="CM414">
        <v>0</v>
      </c>
      <c r="CN414" t="s">
        <v>3</v>
      </c>
      <c r="CO414">
        <v>0</v>
      </c>
      <c r="CP414">
        <f t="shared" si="256"/>
        <v>50535.839999999997</v>
      </c>
      <c r="CQ414">
        <f t="shared" si="257"/>
        <v>14</v>
      </c>
      <c r="CR414">
        <f>(((((ET414*2))*BB414-((EU414*2))*BS414)+AE414*BS414)*AV414)</f>
        <v>72.099999999999994</v>
      </c>
      <c r="CS414">
        <f t="shared" si="258"/>
        <v>51.88</v>
      </c>
      <c r="CT414">
        <f t="shared" si="259"/>
        <v>112.86</v>
      </c>
      <c r="CU414">
        <f t="shared" si="260"/>
        <v>0</v>
      </c>
      <c r="CV414">
        <f t="shared" si="261"/>
        <v>0.57999999999999996</v>
      </c>
      <c r="CW414">
        <f t="shared" si="262"/>
        <v>0</v>
      </c>
      <c r="CX414">
        <f t="shared" si="263"/>
        <v>0</v>
      </c>
      <c r="CY414">
        <f t="shared" si="264"/>
        <v>20066.507999999998</v>
      </c>
      <c r="CZ414">
        <f t="shared" si="265"/>
        <v>2866.6439999999998</v>
      </c>
      <c r="DC414" t="s">
        <v>3</v>
      </c>
      <c r="DD414" t="s">
        <v>46</v>
      </c>
      <c r="DE414" t="s">
        <v>46</v>
      </c>
      <c r="DF414" t="s">
        <v>46</v>
      </c>
      <c r="DG414" t="s">
        <v>46</v>
      </c>
      <c r="DH414" t="s">
        <v>3</v>
      </c>
      <c r="DI414" t="s">
        <v>46</v>
      </c>
      <c r="DJ414" t="s">
        <v>46</v>
      </c>
      <c r="DK414" t="s">
        <v>3</v>
      </c>
      <c r="DL414" t="s">
        <v>3</v>
      </c>
      <c r="DM414" t="s">
        <v>3</v>
      </c>
      <c r="DN414">
        <v>0</v>
      </c>
      <c r="DO414">
        <v>0</v>
      </c>
      <c r="DP414">
        <v>1</v>
      </c>
      <c r="DQ414">
        <v>1</v>
      </c>
      <c r="DU414">
        <v>1010</v>
      </c>
      <c r="DV414" t="s">
        <v>20</v>
      </c>
      <c r="DW414" t="s">
        <v>20</v>
      </c>
      <c r="DX414">
        <v>1</v>
      </c>
      <c r="EE414">
        <v>32893472</v>
      </c>
      <c r="EF414">
        <v>1</v>
      </c>
      <c r="EG414" t="s">
        <v>23</v>
      </c>
      <c r="EH414">
        <v>0</v>
      </c>
      <c r="EI414" t="s">
        <v>3</v>
      </c>
      <c r="EJ414">
        <v>4</v>
      </c>
      <c r="EK414">
        <v>0</v>
      </c>
      <c r="EL414" t="s">
        <v>24</v>
      </c>
      <c r="EM414" t="s">
        <v>25</v>
      </c>
      <c r="EO414" t="s">
        <v>3</v>
      </c>
      <c r="EQ414">
        <v>0</v>
      </c>
      <c r="ER414">
        <v>99.48</v>
      </c>
      <c r="ES414">
        <v>7</v>
      </c>
      <c r="ET414">
        <v>36.049999999999997</v>
      </c>
      <c r="EU414">
        <v>25.94</v>
      </c>
      <c r="EV414">
        <v>56.43</v>
      </c>
      <c r="EW414">
        <v>0.28999999999999998</v>
      </c>
      <c r="EX414">
        <v>0</v>
      </c>
      <c r="EY414">
        <v>0</v>
      </c>
      <c r="FQ414">
        <v>0</v>
      </c>
      <c r="FR414">
        <f t="shared" si="266"/>
        <v>0</v>
      </c>
      <c r="FS414">
        <v>0</v>
      </c>
      <c r="FX414">
        <v>70</v>
      </c>
      <c r="FY414">
        <v>10</v>
      </c>
      <c r="GA414" t="s">
        <v>3</v>
      </c>
      <c r="GD414">
        <v>0</v>
      </c>
      <c r="GF414">
        <v>-1643662680</v>
      </c>
      <c r="GG414">
        <v>2</v>
      </c>
      <c r="GH414">
        <v>1</v>
      </c>
      <c r="GI414">
        <v>-2</v>
      </c>
      <c r="GJ414">
        <v>0</v>
      </c>
      <c r="GK414">
        <f>ROUND(R414*(R12)/100,2)</f>
        <v>14231.72</v>
      </c>
      <c r="GL414">
        <f t="shared" si="267"/>
        <v>0</v>
      </c>
      <c r="GM414">
        <f t="shared" si="268"/>
        <v>87700.71</v>
      </c>
      <c r="GN414">
        <f t="shared" si="269"/>
        <v>0</v>
      </c>
      <c r="GO414">
        <f t="shared" si="270"/>
        <v>0</v>
      </c>
      <c r="GP414">
        <f t="shared" si="271"/>
        <v>87700.71</v>
      </c>
      <c r="GR414">
        <v>0</v>
      </c>
      <c r="GS414">
        <v>3</v>
      </c>
      <c r="GT414">
        <v>0</v>
      </c>
      <c r="GU414" t="s">
        <v>46</v>
      </c>
      <c r="GV414">
        <f>ROUND((GT414*2),6)</f>
        <v>0</v>
      </c>
      <c r="GW414">
        <v>1</v>
      </c>
      <c r="GX414">
        <f t="shared" si="272"/>
        <v>0</v>
      </c>
      <c r="HA414">
        <v>0</v>
      </c>
      <c r="HB414">
        <v>0</v>
      </c>
      <c r="IK414">
        <v>0</v>
      </c>
    </row>
    <row r="415" spans="1:245" x14ac:dyDescent="0.2">
      <c r="A415">
        <v>17</v>
      </c>
      <c r="B415">
        <v>1</v>
      </c>
      <c r="C415">
        <f>ROW(SmtRes!A126)</f>
        <v>126</v>
      </c>
      <c r="D415">
        <f>ROW(EtalonRes!A126)</f>
        <v>126</v>
      </c>
      <c r="E415" t="s">
        <v>98</v>
      </c>
      <c r="F415" t="s">
        <v>341</v>
      </c>
      <c r="G415" t="s">
        <v>342</v>
      </c>
      <c r="H415" t="s">
        <v>20</v>
      </c>
      <c r="I415">
        <f>ROUND(24+23+18,9)</f>
        <v>65</v>
      </c>
      <c r="J415">
        <v>0</v>
      </c>
      <c r="O415">
        <f t="shared" si="242"/>
        <v>14600.3</v>
      </c>
      <c r="P415">
        <f t="shared" si="243"/>
        <v>1818.7</v>
      </c>
      <c r="Q415">
        <f t="shared" si="244"/>
        <v>4686.5</v>
      </c>
      <c r="R415">
        <f t="shared" si="245"/>
        <v>3372.2</v>
      </c>
      <c r="S415">
        <f t="shared" si="246"/>
        <v>8095.1</v>
      </c>
      <c r="T415">
        <f t="shared" si="247"/>
        <v>0</v>
      </c>
      <c r="U415">
        <f t="shared" si="248"/>
        <v>41.6</v>
      </c>
      <c r="V415">
        <f t="shared" si="249"/>
        <v>0</v>
      </c>
      <c r="W415">
        <f t="shared" si="250"/>
        <v>0</v>
      </c>
      <c r="X415">
        <f t="shared" si="251"/>
        <v>5666.57</v>
      </c>
      <c r="Y415">
        <f t="shared" si="252"/>
        <v>809.51</v>
      </c>
      <c r="AA415">
        <v>33266894</v>
      </c>
      <c r="AB415">
        <f t="shared" si="253"/>
        <v>224.62</v>
      </c>
      <c r="AC415">
        <f>ROUND(((ES415*2)),6)</f>
        <v>27.98</v>
      </c>
      <c r="AD415">
        <f>ROUND(((((ET415*2))-((EU415*2)))+AE415),6)</f>
        <v>72.099999999999994</v>
      </c>
      <c r="AE415">
        <f t="shared" si="281"/>
        <v>51.88</v>
      </c>
      <c r="AF415">
        <f t="shared" si="281"/>
        <v>124.54</v>
      </c>
      <c r="AG415">
        <f t="shared" si="254"/>
        <v>0</v>
      </c>
      <c r="AH415">
        <f t="shared" si="282"/>
        <v>0.64</v>
      </c>
      <c r="AI415">
        <f t="shared" si="282"/>
        <v>0</v>
      </c>
      <c r="AJ415">
        <f t="shared" si="255"/>
        <v>0</v>
      </c>
      <c r="AK415">
        <v>112.31</v>
      </c>
      <c r="AL415">
        <v>13.99</v>
      </c>
      <c r="AM415">
        <v>36.049999999999997</v>
      </c>
      <c r="AN415">
        <v>25.94</v>
      </c>
      <c r="AO415">
        <v>62.27</v>
      </c>
      <c r="AP415">
        <v>0</v>
      </c>
      <c r="AQ415">
        <v>0.32</v>
      </c>
      <c r="AR415">
        <v>0</v>
      </c>
      <c r="AS415">
        <v>0</v>
      </c>
      <c r="AT415">
        <v>70</v>
      </c>
      <c r="AU415">
        <v>10</v>
      </c>
      <c r="AV415">
        <v>1</v>
      </c>
      <c r="AW415">
        <v>1</v>
      </c>
      <c r="AZ415">
        <v>1</v>
      </c>
      <c r="BA415">
        <v>1</v>
      </c>
      <c r="BB415">
        <v>1</v>
      </c>
      <c r="BC415">
        <v>1</v>
      </c>
      <c r="BD415" t="s">
        <v>3</v>
      </c>
      <c r="BE415" t="s">
        <v>3</v>
      </c>
      <c r="BF415" t="s">
        <v>3</v>
      </c>
      <c r="BG415" t="s">
        <v>3</v>
      </c>
      <c r="BH415">
        <v>0</v>
      </c>
      <c r="BI415">
        <v>4</v>
      </c>
      <c r="BJ415" t="s">
        <v>343</v>
      </c>
      <c r="BM415">
        <v>0</v>
      </c>
      <c r="BN415">
        <v>0</v>
      </c>
      <c r="BO415" t="s">
        <v>3</v>
      </c>
      <c r="BP415">
        <v>0</v>
      </c>
      <c r="BQ415">
        <v>1</v>
      </c>
      <c r="BR415">
        <v>0</v>
      </c>
      <c r="BS415">
        <v>1</v>
      </c>
      <c r="BT415">
        <v>1</v>
      </c>
      <c r="BU415">
        <v>1</v>
      </c>
      <c r="BV415">
        <v>1</v>
      </c>
      <c r="BW415">
        <v>1</v>
      </c>
      <c r="BX415">
        <v>1</v>
      </c>
      <c r="BY415" t="s">
        <v>3</v>
      </c>
      <c r="BZ415">
        <v>70</v>
      </c>
      <c r="CA415">
        <v>10</v>
      </c>
      <c r="CF415">
        <v>0</v>
      </c>
      <c r="CG415">
        <v>0</v>
      </c>
      <c r="CM415">
        <v>0</v>
      </c>
      <c r="CN415" t="s">
        <v>3</v>
      </c>
      <c r="CO415">
        <v>0</v>
      </c>
      <c r="CP415">
        <f t="shared" si="256"/>
        <v>14600.3</v>
      </c>
      <c r="CQ415">
        <f t="shared" si="257"/>
        <v>27.98</v>
      </c>
      <c r="CR415">
        <f>(((((ET415*2))*BB415-((EU415*2))*BS415)+AE415*BS415)*AV415)</f>
        <v>72.099999999999994</v>
      </c>
      <c r="CS415">
        <f t="shared" si="258"/>
        <v>51.88</v>
      </c>
      <c r="CT415">
        <f t="shared" si="259"/>
        <v>124.54</v>
      </c>
      <c r="CU415">
        <f t="shared" si="260"/>
        <v>0</v>
      </c>
      <c r="CV415">
        <f t="shared" si="261"/>
        <v>0.64</v>
      </c>
      <c r="CW415">
        <f t="shared" si="262"/>
        <v>0</v>
      </c>
      <c r="CX415">
        <f t="shared" si="263"/>
        <v>0</v>
      </c>
      <c r="CY415">
        <f t="shared" si="264"/>
        <v>5666.57</v>
      </c>
      <c r="CZ415">
        <f t="shared" si="265"/>
        <v>809.51</v>
      </c>
      <c r="DC415" t="s">
        <v>3</v>
      </c>
      <c r="DD415" t="s">
        <v>46</v>
      </c>
      <c r="DE415" t="s">
        <v>46</v>
      </c>
      <c r="DF415" t="s">
        <v>46</v>
      </c>
      <c r="DG415" t="s">
        <v>46</v>
      </c>
      <c r="DH415" t="s">
        <v>3</v>
      </c>
      <c r="DI415" t="s">
        <v>46</v>
      </c>
      <c r="DJ415" t="s">
        <v>46</v>
      </c>
      <c r="DK415" t="s">
        <v>3</v>
      </c>
      <c r="DL415" t="s">
        <v>3</v>
      </c>
      <c r="DM415" t="s">
        <v>3</v>
      </c>
      <c r="DN415">
        <v>0</v>
      </c>
      <c r="DO415">
        <v>0</v>
      </c>
      <c r="DP415">
        <v>1</v>
      </c>
      <c r="DQ415">
        <v>1</v>
      </c>
      <c r="DU415">
        <v>1010</v>
      </c>
      <c r="DV415" t="s">
        <v>20</v>
      </c>
      <c r="DW415" t="s">
        <v>20</v>
      </c>
      <c r="DX415">
        <v>1</v>
      </c>
      <c r="EE415">
        <v>32893472</v>
      </c>
      <c r="EF415">
        <v>1</v>
      </c>
      <c r="EG415" t="s">
        <v>23</v>
      </c>
      <c r="EH415">
        <v>0</v>
      </c>
      <c r="EI415" t="s">
        <v>3</v>
      </c>
      <c r="EJ415">
        <v>4</v>
      </c>
      <c r="EK415">
        <v>0</v>
      </c>
      <c r="EL415" t="s">
        <v>24</v>
      </c>
      <c r="EM415" t="s">
        <v>25</v>
      </c>
      <c r="EO415" t="s">
        <v>3</v>
      </c>
      <c r="EQ415">
        <v>0</v>
      </c>
      <c r="ER415">
        <v>112.31</v>
      </c>
      <c r="ES415">
        <v>13.99</v>
      </c>
      <c r="ET415">
        <v>36.049999999999997</v>
      </c>
      <c r="EU415">
        <v>25.94</v>
      </c>
      <c r="EV415">
        <v>62.27</v>
      </c>
      <c r="EW415">
        <v>0.32</v>
      </c>
      <c r="EX415">
        <v>0</v>
      </c>
      <c r="EY415">
        <v>0</v>
      </c>
      <c r="FQ415">
        <v>0</v>
      </c>
      <c r="FR415">
        <f t="shared" si="266"/>
        <v>0</v>
      </c>
      <c r="FS415">
        <v>0</v>
      </c>
      <c r="FX415">
        <v>70</v>
      </c>
      <c r="FY415">
        <v>10</v>
      </c>
      <c r="GA415" t="s">
        <v>3</v>
      </c>
      <c r="GD415">
        <v>0</v>
      </c>
      <c r="GF415">
        <v>1995816750</v>
      </c>
      <c r="GG415">
        <v>2</v>
      </c>
      <c r="GH415">
        <v>1</v>
      </c>
      <c r="GI415">
        <v>-2</v>
      </c>
      <c r="GJ415">
        <v>0</v>
      </c>
      <c r="GK415">
        <f>ROUND(R415*(R12)/100,2)</f>
        <v>3641.98</v>
      </c>
      <c r="GL415">
        <f t="shared" si="267"/>
        <v>0</v>
      </c>
      <c r="GM415">
        <f t="shared" si="268"/>
        <v>24718.36</v>
      </c>
      <c r="GN415">
        <f t="shared" si="269"/>
        <v>0</v>
      </c>
      <c r="GO415">
        <f t="shared" si="270"/>
        <v>0</v>
      </c>
      <c r="GP415">
        <f t="shared" si="271"/>
        <v>24718.36</v>
      </c>
      <c r="GR415">
        <v>0</v>
      </c>
      <c r="GS415">
        <v>3</v>
      </c>
      <c r="GT415">
        <v>0</v>
      </c>
      <c r="GU415" t="s">
        <v>46</v>
      </c>
      <c r="GV415">
        <f>ROUND((GT415*2),6)</f>
        <v>0</v>
      </c>
      <c r="GW415">
        <v>1</v>
      </c>
      <c r="GX415">
        <f t="shared" si="272"/>
        <v>0</v>
      </c>
      <c r="HA415">
        <v>0</v>
      </c>
      <c r="HB415">
        <v>0</v>
      </c>
      <c r="IK415">
        <v>0</v>
      </c>
    </row>
    <row r="416" spans="1:245" x14ac:dyDescent="0.2">
      <c r="A416">
        <v>17</v>
      </c>
      <c r="B416">
        <v>1</v>
      </c>
      <c r="C416">
        <f>ROW(SmtRes!A129)</f>
        <v>129</v>
      </c>
      <c r="D416">
        <f>ROW(EtalonRes!A129)</f>
        <v>129</v>
      </c>
      <c r="E416" t="s">
        <v>100</v>
      </c>
      <c r="F416" t="s">
        <v>52</v>
      </c>
      <c r="G416" t="s">
        <v>344</v>
      </c>
      <c r="H416" t="s">
        <v>20</v>
      </c>
      <c r="I416">
        <v>13</v>
      </c>
      <c r="J416">
        <v>0</v>
      </c>
      <c r="O416">
        <f t="shared" si="242"/>
        <v>3334.24</v>
      </c>
      <c r="P416">
        <f t="shared" si="243"/>
        <v>727.48</v>
      </c>
      <c r="Q416">
        <f t="shared" si="244"/>
        <v>937.3</v>
      </c>
      <c r="R416">
        <f t="shared" si="245"/>
        <v>674.44</v>
      </c>
      <c r="S416">
        <f t="shared" si="246"/>
        <v>1669.46</v>
      </c>
      <c r="T416">
        <f t="shared" si="247"/>
        <v>0</v>
      </c>
      <c r="U416">
        <f t="shared" si="248"/>
        <v>8.58</v>
      </c>
      <c r="V416">
        <f t="shared" si="249"/>
        <v>0</v>
      </c>
      <c r="W416">
        <f t="shared" si="250"/>
        <v>0</v>
      </c>
      <c r="X416">
        <f t="shared" si="251"/>
        <v>1168.6199999999999</v>
      </c>
      <c r="Y416">
        <f t="shared" si="252"/>
        <v>166.95</v>
      </c>
      <c r="AA416">
        <v>33266894</v>
      </c>
      <c r="AB416">
        <f t="shared" si="253"/>
        <v>256.48</v>
      </c>
      <c r="AC416">
        <f>ROUND(((ES416*2)),6)</f>
        <v>55.96</v>
      </c>
      <c r="AD416">
        <f>ROUND(((((ET416*2))-((EU416*2)))+AE416),6)</f>
        <v>72.099999999999994</v>
      </c>
      <c r="AE416">
        <f t="shared" si="281"/>
        <v>51.88</v>
      </c>
      <c r="AF416">
        <f t="shared" si="281"/>
        <v>128.41999999999999</v>
      </c>
      <c r="AG416">
        <f t="shared" si="254"/>
        <v>0</v>
      </c>
      <c r="AH416">
        <f t="shared" si="282"/>
        <v>0.66</v>
      </c>
      <c r="AI416">
        <f t="shared" si="282"/>
        <v>0</v>
      </c>
      <c r="AJ416">
        <f t="shared" si="255"/>
        <v>0</v>
      </c>
      <c r="AK416">
        <v>128.24</v>
      </c>
      <c r="AL416">
        <v>27.98</v>
      </c>
      <c r="AM416">
        <v>36.049999999999997</v>
      </c>
      <c r="AN416">
        <v>25.94</v>
      </c>
      <c r="AO416">
        <v>64.209999999999994</v>
      </c>
      <c r="AP416">
        <v>0</v>
      </c>
      <c r="AQ416">
        <v>0.33</v>
      </c>
      <c r="AR416">
        <v>0</v>
      </c>
      <c r="AS416">
        <v>0</v>
      </c>
      <c r="AT416">
        <v>70</v>
      </c>
      <c r="AU416">
        <v>10</v>
      </c>
      <c r="AV416">
        <v>1</v>
      </c>
      <c r="AW416">
        <v>1</v>
      </c>
      <c r="AZ416">
        <v>1</v>
      </c>
      <c r="BA416">
        <v>1</v>
      </c>
      <c r="BB416">
        <v>1</v>
      </c>
      <c r="BC416">
        <v>1</v>
      </c>
      <c r="BD416" t="s">
        <v>3</v>
      </c>
      <c r="BE416" t="s">
        <v>3</v>
      </c>
      <c r="BF416" t="s">
        <v>3</v>
      </c>
      <c r="BG416" t="s">
        <v>3</v>
      </c>
      <c r="BH416">
        <v>0</v>
      </c>
      <c r="BI416">
        <v>4</v>
      </c>
      <c r="BJ416" t="s">
        <v>345</v>
      </c>
      <c r="BM416">
        <v>0</v>
      </c>
      <c r="BN416">
        <v>0</v>
      </c>
      <c r="BO416" t="s">
        <v>3</v>
      </c>
      <c r="BP416">
        <v>0</v>
      </c>
      <c r="BQ416">
        <v>1</v>
      </c>
      <c r="BR416">
        <v>0</v>
      </c>
      <c r="BS416">
        <v>1</v>
      </c>
      <c r="BT416">
        <v>1</v>
      </c>
      <c r="BU416">
        <v>1</v>
      </c>
      <c r="BV416">
        <v>1</v>
      </c>
      <c r="BW416">
        <v>1</v>
      </c>
      <c r="BX416">
        <v>1</v>
      </c>
      <c r="BY416" t="s">
        <v>3</v>
      </c>
      <c r="BZ416">
        <v>70</v>
      </c>
      <c r="CA416">
        <v>10</v>
      </c>
      <c r="CF416">
        <v>0</v>
      </c>
      <c r="CG416">
        <v>0</v>
      </c>
      <c r="CM416">
        <v>0</v>
      </c>
      <c r="CN416" t="s">
        <v>3</v>
      </c>
      <c r="CO416">
        <v>0</v>
      </c>
      <c r="CP416">
        <f t="shared" si="256"/>
        <v>3334.24</v>
      </c>
      <c r="CQ416">
        <f t="shared" si="257"/>
        <v>55.96</v>
      </c>
      <c r="CR416">
        <f>(((((ET416*2))*BB416-((EU416*2))*BS416)+AE416*BS416)*AV416)</f>
        <v>72.099999999999994</v>
      </c>
      <c r="CS416">
        <f t="shared" si="258"/>
        <v>51.88</v>
      </c>
      <c r="CT416">
        <f t="shared" si="259"/>
        <v>128.41999999999999</v>
      </c>
      <c r="CU416">
        <f t="shared" si="260"/>
        <v>0</v>
      </c>
      <c r="CV416">
        <f t="shared" si="261"/>
        <v>0.66</v>
      </c>
      <c r="CW416">
        <f t="shared" si="262"/>
        <v>0</v>
      </c>
      <c r="CX416">
        <f t="shared" si="263"/>
        <v>0</v>
      </c>
      <c r="CY416">
        <f t="shared" si="264"/>
        <v>1168.6220000000001</v>
      </c>
      <c r="CZ416">
        <f t="shared" si="265"/>
        <v>166.946</v>
      </c>
      <c r="DC416" t="s">
        <v>3</v>
      </c>
      <c r="DD416" t="s">
        <v>46</v>
      </c>
      <c r="DE416" t="s">
        <v>46</v>
      </c>
      <c r="DF416" t="s">
        <v>46</v>
      </c>
      <c r="DG416" t="s">
        <v>46</v>
      </c>
      <c r="DH416" t="s">
        <v>3</v>
      </c>
      <c r="DI416" t="s">
        <v>46</v>
      </c>
      <c r="DJ416" t="s">
        <v>46</v>
      </c>
      <c r="DK416" t="s">
        <v>3</v>
      </c>
      <c r="DL416" t="s">
        <v>3</v>
      </c>
      <c r="DM416" t="s">
        <v>3</v>
      </c>
      <c r="DN416">
        <v>0</v>
      </c>
      <c r="DO416">
        <v>0</v>
      </c>
      <c r="DP416">
        <v>1</v>
      </c>
      <c r="DQ416">
        <v>1</v>
      </c>
      <c r="DU416">
        <v>1010</v>
      </c>
      <c r="DV416" t="s">
        <v>20</v>
      </c>
      <c r="DW416" t="s">
        <v>20</v>
      </c>
      <c r="DX416">
        <v>1</v>
      </c>
      <c r="EE416">
        <v>32893472</v>
      </c>
      <c r="EF416">
        <v>1</v>
      </c>
      <c r="EG416" t="s">
        <v>23</v>
      </c>
      <c r="EH416">
        <v>0</v>
      </c>
      <c r="EI416" t="s">
        <v>3</v>
      </c>
      <c r="EJ416">
        <v>4</v>
      </c>
      <c r="EK416">
        <v>0</v>
      </c>
      <c r="EL416" t="s">
        <v>24</v>
      </c>
      <c r="EM416" t="s">
        <v>25</v>
      </c>
      <c r="EO416" t="s">
        <v>3</v>
      </c>
      <c r="EQ416">
        <v>0</v>
      </c>
      <c r="ER416">
        <v>128.24</v>
      </c>
      <c r="ES416">
        <v>27.98</v>
      </c>
      <c r="ET416">
        <v>36.049999999999997</v>
      </c>
      <c r="EU416">
        <v>25.94</v>
      </c>
      <c r="EV416">
        <v>64.209999999999994</v>
      </c>
      <c r="EW416">
        <v>0.33</v>
      </c>
      <c r="EX416">
        <v>0</v>
      </c>
      <c r="EY416">
        <v>0</v>
      </c>
      <c r="FQ416">
        <v>0</v>
      </c>
      <c r="FR416">
        <f t="shared" si="266"/>
        <v>0</v>
      </c>
      <c r="FS416">
        <v>0</v>
      </c>
      <c r="FX416">
        <v>70</v>
      </c>
      <c r="FY416">
        <v>10</v>
      </c>
      <c r="GA416" t="s">
        <v>3</v>
      </c>
      <c r="GD416">
        <v>0</v>
      </c>
      <c r="GF416">
        <v>1484981794</v>
      </c>
      <c r="GG416">
        <v>2</v>
      </c>
      <c r="GH416">
        <v>1</v>
      </c>
      <c r="GI416">
        <v>-2</v>
      </c>
      <c r="GJ416">
        <v>0</v>
      </c>
      <c r="GK416">
        <f>ROUND(R416*(R12)/100,2)</f>
        <v>728.4</v>
      </c>
      <c r="GL416">
        <f t="shared" si="267"/>
        <v>0</v>
      </c>
      <c r="GM416">
        <f t="shared" si="268"/>
        <v>5398.21</v>
      </c>
      <c r="GN416">
        <f t="shared" si="269"/>
        <v>0</v>
      </c>
      <c r="GO416">
        <f t="shared" si="270"/>
        <v>0</v>
      </c>
      <c r="GP416">
        <f t="shared" si="271"/>
        <v>5398.21</v>
      </c>
      <c r="GR416">
        <v>0</v>
      </c>
      <c r="GS416">
        <v>3</v>
      </c>
      <c r="GT416">
        <v>0</v>
      </c>
      <c r="GU416" t="s">
        <v>46</v>
      </c>
      <c r="GV416">
        <f>ROUND((GT416*2),6)</f>
        <v>0</v>
      </c>
      <c r="GW416">
        <v>1</v>
      </c>
      <c r="GX416">
        <f t="shared" si="272"/>
        <v>0</v>
      </c>
      <c r="HA416">
        <v>0</v>
      </c>
      <c r="HB416">
        <v>0</v>
      </c>
      <c r="IK416">
        <v>0</v>
      </c>
    </row>
    <row r="417" spans="1:245" x14ac:dyDescent="0.2">
      <c r="A417">
        <v>17</v>
      </c>
      <c r="B417">
        <v>1</v>
      </c>
      <c r="C417">
        <f>ROW(SmtRes!A132)</f>
        <v>132</v>
      </c>
      <c r="D417">
        <f>ROW(EtalonRes!A132)</f>
        <v>132</v>
      </c>
      <c r="E417" t="s">
        <v>104</v>
      </c>
      <c r="F417" t="s">
        <v>346</v>
      </c>
      <c r="G417" t="s">
        <v>347</v>
      </c>
      <c r="H417" t="s">
        <v>20</v>
      </c>
      <c r="I417">
        <f>ROUND(7+25,9)</f>
        <v>32</v>
      </c>
      <c r="J417">
        <v>0</v>
      </c>
      <c r="O417">
        <f t="shared" si="242"/>
        <v>10908.8</v>
      </c>
      <c r="P417">
        <f t="shared" si="243"/>
        <v>3581.44</v>
      </c>
      <c r="Q417">
        <f t="shared" si="244"/>
        <v>2595.1999999999998</v>
      </c>
      <c r="R417">
        <f t="shared" si="245"/>
        <v>1867.52</v>
      </c>
      <c r="S417">
        <f t="shared" si="246"/>
        <v>4732.16</v>
      </c>
      <c r="T417">
        <f t="shared" si="247"/>
        <v>0</v>
      </c>
      <c r="U417">
        <f t="shared" si="248"/>
        <v>24.32</v>
      </c>
      <c r="V417">
        <f t="shared" si="249"/>
        <v>0</v>
      </c>
      <c r="W417">
        <f t="shared" si="250"/>
        <v>0</v>
      </c>
      <c r="X417">
        <f t="shared" si="251"/>
        <v>3312.51</v>
      </c>
      <c r="Y417">
        <f t="shared" si="252"/>
        <v>473.22</v>
      </c>
      <c r="AA417">
        <v>33266894</v>
      </c>
      <c r="AB417">
        <f t="shared" si="253"/>
        <v>340.9</v>
      </c>
      <c r="AC417">
        <f>ROUND(((ES417*2)),6)</f>
        <v>111.92</v>
      </c>
      <c r="AD417">
        <f>ROUND(((((ET417*2))-((EU417*2)))+AE417),6)</f>
        <v>81.099999999999994</v>
      </c>
      <c r="AE417">
        <f t="shared" si="281"/>
        <v>58.36</v>
      </c>
      <c r="AF417">
        <f t="shared" si="281"/>
        <v>147.88</v>
      </c>
      <c r="AG417">
        <f t="shared" si="254"/>
        <v>0</v>
      </c>
      <c r="AH417">
        <f t="shared" si="282"/>
        <v>0.76</v>
      </c>
      <c r="AI417">
        <f t="shared" si="282"/>
        <v>0</v>
      </c>
      <c r="AJ417">
        <f t="shared" si="255"/>
        <v>0</v>
      </c>
      <c r="AK417">
        <v>170.45</v>
      </c>
      <c r="AL417">
        <v>55.96</v>
      </c>
      <c r="AM417">
        <v>40.549999999999997</v>
      </c>
      <c r="AN417">
        <v>29.18</v>
      </c>
      <c r="AO417">
        <v>73.94</v>
      </c>
      <c r="AP417">
        <v>0</v>
      </c>
      <c r="AQ417">
        <v>0.38</v>
      </c>
      <c r="AR417">
        <v>0</v>
      </c>
      <c r="AS417">
        <v>0</v>
      </c>
      <c r="AT417">
        <v>70</v>
      </c>
      <c r="AU417">
        <v>10</v>
      </c>
      <c r="AV417">
        <v>1</v>
      </c>
      <c r="AW417">
        <v>1</v>
      </c>
      <c r="AZ417">
        <v>1</v>
      </c>
      <c r="BA417">
        <v>1</v>
      </c>
      <c r="BB417">
        <v>1</v>
      </c>
      <c r="BC417">
        <v>1</v>
      </c>
      <c r="BD417" t="s">
        <v>3</v>
      </c>
      <c r="BE417" t="s">
        <v>3</v>
      </c>
      <c r="BF417" t="s">
        <v>3</v>
      </c>
      <c r="BG417" t="s">
        <v>3</v>
      </c>
      <c r="BH417">
        <v>0</v>
      </c>
      <c r="BI417">
        <v>4</v>
      </c>
      <c r="BJ417" t="s">
        <v>348</v>
      </c>
      <c r="BM417">
        <v>0</v>
      </c>
      <c r="BN417">
        <v>0</v>
      </c>
      <c r="BO417" t="s">
        <v>3</v>
      </c>
      <c r="BP417">
        <v>0</v>
      </c>
      <c r="BQ417">
        <v>1</v>
      </c>
      <c r="BR417">
        <v>0</v>
      </c>
      <c r="BS417">
        <v>1</v>
      </c>
      <c r="BT417">
        <v>1</v>
      </c>
      <c r="BU417">
        <v>1</v>
      </c>
      <c r="BV417">
        <v>1</v>
      </c>
      <c r="BW417">
        <v>1</v>
      </c>
      <c r="BX417">
        <v>1</v>
      </c>
      <c r="BY417" t="s">
        <v>3</v>
      </c>
      <c r="BZ417">
        <v>70</v>
      </c>
      <c r="CA417">
        <v>10</v>
      </c>
      <c r="CF417">
        <v>0</v>
      </c>
      <c r="CG417">
        <v>0</v>
      </c>
      <c r="CM417">
        <v>0</v>
      </c>
      <c r="CN417" t="s">
        <v>3</v>
      </c>
      <c r="CO417">
        <v>0</v>
      </c>
      <c r="CP417">
        <f t="shared" si="256"/>
        <v>10908.8</v>
      </c>
      <c r="CQ417">
        <f t="shared" si="257"/>
        <v>111.92</v>
      </c>
      <c r="CR417">
        <f>(((((ET417*2))*BB417-((EU417*2))*BS417)+AE417*BS417)*AV417)</f>
        <v>81.099999999999994</v>
      </c>
      <c r="CS417">
        <f t="shared" si="258"/>
        <v>58.36</v>
      </c>
      <c r="CT417">
        <f t="shared" si="259"/>
        <v>147.88</v>
      </c>
      <c r="CU417">
        <f t="shared" si="260"/>
        <v>0</v>
      </c>
      <c r="CV417">
        <f t="shared" si="261"/>
        <v>0.76</v>
      </c>
      <c r="CW417">
        <f t="shared" si="262"/>
        <v>0</v>
      </c>
      <c r="CX417">
        <f t="shared" si="263"/>
        <v>0</v>
      </c>
      <c r="CY417">
        <f t="shared" si="264"/>
        <v>3312.5120000000002</v>
      </c>
      <c r="CZ417">
        <f t="shared" si="265"/>
        <v>473.21600000000001</v>
      </c>
      <c r="DC417" t="s">
        <v>3</v>
      </c>
      <c r="DD417" t="s">
        <v>46</v>
      </c>
      <c r="DE417" t="s">
        <v>46</v>
      </c>
      <c r="DF417" t="s">
        <v>46</v>
      </c>
      <c r="DG417" t="s">
        <v>46</v>
      </c>
      <c r="DH417" t="s">
        <v>3</v>
      </c>
      <c r="DI417" t="s">
        <v>46</v>
      </c>
      <c r="DJ417" t="s">
        <v>46</v>
      </c>
      <c r="DK417" t="s">
        <v>3</v>
      </c>
      <c r="DL417" t="s">
        <v>3</v>
      </c>
      <c r="DM417" t="s">
        <v>3</v>
      </c>
      <c r="DN417">
        <v>0</v>
      </c>
      <c r="DO417">
        <v>0</v>
      </c>
      <c r="DP417">
        <v>1</v>
      </c>
      <c r="DQ417">
        <v>1</v>
      </c>
      <c r="DU417">
        <v>1010</v>
      </c>
      <c r="DV417" t="s">
        <v>20</v>
      </c>
      <c r="DW417" t="s">
        <v>20</v>
      </c>
      <c r="DX417">
        <v>1</v>
      </c>
      <c r="EE417">
        <v>32893472</v>
      </c>
      <c r="EF417">
        <v>1</v>
      </c>
      <c r="EG417" t="s">
        <v>23</v>
      </c>
      <c r="EH417">
        <v>0</v>
      </c>
      <c r="EI417" t="s">
        <v>3</v>
      </c>
      <c r="EJ417">
        <v>4</v>
      </c>
      <c r="EK417">
        <v>0</v>
      </c>
      <c r="EL417" t="s">
        <v>24</v>
      </c>
      <c r="EM417" t="s">
        <v>25</v>
      </c>
      <c r="EO417" t="s">
        <v>3</v>
      </c>
      <c r="EQ417">
        <v>0</v>
      </c>
      <c r="ER417">
        <v>170.45</v>
      </c>
      <c r="ES417">
        <v>55.96</v>
      </c>
      <c r="ET417">
        <v>40.549999999999997</v>
      </c>
      <c r="EU417">
        <v>29.18</v>
      </c>
      <c r="EV417">
        <v>73.94</v>
      </c>
      <c r="EW417">
        <v>0.38</v>
      </c>
      <c r="EX417">
        <v>0</v>
      </c>
      <c r="EY417">
        <v>0</v>
      </c>
      <c r="FQ417">
        <v>0</v>
      </c>
      <c r="FR417">
        <f t="shared" si="266"/>
        <v>0</v>
      </c>
      <c r="FS417">
        <v>0</v>
      </c>
      <c r="FX417">
        <v>70</v>
      </c>
      <c r="FY417">
        <v>10</v>
      </c>
      <c r="GA417" t="s">
        <v>3</v>
      </c>
      <c r="GD417">
        <v>0</v>
      </c>
      <c r="GF417">
        <v>222095055</v>
      </c>
      <c r="GG417">
        <v>2</v>
      </c>
      <c r="GH417">
        <v>1</v>
      </c>
      <c r="GI417">
        <v>-2</v>
      </c>
      <c r="GJ417">
        <v>0</v>
      </c>
      <c r="GK417">
        <f>ROUND(R417*(R12)/100,2)</f>
        <v>2016.92</v>
      </c>
      <c r="GL417">
        <f t="shared" si="267"/>
        <v>0</v>
      </c>
      <c r="GM417">
        <f t="shared" si="268"/>
        <v>16711.45</v>
      </c>
      <c r="GN417">
        <f t="shared" si="269"/>
        <v>0</v>
      </c>
      <c r="GO417">
        <f t="shared" si="270"/>
        <v>0</v>
      </c>
      <c r="GP417">
        <f t="shared" si="271"/>
        <v>16711.45</v>
      </c>
      <c r="GR417">
        <v>0</v>
      </c>
      <c r="GS417">
        <v>3</v>
      </c>
      <c r="GT417">
        <v>0</v>
      </c>
      <c r="GU417" t="s">
        <v>46</v>
      </c>
      <c r="GV417">
        <f>ROUND((GT417*2),6)</f>
        <v>0</v>
      </c>
      <c r="GW417">
        <v>1</v>
      </c>
      <c r="GX417">
        <f t="shared" si="272"/>
        <v>0</v>
      </c>
      <c r="HA417">
        <v>0</v>
      </c>
      <c r="HB417">
        <v>0</v>
      </c>
      <c r="IK417">
        <v>0</v>
      </c>
    </row>
    <row r="418" spans="1:245" x14ac:dyDescent="0.2">
      <c r="A418">
        <v>17</v>
      </c>
      <c r="B418">
        <v>1</v>
      </c>
      <c r="C418">
        <f>ROW(SmtRes!A136)</f>
        <v>136</v>
      </c>
      <c r="D418">
        <f>ROW(EtalonRes!A136)</f>
        <v>136</v>
      </c>
      <c r="E418" t="s">
        <v>109</v>
      </c>
      <c r="F418" t="s">
        <v>349</v>
      </c>
      <c r="G418" t="s">
        <v>350</v>
      </c>
      <c r="H418" t="s">
        <v>20</v>
      </c>
      <c r="I418">
        <v>25</v>
      </c>
      <c r="J418">
        <v>0</v>
      </c>
      <c r="O418">
        <f t="shared" si="242"/>
        <v>25467.5</v>
      </c>
      <c r="P418">
        <f t="shared" si="243"/>
        <v>53.5</v>
      </c>
      <c r="Q418">
        <f t="shared" si="244"/>
        <v>11940</v>
      </c>
      <c r="R418">
        <f t="shared" si="245"/>
        <v>8592</v>
      </c>
      <c r="S418">
        <f t="shared" si="246"/>
        <v>13474</v>
      </c>
      <c r="T418">
        <f t="shared" si="247"/>
        <v>0</v>
      </c>
      <c r="U418">
        <f t="shared" si="248"/>
        <v>64</v>
      </c>
      <c r="V418">
        <f t="shared" si="249"/>
        <v>0</v>
      </c>
      <c r="W418">
        <f t="shared" si="250"/>
        <v>0</v>
      </c>
      <c r="X418">
        <f t="shared" si="251"/>
        <v>9431.7999999999993</v>
      </c>
      <c r="Y418">
        <f t="shared" si="252"/>
        <v>1347.4</v>
      </c>
      <c r="AA418">
        <v>33266894</v>
      </c>
      <c r="AB418">
        <f t="shared" si="253"/>
        <v>1018.7</v>
      </c>
      <c r="AC418">
        <f>ROUND(((ES418*2)),6)</f>
        <v>2.14</v>
      </c>
      <c r="AD418">
        <f>ROUND(((((ET418*2))-((EU418*2)))+AE418),6)</f>
        <v>477.6</v>
      </c>
      <c r="AE418">
        <f t="shared" si="281"/>
        <v>343.68</v>
      </c>
      <c r="AF418">
        <f t="shared" si="281"/>
        <v>538.96</v>
      </c>
      <c r="AG418">
        <f t="shared" si="254"/>
        <v>0</v>
      </c>
      <c r="AH418">
        <f t="shared" si="282"/>
        <v>2.56</v>
      </c>
      <c r="AI418">
        <f t="shared" si="282"/>
        <v>0</v>
      </c>
      <c r="AJ418">
        <f t="shared" si="255"/>
        <v>0</v>
      </c>
      <c r="AK418">
        <v>509.35</v>
      </c>
      <c r="AL418">
        <v>1.07</v>
      </c>
      <c r="AM418">
        <v>238.8</v>
      </c>
      <c r="AN418">
        <v>171.84</v>
      </c>
      <c r="AO418">
        <v>269.48</v>
      </c>
      <c r="AP418">
        <v>0</v>
      </c>
      <c r="AQ418">
        <v>1.28</v>
      </c>
      <c r="AR418">
        <v>0</v>
      </c>
      <c r="AS418">
        <v>0</v>
      </c>
      <c r="AT418">
        <v>70</v>
      </c>
      <c r="AU418">
        <v>10</v>
      </c>
      <c r="AV418">
        <v>1</v>
      </c>
      <c r="AW418">
        <v>1</v>
      </c>
      <c r="AZ418">
        <v>1</v>
      </c>
      <c r="BA418">
        <v>1</v>
      </c>
      <c r="BB418">
        <v>1</v>
      </c>
      <c r="BC418">
        <v>1</v>
      </c>
      <c r="BD418" t="s">
        <v>3</v>
      </c>
      <c r="BE418" t="s">
        <v>3</v>
      </c>
      <c r="BF418" t="s">
        <v>3</v>
      </c>
      <c r="BG418" t="s">
        <v>3</v>
      </c>
      <c r="BH418">
        <v>0</v>
      </c>
      <c r="BI418">
        <v>4</v>
      </c>
      <c r="BJ418" t="s">
        <v>351</v>
      </c>
      <c r="BM418">
        <v>0</v>
      </c>
      <c r="BN418">
        <v>0</v>
      </c>
      <c r="BO418" t="s">
        <v>3</v>
      </c>
      <c r="BP418">
        <v>0</v>
      </c>
      <c r="BQ418">
        <v>1</v>
      </c>
      <c r="BR418">
        <v>0</v>
      </c>
      <c r="BS418">
        <v>1</v>
      </c>
      <c r="BT418">
        <v>1</v>
      </c>
      <c r="BU418">
        <v>1</v>
      </c>
      <c r="BV418">
        <v>1</v>
      </c>
      <c r="BW418">
        <v>1</v>
      </c>
      <c r="BX418">
        <v>1</v>
      </c>
      <c r="BY418" t="s">
        <v>3</v>
      </c>
      <c r="BZ418">
        <v>70</v>
      </c>
      <c r="CA418">
        <v>10</v>
      </c>
      <c r="CF418">
        <v>0</v>
      </c>
      <c r="CG418">
        <v>0</v>
      </c>
      <c r="CM418">
        <v>0</v>
      </c>
      <c r="CN418" t="s">
        <v>3</v>
      </c>
      <c r="CO418">
        <v>0</v>
      </c>
      <c r="CP418">
        <f t="shared" si="256"/>
        <v>25467.5</v>
      </c>
      <c r="CQ418">
        <f t="shared" si="257"/>
        <v>2.14</v>
      </c>
      <c r="CR418">
        <f>(((((ET418*2))*BB418-((EU418*2))*BS418)+AE418*BS418)*AV418)</f>
        <v>477.6</v>
      </c>
      <c r="CS418">
        <f t="shared" si="258"/>
        <v>343.68</v>
      </c>
      <c r="CT418">
        <f t="shared" si="259"/>
        <v>538.96</v>
      </c>
      <c r="CU418">
        <f t="shared" si="260"/>
        <v>0</v>
      </c>
      <c r="CV418">
        <f t="shared" si="261"/>
        <v>2.56</v>
      </c>
      <c r="CW418">
        <f t="shared" si="262"/>
        <v>0</v>
      </c>
      <c r="CX418">
        <f t="shared" si="263"/>
        <v>0</v>
      </c>
      <c r="CY418">
        <f t="shared" si="264"/>
        <v>9431.7999999999993</v>
      </c>
      <c r="CZ418">
        <f t="shared" si="265"/>
        <v>1347.4</v>
      </c>
      <c r="DC418" t="s">
        <v>3</v>
      </c>
      <c r="DD418" t="s">
        <v>46</v>
      </c>
      <c r="DE418" t="s">
        <v>46</v>
      </c>
      <c r="DF418" t="s">
        <v>46</v>
      </c>
      <c r="DG418" t="s">
        <v>46</v>
      </c>
      <c r="DH418" t="s">
        <v>3</v>
      </c>
      <c r="DI418" t="s">
        <v>46</v>
      </c>
      <c r="DJ418" t="s">
        <v>46</v>
      </c>
      <c r="DK418" t="s">
        <v>3</v>
      </c>
      <c r="DL418" t="s">
        <v>3</v>
      </c>
      <c r="DM418" t="s">
        <v>3</v>
      </c>
      <c r="DN418">
        <v>0</v>
      </c>
      <c r="DO418">
        <v>0</v>
      </c>
      <c r="DP418">
        <v>1</v>
      </c>
      <c r="DQ418">
        <v>1</v>
      </c>
      <c r="DU418">
        <v>1010</v>
      </c>
      <c r="DV418" t="s">
        <v>20</v>
      </c>
      <c r="DW418" t="s">
        <v>20</v>
      </c>
      <c r="DX418">
        <v>1</v>
      </c>
      <c r="EE418">
        <v>32893472</v>
      </c>
      <c r="EF418">
        <v>1</v>
      </c>
      <c r="EG418" t="s">
        <v>23</v>
      </c>
      <c r="EH418">
        <v>0</v>
      </c>
      <c r="EI418" t="s">
        <v>3</v>
      </c>
      <c r="EJ418">
        <v>4</v>
      </c>
      <c r="EK418">
        <v>0</v>
      </c>
      <c r="EL418" t="s">
        <v>24</v>
      </c>
      <c r="EM418" t="s">
        <v>25</v>
      </c>
      <c r="EO418" t="s">
        <v>3</v>
      </c>
      <c r="EQ418">
        <v>0</v>
      </c>
      <c r="ER418">
        <v>509.35</v>
      </c>
      <c r="ES418">
        <v>1.07</v>
      </c>
      <c r="ET418">
        <v>238.8</v>
      </c>
      <c r="EU418">
        <v>171.84</v>
      </c>
      <c r="EV418">
        <v>269.48</v>
      </c>
      <c r="EW418">
        <v>1.28</v>
      </c>
      <c r="EX418">
        <v>0</v>
      </c>
      <c r="EY418">
        <v>0</v>
      </c>
      <c r="FQ418">
        <v>0</v>
      </c>
      <c r="FR418">
        <f t="shared" si="266"/>
        <v>0</v>
      </c>
      <c r="FS418">
        <v>0</v>
      </c>
      <c r="FX418">
        <v>70</v>
      </c>
      <c r="FY418">
        <v>10</v>
      </c>
      <c r="GA418" t="s">
        <v>3</v>
      </c>
      <c r="GD418">
        <v>0</v>
      </c>
      <c r="GF418">
        <v>-575444057</v>
      </c>
      <c r="GG418">
        <v>2</v>
      </c>
      <c r="GH418">
        <v>1</v>
      </c>
      <c r="GI418">
        <v>-2</v>
      </c>
      <c r="GJ418">
        <v>0</v>
      </c>
      <c r="GK418">
        <f>ROUND(R418*(R12)/100,2)</f>
        <v>9279.36</v>
      </c>
      <c r="GL418">
        <f t="shared" si="267"/>
        <v>0</v>
      </c>
      <c r="GM418">
        <f t="shared" si="268"/>
        <v>45526.06</v>
      </c>
      <c r="GN418">
        <f t="shared" si="269"/>
        <v>0</v>
      </c>
      <c r="GO418">
        <f t="shared" si="270"/>
        <v>0</v>
      </c>
      <c r="GP418">
        <f t="shared" si="271"/>
        <v>45526.06</v>
      </c>
      <c r="GR418">
        <v>0</v>
      </c>
      <c r="GS418">
        <v>3</v>
      </c>
      <c r="GT418">
        <v>0</v>
      </c>
      <c r="GU418" t="s">
        <v>46</v>
      </c>
      <c r="GV418">
        <f>ROUND((GT418*2),6)</f>
        <v>0</v>
      </c>
      <c r="GW418">
        <v>1</v>
      </c>
      <c r="GX418">
        <f t="shared" si="272"/>
        <v>0</v>
      </c>
      <c r="HA418">
        <v>0</v>
      </c>
      <c r="HB418">
        <v>0</v>
      </c>
      <c r="IK418">
        <v>0</v>
      </c>
    </row>
    <row r="419" spans="1:245" x14ac:dyDescent="0.2">
      <c r="A419">
        <v>17</v>
      </c>
      <c r="B419">
        <v>1</v>
      </c>
      <c r="C419">
        <f>ROW(SmtRes!A141)</f>
        <v>141</v>
      </c>
      <c r="D419">
        <f>ROW(EtalonRes!A141)</f>
        <v>141</v>
      </c>
      <c r="E419" t="s">
        <v>114</v>
      </c>
      <c r="F419" t="s">
        <v>352</v>
      </c>
      <c r="G419" t="s">
        <v>353</v>
      </c>
      <c r="H419" t="s">
        <v>20</v>
      </c>
      <c r="I419">
        <v>50</v>
      </c>
      <c r="J419">
        <v>0</v>
      </c>
      <c r="O419">
        <f t="shared" si="242"/>
        <v>6266</v>
      </c>
      <c r="P419">
        <f t="shared" si="243"/>
        <v>452</v>
      </c>
      <c r="Q419">
        <f t="shared" si="244"/>
        <v>902</v>
      </c>
      <c r="R419">
        <f t="shared" si="245"/>
        <v>648</v>
      </c>
      <c r="S419">
        <f t="shared" si="246"/>
        <v>4912</v>
      </c>
      <c r="T419">
        <f t="shared" si="247"/>
        <v>0</v>
      </c>
      <c r="U419">
        <f t="shared" si="248"/>
        <v>20</v>
      </c>
      <c r="V419">
        <f t="shared" si="249"/>
        <v>0</v>
      </c>
      <c r="W419">
        <f t="shared" si="250"/>
        <v>0</v>
      </c>
      <c r="X419">
        <f t="shared" si="251"/>
        <v>3438.4</v>
      </c>
      <c r="Y419">
        <f t="shared" si="252"/>
        <v>491.2</v>
      </c>
      <c r="AA419">
        <v>33266894</v>
      </c>
      <c r="AB419">
        <f t="shared" si="253"/>
        <v>125.32</v>
      </c>
      <c r="AC419">
        <f>ROUND(((ES419*4)),6)</f>
        <v>9.0399999999999991</v>
      </c>
      <c r="AD419">
        <f>ROUND(((((ET419*4))-((EU419*4)))+AE419),6)</f>
        <v>18.04</v>
      </c>
      <c r="AE419">
        <f>ROUND(((EU419*4)),6)</f>
        <v>12.96</v>
      </c>
      <c r="AF419">
        <f>ROUND(((EV419*4)),6)</f>
        <v>98.24</v>
      </c>
      <c r="AG419">
        <f t="shared" si="254"/>
        <v>0</v>
      </c>
      <c r="AH419">
        <f>((EW419*4))</f>
        <v>0.4</v>
      </c>
      <c r="AI419">
        <f>((EX419*4))</f>
        <v>0</v>
      </c>
      <c r="AJ419">
        <f t="shared" si="255"/>
        <v>0</v>
      </c>
      <c r="AK419">
        <v>31.33</v>
      </c>
      <c r="AL419">
        <v>2.2599999999999998</v>
      </c>
      <c r="AM419">
        <v>4.51</v>
      </c>
      <c r="AN419">
        <v>3.24</v>
      </c>
      <c r="AO419">
        <v>24.56</v>
      </c>
      <c r="AP419">
        <v>0</v>
      </c>
      <c r="AQ419">
        <v>0.1</v>
      </c>
      <c r="AR419">
        <v>0</v>
      </c>
      <c r="AS419">
        <v>0</v>
      </c>
      <c r="AT419">
        <v>70</v>
      </c>
      <c r="AU419">
        <v>10</v>
      </c>
      <c r="AV419">
        <v>1</v>
      </c>
      <c r="AW419">
        <v>1</v>
      </c>
      <c r="AZ419">
        <v>1</v>
      </c>
      <c r="BA419">
        <v>1</v>
      </c>
      <c r="BB419">
        <v>1</v>
      </c>
      <c r="BC419">
        <v>1</v>
      </c>
      <c r="BD419" t="s">
        <v>3</v>
      </c>
      <c r="BE419" t="s">
        <v>3</v>
      </c>
      <c r="BF419" t="s">
        <v>3</v>
      </c>
      <c r="BG419" t="s">
        <v>3</v>
      </c>
      <c r="BH419">
        <v>0</v>
      </c>
      <c r="BI419">
        <v>4</v>
      </c>
      <c r="BJ419" t="s">
        <v>354</v>
      </c>
      <c r="BM419">
        <v>0</v>
      </c>
      <c r="BN419">
        <v>0</v>
      </c>
      <c r="BO419" t="s">
        <v>3</v>
      </c>
      <c r="BP419">
        <v>0</v>
      </c>
      <c r="BQ419">
        <v>1</v>
      </c>
      <c r="BR419">
        <v>0</v>
      </c>
      <c r="BS419">
        <v>1</v>
      </c>
      <c r="BT419">
        <v>1</v>
      </c>
      <c r="BU419">
        <v>1</v>
      </c>
      <c r="BV419">
        <v>1</v>
      </c>
      <c r="BW419">
        <v>1</v>
      </c>
      <c r="BX419">
        <v>1</v>
      </c>
      <c r="BY419" t="s">
        <v>3</v>
      </c>
      <c r="BZ419">
        <v>70</v>
      </c>
      <c r="CA419">
        <v>10</v>
      </c>
      <c r="CF419">
        <v>0</v>
      </c>
      <c r="CG419">
        <v>0</v>
      </c>
      <c r="CM419">
        <v>0</v>
      </c>
      <c r="CN419" t="s">
        <v>3</v>
      </c>
      <c r="CO419">
        <v>0</v>
      </c>
      <c r="CP419">
        <f t="shared" si="256"/>
        <v>6266</v>
      </c>
      <c r="CQ419">
        <f t="shared" si="257"/>
        <v>9.0399999999999991</v>
      </c>
      <c r="CR419">
        <f>(((((ET419*4))*BB419-((EU419*4))*BS419)+AE419*BS419)*AV419)</f>
        <v>18.04</v>
      </c>
      <c r="CS419">
        <f t="shared" si="258"/>
        <v>12.96</v>
      </c>
      <c r="CT419">
        <f t="shared" si="259"/>
        <v>98.24</v>
      </c>
      <c r="CU419">
        <f t="shared" si="260"/>
        <v>0</v>
      </c>
      <c r="CV419">
        <f t="shared" si="261"/>
        <v>0.4</v>
      </c>
      <c r="CW419">
        <f t="shared" si="262"/>
        <v>0</v>
      </c>
      <c r="CX419">
        <f t="shared" si="263"/>
        <v>0</v>
      </c>
      <c r="CY419">
        <f t="shared" si="264"/>
        <v>3438.4</v>
      </c>
      <c r="CZ419">
        <f t="shared" si="265"/>
        <v>491.2</v>
      </c>
      <c r="DC419" t="s">
        <v>3</v>
      </c>
      <c r="DD419" t="s">
        <v>261</v>
      </c>
      <c r="DE419" t="s">
        <v>261</v>
      </c>
      <c r="DF419" t="s">
        <v>261</v>
      </c>
      <c r="DG419" t="s">
        <v>261</v>
      </c>
      <c r="DH419" t="s">
        <v>3</v>
      </c>
      <c r="DI419" t="s">
        <v>261</v>
      </c>
      <c r="DJ419" t="s">
        <v>261</v>
      </c>
      <c r="DK419" t="s">
        <v>3</v>
      </c>
      <c r="DL419" t="s">
        <v>3</v>
      </c>
      <c r="DM419" t="s">
        <v>3</v>
      </c>
      <c r="DN419">
        <v>0</v>
      </c>
      <c r="DO419">
        <v>0</v>
      </c>
      <c r="DP419">
        <v>1</v>
      </c>
      <c r="DQ419">
        <v>1</v>
      </c>
      <c r="DU419">
        <v>1010</v>
      </c>
      <c r="DV419" t="s">
        <v>20</v>
      </c>
      <c r="DW419" t="s">
        <v>20</v>
      </c>
      <c r="DX419">
        <v>1</v>
      </c>
      <c r="EE419">
        <v>32893472</v>
      </c>
      <c r="EF419">
        <v>1</v>
      </c>
      <c r="EG419" t="s">
        <v>23</v>
      </c>
      <c r="EH419">
        <v>0</v>
      </c>
      <c r="EI419" t="s">
        <v>3</v>
      </c>
      <c r="EJ419">
        <v>4</v>
      </c>
      <c r="EK419">
        <v>0</v>
      </c>
      <c r="EL419" t="s">
        <v>24</v>
      </c>
      <c r="EM419" t="s">
        <v>25</v>
      </c>
      <c r="EO419" t="s">
        <v>3</v>
      </c>
      <c r="EQ419">
        <v>0</v>
      </c>
      <c r="ER419">
        <v>31.33</v>
      </c>
      <c r="ES419">
        <v>2.2599999999999998</v>
      </c>
      <c r="ET419">
        <v>4.51</v>
      </c>
      <c r="EU419">
        <v>3.24</v>
      </c>
      <c r="EV419">
        <v>24.56</v>
      </c>
      <c r="EW419">
        <v>0.1</v>
      </c>
      <c r="EX419">
        <v>0</v>
      </c>
      <c r="EY419">
        <v>0</v>
      </c>
      <c r="FQ419">
        <v>0</v>
      </c>
      <c r="FR419">
        <f t="shared" si="266"/>
        <v>0</v>
      </c>
      <c r="FS419">
        <v>0</v>
      </c>
      <c r="FX419">
        <v>70</v>
      </c>
      <c r="FY419">
        <v>10</v>
      </c>
      <c r="GA419" t="s">
        <v>3</v>
      </c>
      <c r="GD419">
        <v>0</v>
      </c>
      <c r="GF419">
        <v>2020976297</v>
      </c>
      <c r="GG419">
        <v>2</v>
      </c>
      <c r="GH419">
        <v>1</v>
      </c>
      <c r="GI419">
        <v>-2</v>
      </c>
      <c r="GJ419">
        <v>0</v>
      </c>
      <c r="GK419">
        <f>ROUND(R419*(R12)/100,2)</f>
        <v>699.84</v>
      </c>
      <c r="GL419">
        <f t="shared" si="267"/>
        <v>0</v>
      </c>
      <c r="GM419">
        <f t="shared" si="268"/>
        <v>10895.44</v>
      </c>
      <c r="GN419">
        <f t="shared" si="269"/>
        <v>0</v>
      </c>
      <c r="GO419">
        <f t="shared" si="270"/>
        <v>0</v>
      </c>
      <c r="GP419">
        <f t="shared" si="271"/>
        <v>10895.44</v>
      </c>
      <c r="GR419">
        <v>0</v>
      </c>
      <c r="GS419">
        <v>3</v>
      </c>
      <c r="GT419">
        <v>0</v>
      </c>
      <c r="GU419" t="s">
        <v>261</v>
      </c>
      <c r="GV419">
        <f>ROUND((GT419*4),6)</f>
        <v>0</v>
      </c>
      <c r="GW419">
        <v>1</v>
      </c>
      <c r="GX419">
        <f t="shared" si="272"/>
        <v>0</v>
      </c>
      <c r="HA419">
        <v>0</v>
      </c>
      <c r="HB419">
        <v>0</v>
      </c>
      <c r="IK419">
        <v>0</v>
      </c>
    </row>
    <row r="421" spans="1:245" x14ac:dyDescent="0.2">
      <c r="A421" s="2">
        <v>51</v>
      </c>
      <c r="B421" s="2">
        <f>B399</f>
        <v>1</v>
      </c>
      <c r="C421" s="2">
        <f>A399</f>
        <v>4</v>
      </c>
      <c r="D421" s="2">
        <f>ROW(A399)</f>
        <v>399</v>
      </c>
      <c r="E421" s="2"/>
      <c r="F421" s="2" t="str">
        <f>IF(F399&lt;&gt;"",F399,"")</f>
        <v>Новый раздел</v>
      </c>
      <c r="G421" s="2" t="str">
        <f>IF(G399&lt;&gt;"",G399,"")</f>
        <v>Водоснабжение</v>
      </c>
      <c r="H421" s="2">
        <v>0</v>
      </c>
      <c r="I421" s="2"/>
      <c r="J421" s="2"/>
      <c r="K421" s="2"/>
      <c r="L421" s="2"/>
      <c r="M421" s="2"/>
      <c r="N421" s="2"/>
      <c r="O421" s="2">
        <f t="shared" ref="O421:T421" si="283">ROUND(AB421,2)</f>
        <v>174236.79</v>
      </c>
      <c r="P421" s="2">
        <f t="shared" si="283"/>
        <v>10189.120000000001</v>
      </c>
      <c r="Q421" s="2">
        <f t="shared" si="283"/>
        <v>51061.88</v>
      </c>
      <c r="R421" s="2">
        <f t="shared" si="283"/>
        <v>36739.699999999997</v>
      </c>
      <c r="S421" s="2">
        <f t="shared" si="283"/>
        <v>112985.79</v>
      </c>
      <c r="T421" s="2">
        <f t="shared" si="283"/>
        <v>0</v>
      </c>
      <c r="U421" s="2">
        <f>AH421</f>
        <v>558.13400000000001</v>
      </c>
      <c r="V421" s="2">
        <f>AI421</f>
        <v>0</v>
      </c>
      <c r="W421" s="2">
        <f>ROUND(AJ421,2)</f>
        <v>0</v>
      </c>
      <c r="X421" s="2">
        <f>ROUND(AK421,2)</f>
        <v>79090.05</v>
      </c>
      <c r="Y421" s="2">
        <f>ROUND(AL421,2)</f>
        <v>11298.57</v>
      </c>
      <c r="Z421" s="2"/>
      <c r="AA421" s="2"/>
      <c r="AB421" s="2">
        <f>ROUND(SUMIF(AA403:AA419,"=33266894",O403:O419),2)</f>
        <v>174236.79</v>
      </c>
      <c r="AC421" s="2">
        <f>ROUND(SUMIF(AA403:AA419,"=33266894",P403:P419),2)</f>
        <v>10189.120000000001</v>
      </c>
      <c r="AD421" s="2">
        <f>ROUND(SUMIF(AA403:AA419,"=33266894",Q403:Q419),2)</f>
        <v>51061.88</v>
      </c>
      <c r="AE421" s="2">
        <f>ROUND(SUMIF(AA403:AA419,"=33266894",R403:R419),2)</f>
        <v>36739.699999999997</v>
      </c>
      <c r="AF421" s="2">
        <f>ROUND(SUMIF(AA403:AA419,"=33266894",S403:S419),2)</f>
        <v>112985.79</v>
      </c>
      <c r="AG421" s="2">
        <f>ROUND(SUMIF(AA403:AA419,"=33266894",T403:T419),2)</f>
        <v>0</v>
      </c>
      <c r="AH421" s="2">
        <f>SUMIF(AA403:AA419,"=33266894",U403:U419)</f>
        <v>558.13400000000001</v>
      </c>
      <c r="AI421" s="2">
        <f>SUMIF(AA403:AA419,"=33266894",V403:V419)</f>
        <v>0</v>
      </c>
      <c r="AJ421" s="2">
        <f>ROUND(SUMIF(AA403:AA419,"=33266894",W403:W419),2)</f>
        <v>0</v>
      </c>
      <c r="AK421" s="2">
        <f>ROUND(SUMIF(AA403:AA419,"=33266894",X403:X419),2)</f>
        <v>79090.05</v>
      </c>
      <c r="AL421" s="2">
        <f>ROUND(SUMIF(AA403:AA419,"=33266894",Y403:Y419),2)</f>
        <v>11298.57</v>
      </c>
      <c r="AM421" s="2"/>
      <c r="AN421" s="2"/>
      <c r="AO421" s="2">
        <f t="shared" ref="AO421:BC421" si="284">ROUND(BX421,2)</f>
        <v>0</v>
      </c>
      <c r="AP421" s="2">
        <f t="shared" si="284"/>
        <v>0</v>
      </c>
      <c r="AQ421" s="2">
        <f t="shared" si="284"/>
        <v>0</v>
      </c>
      <c r="AR421" s="2">
        <f t="shared" si="284"/>
        <v>304304.28999999998</v>
      </c>
      <c r="AS421" s="2">
        <f t="shared" si="284"/>
        <v>0</v>
      </c>
      <c r="AT421" s="2">
        <f t="shared" si="284"/>
        <v>0</v>
      </c>
      <c r="AU421" s="2">
        <f t="shared" si="284"/>
        <v>304304.28999999998</v>
      </c>
      <c r="AV421" s="2">
        <f t="shared" si="284"/>
        <v>10189.120000000001</v>
      </c>
      <c r="AW421" s="2">
        <f t="shared" si="284"/>
        <v>10189.120000000001</v>
      </c>
      <c r="AX421" s="2">
        <f t="shared" si="284"/>
        <v>0</v>
      </c>
      <c r="AY421" s="2">
        <f t="shared" si="284"/>
        <v>10189.120000000001</v>
      </c>
      <c r="AZ421" s="2">
        <f t="shared" si="284"/>
        <v>0</v>
      </c>
      <c r="BA421" s="2">
        <f t="shared" si="284"/>
        <v>0</v>
      </c>
      <c r="BB421" s="2">
        <f t="shared" si="284"/>
        <v>0</v>
      </c>
      <c r="BC421" s="2">
        <f t="shared" si="284"/>
        <v>0</v>
      </c>
      <c r="BD421" s="2"/>
      <c r="BE421" s="2"/>
      <c r="BF421" s="2"/>
      <c r="BG421" s="2"/>
      <c r="BH421" s="2"/>
      <c r="BI421" s="2"/>
      <c r="BJ421" s="2"/>
      <c r="BK421" s="2"/>
      <c r="BL421" s="2"/>
      <c r="BM421" s="2"/>
      <c r="BN421" s="2"/>
      <c r="BO421" s="2"/>
      <c r="BP421" s="2"/>
      <c r="BQ421" s="2"/>
      <c r="BR421" s="2"/>
      <c r="BS421" s="2"/>
      <c r="BT421" s="2"/>
      <c r="BU421" s="2"/>
      <c r="BV421" s="2"/>
      <c r="BW421" s="2"/>
      <c r="BX421" s="2">
        <f>ROUND(SUMIF(AA403:AA419,"=33266894",FQ403:FQ419),2)</f>
        <v>0</v>
      </c>
      <c r="BY421" s="2">
        <f>ROUND(SUMIF(AA403:AA419,"=33266894",FR403:FR419),2)</f>
        <v>0</v>
      </c>
      <c r="BZ421" s="2">
        <f>ROUND(SUMIF(AA403:AA419,"=33266894",GL403:GL419),2)</f>
        <v>0</v>
      </c>
      <c r="CA421" s="2">
        <f>ROUND(SUMIF(AA403:AA419,"=33266894",GM403:GM419),2)</f>
        <v>304304.28999999998</v>
      </c>
      <c r="CB421" s="2">
        <f>ROUND(SUMIF(AA403:AA419,"=33266894",GN403:GN419),2)</f>
        <v>0</v>
      </c>
      <c r="CC421" s="2">
        <f>ROUND(SUMIF(AA403:AA419,"=33266894",GO403:GO419),2)</f>
        <v>0</v>
      </c>
      <c r="CD421" s="2">
        <f>ROUND(SUMIF(AA403:AA419,"=33266894",GP403:GP419),2)</f>
        <v>304304.28999999998</v>
      </c>
      <c r="CE421" s="2">
        <f>AC421-BX421</f>
        <v>10189.120000000001</v>
      </c>
      <c r="CF421" s="2">
        <f>AC421-BY421</f>
        <v>10189.120000000001</v>
      </c>
      <c r="CG421" s="2">
        <f>BX421-BZ421</f>
        <v>0</v>
      </c>
      <c r="CH421" s="2">
        <f>AC421-BX421-BY421+BZ421</f>
        <v>10189.120000000001</v>
      </c>
      <c r="CI421" s="2">
        <f>BY421-BZ421</f>
        <v>0</v>
      </c>
      <c r="CJ421" s="2">
        <f>ROUND(SUMIF(AA403:AA419,"=33266894",GX403:GX419),2)</f>
        <v>0</v>
      </c>
      <c r="CK421" s="2">
        <f>ROUND(SUMIF(AA403:AA419,"=33266894",GY403:GY419),2)</f>
        <v>0</v>
      </c>
      <c r="CL421" s="2">
        <f>ROUND(SUMIF(AA403:AA419,"=33266894",GZ403:GZ419),2)</f>
        <v>0</v>
      </c>
      <c r="CM421" s="2"/>
      <c r="CN421" s="2"/>
      <c r="CO421" s="2"/>
      <c r="CP421" s="2"/>
      <c r="CQ421" s="2"/>
      <c r="CR421" s="2"/>
      <c r="CS421" s="2"/>
      <c r="CT421" s="2"/>
      <c r="CU421" s="2"/>
      <c r="CV421" s="2"/>
      <c r="CW421" s="2"/>
      <c r="CX421" s="2"/>
      <c r="CY421" s="2"/>
      <c r="CZ421" s="2"/>
      <c r="DA421" s="2"/>
      <c r="DB421" s="2"/>
      <c r="DC421" s="2"/>
      <c r="DD421" s="2"/>
      <c r="DE421" s="2"/>
      <c r="DF421" s="2"/>
      <c r="DG421" s="3"/>
      <c r="DH421" s="3"/>
      <c r="DI421" s="3"/>
      <c r="DJ421" s="3"/>
      <c r="DK421" s="3"/>
      <c r="DL421" s="3"/>
      <c r="DM421" s="3"/>
      <c r="DN421" s="3"/>
      <c r="DO421" s="3"/>
      <c r="DP421" s="3"/>
      <c r="DQ421" s="3"/>
      <c r="DR421" s="3"/>
      <c r="DS421" s="3"/>
      <c r="DT421" s="3"/>
      <c r="DU421" s="3"/>
      <c r="DV421" s="3"/>
      <c r="DW421" s="3"/>
      <c r="DX421" s="3"/>
      <c r="DY421" s="3"/>
      <c r="DZ421" s="3"/>
      <c r="EA421" s="3"/>
      <c r="EB421" s="3"/>
      <c r="EC421" s="3"/>
      <c r="ED421" s="3"/>
      <c r="EE421" s="3"/>
      <c r="EF421" s="3"/>
      <c r="EG421" s="3"/>
      <c r="EH421" s="3"/>
      <c r="EI421" s="3"/>
      <c r="EJ421" s="3"/>
      <c r="EK421" s="3"/>
      <c r="EL421" s="3"/>
      <c r="EM421" s="3"/>
      <c r="EN421" s="3"/>
      <c r="EO421" s="3"/>
      <c r="EP421" s="3"/>
      <c r="EQ421" s="3"/>
      <c r="ER421" s="3"/>
      <c r="ES421" s="3"/>
      <c r="ET421" s="3"/>
      <c r="EU421" s="3"/>
      <c r="EV421" s="3"/>
      <c r="EW421" s="3"/>
      <c r="EX421" s="3"/>
      <c r="EY421" s="3"/>
      <c r="EZ421" s="3"/>
      <c r="FA421" s="3"/>
      <c r="FB421" s="3"/>
      <c r="FC421" s="3"/>
      <c r="FD421" s="3"/>
      <c r="FE421" s="3"/>
      <c r="FF421" s="3"/>
      <c r="FG421" s="3"/>
      <c r="FH421" s="3"/>
      <c r="FI421" s="3"/>
      <c r="FJ421" s="3"/>
      <c r="FK421" s="3"/>
      <c r="FL421" s="3"/>
      <c r="FM421" s="3"/>
      <c r="FN421" s="3"/>
      <c r="FO421" s="3"/>
      <c r="FP421" s="3"/>
      <c r="FQ421" s="3"/>
      <c r="FR421" s="3"/>
      <c r="FS421" s="3"/>
      <c r="FT421" s="3"/>
      <c r="FU421" s="3"/>
      <c r="FV421" s="3"/>
      <c r="FW421" s="3"/>
      <c r="FX421" s="3"/>
      <c r="FY421" s="3"/>
      <c r="FZ421" s="3"/>
      <c r="GA421" s="3"/>
      <c r="GB421" s="3"/>
      <c r="GC421" s="3"/>
      <c r="GD421" s="3"/>
      <c r="GE421" s="3"/>
      <c r="GF421" s="3"/>
      <c r="GG421" s="3"/>
      <c r="GH421" s="3"/>
      <c r="GI421" s="3"/>
      <c r="GJ421" s="3"/>
      <c r="GK421" s="3"/>
      <c r="GL421" s="3"/>
      <c r="GM421" s="3"/>
      <c r="GN421" s="3"/>
      <c r="GO421" s="3"/>
      <c r="GP421" s="3"/>
      <c r="GQ421" s="3"/>
      <c r="GR421" s="3"/>
      <c r="GS421" s="3"/>
      <c r="GT421" s="3"/>
      <c r="GU421" s="3"/>
      <c r="GV421" s="3"/>
      <c r="GW421" s="3"/>
      <c r="GX421" s="3">
        <v>0</v>
      </c>
    </row>
    <row r="423" spans="1:245" x14ac:dyDescent="0.2">
      <c r="A423" s="4">
        <v>50</v>
      </c>
      <c r="B423" s="4">
        <v>0</v>
      </c>
      <c r="C423" s="4">
        <v>0</v>
      </c>
      <c r="D423" s="4">
        <v>1</v>
      </c>
      <c r="E423" s="4">
        <v>201</v>
      </c>
      <c r="F423" s="4">
        <f>ROUND(Source!O421,O423)</f>
        <v>174236.79</v>
      </c>
      <c r="G423" s="4" t="s">
        <v>153</v>
      </c>
      <c r="H423" s="4" t="s">
        <v>154</v>
      </c>
      <c r="I423" s="4"/>
      <c r="J423" s="4"/>
      <c r="K423" s="4">
        <v>201</v>
      </c>
      <c r="L423" s="4">
        <v>1</v>
      </c>
      <c r="M423" s="4">
        <v>3</v>
      </c>
      <c r="N423" s="4" t="s">
        <v>3</v>
      </c>
      <c r="O423" s="4">
        <v>2</v>
      </c>
      <c r="P423" s="4"/>
      <c r="Q423" s="4"/>
      <c r="R423" s="4"/>
      <c r="S423" s="4"/>
      <c r="T423" s="4"/>
      <c r="U423" s="4"/>
      <c r="V423" s="4"/>
      <c r="W423" s="4"/>
    </row>
    <row r="424" spans="1:245" x14ac:dyDescent="0.2">
      <c r="A424" s="4">
        <v>50</v>
      </c>
      <c r="B424" s="4">
        <v>0</v>
      </c>
      <c r="C424" s="4">
        <v>0</v>
      </c>
      <c r="D424" s="4">
        <v>1</v>
      </c>
      <c r="E424" s="4">
        <v>202</v>
      </c>
      <c r="F424" s="4">
        <f>ROUND(Source!P421,O424)</f>
        <v>10189.120000000001</v>
      </c>
      <c r="G424" s="4" t="s">
        <v>155</v>
      </c>
      <c r="H424" s="4" t="s">
        <v>156</v>
      </c>
      <c r="I424" s="4"/>
      <c r="J424" s="4"/>
      <c r="K424" s="4">
        <v>202</v>
      </c>
      <c r="L424" s="4">
        <v>2</v>
      </c>
      <c r="M424" s="4">
        <v>3</v>
      </c>
      <c r="N424" s="4" t="s">
        <v>3</v>
      </c>
      <c r="O424" s="4">
        <v>2</v>
      </c>
      <c r="P424" s="4"/>
      <c r="Q424" s="4"/>
      <c r="R424" s="4"/>
      <c r="S424" s="4"/>
      <c r="T424" s="4"/>
      <c r="U424" s="4"/>
      <c r="V424" s="4"/>
      <c r="W424" s="4"/>
    </row>
    <row r="425" spans="1:245" x14ac:dyDescent="0.2">
      <c r="A425" s="4">
        <v>50</v>
      </c>
      <c r="B425" s="4">
        <v>0</v>
      </c>
      <c r="C425" s="4">
        <v>0</v>
      </c>
      <c r="D425" s="4">
        <v>1</v>
      </c>
      <c r="E425" s="4">
        <v>222</v>
      </c>
      <c r="F425" s="4">
        <f>ROUND(Source!AO421,O425)</f>
        <v>0</v>
      </c>
      <c r="G425" s="4" t="s">
        <v>157</v>
      </c>
      <c r="H425" s="4" t="s">
        <v>158</v>
      </c>
      <c r="I425" s="4"/>
      <c r="J425" s="4"/>
      <c r="K425" s="4">
        <v>222</v>
      </c>
      <c r="L425" s="4">
        <v>3</v>
      </c>
      <c r="M425" s="4">
        <v>3</v>
      </c>
      <c r="N425" s="4" t="s">
        <v>3</v>
      </c>
      <c r="O425" s="4">
        <v>2</v>
      </c>
      <c r="P425" s="4"/>
      <c r="Q425" s="4"/>
      <c r="R425" s="4"/>
      <c r="S425" s="4"/>
      <c r="T425" s="4"/>
      <c r="U425" s="4"/>
      <c r="V425" s="4"/>
      <c r="W425" s="4"/>
    </row>
    <row r="426" spans="1:245" x14ac:dyDescent="0.2">
      <c r="A426" s="4">
        <v>50</v>
      </c>
      <c r="B426" s="4">
        <v>0</v>
      </c>
      <c r="C426" s="4">
        <v>0</v>
      </c>
      <c r="D426" s="4">
        <v>1</v>
      </c>
      <c r="E426" s="4">
        <v>225</v>
      </c>
      <c r="F426" s="4">
        <f>ROUND(Source!AV421,O426)</f>
        <v>10189.120000000001</v>
      </c>
      <c r="G426" s="4" t="s">
        <v>159</v>
      </c>
      <c r="H426" s="4" t="s">
        <v>160</v>
      </c>
      <c r="I426" s="4"/>
      <c r="J426" s="4"/>
      <c r="K426" s="4">
        <v>225</v>
      </c>
      <c r="L426" s="4">
        <v>4</v>
      </c>
      <c r="M426" s="4">
        <v>3</v>
      </c>
      <c r="N426" s="4" t="s">
        <v>3</v>
      </c>
      <c r="O426" s="4">
        <v>2</v>
      </c>
      <c r="P426" s="4"/>
      <c r="Q426" s="4"/>
      <c r="R426" s="4"/>
      <c r="S426" s="4"/>
      <c r="T426" s="4"/>
      <c r="U426" s="4"/>
      <c r="V426" s="4"/>
      <c r="W426" s="4"/>
    </row>
    <row r="427" spans="1:245" x14ac:dyDescent="0.2">
      <c r="A427" s="4">
        <v>50</v>
      </c>
      <c r="B427" s="4">
        <v>0</v>
      </c>
      <c r="C427" s="4">
        <v>0</v>
      </c>
      <c r="D427" s="4">
        <v>1</v>
      </c>
      <c r="E427" s="4">
        <v>226</v>
      </c>
      <c r="F427" s="4">
        <f>ROUND(Source!AW421,O427)</f>
        <v>10189.120000000001</v>
      </c>
      <c r="G427" s="4" t="s">
        <v>161</v>
      </c>
      <c r="H427" s="4" t="s">
        <v>162</v>
      </c>
      <c r="I427" s="4"/>
      <c r="J427" s="4"/>
      <c r="K427" s="4">
        <v>226</v>
      </c>
      <c r="L427" s="4">
        <v>5</v>
      </c>
      <c r="M427" s="4">
        <v>3</v>
      </c>
      <c r="N427" s="4" t="s">
        <v>3</v>
      </c>
      <c r="O427" s="4">
        <v>2</v>
      </c>
      <c r="P427" s="4"/>
      <c r="Q427" s="4"/>
      <c r="R427" s="4"/>
      <c r="S427" s="4"/>
      <c r="T427" s="4"/>
      <c r="U427" s="4"/>
      <c r="V427" s="4"/>
      <c r="W427" s="4"/>
    </row>
    <row r="428" spans="1:245" x14ac:dyDescent="0.2">
      <c r="A428" s="4">
        <v>50</v>
      </c>
      <c r="B428" s="4">
        <v>0</v>
      </c>
      <c r="C428" s="4">
        <v>0</v>
      </c>
      <c r="D428" s="4">
        <v>1</v>
      </c>
      <c r="E428" s="4">
        <v>227</v>
      </c>
      <c r="F428" s="4">
        <f>ROUND(Source!AX421,O428)</f>
        <v>0</v>
      </c>
      <c r="G428" s="4" t="s">
        <v>163</v>
      </c>
      <c r="H428" s="4" t="s">
        <v>164</v>
      </c>
      <c r="I428" s="4"/>
      <c r="J428" s="4"/>
      <c r="K428" s="4">
        <v>227</v>
      </c>
      <c r="L428" s="4">
        <v>6</v>
      </c>
      <c r="M428" s="4">
        <v>3</v>
      </c>
      <c r="N428" s="4" t="s">
        <v>3</v>
      </c>
      <c r="O428" s="4">
        <v>2</v>
      </c>
      <c r="P428" s="4"/>
      <c r="Q428" s="4"/>
      <c r="R428" s="4"/>
      <c r="S428" s="4"/>
      <c r="T428" s="4"/>
      <c r="U428" s="4"/>
      <c r="V428" s="4"/>
      <c r="W428" s="4"/>
    </row>
    <row r="429" spans="1:245" x14ac:dyDescent="0.2">
      <c r="A429" s="4">
        <v>50</v>
      </c>
      <c r="B429" s="4">
        <v>0</v>
      </c>
      <c r="C429" s="4">
        <v>0</v>
      </c>
      <c r="D429" s="4">
        <v>1</v>
      </c>
      <c r="E429" s="4">
        <v>228</v>
      </c>
      <c r="F429" s="4">
        <f>ROUND(Source!AY421,O429)</f>
        <v>10189.120000000001</v>
      </c>
      <c r="G429" s="4" t="s">
        <v>165</v>
      </c>
      <c r="H429" s="4" t="s">
        <v>166</v>
      </c>
      <c r="I429" s="4"/>
      <c r="J429" s="4"/>
      <c r="K429" s="4">
        <v>228</v>
      </c>
      <c r="L429" s="4">
        <v>7</v>
      </c>
      <c r="M429" s="4">
        <v>3</v>
      </c>
      <c r="N429" s="4" t="s">
        <v>3</v>
      </c>
      <c r="O429" s="4">
        <v>2</v>
      </c>
      <c r="P429" s="4"/>
      <c r="Q429" s="4"/>
      <c r="R429" s="4"/>
      <c r="S429" s="4"/>
      <c r="T429" s="4"/>
      <c r="U429" s="4"/>
      <c r="V429" s="4"/>
      <c r="W429" s="4"/>
    </row>
    <row r="430" spans="1:245" x14ac:dyDescent="0.2">
      <c r="A430" s="4">
        <v>50</v>
      </c>
      <c r="B430" s="4">
        <v>0</v>
      </c>
      <c r="C430" s="4">
        <v>0</v>
      </c>
      <c r="D430" s="4">
        <v>1</v>
      </c>
      <c r="E430" s="4">
        <v>216</v>
      </c>
      <c r="F430" s="4">
        <f>ROUND(Source!AP421,O430)</f>
        <v>0</v>
      </c>
      <c r="G430" s="4" t="s">
        <v>167</v>
      </c>
      <c r="H430" s="4" t="s">
        <v>168</v>
      </c>
      <c r="I430" s="4"/>
      <c r="J430" s="4"/>
      <c r="K430" s="4">
        <v>216</v>
      </c>
      <c r="L430" s="4">
        <v>8</v>
      </c>
      <c r="M430" s="4">
        <v>3</v>
      </c>
      <c r="N430" s="4" t="s">
        <v>3</v>
      </c>
      <c r="O430" s="4">
        <v>2</v>
      </c>
      <c r="P430" s="4"/>
      <c r="Q430" s="4"/>
      <c r="R430" s="4"/>
      <c r="S430" s="4"/>
      <c r="T430" s="4"/>
      <c r="U430" s="4"/>
      <c r="V430" s="4"/>
      <c r="W430" s="4"/>
    </row>
    <row r="431" spans="1:245" x14ac:dyDescent="0.2">
      <c r="A431" s="4">
        <v>50</v>
      </c>
      <c r="B431" s="4">
        <v>0</v>
      </c>
      <c r="C431" s="4">
        <v>0</v>
      </c>
      <c r="D431" s="4">
        <v>1</v>
      </c>
      <c r="E431" s="4">
        <v>223</v>
      </c>
      <c r="F431" s="4">
        <f>ROUND(Source!AQ421,O431)</f>
        <v>0</v>
      </c>
      <c r="G431" s="4" t="s">
        <v>169</v>
      </c>
      <c r="H431" s="4" t="s">
        <v>170</v>
      </c>
      <c r="I431" s="4"/>
      <c r="J431" s="4"/>
      <c r="K431" s="4">
        <v>223</v>
      </c>
      <c r="L431" s="4">
        <v>9</v>
      </c>
      <c r="M431" s="4">
        <v>3</v>
      </c>
      <c r="N431" s="4" t="s">
        <v>3</v>
      </c>
      <c r="O431" s="4">
        <v>2</v>
      </c>
      <c r="P431" s="4"/>
      <c r="Q431" s="4"/>
      <c r="R431" s="4"/>
      <c r="S431" s="4"/>
      <c r="T431" s="4"/>
      <c r="U431" s="4"/>
      <c r="V431" s="4"/>
      <c r="W431" s="4"/>
    </row>
    <row r="432" spans="1:245" x14ac:dyDescent="0.2">
      <c r="A432" s="4">
        <v>50</v>
      </c>
      <c r="B432" s="4">
        <v>0</v>
      </c>
      <c r="C432" s="4">
        <v>0</v>
      </c>
      <c r="D432" s="4">
        <v>1</v>
      </c>
      <c r="E432" s="4">
        <v>229</v>
      </c>
      <c r="F432" s="4">
        <f>ROUND(Source!AZ421,O432)</f>
        <v>0</v>
      </c>
      <c r="G432" s="4" t="s">
        <v>171</v>
      </c>
      <c r="H432" s="4" t="s">
        <v>172</v>
      </c>
      <c r="I432" s="4"/>
      <c r="J432" s="4"/>
      <c r="K432" s="4">
        <v>229</v>
      </c>
      <c r="L432" s="4">
        <v>10</v>
      </c>
      <c r="M432" s="4">
        <v>3</v>
      </c>
      <c r="N432" s="4" t="s">
        <v>3</v>
      </c>
      <c r="O432" s="4">
        <v>2</v>
      </c>
      <c r="P432" s="4"/>
      <c r="Q432" s="4"/>
      <c r="R432" s="4"/>
      <c r="S432" s="4"/>
      <c r="T432" s="4"/>
      <c r="U432" s="4"/>
      <c r="V432" s="4"/>
      <c r="W432" s="4"/>
    </row>
    <row r="433" spans="1:23" x14ac:dyDescent="0.2">
      <c r="A433" s="4">
        <v>50</v>
      </c>
      <c r="B433" s="4">
        <v>0</v>
      </c>
      <c r="C433" s="4">
        <v>0</v>
      </c>
      <c r="D433" s="4">
        <v>1</v>
      </c>
      <c r="E433" s="4">
        <v>203</v>
      </c>
      <c r="F433" s="4">
        <f>ROUND(Source!Q421,O433)</f>
        <v>51061.88</v>
      </c>
      <c r="G433" s="4" t="s">
        <v>173</v>
      </c>
      <c r="H433" s="4" t="s">
        <v>174</v>
      </c>
      <c r="I433" s="4"/>
      <c r="J433" s="4"/>
      <c r="K433" s="4">
        <v>203</v>
      </c>
      <c r="L433" s="4">
        <v>11</v>
      </c>
      <c r="M433" s="4">
        <v>3</v>
      </c>
      <c r="N433" s="4" t="s">
        <v>3</v>
      </c>
      <c r="O433" s="4">
        <v>2</v>
      </c>
      <c r="P433" s="4"/>
      <c r="Q433" s="4"/>
      <c r="R433" s="4"/>
      <c r="S433" s="4"/>
      <c r="T433" s="4"/>
      <c r="U433" s="4"/>
      <c r="V433" s="4"/>
      <c r="W433" s="4"/>
    </row>
    <row r="434" spans="1:23" x14ac:dyDescent="0.2">
      <c r="A434" s="4">
        <v>50</v>
      </c>
      <c r="B434" s="4">
        <v>0</v>
      </c>
      <c r="C434" s="4">
        <v>0</v>
      </c>
      <c r="D434" s="4">
        <v>1</v>
      </c>
      <c r="E434" s="4">
        <v>231</v>
      </c>
      <c r="F434" s="4">
        <f>ROUND(Source!BB421,O434)</f>
        <v>0</v>
      </c>
      <c r="G434" s="4" t="s">
        <v>175</v>
      </c>
      <c r="H434" s="4" t="s">
        <v>176</v>
      </c>
      <c r="I434" s="4"/>
      <c r="J434" s="4"/>
      <c r="K434" s="4">
        <v>231</v>
      </c>
      <c r="L434" s="4">
        <v>12</v>
      </c>
      <c r="M434" s="4">
        <v>3</v>
      </c>
      <c r="N434" s="4" t="s">
        <v>3</v>
      </c>
      <c r="O434" s="4">
        <v>2</v>
      </c>
      <c r="P434" s="4"/>
      <c r="Q434" s="4"/>
      <c r="R434" s="4"/>
      <c r="S434" s="4"/>
      <c r="T434" s="4"/>
      <c r="U434" s="4"/>
      <c r="V434" s="4"/>
      <c r="W434" s="4"/>
    </row>
    <row r="435" spans="1:23" x14ac:dyDescent="0.2">
      <c r="A435" s="4">
        <v>50</v>
      </c>
      <c r="B435" s="4">
        <v>0</v>
      </c>
      <c r="C435" s="4">
        <v>0</v>
      </c>
      <c r="D435" s="4">
        <v>1</v>
      </c>
      <c r="E435" s="4">
        <v>204</v>
      </c>
      <c r="F435" s="4">
        <f>ROUND(Source!R421,O435)</f>
        <v>36739.699999999997</v>
      </c>
      <c r="G435" s="4" t="s">
        <v>177</v>
      </c>
      <c r="H435" s="4" t="s">
        <v>178</v>
      </c>
      <c r="I435" s="4"/>
      <c r="J435" s="4"/>
      <c r="K435" s="4">
        <v>204</v>
      </c>
      <c r="L435" s="4">
        <v>13</v>
      </c>
      <c r="M435" s="4">
        <v>3</v>
      </c>
      <c r="N435" s="4" t="s">
        <v>3</v>
      </c>
      <c r="O435" s="4">
        <v>2</v>
      </c>
      <c r="P435" s="4"/>
      <c r="Q435" s="4"/>
      <c r="R435" s="4"/>
      <c r="S435" s="4"/>
      <c r="T435" s="4"/>
      <c r="U435" s="4"/>
      <c r="V435" s="4"/>
      <c r="W435" s="4"/>
    </row>
    <row r="436" spans="1:23" x14ac:dyDescent="0.2">
      <c r="A436" s="4">
        <v>50</v>
      </c>
      <c r="B436" s="4">
        <v>0</v>
      </c>
      <c r="C436" s="4">
        <v>0</v>
      </c>
      <c r="D436" s="4">
        <v>1</v>
      </c>
      <c r="E436" s="4">
        <v>205</v>
      </c>
      <c r="F436" s="4">
        <f>ROUND(Source!S421,O436)</f>
        <v>112985.79</v>
      </c>
      <c r="G436" s="4" t="s">
        <v>179</v>
      </c>
      <c r="H436" s="4" t="s">
        <v>180</v>
      </c>
      <c r="I436" s="4"/>
      <c r="J436" s="4"/>
      <c r="K436" s="4">
        <v>205</v>
      </c>
      <c r="L436" s="4">
        <v>14</v>
      </c>
      <c r="M436" s="4">
        <v>3</v>
      </c>
      <c r="N436" s="4" t="s">
        <v>3</v>
      </c>
      <c r="O436" s="4">
        <v>2</v>
      </c>
      <c r="P436" s="4"/>
      <c r="Q436" s="4"/>
      <c r="R436" s="4"/>
      <c r="S436" s="4"/>
      <c r="T436" s="4"/>
      <c r="U436" s="4"/>
      <c r="V436" s="4"/>
      <c r="W436" s="4"/>
    </row>
    <row r="437" spans="1:23" x14ac:dyDescent="0.2">
      <c r="A437" s="4">
        <v>50</v>
      </c>
      <c r="B437" s="4">
        <v>0</v>
      </c>
      <c r="C437" s="4">
        <v>0</v>
      </c>
      <c r="D437" s="4">
        <v>1</v>
      </c>
      <c r="E437" s="4">
        <v>232</v>
      </c>
      <c r="F437" s="4">
        <f>ROUND(Source!BC421,O437)</f>
        <v>0</v>
      </c>
      <c r="G437" s="4" t="s">
        <v>181</v>
      </c>
      <c r="H437" s="4" t="s">
        <v>182</v>
      </c>
      <c r="I437" s="4"/>
      <c r="J437" s="4"/>
      <c r="K437" s="4">
        <v>232</v>
      </c>
      <c r="L437" s="4">
        <v>15</v>
      </c>
      <c r="M437" s="4">
        <v>3</v>
      </c>
      <c r="N437" s="4" t="s">
        <v>3</v>
      </c>
      <c r="O437" s="4">
        <v>2</v>
      </c>
      <c r="P437" s="4"/>
      <c r="Q437" s="4"/>
      <c r="R437" s="4"/>
      <c r="S437" s="4"/>
      <c r="T437" s="4"/>
      <c r="U437" s="4"/>
      <c r="V437" s="4"/>
      <c r="W437" s="4"/>
    </row>
    <row r="438" spans="1:23" x14ac:dyDescent="0.2">
      <c r="A438" s="4">
        <v>50</v>
      </c>
      <c r="B438" s="4">
        <v>0</v>
      </c>
      <c r="C438" s="4">
        <v>0</v>
      </c>
      <c r="D438" s="4">
        <v>1</v>
      </c>
      <c r="E438" s="4">
        <v>214</v>
      </c>
      <c r="F438" s="4">
        <f>ROUND(Source!AS421,O438)</f>
        <v>0</v>
      </c>
      <c r="G438" s="4" t="s">
        <v>183</v>
      </c>
      <c r="H438" s="4" t="s">
        <v>184</v>
      </c>
      <c r="I438" s="4"/>
      <c r="J438" s="4"/>
      <c r="K438" s="4">
        <v>214</v>
      </c>
      <c r="L438" s="4">
        <v>16</v>
      </c>
      <c r="M438" s="4">
        <v>3</v>
      </c>
      <c r="N438" s="4" t="s">
        <v>3</v>
      </c>
      <c r="O438" s="4">
        <v>2</v>
      </c>
      <c r="P438" s="4"/>
      <c r="Q438" s="4"/>
      <c r="R438" s="4"/>
      <c r="S438" s="4"/>
      <c r="T438" s="4"/>
      <c r="U438" s="4"/>
      <c r="V438" s="4"/>
      <c r="W438" s="4"/>
    </row>
    <row r="439" spans="1:23" x14ac:dyDescent="0.2">
      <c r="A439" s="4">
        <v>50</v>
      </c>
      <c r="B439" s="4">
        <v>0</v>
      </c>
      <c r="C439" s="4">
        <v>0</v>
      </c>
      <c r="D439" s="4">
        <v>1</v>
      </c>
      <c r="E439" s="4">
        <v>215</v>
      </c>
      <c r="F439" s="4">
        <f>ROUND(Source!AT421,O439)</f>
        <v>0</v>
      </c>
      <c r="G439" s="4" t="s">
        <v>185</v>
      </c>
      <c r="H439" s="4" t="s">
        <v>186</v>
      </c>
      <c r="I439" s="4"/>
      <c r="J439" s="4"/>
      <c r="K439" s="4">
        <v>215</v>
      </c>
      <c r="L439" s="4">
        <v>17</v>
      </c>
      <c r="M439" s="4">
        <v>3</v>
      </c>
      <c r="N439" s="4" t="s">
        <v>3</v>
      </c>
      <c r="O439" s="4">
        <v>2</v>
      </c>
      <c r="P439" s="4"/>
      <c r="Q439" s="4"/>
      <c r="R439" s="4"/>
      <c r="S439" s="4"/>
      <c r="T439" s="4"/>
      <c r="U439" s="4"/>
      <c r="V439" s="4"/>
      <c r="W439" s="4"/>
    </row>
    <row r="440" spans="1:23" x14ac:dyDescent="0.2">
      <c r="A440" s="4">
        <v>50</v>
      </c>
      <c r="B440" s="4">
        <v>0</v>
      </c>
      <c r="C440" s="4">
        <v>0</v>
      </c>
      <c r="D440" s="4">
        <v>1</v>
      </c>
      <c r="E440" s="4">
        <v>217</v>
      </c>
      <c r="F440" s="4">
        <f>ROUND(Source!AU421,O440)</f>
        <v>304304.28999999998</v>
      </c>
      <c r="G440" s="4" t="s">
        <v>187</v>
      </c>
      <c r="H440" s="4" t="s">
        <v>188</v>
      </c>
      <c r="I440" s="4"/>
      <c r="J440" s="4"/>
      <c r="K440" s="4">
        <v>217</v>
      </c>
      <c r="L440" s="4">
        <v>18</v>
      </c>
      <c r="M440" s="4">
        <v>3</v>
      </c>
      <c r="N440" s="4" t="s">
        <v>3</v>
      </c>
      <c r="O440" s="4">
        <v>2</v>
      </c>
      <c r="P440" s="4"/>
      <c r="Q440" s="4"/>
      <c r="R440" s="4"/>
      <c r="S440" s="4"/>
      <c r="T440" s="4"/>
      <c r="U440" s="4"/>
      <c r="V440" s="4"/>
      <c r="W440" s="4"/>
    </row>
    <row r="441" spans="1:23" x14ac:dyDescent="0.2">
      <c r="A441" s="4">
        <v>50</v>
      </c>
      <c r="B441" s="4">
        <v>0</v>
      </c>
      <c r="C441" s="4">
        <v>0</v>
      </c>
      <c r="D441" s="4">
        <v>1</v>
      </c>
      <c r="E441" s="4">
        <v>230</v>
      </c>
      <c r="F441" s="4">
        <f>ROUND(Source!BA421,O441)</f>
        <v>0</v>
      </c>
      <c r="G441" s="4" t="s">
        <v>189</v>
      </c>
      <c r="H441" s="4" t="s">
        <v>190</v>
      </c>
      <c r="I441" s="4"/>
      <c r="J441" s="4"/>
      <c r="K441" s="4">
        <v>230</v>
      </c>
      <c r="L441" s="4">
        <v>19</v>
      </c>
      <c r="M441" s="4">
        <v>3</v>
      </c>
      <c r="N441" s="4" t="s">
        <v>3</v>
      </c>
      <c r="O441" s="4">
        <v>2</v>
      </c>
      <c r="P441" s="4"/>
      <c r="Q441" s="4"/>
      <c r="R441" s="4"/>
      <c r="S441" s="4"/>
      <c r="T441" s="4"/>
      <c r="U441" s="4"/>
      <c r="V441" s="4"/>
      <c r="W441" s="4"/>
    </row>
    <row r="442" spans="1:23" x14ac:dyDescent="0.2">
      <c r="A442" s="4">
        <v>50</v>
      </c>
      <c r="B442" s="4">
        <v>0</v>
      </c>
      <c r="C442" s="4">
        <v>0</v>
      </c>
      <c r="D442" s="4">
        <v>1</v>
      </c>
      <c r="E442" s="4">
        <v>206</v>
      </c>
      <c r="F442" s="4">
        <f>ROUND(Source!T421,O442)</f>
        <v>0</v>
      </c>
      <c r="G442" s="4" t="s">
        <v>191</v>
      </c>
      <c r="H442" s="4" t="s">
        <v>192</v>
      </c>
      <c r="I442" s="4"/>
      <c r="J442" s="4"/>
      <c r="K442" s="4">
        <v>206</v>
      </c>
      <c r="L442" s="4">
        <v>20</v>
      </c>
      <c r="M442" s="4">
        <v>3</v>
      </c>
      <c r="N442" s="4" t="s">
        <v>3</v>
      </c>
      <c r="O442" s="4">
        <v>2</v>
      </c>
      <c r="P442" s="4"/>
      <c r="Q442" s="4"/>
      <c r="R442" s="4"/>
      <c r="S442" s="4"/>
      <c r="T442" s="4"/>
      <c r="U442" s="4"/>
      <c r="V442" s="4"/>
      <c r="W442" s="4"/>
    </row>
    <row r="443" spans="1:23" x14ac:dyDescent="0.2">
      <c r="A443" s="4">
        <v>50</v>
      </c>
      <c r="B443" s="4">
        <v>0</v>
      </c>
      <c r="C443" s="4">
        <v>0</v>
      </c>
      <c r="D443" s="4">
        <v>1</v>
      </c>
      <c r="E443" s="4">
        <v>207</v>
      </c>
      <c r="F443" s="4">
        <f>Source!U421</f>
        <v>558.13400000000001</v>
      </c>
      <c r="G443" s="4" t="s">
        <v>193</v>
      </c>
      <c r="H443" s="4" t="s">
        <v>194</v>
      </c>
      <c r="I443" s="4"/>
      <c r="J443" s="4"/>
      <c r="K443" s="4">
        <v>207</v>
      </c>
      <c r="L443" s="4">
        <v>21</v>
      </c>
      <c r="M443" s="4">
        <v>3</v>
      </c>
      <c r="N443" s="4" t="s">
        <v>3</v>
      </c>
      <c r="O443" s="4">
        <v>-1</v>
      </c>
      <c r="P443" s="4"/>
      <c r="Q443" s="4"/>
      <c r="R443" s="4"/>
      <c r="S443" s="4"/>
      <c r="T443" s="4"/>
      <c r="U443" s="4"/>
      <c r="V443" s="4"/>
      <c r="W443" s="4"/>
    </row>
    <row r="444" spans="1:23" x14ac:dyDescent="0.2">
      <c r="A444" s="4">
        <v>50</v>
      </c>
      <c r="B444" s="4">
        <v>0</v>
      </c>
      <c r="C444" s="4">
        <v>0</v>
      </c>
      <c r="D444" s="4">
        <v>1</v>
      </c>
      <c r="E444" s="4">
        <v>208</v>
      </c>
      <c r="F444" s="4">
        <f>Source!V421</f>
        <v>0</v>
      </c>
      <c r="G444" s="4" t="s">
        <v>195</v>
      </c>
      <c r="H444" s="4" t="s">
        <v>196</v>
      </c>
      <c r="I444" s="4"/>
      <c r="J444" s="4"/>
      <c r="K444" s="4">
        <v>208</v>
      </c>
      <c r="L444" s="4">
        <v>22</v>
      </c>
      <c r="M444" s="4">
        <v>3</v>
      </c>
      <c r="N444" s="4" t="s">
        <v>3</v>
      </c>
      <c r="O444" s="4">
        <v>-1</v>
      </c>
      <c r="P444" s="4"/>
      <c r="Q444" s="4"/>
      <c r="R444" s="4"/>
      <c r="S444" s="4"/>
      <c r="T444" s="4"/>
      <c r="U444" s="4"/>
      <c r="V444" s="4"/>
      <c r="W444" s="4"/>
    </row>
    <row r="445" spans="1:23" x14ac:dyDescent="0.2">
      <c r="A445" s="4">
        <v>50</v>
      </c>
      <c r="B445" s="4">
        <v>0</v>
      </c>
      <c r="C445" s="4">
        <v>0</v>
      </c>
      <c r="D445" s="4">
        <v>1</v>
      </c>
      <c r="E445" s="4">
        <v>209</v>
      </c>
      <c r="F445" s="4">
        <f>ROUND(Source!W421,O445)</f>
        <v>0</v>
      </c>
      <c r="G445" s="4" t="s">
        <v>197</v>
      </c>
      <c r="H445" s="4" t="s">
        <v>198</v>
      </c>
      <c r="I445" s="4"/>
      <c r="J445" s="4"/>
      <c r="K445" s="4">
        <v>209</v>
      </c>
      <c r="L445" s="4">
        <v>23</v>
      </c>
      <c r="M445" s="4">
        <v>3</v>
      </c>
      <c r="N445" s="4" t="s">
        <v>3</v>
      </c>
      <c r="O445" s="4">
        <v>2</v>
      </c>
      <c r="P445" s="4"/>
      <c r="Q445" s="4"/>
      <c r="R445" s="4"/>
      <c r="S445" s="4"/>
      <c r="T445" s="4"/>
      <c r="U445" s="4"/>
      <c r="V445" s="4"/>
      <c r="W445" s="4"/>
    </row>
    <row r="446" spans="1:23" x14ac:dyDescent="0.2">
      <c r="A446" s="4">
        <v>50</v>
      </c>
      <c r="B446" s="4">
        <v>0</v>
      </c>
      <c r="C446" s="4">
        <v>0</v>
      </c>
      <c r="D446" s="4">
        <v>1</v>
      </c>
      <c r="E446" s="4">
        <v>210</v>
      </c>
      <c r="F446" s="4">
        <f>ROUND(Source!X421,O446)</f>
        <v>79090.05</v>
      </c>
      <c r="G446" s="4" t="s">
        <v>199</v>
      </c>
      <c r="H446" s="4" t="s">
        <v>200</v>
      </c>
      <c r="I446" s="4"/>
      <c r="J446" s="4"/>
      <c r="K446" s="4">
        <v>210</v>
      </c>
      <c r="L446" s="4">
        <v>24</v>
      </c>
      <c r="M446" s="4">
        <v>3</v>
      </c>
      <c r="N446" s="4" t="s">
        <v>3</v>
      </c>
      <c r="O446" s="4">
        <v>2</v>
      </c>
      <c r="P446" s="4"/>
      <c r="Q446" s="4"/>
      <c r="R446" s="4"/>
      <c r="S446" s="4"/>
      <c r="T446" s="4"/>
      <c r="U446" s="4"/>
      <c r="V446" s="4"/>
      <c r="W446" s="4"/>
    </row>
    <row r="447" spans="1:23" x14ac:dyDescent="0.2">
      <c r="A447" s="4">
        <v>50</v>
      </c>
      <c r="B447" s="4">
        <v>0</v>
      </c>
      <c r="C447" s="4">
        <v>0</v>
      </c>
      <c r="D447" s="4">
        <v>1</v>
      </c>
      <c r="E447" s="4">
        <v>211</v>
      </c>
      <c r="F447" s="4">
        <f>ROUND(Source!Y421,O447)</f>
        <v>11298.57</v>
      </c>
      <c r="G447" s="4" t="s">
        <v>201</v>
      </c>
      <c r="H447" s="4" t="s">
        <v>202</v>
      </c>
      <c r="I447" s="4"/>
      <c r="J447" s="4"/>
      <c r="K447" s="4">
        <v>211</v>
      </c>
      <c r="L447" s="4">
        <v>25</v>
      </c>
      <c r="M447" s="4">
        <v>3</v>
      </c>
      <c r="N447" s="4" t="s">
        <v>3</v>
      </c>
      <c r="O447" s="4">
        <v>2</v>
      </c>
      <c r="P447" s="4"/>
      <c r="Q447" s="4"/>
      <c r="R447" s="4"/>
      <c r="S447" s="4"/>
      <c r="T447" s="4"/>
      <c r="U447" s="4"/>
      <c r="V447" s="4"/>
      <c r="W447" s="4"/>
    </row>
    <row r="448" spans="1:23" x14ac:dyDescent="0.2">
      <c r="A448" s="4">
        <v>50</v>
      </c>
      <c r="B448" s="4">
        <v>0</v>
      </c>
      <c r="C448" s="4">
        <v>0</v>
      </c>
      <c r="D448" s="4">
        <v>1</v>
      </c>
      <c r="E448" s="4">
        <v>224</v>
      </c>
      <c r="F448" s="4">
        <f>ROUND(Source!AR421,O448)</f>
        <v>304304.28999999998</v>
      </c>
      <c r="G448" s="4" t="s">
        <v>203</v>
      </c>
      <c r="H448" s="4" t="s">
        <v>204</v>
      </c>
      <c r="I448" s="4"/>
      <c r="J448" s="4"/>
      <c r="K448" s="4">
        <v>224</v>
      </c>
      <c r="L448" s="4">
        <v>26</v>
      </c>
      <c r="M448" s="4">
        <v>3</v>
      </c>
      <c r="N448" s="4" t="s">
        <v>3</v>
      </c>
      <c r="O448" s="4">
        <v>2</v>
      </c>
      <c r="P448" s="4"/>
      <c r="Q448" s="4"/>
      <c r="R448" s="4"/>
      <c r="S448" s="4"/>
      <c r="T448" s="4"/>
      <c r="U448" s="4"/>
      <c r="V448" s="4"/>
      <c r="W448" s="4"/>
    </row>
    <row r="450" spans="1:245" x14ac:dyDescent="0.2">
      <c r="A450" s="1">
        <v>4</v>
      </c>
      <c r="B450" s="1">
        <v>1</v>
      </c>
      <c r="C450" s="1"/>
      <c r="D450" s="1">
        <f>ROW(A459)</f>
        <v>459</v>
      </c>
      <c r="E450" s="1"/>
      <c r="F450" s="1" t="s">
        <v>13</v>
      </c>
      <c r="G450" s="1" t="s">
        <v>355</v>
      </c>
      <c r="H450" s="1" t="s">
        <v>3</v>
      </c>
      <c r="I450" s="1">
        <v>0</v>
      </c>
      <c r="J450" s="1"/>
      <c r="K450" s="1">
        <v>0</v>
      </c>
      <c r="L450" s="1"/>
      <c r="M450" s="1"/>
      <c r="N450" s="1"/>
      <c r="O450" s="1"/>
      <c r="P450" s="1"/>
      <c r="Q450" s="1"/>
      <c r="R450" s="1"/>
      <c r="S450" s="1"/>
      <c r="T450" s="1"/>
      <c r="U450" s="1" t="s">
        <v>3</v>
      </c>
      <c r="V450" s="1">
        <v>0</v>
      </c>
      <c r="W450" s="1"/>
      <c r="X450" s="1"/>
      <c r="Y450" s="1"/>
      <c r="Z450" s="1"/>
      <c r="AA450" s="1"/>
      <c r="AB450" s="1" t="s">
        <v>3</v>
      </c>
      <c r="AC450" s="1" t="s">
        <v>3</v>
      </c>
      <c r="AD450" s="1" t="s">
        <v>3</v>
      </c>
      <c r="AE450" s="1" t="s">
        <v>3</v>
      </c>
      <c r="AF450" s="1" t="s">
        <v>3</v>
      </c>
      <c r="AG450" s="1" t="s">
        <v>3</v>
      </c>
      <c r="AH450" s="1"/>
      <c r="AI450" s="1"/>
      <c r="AJ450" s="1"/>
      <c r="AK450" s="1"/>
      <c r="AL450" s="1"/>
      <c r="AM450" s="1"/>
      <c r="AN450" s="1"/>
      <c r="AO450" s="1"/>
      <c r="AP450" s="1" t="s">
        <v>3</v>
      </c>
      <c r="AQ450" s="1" t="s">
        <v>3</v>
      </c>
      <c r="AR450" s="1" t="s">
        <v>3</v>
      </c>
      <c r="AS450" s="1"/>
      <c r="AT450" s="1"/>
      <c r="AU450" s="1"/>
      <c r="AV450" s="1"/>
      <c r="AW450" s="1"/>
      <c r="AX450" s="1"/>
      <c r="AY450" s="1"/>
      <c r="AZ450" s="1" t="s">
        <v>3</v>
      </c>
      <c r="BA450" s="1"/>
      <c r="BB450" s="1" t="s">
        <v>3</v>
      </c>
      <c r="BC450" s="1" t="s">
        <v>3</v>
      </c>
      <c r="BD450" s="1" t="s">
        <v>3</v>
      </c>
      <c r="BE450" s="1" t="s">
        <v>3</v>
      </c>
      <c r="BF450" s="1" t="s">
        <v>3</v>
      </c>
      <c r="BG450" s="1" t="s">
        <v>3</v>
      </c>
      <c r="BH450" s="1" t="s">
        <v>3</v>
      </c>
      <c r="BI450" s="1" t="s">
        <v>3</v>
      </c>
      <c r="BJ450" s="1" t="s">
        <v>3</v>
      </c>
      <c r="BK450" s="1" t="s">
        <v>3</v>
      </c>
      <c r="BL450" s="1" t="s">
        <v>3</v>
      </c>
      <c r="BM450" s="1" t="s">
        <v>3</v>
      </c>
      <c r="BN450" s="1" t="s">
        <v>3</v>
      </c>
      <c r="BO450" s="1" t="s">
        <v>3</v>
      </c>
      <c r="BP450" s="1" t="s">
        <v>3</v>
      </c>
      <c r="BQ450" s="1"/>
      <c r="BR450" s="1"/>
      <c r="BS450" s="1"/>
      <c r="BT450" s="1"/>
      <c r="BU450" s="1"/>
      <c r="BV450" s="1"/>
      <c r="BW450" s="1"/>
      <c r="BX450" s="1">
        <v>0</v>
      </c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>
        <v>0</v>
      </c>
    </row>
    <row r="452" spans="1:245" x14ac:dyDescent="0.2">
      <c r="A452" s="2">
        <v>52</v>
      </c>
      <c r="B452" s="2">
        <f t="shared" ref="B452:G452" si="285">B459</f>
        <v>1</v>
      </c>
      <c r="C452" s="2">
        <f t="shared" si="285"/>
        <v>4</v>
      </c>
      <c r="D452" s="2">
        <f t="shared" si="285"/>
        <v>450</v>
      </c>
      <c r="E452" s="2">
        <f t="shared" si="285"/>
        <v>0</v>
      </c>
      <c r="F452" s="2" t="str">
        <f t="shared" si="285"/>
        <v>Новый раздел</v>
      </c>
      <c r="G452" s="2" t="str">
        <f t="shared" si="285"/>
        <v>Канализация</v>
      </c>
      <c r="H452" s="2"/>
      <c r="I452" s="2"/>
      <c r="J452" s="2"/>
      <c r="K452" s="2"/>
      <c r="L452" s="2"/>
      <c r="M452" s="2"/>
      <c r="N452" s="2"/>
      <c r="O452" s="2">
        <f t="shared" ref="O452:AT452" si="286">O459</f>
        <v>28284.44</v>
      </c>
      <c r="P452" s="2">
        <f t="shared" si="286"/>
        <v>0</v>
      </c>
      <c r="Q452" s="2">
        <f t="shared" si="286"/>
        <v>9989.6299999999992</v>
      </c>
      <c r="R452" s="2">
        <f t="shared" si="286"/>
        <v>7187.7</v>
      </c>
      <c r="S452" s="2">
        <f t="shared" si="286"/>
        <v>18294.810000000001</v>
      </c>
      <c r="T452" s="2">
        <f t="shared" si="286"/>
        <v>0</v>
      </c>
      <c r="U452" s="2">
        <f t="shared" si="286"/>
        <v>95.472000000000008</v>
      </c>
      <c r="V452" s="2">
        <f t="shared" si="286"/>
        <v>0</v>
      </c>
      <c r="W452" s="2">
        <f t="shared" si="286"/>
        <v>0</v>
      </c>
      <c r="X452" s="2">
        <f t="shared" si="286"/>
        <v>12806.36</v>
      </c>
      <c r="Y452" s="2">
        <f t="shared" si="286"/>
        <v>1829.49</v>
      </c>
      <c r="Z452" s="2">
        <f t="shared" si="286"/>
        <v>0</v>
      </c>
      <c r="AA452" s="2">
        <f t="shared" si="286"/>
        <v>0</v>
      </c>
      <c r="AB452" s="2">
        <f t="shared" si="286"/>
        <v>28284.44</v>
      </c>
      <c r="AC452" s="2">
        <f t="shared" si="286"/>
        <v>0</v>
      </c>
      <c r="AD452" s="2">
        <f t="shared" si="286"/>
        <v>9989.6299999999992</v>
      </c>
      <c r="AE452" s="2">
        <f t="shared" si="286"/>
        <v>7187.7</v>
      </c>
      <c r="AF452" s="2">
        <f t="shared" si="286"/>
        <v>18294.810000000001</v>
      </c>
      <c r="AG452" s="2">
        <f t="shared" si="286"/>
        <v>0</v>
      </c>
      <c r="AH452" s="2">
        <f t="shared" si="286"/>
        <v>95.472000000000008</v>
      </c>
      <c r="AI452" s="2">
        <f t="shared" si="286"/>
        <v>0</v>
      </c>
      <c r="AJ452" s="2">
        <f t="shared" si="286"/>
        <v>0</v>
      </c>
      <c r="AK452" s="2">
        <f t="shared" si="286"/>
        <v>12806.36</v>
      </c>
      <c r="AL452" s="2">
        <f t="shared" si="286"/>
        <v>1829.49</v>
      </c>
      <c r="AM452" s="2">
        <f t="shared" si="286"/>
        <v>0</v>
      </c>
      <c r="AN452" s="2">
        <f t="shared" si="286"/>
        <v>0</v>
      </c>
      <c r="AO452" s="2">
        <f t="shared" si="286"/>
        <v>0</v>
      </c>
      <c r="AP452" s="2">
        <f t="shared" si="286"/>
        <v>0</v>
      </c>
      <c r="AQ452" s="2">
        <f t="shared" si="286"/>
        <v>0</v>
      </c>
      <c r="AR452" s="2">
        <f t="shared" si="286"/>
        <v>50683.01</v>
      </c>
      <c r="AS452" s="2">
        <f t="shared" si="286"/>
        <v>0</v>
      </c>
      <c r="AT452" s="2">
        <f t="shared" si="286"/>
        <v>0</v>
      </c>
      <c r="AU452" s="2">
        <f t="shared" ref="AU452:BZ452" si="287">AU459</f>
        <v>50683.01</v>
      </c>
      <c r="AV452" s="2">
        <f t="shared" si="287"/>
        <v>0</v>
      </c>
      <c r="AW452" s="2">
        <f t="shared" si="287"/>
        <v>0</v>
      </c>
      <c r="AX452" s="2">
        <f t="shared" si="287"/>
        <v>0</v>
      </c>
      <c r="AY452" s="2">
        <f t="shared" si="287"/>
        <v>0</v>
      </c>
      <c r="AZ452" s="2">
        <f t="shared" si="287"/>
        <v>0</v>
      </c>
      <c r="BA452" s="2">
        <f t="shared" si="287"/>
        <v>0</v>
      </c>
      <c r="BB452" s="2">
        <f t="shared" si="287"/>
        <v>0</v>
      </c>
      <c r="BC452" s="2">
        <f t="shared" si="287"/>
        <v>0</v>
      </c>
      <c r="BD452" s="2">
        <f t="shared" si="287"/>
        <v>0</v>
      </c>
      <c r="BE452" s="2">
        <f t="shared" si="287"/>
        <v>0</v>
      </c>
      <c r="BF452" s="2">
        <f t="shared" si="287"/>
        <v>0</v>
      </c>
      <c r="BG452" s="2">
        <f t="shared" si="287"/>
        <v>0</v>
      </c>
      <c r="BH452" s="2">
        <f t="shared" si="287"/>
        <v>0</v>
      </c>
      <c r="BI452" s="2">
        <f t="shared" si="287"/>
        <v>0</v>
      </c>
      <c r="BJ452" s="2">
        <f t="shared" si="287"/>
        <v>0</v>
      </c>
      <c r="BK452" s="2">
        <f t="shared" si="287"/>
        <v>0</v>
      </c>
      <c r="BL452" s="2">
        <f t="shared" si="287"/>
        <v>0</v>
      </c>
      <c r="BM452" s="2">
        <f t="shared" si="287"/>
        <v>0</v>
      </c>
      <c r="BN452" s="2">
        <f t="shared" si="287"/>
        <v>0</v>
      </c>
      <c r="BO452" s="2">
        <f t="shared" si="287"/>
        <v>0</v>
      </c>
      <c r="BP452" s="2">
        <f t="shared" si="287"/>
        <v>0</v>
      </c>
      <c r="BQ452" s="2">
        <f t="shared" si="287"/>
        <v>0</v>
      </c>
      <c r="BR452" s="2">
        <f t="shared" si="287"/>
        <v>0</v>
      </c>
      <c r="BS452" s="2">
        <f t="shared" si="287"/>
        <v>0</v>
      </c>
      <c r="BT452" s="2">
        <f t="shared" si="287"/>
        <v>0</v>
      </c>
      <c r="BU452" s="2">
        <f t="shared" si="287"/>
        <v>0</v>
      </c>
      <c r="BV452" s="2">
        <f t="shared" si="287"/>
        <v>0</v>
      </c>
      <c r="BW452" s="2">
        <f t="shared" si="287"/>
        <v>0</v>
      </c>
      <c r="BX452" s="2">
        <f t="shared" si="287"/>
        <v>0</v>
      </c>
      <c r="BY452" s="2">
        <f t="shared" si="287"/>
        <v>0</v>
      </c>
      <c r="BZ452" s="2">
        <f t="shared" si="287"/>
        <v>0</v>
      </c>
      <c r="CA452" s="2">
        <f t="shared" ref="CA452:DF452" si="288">CA459</f>
        <v>50683.01</v>
      </c>
      <c r="CB452" s="2">
        <f t="shared" si="288"/>
        <v>0</v>
      </c>
      <c r="CC452" s="2">
        <f t="shared" si="288"/>
        <v>0</v>
      </c>
      <c r="CD452" s="2">
        <f t="shared" si="288"/>
        <v>50683.01</v>
      </c>
      <c r="CE452" s="2">
        <f t="shared" si="288"/>
        <v>0</v>
      </c>
      <c r="CF452" s="2">
        <f t="shared" si="288"/>
        <v>0</v>
      </c>
      <c r="CG452" s="2">
        <f t="shared" si="288"/>
        <v>0</v>
      </c>
      <c r="CH452" s="2">
        <f t="shared" si="288"/>
        <v>0</v>
      </c>
      <c r="CI452" s="2">
        <f t="shared" si="288"/>
        <v>0</v>
      </c>
      <c r="CJ452" s="2">
        <f t="shared" si="288"/>
        <v>0</v>
      </c>
      <c r="CK452" s="2">
        <f t="shared" si="288"/>
        <v>0</v>
      </c>
      <c r="CL452" s="2">
        <f t="shared" si="288"/>
        <v>0</v>
      </c>
      <c r="CM452" s="2">
        <f t="shared" si="288"/>
        <v>0</v>
      </c>
      <c r="CN452" s="2">
        <f t="shared" si="288"/>
        <v>0</v>
      </c>
      <c r="CO452" s="2">
        <f t="shared" si="288"/>
        <v>0</v>
      </c>
      <c r="CP452" s="2">
        <f t="shared" si="288"/>
        <v>0</v>
      </c>
      <c r="CQ452" s="2">
        <f t="shared" si="288"/>
        <v>0</v>
      </c>
      <c r="CR452" s="2">
        <f t="shared" si="288"/>
        <v>0</v>
      </c>
      <c r="CS452" s="2">
        <f t="shared" si="288"/>
        <v>0</v>
      </c>
      <c r="CT452" s="2">
        <f t="shared" si="288"/>
        <v>0</v>
      </c>
      <c r="CU452" s="2">
        <f t="shared" si="288"/>
        <v>0</v>
      </c>
      <c r="CV452" s="2">
        <f t="shared" si="288"/>
        <v>0</v>
      </c>
      <c r="CW452" s="2">
        <f t="shared" si="288"/>
        <v>0</v>
      </c>
      <c r="CX452" s="2">
        <f t="shared" si="288"/>
        <v>0</v>
      </c>
      <c r="CY452" s="2">
        <f t="shared" si="288"/>
        <v>0</v>
      </c>
      <c r="CZ452" s="2">
        <f t="shared" si="288"/>
        <v>0</v>
      </c>
      <c r="DA452" s="2">
        <f t="shared" si="288"/>
        <v>0</v>
      </c>
      <c r="DB452" s="2">
        <f t="shared" si="288"/>
        <v>0</v>
      </c>
      <c r="DC452" s="2">
        <f t="shared" si="288"/>
        <v>0</v>
      </c>
      <c r="DD452" s="2">
        <f t="shared" si="288"/>
        <v>0</v>
      </c>
      <c r="DE452" s="2">
        <f t="shared" si="288"/>
        <v>0</v>
      </c>
      <c r="DF452" s="2">
        <f t="shared" si="288"/>
        <v>0</v>
      </c>
      <c r="DG452" s="3">
        <f t="shared" ref="DG452:EL452" si="289">DG459</f>
        <v>0</v>
      </c>
      <c r="DH452" s="3">
        <f t="shared" si="289"/>
        <v>0</v>
      </c>
      <c r="DI452" s="3">
        <f t="shared" si="289"/>
        <v>0</v>
      </c>
      <c r="DJ452" s="3">
        <f t="shared" si="289"/>
        <v>0</v>
      </c>
      <c r="DK452" s="3">
        <f t="shared" si="289"/>
        <v>0</v>
      </c>
      <c r="DL452" s="3">
        <f t="shared" si="289"/>
        <v>0</v>
      </c>
      <c r="DM452" s="3">
        <f t="shared" si="289"/>
        <v>0</v>
      </c>
      <c r="DN452" s="3">
        <f t="shared" si="289"/>
        <v>0</v>
      </c>
      <c r="DO452" s="3">
        <f t="shared" si="289"/>
        <v>0</v>
      </c>
      <c r="DP452" s="3">
        <f t="shared" si="289"/>
        <v>0</v>
      </c>
      <c r="DQ452" s="3">
        <f t="shared" si="289"/>
        <v>0</v>
      </c>
      <c r="DR452" s="3">
        <f t="shared" si="289"/>
        <v>0</v>
      </c>
      <c r="DS452" s="3">
        <f t="shared" si="289"/>
        <v>0</v>
      </c>
      <c r="DT452" s="3">
        <f t="shared" si="289"/>
        <v>0</v>
      </c>
      <c r="DU452" s="3">
        <f t="shared" si="289"/>
        <v>0</v>
      </c>
      <c r="DV452" s="3">
        <f t="shared" si="289"/>
        <v>0</v>
      </c>
      <c r="DW452" s="3">
        <f t="shared" si="289"/>
        <v>0</v>
      </c>
      <c r="DX452" s="3">
        <f t="shared" si="289"/>
        <v>0</v>
      </c>
      <c r="DY452" s="3">
        <f t="shared" si="289"/>
        <v>0</v>
      </c>
      <c r="DZ452" s="3">
        <f t="shared" si="289"/>
        <v>0</v>
      </c>
      <c r="EA452" s="3">
        <f t="shared" si="289"/>
        <v>0</v>
      </c>
      <c r="EB452" s="3">
        <f t="shared" si="289"/>
        <v>0</v>
      </c>
      <c r="EC452" s="3">
        <f t="shared" si="289"/>
        <v>0</v>
      </c>
      <c r="ED452" s="3">
        <f t="shared" si="289"/>
        <v>0</v>
      </c>
      <c r="EE452" s="3">
        <f t="shared" si="289"/>
        <v>0</v>
      </c>
      <c r="EF452" s="3">
        <f t="shared" si="289"/>
        <v>0</v>
      </c>
      <c r="EG452" s="3">
        <f t="shared" si="289"/>
        <v>0</v>
      </c>
      <c r="EH452" s="3">
        <f t="shared" si="289"/>
        <v>0</v>
      </c>
      <c r="EI452" s="3">
        <f t="shared" si="289"/>
        <v>0</v>
      </c>
      <c r="EJ452" s="3">
        <f t="shared" si="289"/>
        <v>0</v>
      </c>
      <c r="EK452" s="3">
        <f t="shared" si="289"/>
        <v>0</v>
      </c>
      <c r="EL452" s="3">
        <f t="shared" si="289"/>
        <v>0</v>
      </c>
      <c r="EM452" s="3">
        <f t="shared" ref="EM452:FR452" si="290">EM459</f>
        <v>0</v>
      </c>
      <c r="EN452" s="3">
        <f t="shared" si="290"/>
        <v>0</v>
      </c>
      <c r="EO452" s="3">
        <f t="shared" si="290"/>
        <v>0</v>
      </c>
      <c r="EP452" s="3">
        <f t="shared" si="290"/>
        <v>0</v>
      </c>
      <c r="EQ452" s="3">
        <f t="shared" si="290"/>
        <v>0</v>
      </c>
      <c r="ER452" s="3">
        <f t="shared" si="290"/>
        <v>0</v>
      </c>
      <c r="ES452" s="3">
        <f t="shared" si="290"/>
        <v>0</v>
      </c>
      <c r="ET452" s="3">
        <f t="shared" si="290"/>
        <v>0</v>
      </c>
      <c r="EU452" s="3">
        <f t="shared" si="290"/>
        <v>0</v>
      </c>
      <c r="EV452" s="3">
        <f t="shared" si="290"/>
        <v>0</v>
      </c>
      <c r="EW452" s="3">
        <f t="shared" si="290"/>
        <v>0</v>
      </c>
      <c r="EX452" s="3">
        <f t="shared" si="290"/>
        <v>0</v>
      </c>
      <c r="EY452" s="3">
        <f t="shared" si="290"/>
        <v>0</v>
      </c>
      <c r="EZ452" s="3">
        <f t="shared" si="290"/>
        <v>0</v>
      </c>
      <c r="FA452" s="3">
        <f t="shared" si="290"/>
        <v>0</v>
      </c>
      <c r="FB452" s="3">
        <f t="shared" si="290"/>
        <v>0</v>
      </c>
      <c r="FC452" s="3">
        <f t="shared" si="290"/>
        <v>0</v>
      </c>
      <c r="FD452" s="3">
        <f t="shared" si="290"/>
        <v>0</v>
      </c>
      <c r="FE452" s="3">
        <f t="shared" si="290"/>
        <v>0</v>
      </c>
      <c r="FF452" s="3">
        <f t="shared" si="290"/>
        <v>0</v>
      </c>
      <c r="FG452" s="3">
        <f t="shared" si="290"/>
        <v>0</v>
      </c>
      <c r="FH452" s="3">
        <f t="shared" si="290"/>
        <v>0</v>
      </c>
      <c r="FI452" s="3">
        <f t="shared" si="290"/>
        <v>0</v>
      </c>
      <c r="FJ452" s="3">
        <f t="shared" si="290"/>
        <v>0</v>
      </c>
      <c r="FK452" s="3">
        <f t="shared" si="290"/>
        <v>0</v>
      </c>
      <c r="FL452" s="3">
        <f t="shared" si="290"/>
        <v>0</v>
      </c>
      <c r="FM452" s="3">
        <f t="shared" si="290"/>
        <v>0</v>
      </c>
      <c r="FN452" s="3">
        <f t="shared" si="290"/>
        <v>0</v>
      </c>
      <c r="FO452" s="3">
        <f t="shared" si="290"/>
        <v>0</v>
      </c>
      <c r="FP452" s="3">
        <f t="shared" si="290"/>
        <v>0</v>
      </c>
      <c r="FQ452" s="3">
        <f t="shared" si="290"/>
        <v>0</v>
      </c>
      <c r="FR452" s="3">
        <f t="shared" si="290"/>
        <v>0</v>
      </c>
      <c r="FS452" s="3">
        <f t="shared" ref="FS452:GX452" si="291">FS459</f>
        <v>0</v>
      </c>
      <c r="FT452" s="3">
        <f t="shared" si="291"/>
        <v>0</v>
      </c>
      <c r="FU452" s="3">
        <f t="shared" si="291"/>
        <v>0</v>
      </c>
      <c r="FV452" s="3">
        <f t="shared" si="291"/>
        <v>0</v>
      </c>
      <c r="FW452" s="3">
        <f t="shared" si="291"/>
        <v>0</v>
      </c>
      <c r="FX452" s="3">
        <f t="shared" si="291"/>
        <v>0</v>
      </c>
      <c r="FY452" s="3">
        <f t="shared" si="291"/>
        <v>0</v>
      </c>
      <c r="FZ452" s="3">
        <f t="shared" si="291"/>
        <v>0</v>
      </c>
      <c r="GA452" s="3">
        <f t="shared" si="291"/>
        <v>0</v>
      </c>
      <c r="GB452" s="3">
        <f t="shared" si="291"/>
        <v>0</v>
      </c>
      <c r="GC452" s="3">
        <f t="shared" si="291"/>
        <v>0</v>
      </c>
      <c r="GD452" s="3">
        <f t="shared" si="291"/>
        <v>0</v>
      </c>
      <c r="GE452" s="3">
        <f t="shared" si="291"/>
        <v>0</v>
      </c>
      <c r="GF452" s="3">
        <f t="shared" si="291"/>
        <v>0</v>
      </c>
      <c r="GG452" s="3">
        <f t="shared" si="291"/>
        <v>0</v>
      </c>
      <c r="GH452" s="3">
        <f t="shared" si="291"/>
        <v>0</v>
      </c>
      <c r="GI452" s="3">
        <f t="shared" si="291"/>
        <v>0</v>
      </c>
      <c r="GJ452" s="3">
        <f t="shared" si="291"/>
        <v>0</v>
      </c>
      <c r="GK452" s="3">
        <f t="shared" si="291"/>
        <v>0</v>
      </c>
      <c r="GL452" s="3">
        <f t="shared" si="291"/>
        <v>0</v>
      </c>
      <c r="GM452" s="3">
        <f t="shared" si="291"/>
        <v>0</v>
      </c>
      <c r="GN452" s="3">
        <f t="shared" si="291"/>
        <v>0</v>
      </c>
      <c r="GO452" s="3">
        <f t="shared" si="291"/>
        <v>0</v>
      </c>
      <c r="GP452" s="3">
        <f t="shared" si="291"/>
        <v>0</v>
      </c>
      <c r="GQ452" s="3">
        <f t="shared" si="291"/>
        <v>0</v>
      </c>
      <c r="GR452" s="3">
        <f t="shared" si="291"/>
        <v>0</v>
      </c>
      <c r="GS452" s="3">
        <f t="shared" si="291"/>
        <v>0</v>
      </c>
      <c r="GT452" s="3">
        <f t="shared" si="291"/>
        <v>0</v>
      </c>
      <c r="GU452" s="3">
        <f t="shared" si="291"/>
        <v>0</v>
      </c>
      <c r="GV452" s="3">
        <f t="shared" si="291"/>
        <v>0</v>
      </c>
      <c r="GW452" s="3">
        <f t="shared" si="291"/>
        <v>0</v>
      </c>
      <c r="GX452" s="3">
        <f t="shared" si="291"/>
        <v>0</v>
      </c>
    </row>
    <row r="454" spans="1:245" x14ac:dyDescent="0.2">
      <c r="A454">
        <v>17</v>
      </c>
      <c r="B454">
        <v>1</v>
      </c>
      <c r="C454">
        <f>ROW(SmtRes!A143)</f>
        <v>143</v>
      </c>
      <c r="D454">
        <f>ROW(EtalonRes!A143)</f>
        <v>143</v>
      </c>
      <c r="E454" t="s">
        <v>119</v>
      </c>
      <c r="F454" t="s">
        <v>105</v>
      </c>
      <c r="G454" t="s">
        <v>356</v>
      </c>
      <c r="H454" t="s">
        <v>107</v>
      </c>
      <c r="I454">
        <f>ROUND(100/10,9)</f>
        <v>10</v>
      </c>
      <c r="J454">
        <v>0</v>
      </c>
      <c r="O454">
        <f>ROUND(CP454,2)</f>
        <v>18501.599999999999</v>
      </c>
      <c r="P454">
        <f>ROUND(CQ454*I454,2)</f>
        <v>0</v>
      </c>
      <c r="Q454">
        <f>ROUND(CR454*I454,2)</f>
        <v>6562.4</v>
      </c>
      <c r="R454">
        <f>ROUND(CS454*I454,2)</f>
        <v>4721.6000000000004</v>
      </c>
      <c r="S454">
        <f>ROUND(CT454*I454,2)</f>
        <v>11939.2</v>
      </c>
      <c r="T454">
        <f>ROUND(CU454*I454,2)</f>
        <v>0</v>
      </c>
      <c r="U454">
        <f>CV454*I454</f>
        <v>62.400000000000006</v>
      </c>
      <c r="V454">
        <f>CW454*I454</f>
        <v>0</v>
      </c>
      <c r="W454">
        <f>ROUND(CX454*I454,2)</f>
        <v>0</v>
      </c>
      <c r="X454">
        <f t="shared" ref="X454:Y457" si="292">ROUND(CY454,2)</f>
        <v>8357.44</v>
      </c>
      <c r="Y454">
        <f t="shared" si="292"/>
        <v>1193.92</v>
      </c>
      <c r="AA454">
        <v>33266894</v>
      </c>
      <c r="AB454">
        <f>ROUND((AC454+AD454+AF454),6)</f>
        <v>1850.16</v>
      </c>
      <c r="AC454">
        <f>ROUND(((ES454*52)),6)</f>
        <v>0</v>
      </c>
      <c r="AD454">
        <f>ROUND(((((ET454*52))-((EU454*52)))+AE454),6)</f>
        <v>656.24</v>
      </c>
      <c r="AE454">
        <f>ROUND(((EU454*52)),6)</f>
        <v>472.16</v>
      </c>
      <c r="AF454">
        <f>ROUND(((EV454*52)),6)</f>
        <v>1193.92</v>
      </c>
      <c r="AG454">
        <f>ROUND((AP454),6)</f>
        <v>0</v>
      </c>
      <c r="AH454">
        <f>((EW454*52))</f>
        <v>6.24</v>
      </c>
      <c r="AI454">
        <f>((EX454*52))</f>
        <v>0</v>
      </c>
      <c r="AJ454">
        <f>ROUND((AS454),6)</f>
        <v>0</v>
      </c>
      <c r="AK454">
        <v>35.58</v>
      </c>
      <c r="AL454">
        <v>0</v>
      </c>
      <c r="AM454">
        <v>12.62</v>
      </c>
      <c r="AN454">
        <v>9.08</v>
      </c>
      <c r="AO454">
        <v>22.96</v>
      </c>
      <c r="AP454">
        <v>0</v>
      </c>
      <c r="AQ454">
        <v>0.12</v>
      </c>
      <c r="AR454">
        <v>0</v>
      </c>
      <c r="AS454">
        <v>0</v>
      </c>
      <c r="AT454">
        <v>70</v>
      </c>
      <c r="AU454">
        <v>10</v>
      </c>
      <c r="AV454">
        <v>1</v>
      </c>
      <c r="AW454">
        <v>1</v>
      </c>
      <c r="AZ454">
        <v>1</v>
      </c>
      <c r="BA454">
        <v>1</v>
      </c>
      <c r="BB454">
        <v>1</v>
      </c>
      <c r="BC454">
        <v>1</v>
      </c>
      <c r="BD454" t="s">
        <v>3</v>
      </c>
      <c r="BE454" t="s">
        <v>3</v>
      </c>
      <c r="BF454" t="s">
        <v>3</v>
      </c>
      <c r="BG454" t="s">
        <v>3</v>
      </c>
      <c r="BH454">
        <v>0</v>
      </c>
      <c r="BI454">
        <v>4</v>
      </c>
      <c r="BJ454" t="s">
        <v>108</v>
      </c>
      <c r="BM454">
        <v>0</v>
      </c>
      <c r="BN454">
        <v>0</v>
      </c>
      <c r="BO454" t="s">
        <v>3</v>
      </c>
      <c r="BP454">
        <v>0</v>
      </c>
      <c r="BQ454">
        <v>1</v>
      </c>
      <c r="BR454">
        <v>0</v>
      </c>
      <c r="BS454">
        <v>1</v>
      </c>
      <c r="BT454">
        <v>1</v>
      </c>
      <c r="BU454">
        <v>1</v>
      </c>
      <c r="BV454">
        <v>1</v>
      </c>
      <c r="BW454">
        <v>1</v>
      </c>
      <c r="BX454">
        <v>1</v>
      </c>
      <c r="BY454" t="s">
        <v>3</v>
      </c>
      <c r="BZ454">
        <v>70</v>
      </c>
      <c r="CA454">
        <v>10</v>
      </c>
      <c r="CF454">
        <v>0</v>
      </c>
      <c r="CG454">
        <v>0</v>
      </c>
      <c r="CM454">
        <v>0</v>
      </c>
      <c r="CN454" t="s">
        <v>3</v>
      </c>
      <c r="CO454">
        <v>0</v>
      </c>
      <c r="CP454">
        <f>(P454+Q454+S454)</f>
        <v>18501.599999999999</v>
      </c>
      <c r="CQ454">
        <f>(AC454*BC454*AW454)</f>
        <v>0</v>
      </c>
      <c r="CR454">
        <f>(((((ET454*52))*BB454-((EU454*52))*BS454)+AE454*BS454)*AV454)</f>
        <v>656.24</v>
      </c>
      <c r="CS454">
        <f>(AE454*BS454*AV454)</f>
        <v>472.16</v>
      </c>
      <c r="CT454">
        <f>(AF454*BA454*AV454)</f>
        <v>1193.92</v>
      </c>
      <c r="CU454">
        <f>AG454</f>
        <v>0</v>
      </c>
      <c r="CV454">
        <f>(AH454*AV454)</f>
        <v>6.24</v>
      </c>
      <c r="CW454">
        <f t="shared" ref="CW454:CX457" si="293">AI454</f>
        <v>0</v>
      </c>
      <c r="CX454">
        <f t="shared" si="293"/>
        <v>0</v>
      </c>
      <c r="CY454">
        <f>((S454*BZ454)/100)</f>
        <v>8357.44</v>
      </c>
      <c r="CZ454">
        <f>((S454*CA454)/100)</f>
        <v>1193.92</v>
      </c>
      <c r="DC454" t="s">
        <v>3</v>
      </c>
      <c r="DD454" t="s">
        <v>65</v>
      </c>
      <c r="DE454" t="s">
        <v>65</v>
      </c>
      <c r="DF454" t="s">
        <v>65</v>
      </c>
      <c r="DG454" t="s">
        <v>65</v>
      </c>
      <c r="DH454" t="s">
        <v>3</v>
      </c>
      <c r="DI454" t="s">
        <v>65</v>
      </c>
      <c r="DJ454" t="s">
        <v>65</v>
      </c>
      <c r="DK454" t="s">
        <v>3</v>
      </c>
      <c r="DL454" t="s">
        <v>3</v>
      </c>
      <c r="DM454" t="s">
        <v>3</v>
      </c>
      <c r="DN454">
        <v>0</v>
      </c>
      <c r="DO454">
        <v>0</v>
      </c>
      <c r="DP454">
        <v>1</v>
      </c>
      <c r="DQ454">
        <v>1</v>
      </c>
      <c r="DU454">
        <v>1003</v>
      </c>
      <c r="DV454" t="s">
        <v>107</v>
      </c>
      <c r="DW454" t="s">
        <v>107</v>
      </c>
      <c r="DX454">
        <v>10</v>
      </c>
      <c r="EE454">
        <v>32893472</v>
      </c>
      <c r="EF454">
        <v>1</v>
      </c>
      <c r="EG454" t="s">
        <v>23</v>
      </c>
      <c r="EH454">
        <v>0</v>
      </c>
      <c r="EI454" t="s">
        <v>3</v>
      </c>
      <c r="EJ454">
        <v>4</v>
      </c>
      <c r="EK454">
        <v>0</v>
      </c>
      <c r="EL454" t="s">
        <v>24</v>
      </c>
      <c r="EM454" t="s">
        <v>25</v>
      </c>
      <c r="EO454" t="s">
        <v>3</v>
      </c>
      <c r="EQ454">
        <v>0</v>
      </c>
      <c r="ER454">
        <v>35.58</v>
      </c>
      <c r="ES454">
        <v>0</v>
      </c>
      <c r="ET454">
        <v>12.62</v>
      </c>
      <c r="EU454">
        <v>9.08</v>
      </c>
      <c r="EV454">
        <v>22.96</v>
      </c>
      <c r="EW454">
        <v>0.12</v>
      </c>
      <c r="EX454">
        <v>0</v>
      </c>
      <c r="EY454">
        <v>0</v>
      </c>
      <c r="FQ454">
        <v>0</v>
      </c>
      <c r="FR454">
        <f>ROUND(IF(AND(BH454=3,BI454=3),P454,0),2)</f>
        <v>0</v>
      </c>
      <c r="FS454">
        <v>0</v>
      </c>
      <c r="FX454">
        <v>70</v>
      </c>
      <c r="FY454">
        <v>10</v>
      </c>
      <c r="GA454" t="s">
        <v>3</v>
      </c>
      <c r="GD454">
        <v>0</v>
      </c>
      <c r="GF454">
        <v>1796655724</v>
      </c>
      <c r="GG454">
        <v>2</v>
      </c>
      <c r="GH454">
        <v>1</v>
      </c>
      <c r="GI454">
        <v>-2</v>
      </c>
      <c r="GJ454">
        <v>0</v>
      </c>
      <c r="GK454">
        <f>ROUND(R454*(R12)/100,2)</f>
        <v>5099.33</v>
      </c>
      <c r="GL454">
        <f>ROUND(IF(AND(BH454=3,BI454=3,FS454&lt;&gt;0),P454,0),2)</f>
        <v>0</v>
      </c>
      <c r="GM454">
        <f>ROUND(O454+X454+Y454+GK454,2)+GX454</f>
        <v>33152.29</v>
      </c>
      <c r="GN454">
        <f>IF(OR(BI454=0,BI454=1),ROUND(O454+X454+Y454+GK454,2),0)</f>
        <v>0</v>
      </c>
      <c r="GO454">
        <f>IF(BI454=2,ROUND(O454+X454+Y454+GK454,2),0)</f>
        <v>0</v>
      </c>
      <c r="GP454">
        <f>IF(BI454=4,ROUND(O454+X454+Y454+GK454,2)+GX454,0)</f>
        <v>33152.29</v>
      </c>
      <c r="GR454">
        <v>0</v>
      </c>
      <c r="GS454">
        <v>3</v>
      </c>
      <c r="GT454">
        <v>0</v>
      </c>
      <c r="GU454" t="s">
        <v>65</v>
      </c>
      <c r="GV454">
        <f>ROUND((GT454*52),6)</f>
        <v>0</v>
      </c>
      <c r="GW454">
        <v>1</v>
      </c>
      <c r="GX454">
        <f>ROUND(GV454*GW454*I454,2)</f>
        <v>0</v>
      </c>
      <c r="HA454">
        <v>0</v>
      </c>
      <c r="HB454">
        <v>0</v>
      </c>
      <c r="IK454">
        <v>0</v>
      </c>
    </row>
    <row r="455" spans="1:245" x14ac:dyDescent="0.2">
      <c r="A455">
        <v>17</v>
      </c>
      <c r="B455">
        <v>1</v>
      </c>
      <c r="C455">
        <f>ROW(SmtRes!A145)</f>
        <v>145</v>
      </c>
      <c r="D455">
        <f>ROW(EtalonRes!A145)</f>
        <v>145</v>
      </c>
      <c r="E455" t="s">
        <v>123</v>
      </c>
      <c r="F455" t="s">
        <v>105</v>
      </c>
      <c r="G455" t="s">
        <v>335</v>
      </c>
      <c r="H455" t="s">
        <v>107</v>
      </c>
      <c r="I455">
        <f>ROUND(281/10,9)</f>
        <v>28.1</v>
      </c>
      <c r="J455">
        <v>0</v>
      </c>
      <c r="O455">
        <f>ROUND(CP455,2)</f>
        <v>5998.79</v>
      </c>
      <c r="P455">
        <f>ROUND(CQ455*I455,2)</f>
        <v>0</v>
      </c>
      <c r="Q455">
        <f>ROUND(CR455*I455,2)</f>
        <v>2127.73</v>
      </c>
      <c r="R455">
        <f>ROUND(CS455*I455,2)</f>
        <v>1530.89</v>
      </c>
      <c r="S455">
        <f>ROUND(CT455*I455,2)</f>
        <v>3871.06</v>
      </c>
      <c r="T455">
        <f>ROUND(CU455*I455,2)</f>
        <v>0</v>
      </c>
      <c r="U455">
        <f>CV455*I455</f>
        <v>20.231999999999999</v>
      </c>
      <c r="V455">
        <f>CW455*I455</f>
        <v>0</v>
      </c>
      <c r="W455">
        <f>ROUND(CX455*I455,2)</f>
        <v>0</v>
      </c>
      <c r="X455">
        <f t="shared" si="292"/>
        <v>2709.74</v>
      </c>
      <c r="Y455">
        <f t="shared" si="292"/>
        <v>387.11</v>
      </c>
      <c r="AA455">
        <v>33266894</v>
      </c>
      <c r="AB455">
        <f>ROUND((AC455+AD455+AF455),6)</f>
        <v>213.48</v>
      </c>
      <c r="AC455">
        <f>ROUND(((ES455*6)),6)</f>
        <v>0</v>
      </c>
      <c r="AD455">
        <f>ROUND(((((ET455*6))-((EU455*6)))+AE455),6)</f>
        <v>75.72</v>
      </c>
      <c r="AE455">
        <f t="shared" ref="AE455:AF457" si="294">ROUND(((EU455*6)),6)</f>
        <v>54.48</v>
      </c>
      <c r="AF455">
        <f t="shared" si="294"/>
        <v>137.76</v>
      </c>
      <c r="AG455">
        <f>ROUND((AP455),6)</f>
        <v>0</v>
      </c>
      <c r="AH455">
        <f t="shared" ref="AH455:AI457" si="295">((EW455*6))</f>
        <v>0.72</v>
      </c>
      <c r="AI455">
        <f t="shared" si="295"/>
        <v>0</v>
      </c>
      <c r="AJ455">
        <f>ROUND((AS455),6)</f>
        <v>0</v>
      </c>
      <c r="AK455">
        <v>35.58</v>
      </c>
      <c r="AL455">
        <v>0</v>
      </c>
      <c r="AM455">
        <v>12.62</v>
      </c>
      <c r="AN455">
        <v>9.08</v>
      </c>
      <c r="AO455">
        <v>22.96</v>
      </c>
      <c r="AP455">
        <v>0</v>
      </c>
      <c r="AQ455">
        <v>0.12</v>
      </c>
      <c r="AR455">
        <v>0</v>
      </c>
      <c r="AS455">
        <v>0</v>
      </c>
      <c r="AT455">
        <v>70</v>
      </c>
      <c r="AU455">
        <v>10</v>
      </c>
      <c r="AV455">
        <v>1</v>
      </c>
      <c r="AW455">
        <v>1</v>
      </c>
      <c r="AZ455">
        <v>1</v>
      </c>
      <c r="BA455">
        <v>1</v>
      </c>
      <c r="BB455">
        <v>1</v>
      </c>
      <c r="BC455">
        <v>1</v>
      </c>
      <c r="BD455" t="s">
        <v>3</v>
      </c>
      <c r="BE455" t="s">
        <v>3</v>
      </c>
      <c r="BF455" t="s">
        <v>3</v>
      </c>
      <c r="BG455" t="s">
        <v>3</v>
      </c>
      <c r="BH455">
        <v>0</v>
      </c>
      <c r="BI455">
        <v>4</v>
      </c>
      <c r="BJ455" t="s">
        <v>108</v>
      </c>
      <c r="BM455">
        <v>0</v>
      </c>
      <c r="BN455">
        <v>0</v>
      </c>
      <c r="BO455" t="s">
        <v>3</v>
      </c>
      <c r="BP455">
        <v>0</v>
      </c>
      <c r="BQ455">
        <v>1</v>
      </c>
      <c r="BR455">
        <v>0</v>
      </c>
      <c r="BS455">
        <v>1</v>
      </c>
      <c r="BT455">
        <v>1</v>
      </c>
      <c r="BU455">
        <v>1</v>
      </c>
      <c r="BV455">
        <v>1</v>
      </c>
      <c r="BW455">
        <v>1</v>
      </c>
      <c r="BX455">
        <v>1</v>
      </c>
      <c r="BY455" t="s">
        <v>3</v>
      </c>
      <c r="BZ455">
        <v>70</v>
      </c>
      <c r="CA455">
        <v>10</v>
      </c>
      <c r="CF455">
        <v>0</v>
      </c>
      <c r="CG455">
        <v>0</v>
      </c>
      <c r="CM455">
        <v>0</v>
      </c>
      <c r="CN455" t="s">
        <v>3</v>
      </c>
      <c r="CO455">
        <v>0</v>
      </c>
      <c r="CP455">
        <f>(P455+Q455+S455)</f>
        <v>5998.79</v>
      </c>
      <c r="CQ455">
        <f>(AC455*BC455*AW455)</f>
        <v>0</v>
      </c>
      <c r="CR455">
        <f>(((((ET455*6))*BB455-((EU455*6))*BS455)+AE455*BS455)*AV455)</f>
        <v>75.72</v>
      </c>
      <c r="CS455">
        <f>(AE455*BS455*AV455)</f>
        <v>54.48</v>
      </c>
      <c r="CT455">
        <f>(AF455*BA455*AV455)</f>
        <v>137.76</v>
      </c>
      <c r="CU455">
        <f>AG455</f>
        <v>0</v>
      </c>
      <c r="CV455">
        <f>(AH455*AV455)</f>
        <v>0.72</v>
      </c>
      <c r="CW455">
        <f t="shared" si="293"/>
        <v>0</v>
      </c>
      <c r="CX455">
        <f t="shared" si="293"/>
        <v>0</v>
      </c>
      <c r="CY455">
        <f>((S455*BZ455)/100)</f>
        <v>2709.7420000000002</v>
      </c>
      <c r="CZ455">
        <f>((S455*CA455)/100)</f>
        <v>387.10599999999999</v>
      </c>
      <c r="DC455" t="s">
        <v>3</v>
      </c>
      <c r="DD455" t="s">
        <v>131</v>
      </c>
      <c r="DE455" t="s">
        <v>131</v>
      </c>
      <c r="DF455" t="s">
        <v>131</v>
      </c>
      <c r="DG455" t="s">
        <v>131</v>
      </c>
      <c r="DH455" t="s">
        <v>3</v>
      </c>
      <c r="DI455" t="s">
        <v>131</v>
      </c>
      <c r="DJ455" t="s">
        <v>131</v>
      </c>
      <c r="DK455" t="s">
        <v>3</v>
      </c>
      <c r="DL455" t="s">
        <v>3</v>
      </c>
      <c r="DM455" t="s">
        <v>3</v>
      </c>
      <c r="DN455">
        <v>0</v>
      </c>
      <c r="DO455">
        <v>0</v>
      </c>
      <c r="DP455">
        <v>1</v>
      </c>
      <c r="DQ455">
        <v>1</v>
      </c>
      <c r="DU455">
        <v>1003</v>
      </c>
      <c r="DV455" t="s">
        <v>107</v>
      </c>
      <c r="DW455" t="s">
        <v>107</v>
      </c>
      <c r="DX455">
        <v>10</v>
      </c>
      <c r="EE455">
        <v>32893472</v>
      </c>
      <c r="EF455">
        <v>1</v>
      </c>
      <c r="EG455" t="s">
        <v>23</v>
      </c>
      <c r="EH455">
        <v>0</v>
      </c>
      <c r="EI455" t="s">
        <v>3</v>
      </c>
      <c r="EJ455">
        <v>4</v>
      </c>
      <c r="EK455">
        <v>0</v>
      </c>
      <c r="EL455" t="s">
        <v>24</v>
      </c>
      <c r="EM455" t="s">
        <v>25</v>
      </c>
      <c r="EO455" t="s">
        <v>3</v>
      </c>
      <c r="EQ455">
        <v>0</v>
      </c>
      <c r="ER455">
        <v>35.58</v>
      </c>
      <c r="ES455">
        <v>0</v>
      </c>
      <c r="ET455">
        <v>12.62</v>
      </c>
      <c r="EU455">
        <v>9.08</v>
      </c>
      <c r="EV455">
        <v>22.96</v>
      </c>
      <c r="EW455">
        <v>0.12</v>
      </c>
      <c r="EX455">
        <v>0</v>
      </c>
      <c r="EY455">
        <v>0</v>
      </c>
      <c r="FQ455">
        <v>0</v>
      </c>
      <c r="FR455">
        <f>ROUND(IF(AND(BH455=3,BI455=3),P455,0),2)</f>
        <v>0</v>
      </c>
      <c r="FS455">
        <v>0</v>
      </c>
      <c r="FX455">
        <v>70</v>
      </c>
      <c r="FY455">
        <v>10</v>
      </c>
      <c r="GA455" t="s">
        <v>3</v>
      </c>
      <c r="GD455">
        <v>0</v>
      </c>
      <c r="GF455">
        <v>1049961437</v>
      </c>
      <c r="GG455">
        <v>2</v>
      </c>
      <c r="GH455">
        <v>1</v>
      </c>
      <c r="GI455">
        <v>-2</v>
      </c>
      <c r="GJ455">
        <v>0</v>
      </c>
      <c r="GK455">
        <f>ROUND(R455*(R12)/100,2)</f>
        <v>1653.36</v>
      </c>
      <c r="GL455">
        <f>ROUND(IF(AND(BH455=3,BI455=3,FS455&lt;&gt;0),P455,0),2)</f>
        <v>0</v>
      </c>
      <c r="GM455">
        <f>ROUND(O455+X455+Y455+GK455,2)+GX455</f>
        <v>10749</v>
      </c>
      <c r="GN455">
        <f>IF(OR(BI455=0,BI455=1),ROUND(O455+X455+Y455+GK455,2),0)</f>
        <v>0</v>
      </c>
      <c r="GO455">
        <f>IF(BI455=2,ROUND(O455+X455+Y455+GK455,2),0)</f>
        <v>0</v>
      </c>
      <c r="GP455">
        <f>IF(BI455=4,ROUND(O455+X455+Y455+GK455,2)+GX455,0)</f>
        <v>10749</v>
      </c>
      <c r="GR455">
        <v>0</v>
      </c>
      <c r="GS455">
        <v>3</v>
      </c>
      <c r="GT455">
        <v>0</v>
      </c>
      <c r="GU455" t="s">
        <v>131</v>
      </c>
      <c r="GV455">
        <f>ROUND((GT455*6),6)</f>
        <v>0</v>
      </c>
      <c r="GW455">
        <v>1</v>
      </c>
      <c r="GX455">
        <f>ROUND(GV455*GW455*I455,2)</f>
        <v>0</v>
      </c>
      <c r="HA455">
        <v>0</v>
      </c>
      <c r="HB455">
        <v>0</v>
      </c>
      <c r="IK455">
        <v>0</v>
      </c>
    </row>
    <row r="456" spans="1:245" x14ac:dyDescent="0.2">
      <c r="A456">
        <v>17</v>
      </c>
      <c r="B456">
        <v>1</v>
      </c>
      <c r="C456">
        <f>ROW(SmtRes!A147)</f>
        <v>147</v>
      </c>
      <c r="D456">
        <f>ROW(EtalonRes!A147)</f>
        <v>147</v>
      </c>
      <c r="E456" t="s">
        <v>127</v>
      </c>
      <c r="F456" t="s">
        <v>329</v>
      </c>
      <c r="G456" t="s">
        <v>330</v>
      </c>
      <c r="H456" t="s">
        <v>107</v>
      </c>
      <c r="I456">
        <f>ROUND(284/10,9)</f>
        <v>28.4</v>
      </c>
      <c r="J456">
        <v>0</v>
      </c>
      <c r="O456">
        <f>ROUND(CP456,2)</f>
        <v>2503.17</v>
      </c>
      <c r="P456">
        <f>ROUND(CQ456*I456,2)</f>
        <v>0</v>
      </c>
      <c r="Q456">
        <f>ROUND(CR456*I456,2)</f>
        <v>845.18</v>
      </c>
      <c r="R456">
        <f>ROUND(CS456*I456,2)</f>
        <v>608.33000000000004</v>
      </c>
      <c r="S456">
        <f>ROUND(CT456*I456,2)</f>
        <v>1657.99</v>
      </c>
      <c r="T456">
        <f>ROUND(CU456*I456,2)</f>
        <v>0</v>
      </c>
      <c r="U456">
        <f>CV456*I456</f>
        <v>8.5200000000000014</v>
      </c>
      <c r="V456">
        <f>CW456*I456</f>
        <v>0</v>
      </c>
      <c r="W456">
        <f>ROUND(CX456*I456,2)</f>
        <v>0</v>
      </c>
      <c r="X456">
        <f t="shared" si="292"/>
        <v>1160.5899999999999</v>
      </c>
      <c r="Y456">
        <f t="shared" si="292"/>
        <v>165.8</v>
      </c>
      <c r="AA456">
        <v>33266894</v>
      </c>
      <c r="AB456">
        <f>ROUND((AC456+AD456+AF456),6)</f>
        <v>88.14</v>
      </c>
      <c r="AC456">
        <f>ROUND(((ES456*6)),6)</f>
        <v>0</v>
      </c>
      <c r="AD456">
        <f>ROUND(((((ET456*6))-((EU456*6)))+AE456),6)</f>
        <v>29.76</v>
      </c>
      <c r="AE456">
        <f t="shared" si="294"/>
        <v>21.42</v>
      </c>
      <c r="AF456">
        <f t="shared" si="294"/>
        <v>58.38</v>
      </c>
      <c r="AG456">
        <f>ROUND((AP456),6)</f>
        <v>0</v>
      </c>
      <c r="AH456">
        <f t="shared" si="295"/>
        <v>0.30000000000000004</v>
      </c>
      <c r="AI456">
        <f t="shared" si="295"/>
        <v>0</v>
      </c>
      <c r="AJ456">
        <f>ROUND((AS456),6)</f>
        <v>0</v>
      </c>
      <c r="AK456">
        <v>14.69</v>
      </c>
      <c r="AL456">
        <v>0</v>
      </c>
      <c r="AM456">
        <v>4.96</v>
      </c>
      <c r="AN456">
        <v>3.57</v>
      </c>
      <c r="AO456">
        <v>9.73</v>
      </c>
      <c r="AP456">
        <v>0</v>
      </c>
      <c r="AQ456">
        <v>0.05</v>
      </c>
      <c r="AR456">
        <v>0</v>
      </c>
      <c r="AS456">
        <v>0</v>
      </c>
      <c r="AT456">
        <v>70</v>
      </c>
      <c r="AU456">
        <v>10</v>
      </c>
      <c r="AV456">
        <v>1</v>
      </c>
      <c r="AW456">
        <v>1</v>
      </c>
      <c r="AZ456">
        <v>1</v>
      </c>
      <c r="BA456">
        <v>1</v>
      </c>
      <c r="BB456">
        <v>1</v>
      </c>
      <c r="BC456">
        <v>1</v>
      </c>
      <c r="BD456" t="s">
        <v>3</v>
      </c>
      <c r="BE456" t="s">
        <v>3</v>
      </c>
      <c r="BF456" t="s">
        <v>3</v>
      </c>
      <c r="BG456" t="s">
        <v>3</v>
      </c>
      <c r="BH456">
        <v>0</v>
      </c>
      <c r="BI456">
        <v>4</v>
      </c>
      <c r="BJ456" t="s">
        <v>331</v>
      </c>
      <c r="BM456">
        <v>0</v>
      </c>
      <c r="BN456">
        <v>0</v>
      </c>
      <c r="BO456" t="s">
        <v>3</v>
      </c>
      <c r="BP456">
        <v>0</v>
      </c>
      <c r="BQ456">
        <v>1</v>
      </c>
      <c r="BR456">
        <v>0</v>
      </c>
      <c r="BS456">
        <v>1</v>
      </c>
      <c r="BT456">
        <v>1</v>
      </c>
      <c r="BU456">
        <v>1</v>
      </c>
      <c r="BV456">
        <v>1</v>
      </c>
      <c r="BW456">
        <v>1</v>
      </c>
      <c r="BX456">
        <v>1</v>
      </c>
      <c r="BY456" t="s">
        <v>3</v>
      </c>
      <c r="BZ456">
        <v>70</v>
      </c>
      <c r="CA456">
        <v>10</v>
      </c>
      <c r="CF456">
        <v>0</v>
      </c>
      <c r="CG456">
        <v>0</v>
      </c>
      <c r="CM456">
        <v>0</v>
      </c>
      <c r="CN456" t="s">
        <v>3</v>
      </c>
      <c r="CO456">
        <v>0</v>
      </c>
      <c r="CP456">
        <f>(P456+Q456+S456)</f>
        <v>2503.17</v>
      </c>
      <c r="CQ456">
        <f>(AC456*BC456*AW456)</f>
        <v>0</v>
      </c>
      <c r="CR456">
        <f>(((((ET456*6))*BB456-((EU456*6))*BS456)+AE456*BS456)*AV456)</f>
        <v>29.76</v>
      </c>
      <c r="CS456">
        <f>(AE456*BS456*AV456)</f>
        <v>21.42</v>
      </c>
      <c r="CT456">
        <f>(AF456*BA456*AV456)</f>
        <v>58.38</v>
      </c>
      <c r="CU456">
        <f>AG456</f>
        <v>0</v>
      </c>
      <c r="CV456">
        <f>(AH456*AV456)</f>
        <v>0.30000000000000004</v>
      </c>
      <c r="CW456">
        <f t="shared" si="293"/>
        <v>0</v>
      </c>
      <c r="CX456">
        <f t="shared" si="293"/>
        <v>0</v>
      </c>
      <c r="CY456">
        <f>((S456*BZ456)/100)</f>
        <v>1160.5930000000001</v>
      </c>
      <c r="CZ456">
        <f>((S456*CA456)/100)</f>
        <v>165.79900000000001</v>
      </c>
      <c r="DC456" t="s">
        <v>3</v>
      </c>
      <c r="DD456" t="s">
        <v>131</v>
      </c>
      <c r="DE456" t="s">
        <v>131</v>
      </c>
      <c r="DF456" t="s">
        <v>131</v>
      </c>
      <c r="DG456" t="s">
        <v>131</v>
      </c>
      <c r="DH456" t="s">
        <v>3</v>
      </c>
      <c r="DI456" t="s">
        <v>131</v>
      </c>
      <c r="DJ456" t="s">
        <v>131</v>
      </c>
      <c r="DK456" t="s">
        <v>3</v>
      </c>
      <c r="DL456" t="s">
        <v>3</v>
      </c>
      <c r="DM456" t="s">
        <v>3</v>
      </c>
      <c r="DN456">
        <v>0</v>
      </c>
      <c r="DO456">
        <v>0</v>
      </c>
      <c r="DP456">
        <v>1</v>
      </c>
      <c r="DQ456">
        <v>1</v>
      </c>
      <c r="DU456">
        <v>1003</v>
      </c>
      <c r="DV456" t="s">
        <v>107</v>
      </c>
      <c r="DW456" t="s">
        <v>107</v>
      </c>
      <c r="DX456">
        <v>10</v>
      </c>
      <c r="EE456">
        <v>32893472</v>
      </c>
      <c r="EF456">
        <v>1</v>
      </c>
      <c r="EG456" t="s">
        <v>23</v>
      </c>
      <c r="EH456">
        <v>0</v>
      </c>
      <c r="EI456" t="s">
        <v>3</v>
      </c>
      <c r="EJ456">
        <v>4</v>
      </c>
      <c r="EK456">
        <v>0</v>
      </c>
      <c r="EL456" t="s">
        <v>24</v>
      </c>
      <c r="EM456" t="s">
        <v>25</v>
      </c>
      <c r="EO456" t="s">
        <v>3</v>
      </c>
      <c r="EQ456">
        <v>0</v>
      </c>
      <c r="ER456">
        <v>14.69</v>
      </c>
      <c r="ES456">
        <v>0</v>
      </c>
      <c r="ET456">
        <v>4.96</v>
      </c>
      <c r="EU456">
        <v>3.57</v>
      </c>
      <c r="EV456">
        <v>9.73</v>
      </c>
      <c r="EW456">
        <v>0.05</v>
      </c>
      <c r="EX456">
        <v>0</v>
      </c>
      <c r="EY456">
        <v>0</v>
      </c>
      <c r="FQ456">
        <v>0</v>
      </c>
      <c r="FR456">
        <f>ROUND(IF(AND(BH456=3,BI456=3),P456,0),2)</f>
        <v>0</v>
      </c>
      <c r="FS456">
        <v>0</v>
      </c>
      <c r="FX456">
        <v>70</v>
      </c>
      <c r="FY456">
        <v>10</v>
      </c>
      <c r="GA456" t="s">
        <v>3</v>
      </c>
      <c r="GD456">
        <v>0</v>
      </c>
      <c r="GF456">
        <v>-843344040</v>
      </c>
      <c r="GG456">
        <v>2</v>
      </c>
      <c r="GH456">
        <v>1</v>
      </c>
      <c r="GI456">
        <v>-2</v>
      </c>
      <c r="GJ456">
        <v>0</v>
      </c>
      <c r="GK456">
        <f>ROUND(R456*(R12)/100,2)</f>
        <v>657</v>
      </c>
      <c r="GL456">
        <f>ROUND(IF(AND(BH456=3,BI456=3,FS456&lt;&gt;0),P456,0),2)</f>
        <v>0</v>
      </c>
      <c r="GM456">
        <f>ROUND(O456+X456+Y456+GK456,2)+GX456</f>
        <v>4486.5600000000004</v>
      </c>
      <c r="GN456">
        <f>IF(OR(BI456=0,BI456=1),ROUND(O456+X456+Y456+GK456,2),0)</f>
        <v>0</v>
      </c>
      <c r="GO456">
        <f>IF(BI456=2,ROUND(O456+X456+Y456+GK456,2),0)</f>
        <v>0</v>
      </c>
      <c r="GP456">
        <f>IF(BI456=4,ROUND(O456+X456+Y456+GK456,2)+GX456,0)</f>
        <v>4486.5600000000004</v>
      </c>
      <c r="GR456">
        <v>0</v>
      </c>
      <c r="GS456">
        <v>3</v>
      </c>
      <c r="GT456">
        <v>0</v>
      </c>
      <c r="GU456" t="s">
        <v>131</v>
      </c>
      <c r="GV456">
        <f>ROUND((GT456*6),6)</f>
        <v>0</v>
      </c>
      <c r="GW456">
        <v>1</v>
      </c>
      <c r="GX456">
        <f>ROUND(GV456*GW456*I456,2)</f>
        <v>0</v>
      </c>
      <c r="HA456">
        <v>0</v>
      </c>
      <c r="HB456">
        <v>0</v>
      </c>
      <c r="IK456">
        <v>0</v>
      </c>
    </row>
    <row r="457" spans="1:245" x14ac:dyDescent="0.2">
      <c r="A457">
        <v>17</v>
      </c>
      <c r="B457">
        <v>1</v>
      </c>
      <c r="C457">
        <f>ROW(SmtRes!A149)</f>
        <v>149</v>
      </c>
      <c r="D457">
        <f>ROW(EtalonRes!A149)</f>
        <v>149</v>
      </c>
      <c r="E457" t="s">
        <v>129</v>
      </c>
      <c r="F457" t="s">
        <v>105</v>
      </c>
      <c r="G457" t="s">
        <v>357</v>
      </c>
      <c r="H457" t="s">
        <v>107</v>
      </c>
      <c r="I457">
        <f>ROUND(60/10,9)</f>
        <v>6</v>
      </c>
      <c r="J457">
        <v>0</v>
      </c>
      <c r="O457">
        <f>ROUND(CP457,2)</f>
        <v>1280.8800000000001</v>
      </c>
      <c r="P457">
        <f>ROUND(CQ457*I457,2)</f>
        <v>0</v>
      </c>
      <c r="Q457">
        <f>ROUND(CR457*I457,2)</f>
        <v>454.32</v>
      </c>
      <c r="R457">
        <f>ROUND(CS457*I457,2)</f>
        <v>326.88</v>
      </c>
      <c r="S457">
        <f>ROUND(CT457*I457,2)</f>
        <v>826.56</v>
      </c>
      <c r="T457">
        <f>ROUND(CU457*I457,2)</f>
        <v>0</v>
      </c>
      <c r="U457">
        <f>CV457*I457</f>
        <v>4.32</v>
      </c>
      <c r="V457">
        <f>CW457*I457</f>
        <v>0</v>
      </c>
      <c r="W457">
        <f>ROUND(CX457*I457,2)</f>
        <v>0</v>
      </c>
      <c r="X457">
        <f t="shared" si="292"/>
        <v>578.59</v>
      </c>
      <c r="Y457">
        <f t="shared" si="292"/>
        <v>82.66</v>
      </c>
      <c r="AA457">
        <v>33266894</v>
      </c>
      <c r="AB457">
        <f>ROUND((AC457+AD457+AF457),6)</f>
        <v>213.48</v>
      </c>
      <c r="AC457">
        <f>ROUND(((ES457*6)),6)</f>
        <v>0</v>
      </c>
      <c r="AD457">
        <f>ROUND(((((ET457*6))-((EU457*6)))+AE457),6)</f>
        <v>75.72</v>
      </c>
      <c r="AE457">
        <f t="shared" si="294"/>
        <v>54.48</v>
      </c>
      <c r="AF457">
        <f t="shared" si="294"/>
        <v>137.76</v>
      </c>
      <c r="AG457">
        <f>ROUND((AP457),6)</f>
        <v>0</v>
      </c>
      <c r="AH457">
        <f t="shared" si="295"/>
        <v>0.72</v>
      </c>
      <c r="AI457">
        <f t="shared" si="295"/>
        <v>0</v>
      </c>
      <c r="AJ457">
        <f>ROUND((AS457),6)</f>
        <v>0</v>
      </c>
      <c r="AK457">
        <v>35.58</v>
      </c>
      <c r="AL457">
        <v>0</v>
      </c>
      <c r="AM457">
        <v>12.62</v>
      </c>
      <c r="AN457">
        <v>9.08</v>
      </c>
      <c r="AO457">
        <v>22.96</v>
      </c>
      <c r="AP457">
        <v>0</v>
      </c>
      <c r="AQ457">
        <v>0.12</v>
      </c>
      <c r="AR457">
        <v>0</v>
      </c>
      <c r="AS457">
        <v>0</v>
      </c>
      <c r="AT457">
        <v>70</v>
      </c>
      <c r="AU457">
        <v>10</v>
      </c>
      <c r="AV457">
        <v>1</v>
      </c>
      <c r="AW457">
        <v>1</v>
      </c>
      <c r="AZ457">
        <v>1</v>
      </c>
      <c r="BA457">
        <v>1</v>
      </c>
      <c r="BB457">
        <v>1</v>
      </c>
      <c r="BC457">
        <v>1</v>
      </c>
      <c r="BD457" t="s">
        <v>3</v>
      </c>
      <c r="BE457" t="s">
        <v>3</v>
      </c>
      <c r="BF457" t="s">
        <v>3</v>
      </c>
      <c r="BG457" t="s">
        <v>3</v>
      </c>
      <c r="BH457">
        <v>0</v>
      </c>
      <c r="BI457">
        <v>4</v>
      </c>
      <c r="BJ457" t="s">
        <v>108</v>
      </c>
      <c r="BM457">
        <v>0</v>
      </c>
      <c r="BN457">
        <v>0</v>
      </c>
      <c r="BO457" t="s">
        <v>3</v>
      </c>
      <c r="BP457">
        <v>0</v>
      </c>
      <c r="BQ457">
        <v>1</v>
      </c>
      <c r="BR457">
        <v>0</v>
      </c>
      <c r="BS457">
        <v>1</v>
      </c>
      <c r="BT457">
        <v>1</v>
      </c>
      <c r="BU457">
        <v>1</v>
      </c>
      <c r="BV457">
        <v>1</v>
      </c>
      <c r="BW457">
        <v>1</v>
      </c>
      <c r="BX457">
        <v>1</v>
      </c>
      <c r="BY457" t="s">
        <v>3</v>
      </c>
      <c r="BZ457">
        <v>70</v>
      </c>
      <c r="CA457">
        <v>10</v>
      </c>
      <c r="CF457">
        <v>0</v>
      </c>
      <c r="CG457">
        <v>0</v>
      </c>
      <c r="CM457">
        <v>0</v>
      </c>
      <c r="CN457" t="s">
        <v>3</v>
      </c>
      <c r="CO457">
        <v>0</v>
      </c>
      <c r="CP457">
        <f>(P457+Q457+S457)</f>
        <v>1280.8799999999999</v>
      </c>
      <c r="CQ457">
        <f>(AC457*BC457*AW457)</f>
        <v>0</v>
      </c>
      <c r="CR457">
        <f>(((((ET457*6))*BB457-((EU457*6))*BS457)+AE457*BS457)*AV457)</f>
        <v>75.72</v>
      </c>
      <c r="CS457">
        <f>(AE457*BS457*AV457)</f>
        <v>54.48</v>
      </c>
      <c r="CT457">
        <f>(AF457*BA457*AV457)</f>
        <v>137.76</v>
      </c>
      <c r="CU457">
        <f>AG457</f>
        <v>0</v>
      </c>
      <c r="CV457">
        <f>(AH457*AV457)</f>
        <v>0.72</v>
      </c>
      <c r="CW457">
        <f t="shared" si="293"/>
        <v>0</v>
      </c>
      <c r="CX457">
        <f t="shared" si="293"/>
        <v>0</v>
      </c>
      <c r="CY457">
        <f>((S457*BZ457)/100)</f>
        <v>578.59199999999998</v>
      </c>
      <c r="CZ457">
        <f>((S457*CA457)/100)</f>
        <v>82.655999999999992</v>
      </c>
      <c r="DC457" t="s">
        <v>3</v>
      </c>
      <c r="DD457" t="s">
        <v>131</v>
      </c>
      <c r="DE457" t="s">
        <v>131</v>
      </c>
      <c r="DF457" t="s">
        <v>131</v>
      </c>
      <c r="DG457" t="s">
        <v>131</v>
      </c>
      <c r="DH457" t="s">
        <v>3</v>
      </c>
      <c r="DI457" t="s">
        <v>131</v>
      </c>
      <c r="DJ457" t="s">
        <v>131</v>
      </c>
      <c r="DK457" t="s">
        <v>3</v>
      </c>
      <c r="DL457" t="s">
        <v>3</v>
      </c>
      <c r="DM457" t="s">
        <v>3</v>
      </c>
      <c r="DN457">
        <v>0</v>
      </c>
      <c r="DO457">
        <v>0</v>
      </c>
      <c r="DP457">
        <v>1</v>
      </c>
      <c r="DQ457">
        <v>1</v>
      </c>
      <c r="DU457">
        <v>1003</v>
      </c>
      <c r="DV457" t="s">
        <v>107</v>
      </c>
      <c r="DW457" t="s">
        <v>107</v>
      </c>
      <c r="DX457">
        <v>10</v>
      </c>
      <c r="EE457">
        <v>32893472</v>
      </c>
      <c r="EF457">
        <v>1</v>
      </c>
      <c r="EG457" t="s">
        <v>23</v>
      </c>
      <c r="EH457">
        <v>0</v>
      </c>
      <c r="EI457" t="s">
        <v>3</v>
      </c>
      <c r="EJ457">
        <v>4</v>
      </c>
      <c r="EK457">
        <v>0</v>
      </c>
      <c r="EL457" t="s">
        <v>24</v>
      </c>
      <c r="EM457" t="s">
        <v>25</v>
      </c>
      <c r="EO457" t="s">
        <v>3</v>
      </c>
      <c r="EQ457">
        <v>0</v>
      </c>
      <c r="ER457">
        <v>35.58</v>
      </c>
      <c r="ES457">
        <v>0</v>
      </c>
      <c r="ET457">
        <v>12.62</v>
      </c>
      <c r="EU457">
        <v>9.08</v>
      </c>
      <c r="EV457">
        <v>22.96</v>
      </c>
      <c r="EW457">
        <v>0.12</v>
      </c>
      <c r="EX457">
        <v>0</v>
      </c>
      <c r="EY457">
        <v>0</v>
      </c>
      <c r="FQ457">
        <v>0</v>
      </c>
      <c r="FR457">
        <f>ROUND(IF(AND(BH457=3,BI457=3),P457,0),2)</f>
        <v>0</v>
      </c>
      <c r="FS457">
        <v>0</v>
      </c>
      <c r="FX457">
        <v>70</v>
      </c>
      <c r="FY457">
        <v>10</v>
      </c>
      <c r="GA457" t="s">
        <v>3</v>
      </c>
      <c r="GD457">
        <v>0</v>
      </c>
      <c r="GF457">
        <v>-1428212245</v>
      </c>
      <c r="GG457">
        <v>2</v>
      </c>
      <c r="GH457">
        <v>1</v>
      </c>
      <c r="GI457">
        <v>-2</v>
      </c>
      <c r="GJ457">
        <v>0</v>
      </c>
      <c r="GK457">
        <f>ROUND(R457*(R12)/100,2)</f>
        <v>353.03</v>
      </c>
      <c r="GL457">
        <f>ROUND(IF(AND(BH457=3,BI457=3,FS457&lt;&gt;0),P457,0),2)</f>
        <v>0</v>
      </c>
      <c r="GM457">
        <f>ROUND(O457+X457+Y457+GK457,2)+GX457</f>
        <v>2295.16</v>
      </c>
      <c r="GN457">
        <f>IF(OR(BI457=0,BI457=1),ROUND(O457+X457+Y457+GK457,2),0)</f>
        <v>0</v>
      </c>
      <c r="GO457">
        <f>IF(BI457=2,ROUND(O457+X457+Y457+GK457,2),0)</f>
        <v>0</v>
      </c>
      <c r="GP457">
        <f>IF(BI457=4,ROUND(O457+X457+Y457+GK457,2)+GX457,0)</f>
        <v>2295.16</v>
      </c>
      <c r="GR457">
        <v>0</v>
      </c>
      <c r="GS457">
        <v>3</v>
      </c>
      <c r="GT457">
        <v>0</v>
      </c>
      <c r="GU457" t="s">
        <v>131</v>
      </c>
      <c r="GV457">
        <f>ROUND((GT457*6),6)</f>
        <v>0</v>
      </c>
      <c r="GW457">
        <v>1</v>
      </c>
      <c r="GX457">
        <f>ROUND(GV457*GW457*I457,2)</f>
        <v>0</v>
      </c>
      <c r="HA457">
        <v>0</v>
      </c>
      <c r="HB457">
        <v>0</v>
      </c>
      <c r="IK457">
        <v>0</v>
      </c>
    </row>
    <row r="459" spans="1:245" x14ac:dyDescent="0.2">
      <c r="A459" s="2">
        <v>51</v>
      </c>
      <c r="B459" s="2">
        <f>B450</f>
        <v>1</v>
      </c>
      <c r="C459" s="2">
        <f>A450</f>
        <v>4</v>
      </c>
      <c r="D459" s="2">
        <f>ROW(A450)</f>
        <v>450</v>
      </c>
      <c r="E459" s="2"/>
      <c r="F459" s="2" t="str">
        <f>IF(F450&lt;&gt;"",F450,"")</f>
        <v>Новый раздел</v>
      </c>
      <c r="G459" s="2" t="str">
        <f>IF(G450&lt;&gt;"",G450,"")</f>
        <v>Канализация</v>
      </c>
      <c r="H459" s="2">
        <v>0</v>
      </c>
      <c r="I459" s="2"/>
      <c r="J459" s="2"/>
      <c r="K459" s="2"/>
      <c r="L459" s="2"/>
      <c r="M459" s="2"/>
      <c r="N459" s="2"/>
      <c r="O459" s="2">
        <f t="shared" ref="O459:T459" si="296">ROUND(AB459,2)</f>
        <v>28284.44</v>
      </c>
      <c r="P459" s="2">
        <f t="shared" si="296"/>
        <v>0</v>
      </c>
      <c r="Q459" s="2">
        <f t="shared" si="296"/>
        <v>9989.6299999999992</v>
      </c>
      <c r="R459" s="2">
        <f t="shared" si="296"/>
        <v>7187.7</v>
      </c>
      <c r="S459" s="2">
        <f t="shared" si="296"/>
        <v>18294.810000000001</v>
      </c>
      <c r="T459" s="2">
        <f t="shared" si="296"/>
        <v>0</v>
      </c>
      <c r="U459" s="2">
        <f>AH459</f>
        <v>95.472000000000008</v>
      </c>
      <c r="V459" s="2">
        <f>AI459</f>
        <v>0</v>
      </c>
      <c r="W459" s="2">
        <f>ROUND(AJ459,2)</f>
        <v>0</v>
      </c>
      <c r="X459" s="2">
        <f>ROUND(AK459,2)</f>
        <v>12806.36</v>
      </c>
      <c r="Y459" s="2">
        <f>ROUND(AL459,2)</f>
        <v>1829.49</v>
      </c>
      <c r="Z459" s="2"/>
      <c r="AA459" s="2"/>
      <c r="AB459" s="2">
        <f>ROUND(SUMIF(AA454:AA457,"=33266894",O454:O457),2)</f>
        <v>28284.44</v>
      </c>
      <c r="AC459" s="2">
        <f>ROUND(SUMIF(AA454:AA457,"=33266894",P454:P457),2)</f>
        <v>0</v>
      </c>
      <c r="AD459" s="2">
        <f>ROUND(SUMIF(AA454:AA457,"=33266894",Q454:Q457),2)</f>
        <v>9989.6299999999992</v>
      </c>
      <c r="AE459" s="2">
        <f>ROUND(SUMIF(AA454:AA457,"=33266894",R454:R457),2)</f>
        <v>7187.7</v>
      </c>
      <c r="AF459" s="2">
        <f>ROUND(SUMIF(AA454:AA457,"=33266894",S454:S457),2)</f>
        <v>18294.810000000001</v>
      </c>
      <c r="AG459" s="2">
        <f>ROUND(SUMIF(AA454:AA457,"=33266894",T454:T457),2)</f>
        <v>0</v>
      </c>
      <c r="AH459" s="2">
        <f>SUMIF(AA454:AA457,"=33266894",U454:U457)</f>
        <v>95.472000000000008</v>
      </c>
      <c r="AI459" s="2">
        <f>SUMIF(AA454:AA457,"=33266894",V454:V457)</f>
        <v>0</v>
      </c>
      <c r="AJ459" s="2">
        <f>ROUND(SUMIF(AA454:AA457,"=33266894",W454:W457),2)</f>
        <v>0</v>
      </c>
      <c r="AK459" s="2">
        <f>ROUND(SUMIF(AA454:AA457,"=33266894",X454:X457),2)</f>
        <v>12806.36</v>
      </c>
      <c r="AL459" s="2">
        <f>ROUND(SUMIF(AA454:AA457,"=33266894",Y454:Y457),2)</f>
        <v>1829.49</v>
      </c>
      <c r="AM459" s="2"/>
      <c r="AN459" s="2"/>
      <c r="AO459" s="2">
        <f t="shared" ref="AO459:BC459" si="297">ROUND(BX459,2)</f>
        <v>0</v>
      </c>
      <c r="AP459" s="2">
        <f t="shared" si="297"/>
        <v>0</v>
      </c>
      <c r="AQ459" s="2">
        <f t="shared" si="297"/>
        <v>0</v>
      </c>
      <c r="AR459" s="2">
        <f t="shared" si="297"/>
        <v>50683.01</v>
      </c>
      <c r="AS459" s="2">
        <f t="shared" si="297"/>
        <v>0</v>
      </c>
      <c r="AT459" s="2">
        <f t="shared" si="297"/>
        <v>0</v>
      </c>
      <c r="AU459" s="2">
        <f t="shared" si="297"/>
        <v>50683.01</v>
      </c>
      <c r="AV459" s="2">
        <f t="shared" si="297"/>
        <v>0</v>
      </c>
      <c r="AW459" s="2">
        <f t="shared" si="297"/>
        <v>0</v>
      </c>
      <c r="AX459" s="2">
        <f t="shared" si="297"/>
        <v>0</v>
      </c>
      <c r="AY459" s="2">
        <f t="shared" si="297"/>
        <v>0</v>
      </c>
      <c r="AZ459" s="2">
        <f t="shared" si="297"/>
        <v>0</v>
      </c>
      <c r="BA459" s="2">
        <f t="shared" si="297"/>
        <v>0</v>
      </c>
      <c r="BB459" s="2">
        <f t="shared" si="297"/>
        <v>0</v>
      </c>
      <c r="BC459" s="2">
        <f t="shared" si="297"/>
        <v>0</v>
      </c>
      <c r="BD459" s="2"/>
      <c r="BE459" s="2"/>
      <c r="BF459" s="2"/>
      <c r="BG459" s="2"/>
      <c r="BH459" s="2"/>
      <c r="BI459" s="2"/>
      <c r="BJ459" s="2"/>
      <c r="BK459" s="2"/>
      <c r="BL459" s="2"/>
      <c r="BM459" s="2"/>
      <c r="BN459" s="2"/>
      <c r="BO459" s="2"/>
      <c r="BP459" s="2"/>
      <c r="BQ459" s="2"/>
      <c r="BR459" s="2"/>
      <c r="BS459" s="2"/>
      <c r="BT459" s="2"/>
      <c r="BU459" s="2"/>
      <c r="BV459" s="2"/>
      <c r="BW459" s="2"/>
      <c r="BX459" s="2">
        <f>ROUND(SUMIF(AA454:AA457,"=33266894",FQ454:FQ457),2)</f>
        <v>0</v>
      </c>
      <c r="BY459" s="2">
        <f>ROUND(SUMIF(AA454:AA457,"=33266894",FR454:FR457),2)</f>
        <v>0</v>
      </c>
      <c r="BZ459" s="2">
        <f>ROUND(SUMIF(AA454:AA457,"=33266894",GL454:GL457),2)</f>
        <v>0</v>
      </c>
      <c r="CA459" s="2">
        <f>ROUND(SUMIF(AA454:AA457,"=33266894",GM454:GM457),2)</f>
        <v>50683.01</v>
      </c>
      <c r="CB459" s="2">
        <f>ROUND(SUMIF(AA454:AA457,"=33266894",GN454:GN457),2)</f>
        <v>0</v>
      </c>
      <c r="CC459" s="2">
        <f>ROUND(SUMIF(AA454:AA457,"=33266894",GO454:GO457),2)</f>
        <v>0</v>
      </c>
      <c r="CD459" s="2">
        <f>ROUND(SUMIF(AA454:AA457,"=33266894",GP454:GP457),2)</f>
        <v>50683.01</v>
      </c>
      <c r="CE459" s="2">
        <f>AC459-BX459</f>
        <v>0</v>
      </c>
      <c r="CF459" s="2">
        <f>AC459-BY459</f>
        <v>0</v>
      </c>
      <c r="CG459" s="2">
        <f>BX459-BZ459</f>
        <v>0</v>
      </c>
      <c r="CH459" s="2">
        <f>AC459-BX459-BY459+BZ459</f>
        <v>0</v>
      </c>
      <c r="CI459" s="2">
        <f>BY459-BZ459</f>
        <v>0</v>
      </c>
      <c r="CJ459" s="2">
        <f>ROUND(SUMIF(AA454:AA457,"=33266894",GX454:GX457),2)</f>
        <v>0</v>
      </c>
      <c r="CK459" s="2">
        <f>ROUND(SUMIF(AA454:AA457,"=33266894",GY454:GY457),2)</f>
        <v>0</v>
      </c>
      <c r="CL459" s="2">
        <f>ROUND(SUMIF(AA454:AA457,"=33266894",GZ454:GZ457),2)</f>
        <v>0</v>
      </c>
      <c r="CM459" s="2"/>
      <c r="CN459" s="2"/>
      <c r="CO459" s="2"/>
      <c r="CP459" s="2"/>
      <c r="CQ459" s="2"/>
      <c r="CR459" s="2"/>
      <c r="CS459" s="2"/>
      <c r="CT459" s="2"/>
      <c r="CU459" s="2"/>
      <c r="CV459" s="2"/>
      <c r="CW459" s="2"/>
      <c r="CX459" s="2"/>
      <c r="CY459" s="2"/>
      <c r="CZ459" s="2"/>
      <c r="DA459" s="2"/>
      <c r="DB459" s="2"/>
      <c r="DC459" s="2"/>
      <c r="DD459" s="2"/>
      <c r="DE459" s="2"/>
      <c r="DF459" s="2"/>
      <c r="DG459" s="3"/>
      <c r="DH459" s="3"/>
      <c r="DI459" s="3"/>
      <c r="DJ459" s="3"/>
      <c r="DK459" s="3"/>
      <c r="DL459" s="3"/>
      <c r="DM459" s="3"/>
      <c r="DN459" s="3"/>
      <c r="DO459" s="3"/>
      <c r="DP459" s="3"/>
      <c r="DQ459" s="3"/>
      <c r="DR459" s="3"/>
      <c r="DS459" s="3"/>
      <c r="DT459" s="3"/>
      <c r="DU459" s="3"/>
      <c r="DV459" s="3"/>
      <c r="DW459" s="3"/>
      <c r="DX459" s="3"/>
      <c r="DY459" s="3"/>
      <c r="DZ459" s="3"/>
      <c r="EA459" s="3"/>
      <c r="EB459" s="3"/>
      <c r="EC459" s="3"/>
      <c r="ED459" s="3"/>
      <c r="EE459" s="3"/>
      <c r="EF459" s="3"/>
      <c r="EG459" s="3"/>
      <c r="EH459" s="3"/>
      <c r="EI459" s="3"/>
      <c r="EJ459" s="3"/>
      <c r="EK459" s="3"/>
      <c r="EL459" s="3"/>
      <c r="EM459" s="3"/>
      <c r="EN459" s="3"/>
      <c r="EO459" s="3"/>
      <c r="EP459" s="3"/>
      <c r="EQ459" s="3"/>
      <c r="ER459" s="3"/>
      <c r="ES459" s="3"/>
      <c r="ET459" s="3"/>
      <c r="EU459" s="3"/>
      <c r="EV459" s="3"/>
      <c r="EW459" s="3"/>
      <c r="EX459" s="3"/>
      <c r="EY459" s="3"/>
      <c r="EZ459" s="3"/>
      <c r="FA459" s="3"/>
      <c r="FB459" s="3"/>
      <c r="FC459" s="3"/>
      <c r="FD459" s="3"/>
      <c r="FE459" s="3"/>
      <c r="FF459" s="3"/>
      <c r="FG459" s="3"/>
      <c r="FH459" s="3"/>
      <c r="FI459" s="3"/>
      <c r="FJ459" s="3"/>
      <c r="FK459" s="3"/>
      <c r="FL459" s="3"/>
      <c r="FM459" s="3"/>
      <c r="FN459" s="3"/>
      <c r="FO459" s="3"/>
      <c r="FP459" s="3"/>
      <c r="FQ459" s="3"/>
      <c r="FR459" s="3"/>
      <c r="FS459" s="3"/>
      <c r="FT459" s="3"/>
      <c r="FU459" s="3"/>
      <c r="FV459" s="3"/>
      <c r="FW459" s="3"/>
      <c r="FX459" s="3"/>
      <c r="FY459" s="3"/>
      <c r="FZ459" s="3"/>
      <c r="GA459" s="3"/>
      <c r="GB459" s="3"/>
      <c r="GC459" s="3"/>
      <c r="GD459" s="3"/>
      <c r="GE459" s="3"/>
      <c r="GF459" s="3"/>
      <c r="GG459" s="3"/>
      <c r="GH459" s="3"/>
      <c r="GI459" s="3"/>
      <c r="GJ459" s="3"/>
      <c r="GK459" s="3"/>
      <c r="GL459" s="3"/>
      <c r="GM459" s="3"/>
      <c r="GN459" s="3"/>
      <c r="GO459" s="3"/>
      <c r="GP459" s="3"/>
      <c r="GQ459" s="3"/>
      <c r="GR459" s="3"/>
      <c r="GS459" s="3"/>
      <c r="GT459" s="3"/>
      <c r="GU459" s="3"/>
      <c r="GV459" s="3"/>
      <c r="GW459" s="3"/>
      <c r="GX459" s="3">
        <v>0</v>
      </c>
    </row>
    <row r="461" spans="1:245" x14ac:dyDescent="0.2">
      <c r="A461" s="4">
        <v>50</v>
      </c>
      <c r="B461" s="4">
        <v>0</v>
      </c>
      <c r="C461" s="4">
        <v>0</v>
      </c>
      <c r="D461" s="4">
        <v>1</v>
      </c>
      <c r="E461" s="4">
        <v>201</v>
      </c>
      <c r="F461" s="4">
        <f>ROUND(Source!O459,O461)</f>
        <v>28284.44</v>
      </c>
      <c r="G461" s="4" t="s">
        <v>153</v>
      </c>
      <c r="H461" s="4" t="s">
        <v>154</v>
      </c>
      <c r="I461" s="4"/>
      <c r="J461" s="4"/>
      <c r="K461" s="4">
        <v>201</v>
      </c>
      <c r="L461" s="4">
        <v>1</v>
      </c>
      <c r="M461" s="4">
        <v>3</v>
      </c>
      <c r="N461" s="4" t="s">
        <v>3</v>
      </c>
      <c r="O461" s="4">
        <v>2</v>
      </c>
      <c r="P461" s="4"/>
      <c r="Q461" s="4"/>
      <c r="R461" s="4"/>
      <c r="S461" s="4"/>
      <c r="T461" s="4"/>
      <c r="U461" s="4"/>
      <c r="V461" s="4"/>
      <c r="W461" s="4"/>
    </row>
    <row r="462" spans="1:245" x14ac:dyDescent="0.2">
      <c r="A462" s="4">
        <v>50</v>
      </c>
      <c r="B462" s="4">
        <v>0</v>
      </c>
      <c r="C462" s="4">
        <v>0</v>
      </c>
      <c r="D462" s="4">
        <v>1</v>
      </c>
      <c r="E462" s="4">
        <v>202</v>
      </c>
      <c r="F462" s="4">
        <f>ROUND(Source!P459,O462)</f>
        <v>0</v>
      </c>
      <c r="G462" s="4" t="s">
        <v>155</v>
      </c>
      <c r="H462" s="4" t="s">
        <v>156</v>
      </c>
      <c r="I462" s="4"/>
      <c r="J462" s="4"/>
      <c r="K462" s="4">
        <v>202</v>
      </c>
      <c r="L462" s="4">
        <v>2</v>
      </c>
      <c r="M462" s="4">
        <v>3</v>
      </c>
      <c r="N462" s="4" t="s">
        <v>3</v>
      </c>
      <c r="O462" s="4">
        <v>2</v>
      </c>
      <c r="P462" s="4"/>
      <c r="Q462" s="4"/>
      <c r="R462" s="4"/>
      <c r="S462" s="4"/>
      <c r="T462" s="4"/>
      <c r="U462" s="4"/>
      <c r="V462" s="4"/>
      <c r="W462" s="4"/>
    </row>
    <row r="463" spans="1:245" x14ac:dyDescent="0.2">
      <c r="A463" s="4">
        <v>50</v>
      </c>
      <c r="B463" s="4">
        <v>0</v>
      </c>
      <c r="C463" s="4">
        <v>0</v>
      </c>
      <c r="D463" s="4">
        <v>1</v>
      </c>
      <c r="E463" s="4">
        <v>222</v>
      </c>
      <c r="F463" s="4">
        <f>ROUND(Source!AO459,O463)</f>
        <v>0</v>
      </c>
      <c r="G463" s="4" t="s">
        <v>157</v>
      </c>
      <c r="H463" s="4" t="s">
        <v>158</v>
      </c>
      <c r="I463" s="4"/>
      <c r="J463" s="4"/>
      <c r="K463" s="4">
        <v>222</v>
      </c>
      <c r="L463" s="4">
        <v>3</v>
      </c>
      <c r="M463" s="4">
        <v>3</v>
      </c>
      <c r="N463" s="4" t="s">
        <v>3</v>
      </c>
      <c r="O463" s="4">
        <v>2</v>
      </c>
      <c r="P463" s="4"/>
      <c r="Q463" s="4"/>
      <c r="R463" s="4"/>
      <c r="S463" s="4"/>
      <c r="T463" s="4"/>
      <c r="U463" s="4"/>
      <c r="V463" s="4"/>
      <c r="W463" s="4"/>
    </row>
    <row r="464" spans="1:245" x14ac:dyDescent="0.2">
      <c r="A464" s="4">
        <v>50</v>
      </c>
      <c r="B464" s="4">
        <v>0</v>
      </c>
      <c r="C464" s="4">
        <v>0</v>
      </c>
      <c r="D464" s="4">
        <v>1</v>
      </c>
      <c r="E464" s="4">
        <v>225</v>
      </c>
      <c r="F464" s="4">
        <f>ROUND(Source!AV459,O464)</f>
        <v>0</v>
      </c>
      <c r="G464" s="4" t="s">
        <v>159</v>
      </c>
      <c r="H464" s="4" t="s">
        <v>160</v>
      </c>
      <c r="I464" s="4"/>
      <c r="J464" s="4"/>
      <c r="K464" s="4">
        <v>225</v>
      </c>
      <c r="L464" s="4">
        <v>4</v>
      </c>
      <c r="M464" s="4">
        <v>3</v>
      </c>
      <c r="N464" s="4" t="s">
        <v>3</v>
      </c>
      <c r="O464" s="4">
        <v>2</v>
      </c>
      <c r="P464" s="4"/>
      <c r="Q464" s="4"/>
      <c r="R464" s="4"/>
      <c r="S464" s="4"/>
      <c r="T464" s="4"/>
      <c r="U464" s="4"/>
      <c r="V464" s="4"/>
      <c r="W464" s="4"/>
    </row>
    <row r="465" spans="1:23" x14ac:dyDescent="0.2">
      <c r="A465" s="4">
        <v>50</v>
      </c>
      <c r="B465" s="4">
        <v>0</v>
      </c>
      <c r="C465" s="4">
        <v>0</v>
      </c>
      <c r="D465" s="4">
        <v>1</v>
      </c>
      <c r="E465" s="4">
        <v>226</v>
      </c>
      <c r="F465" s="4">
        <f>ROUND(Source!AW459,O465)</f>
        <v>0</v>
      </c>
      <c r="G465" s="4" t="s">
        <v>161</v>
      </c>
      <c r="H465" s="4" t="s">
        <v>162</v>
      </c>
      <c r="I465" s="4"/>
      <c r="J465" s="4"/>
      <c r="K465" s="4">
        <v>226</v>
      </c>
      <c r="L465" s="4">
        <v>5</v>
      </c>
      <c r="M465" s="4">
        <v>3</v>
      </c>
      <c r="N465" s="4" t="s">
        <v>3</v>
      </c>
      <c r="O465" s="4">
        <v>2</v>
      </c>
      <c r="P465" s="4"/>
      <c r="Q465" s="4"/>
      <c r="R465" s="4"/>
      <c r="S465" s="4"/>
      <c r="T465" s="4"/>
      <c r="U465" s="4"/>
      <c r="V465" s="4"/>
      <c r="W465" s="4"/>
    </row>
    <row r="466" spans="1:23" x14ac:dyDescent="0.2">
      <c r="A466" s="4">
        <v>50</v>
      </c>
      <c r="B466" s="4">
        <v>0</v>
      </c>
      <c r="C466" s="4">
        <v>0</v>
      </c>
      <c r="D466" s="4">
        <v>1</v>
      </c>
      <c r="E466" s="4">
        <v>227</v>
      </c>
      <c r="F466" s="4">
        <f>ROUND(Source!AX459,O466)</f>
        <v>0</v>
      </c>
      <c r="G466" s="4" t="s">
        <v>163</v>
      </c>
      <c r="H466" s="4" t="s">
        <v>164</v>
      </c>
      <c r="I466" s="4"/>
      <c r="J466" s="4"/>
      <c r="K466" s="4">
        <v>227</v>
      </c>
      <c r="L466" s="4">
        <v>6</v>
      </c>
      <c r="M466" s="4">
        <v>3</v>
      </c>
      <c r="N466" s="4" t="s">
        <v>3</v>
      </c>
      <c r="O466" s="4">
        <v>2</v>
      </c>
      <c r="P466" s="4"/>
      <c r="Q466" s="4"/>
      <c r="R466" s="4"/>
      <c r="S466" s="4"/>
      <c r="T466" s="4"/>
      <c r="U466" s="4"/>
      <c r="V466" s="4"/>
      <c r="W466" s="4"/>
    </row>
    <row r="467" spans="1:23" x14ac:dyDescent="0.2">
      <c r="A467" s="4">
        <v>50</v>
      </c>
      <c r="B467" s="4">
        <v>0</v>
      </c>
      <c r="C467" s="4">
        <v>0</v>
      </c>
      <c r="D467" s="4">
        <v>1</v>
      </c>
      <c r="E467" s="4">
        <v>228</v>
      </c>
      <c r="F467" s="4">
        <f>ROUND(Source!AY459,O467)</f>
        <v>0</v>
      </c>
      <c r="G467" s="4" t="s">
        <v>165</v>
      </c>
      <c r="H467" s="4" t="s">
        <v>166</v>
      </c>
      <c r="I467" s="4"/>
      <c r="J467" s="4"/>
      <c r="K467" s="4">
        <v>228</v>
      </c>
      <c r="L467" s="4">
        <v>7</v>
      </c>
      <c r="M467" s="4">
        <v>3</v>
      </c>
      <c r="N467" s="4" t="s">
        <v>3</v>
      </c>
      <c r="O467" s="4">
        <v>2</v>
      </c>
      <c r="P467" s="4"/>
      <c r="Q467" s="4"/>
      <c r="R467" s="4"/>
      <c r="S467" s="4"/>
      <c r="T467" s="4"/>
      <c r="U467" s="4"/>
      <c r="V467" s="4"/>
      <c r="W467" s="4"/>
    </row>
    <row r="468" spans="1:23" x14ac:dyDescent="0.2">
      <c r="A468" s="4">
        <v>50</v>
      </c>
      <c r="B468" s="4">
        <v>0</v>
      </c>
      <c r="C468" s="4">
        <v>0</v>
      </c>
      <c r="D468" s="4">
        <v>1</v>
      </c>
      <c r="E468" s="4">
        <v>216</v>
      </c>
      <c r="F468" s="4">
        <f>ROUND(Source!AP459,O468)</f>
        <v>0</v>
      </c>
      <c r="G468" s="4" t="s">
        <v>167</v>
      </c>
      <c r="H468" s="4" t="s">
        <v>168</v>
      </c>
      <c r="I468" s="4"/>
      <c r="J468" s="4"/>
      <c r="K468" s="4">
        <v>216</v>
      </c>
      <c r="L468" s="4">
        <v>8</v>
      </c>
      <c r="M468" s="4">
        <v>3</v>
      </c>
      <c r="N468" s="4" t="s">
        <v>3</v>
      </c>
      <c r="O468" s="4">
        <v>2</v>
      </c>
      <c r="P468" s="4"/>
      <c r="Q468" s="4"/>
      <c r="R468" s="4"/>
      <c r="S468" s="4"/>
      <c r="T468" s="4"/>
      <c r="U468" s="4"/>
      <c r="V468" s="4"/>
      <c r="W468" s="4"/>
    </row>
    <row r="469" spans="1:23" x14ac:dyDescent="0.2">
      <c r="A469" s="4">
        <v>50</v>
      </c>
      <c r="B469" s="4">
        <v>0</v>
      </c>
      <c r="C469" s="4">
        <v>0</v>
      </c>
      <c r="D469" s="4">
        <v>1</v>
      </c>
      <c r="E469" s="4">
        <v>223</v>
      </c>
      <c r="F469" s="4">
        <f>ROUND(Source!AQ459,O469)</f>
        <v>0</v>
      </c>
      <c r="G469" s="4" t="s">
        <v>169</v>
      </c>
      <c r="H469" s="4" t="s">
        <v>170</v>
      </c>
      <c r="I469" s="4"/>
      <c r="J469" s="4"/>
      <c r="K469" s="4">
        <v>223</v>
      </c>
      <c r="L469" s="4">
        <v>9</v>
      </c>
      <c r="M469" s="4">
        <v>3</v>
      </c>
      <c r="N469" s="4" t="s">
        <v>3</v>
      </c>
      <c r="O469" s="4">
        <v>2</v>
      </c>
      <c r="P469" s="4"/>
      <c r="Q469" s="4"/>
      <c r="R469" s="4"/>
      <c r="S469" s="4"/>
      <c r="T469" s="4"/>
      <c r="U469" s="4"/>
      <c r="V469" s="4"/>
      <c r="W469" s="4"/>
    </row>
    <row r="470" spans="1:23" x14ac:dyDescent="0.2">
      <c r="A470" s="4">
        <v>50</v>
      </c>
      <c r="B470" s="4">
        <v>0</v>
      </c>
      <c r="C470" s="4">
        <v>0</v>
      </c>
      <c r="D470" s="4">
        <v>1</v>
      </c>
      <c r="E470" s="4">
        <v>229</v>
      </c>
      <c r="F470" s="4">
        <f>ROUND(Source!AZ459,O470)</f>
        <v>0</v>
      </c>
      <c r="G470" s="4" t="s">
        <v>171</v>
      </c>
      <c r="H470" s="4" t="s">
        <v>172</v>
      </c>
      <c r="I470" s="4"/>
      <c r="J470" s="4"/>
      <c r="K470" s="4">
        <v>229</v>
      </c>
      <c r="L470" s="4">
        <v>10</v>
      </c>
      <c r="M470" s="4">
        <v>3</v>
      </c>
      <c r="N470" s="4" t="s">
        <v>3</v>
      </c>
      <c r="O470" s="4">
        <v>2</v>
      </c>
      <c r="P470" s="4"/>
      <c r="Q470" s="4"/>
      <c r="R470" s="4"/>
      <c r="S470" s="4"/>
      <c r="T470" s="4"/>
      <c r="U470" s="4"/>
      <c r="V470" s="4"/>
      <c r="W470" s="4"/>
    </row>
    <row r="471" spans="1:23" x14ac:dyDescent="0.2">
      <c r="A471" s="4">
        <v>50</v>
      </c>
      <c r="B471" s="4">
        <v>0</v>
      </c>
      <c r="C471" s="4">
        <v>0</v>
      </c>
      <c r="D471" s="4">
        <v>1</v>
      </c>
      <c r="E471" s="4">
        <v>203</v>
      </c>
      <c r="F471" s="4">
        <f>ROUND(Source!Q459,O471)</f>
        <v>9989.6299999999992</v>
      </c>
      <c r="G471" s="4" t="s">
        <v>173</v>
      </c>
      <c r="H471" s="4" t="s">
        <v>174</v>
      </c>
      <c r="I471" s="4"/>
      <c r="J471" s="4"/>
      <c r="K471" s="4">
        <v>203</v>
      </c>
      <c r="L471" s="4">
        <v>11</v>
      </c>
      <c r="M471" s="4">
        <v>3</v>
      </c>
      <c r="N471" s="4" t="s">
        <v>3</v>
      </c>
      <c r="O471" s="4">
        <v>2</v>
      </c>
      <c r="P471" s="4"/>
      <c r="Q471" s="4"/>
      <c r="R471" s="4"/>
      <c r="S471" s="4"/>
      <c r="T471" s="4"/>
      <c r="U471" s="4"/>
      <c r="V471" s="4"/>
      <c r="W471" s="4"/>
    </row>
    <row r="472" spans="1:23" x14ac:dyDescent="0.2">
      <c r="A472" s="4">
        <v>50</v>
      </c>
      <c r="B472" s="4">
        <v>0</v>
      </c>
      <c r="C472" s="4">
        <v>0</v>
      </c>
      <c r="D472" s="4">
        <v>1</v>
      </c>
      <c r="E472" s="4">
        <v>231</v>
      </c>
      <c r="F472" s="4">
        <f>ROUND(Source!BB459,O472)</f>
        <v>0</v>
      </c>
      <c r="G472" s="4" t="s">
        <v>175</v>
      </c>
      <c r="H472" s="4" t="s">
        <v>176</v>
      </c>
      <c r="I472" s="4"/>
      <c r="J472" s="4"/>
      <c r="K472" s="4">
        <v>231</v>
      </c>
      <c r="L472" s="4">
        <v>12</v>
      </c>
      <c r="M472" s="4">
        <v>3</v>
      </c>
      <c r="N472" s="4" t="s">
        <v>3</v>
      </c>
      <c r="O472" s="4">
        <v>2</v>
      </c>
      <c r="P472" s="4"/>
      <c r="Q472" s="4"/>
      <c r="R472" s="4"/>
      <c r="S472" s="4"/>
      <c r="T472" s="4"/>
      <c r="U472" s="4"/>
      <c r="V472" s="4"/>
      <c r="W472" s="4"/>
    </row>
    <row r="473" spans="1:23" x14ac:dyDescent="0.2">
      <c r="A473" s="4">
        <v>50</v>
      </c>
      <c r="B473" s="4">
        <v>0</v>
      </c>
      <c r="C473" s="4">
        <v>0</v>
      </c>
      <c r="D473" s="4">
        <v>1</v>
      </c>
      <c r="E473" s="4">
        <v>204</v>
      </c>
      <c r="F473" s="4">
        <f>ROUND(Source!R459,O473)</f>
        <v>7187.7</v>
      </c>
      <c r="G473" s="4" t="s">
        <v>177</v>
      </c>
      <c r="H473" s="4" t="s">
        <v>178</v>
      </c>
      <c r="I473" s="4"/>
      <c r="J473" s="4"/>
      <c r="K473" s="4">
        <v>204</v>
      </c>
      <c r="L473" s="4">
        <v>13</v>
      </c>
      <c r="M473" s="4">
        <v>3</v>
      </c>
      <c r="N473" s="4" t="s">
        <v>3</v>
      </c>
      <c r="O473" s="4">
        <v>2</v>
      </c>
      <c r="P473" s="4"/>
      <c r="Q473" s="4"/>
      <c r="R473" s="4"/>
      <c r="S473" s="4"/>
      <c r="T473" s="4"/>
      <c r="U473" s="4"/>
      <c r="V473" s="4"/>
      <c r="W473" s="4"/>
    </row>
    <row r="474" spans="1:23" x14ac:dyDescent="0.2">
      <c r="A474" s="4">
        <v>50</v>
      </c>
      <c r="B474" s="4">
        <v>0</v>
      </c>
      <c r="C474" s="4">
        <v>0</v>
      </c>
      <c r="D474" s="4">
        <v>1</v>
      </c>
      <c r="E474" s="4">
        <v>205</v>
      </c>
      <c r="F474" s="4">
        <f>ROUND(Source!S459,O474)</f>
        <v>18294.810000000001</v>
      </c>
      <c r="G474" s="4" t="s">
        <v>179</v>
      </c>
      <c r="H474" s="4" t="s">
        <v>180</v>
      </c>
      <c r="I474" s="4"/>
      <c r="J474" s="4"/>
      <c r="K474" s="4">
        <v>205</v>
      </c>
      <c r="L474" s="4">
        <v>14</v>
      </c>
      <c r="M474" s="4">
        <v>3</v>
      </c>
      <c r="N474" s="4" t="s">
        <v>3</v>
      </c>
      <c r="O474" s="4">
        <v>2</v>
      </c>
      <c r="P474" s="4"/>
      <c r="Q474" s="4"/>
      <c r="R474" s="4"/>
      <c r="S474" s="4"/>
      <c r="T474" s="4"/>
      <c r="U474" s="4"/>
      <c r="V474" s="4"/>
      <c r="W474" s="4"/>
    </row>
    <row r="475" spans="1:23" x14ac:dyDescent="0.2">
      <c r="A475" s="4">
        <v>50</v>
      </c>
      <c r="B475" s="4">
        <v>0</v>
      </c>
      <c r="C475" s="4">
        <v>0</v>
      </c>
      <c r="D475" s="4">
        <v>1</v>
      </c>
      <c r="E475" s="4">
        <v>232</v>
      </c>
      <c r="F475" s="4">
        <f>ROUND(Source!BC459,O475)</f>
        <v>0</v>
      </c>
      <c r="G475" s="4" t="s">
        <v>181</v>
      </c>
      <c r="H475" s="4" t="s">
        <v>182</v>
      </c>
      <c r="I475" s="4"/>
      <c r="J475" s="4"/>
      <c r="K475" s="4">
        <v>232</v>
      </c>
      <c r="L475" s="4">
        <v>15</v>
      </c>
      <c r="M475" s="4">
        <v>3</v>
      </c>
      <c r="N475" s="4" t="s">
        <v>3</v>
      </c>
      <c r="O475" s="4">
        <v>2</v>
      </c>
      <c r="P475" s="4"/>
      <c r="Q475" s="4"/>
      <c r="R475" s="4"/>
      <c r="S475" s="4"/>
      <c r="T475" s="4"/>
      <c r="U475" s="4"/>
      <c r="V475" s="4"/>
      <c r="W475" s="4"/>
    </row>
    <row r="476" spans="1:23" x14ac:dyDescent="0.2">
      <c r="A476" s="4">
        <v>50</v>
      </c>
      <c r="B476" s="4">
        <v>0</v>
      </c>
      <c r="C476" s="4">
        <v>0</v>
      </c>
      <c r="D476" s="4">
        <v>1</v>
      </c>
      <c r="E476" s="4">
        <v>214</v>
      </c>
      <c r="F476" s="4">
        <f>ROUND(Source!AS459,O476)</f>
        <v>0</v>
      </c>
      <c r="G476" s="4" t="s">
        <v>183</v>
      </c>
      <c r="H476" s="4" t="s">
        <v>184</v>
      </c>
      <c r="I476" s="4"/>
      <c r="J476" s="4"/>
      <c r="K476" s="4">
        <v>214</v>
      </c>
      <c r="L476" s="4">
        <v>16</v>
      </c>
      <c r="M476" s="4">
        <v>3</v>
      </c>
      <c r="N476" s="4" t="s">
        <v>3</v>
      </c>
      <c r="O476" s="4">
        <v>2</v>
      </c>
      <c r="P476" s="4"/>
      <c r="Q476" s="4"/>
      <c r="R476" s="4"/>
      <c r="S476" s="4"/>
      <c r="T476" s="4"/>
      <c r="U476" s="4"/>
      <c r="V476" s="4"/>
      <c r="W476" s="4"/>
    </row>
    <row r="477" spans="1:23" x14ac:dyDescent="0.2">
      <c r="A477" s="4">
        <v>50</v>
      </c>
      <c r="B477" s="4">
        <v>0</v>
      </c>
      <c r="C477" s="4">
        <v>0</v>
      </c>
      <c r="D477" s="4">
        <v>1</v>
      </c>
      <c r="E477" s="4">
        <v>215</v>
      </c>
      <c r="F477" s="4">
        <f>ROUND(Source!AT459,O477)</f>
        <v>0</v>
      </c>
      <c r="G477" s="4" t="s">
        <v>185</v>
      </c>
      <c r="H477" s="4" t="s">
        <v>186</v>
      </c>
      <c r="I477" s="4"/>
      <c r="J477" s="4"/>
      <c r="K477" s="4">
        <v>215</v>
      </c>
      <c r="L477" s="4">
        <v>17</v>
      </c>
      <c r="M477" s="4">
        <v>3</v>
      </c>
      <c r="N477" s="4" t="s">
        <v>3</v>
      </c>
      <c r="O477" s="4">
        <v>2</v>
      </c>
      <c r="P477" s="4"/>
      <c r="Q477" s="4"/>
      <c r="R477" s="4"/>
      <c r="S477" s="4"/>
      <c r="T477" s="4"/>
      <c r="U477" s="4"/>
      <c r="V477" s="4"/>
      <c r="W477" s="4"/>
    </row>
    <row r="478" spans="1:23" x14ac:dyDescent="0.2">
      <c r="A478" s="4">
        <v>50</v>
      </c>
      <c r="B478" s="4">
        <v>0</v>
      </c>
      <c r="C478" s="4">
        <v>0</v>
      </c>
      <c r="D478" s="4">
        <v>1</v>
      </c>
      <c r="E478" s="4">
        <v>217</v>
      </c>
      <c r="F478" s="4">
        <f>ROUND(Source!AU459,O478)</f>
        <v>50683.01</v>
      </c>
      <c r="G478" s="4" t="s">
        <v>187</v>
      </c>
      <c r="H478" s="4" t="s">
        <v>188</v>
      </c>
      <c r="I478" s="4"/>
      <c r="J478" s="4"/>
      <c r="K478" s="4">
        <v>217</v>
      </c>
      <c r="L478" s="4">
        <v>18</v>
      </c>
      <c r="M478" s="4">
        <v>3</v>
      </c>
      <c r="N478" s="4" t="s">
        <v>3</v>
      </c>
      <c r="O478" s="4">
        <v>2</v>
      </c>
      <c r="P478" s="4"/>
      <c r="Q478" s="4"/>
      <c r="R478" s="4"/>
      <c r="S478" s="4"/>
      <c r="T478" s="4"/>
      <c r="U478" s="4"/>
      <c r="V478" s="4"/>
      <c r="W478" s="4"/>
    </row>
    <row r="479" spans="1:23" x14ac:dyDescent="0.2">
      <c r="A479" s="4">
        <v>50</v>
      </c>
      <c r="B479" s="4">
        <v>0</v>
      </c>
      <c r="C479" s="4">
        <v>0</v>
      </c>
      <c r="D479" s="4">
        <v>1</v>
      </c>
      <c r="E479" s="4">
        <v>230</v>
      </c>
      <c r="F479" s="4">
        <f>ROUND(Source!BA459,O479)</f>
        <v>0</v>
      </c>
      <c r="G479" s="4" t="s">
        <v>189</v>
      </c>
      <c r="H479" s="4" t="s">
        <v>190</v>
      </c>
      <c r="I479" s="4"/>
      <c r="J479" s="4"/>
      <c r="K479" s="4">
        <v>230</v>
      </c>
      <c r="L479" s="4">
        <v>19</v>
      </c>
      <c r="M479" s="4">
        <v>3</v>
      </c>
      <c r="N479" s="4" t="s">
        <v>3</v>
      </c>
      <c r="O479" s="4">
        <v>2</v>
      </c>
      <c r="P479" s="4"/>
      <c r="Q479" s="4"/>
      <c r="R479" s="4"/>
      <c r="S479" s="4"/>
      <c r="T479" s="4"/>
      <c r="U479" s="4"/>
      <c r="V479" s="4"/>
      <c r="W479" s="4"/>
    </row>
    <row r="480" spans="1:23" x14ac:dyDescent="0.2">
      <c r="A480" s="4">
        <v>50</v>
      </c>
      <c r="B480" s="4">
        <v>0</v>
      </c>
      <c r="C480" s="4">
        <v>0</v>
      </c>
      <c r="D480" s="4">
        <v>1</v>
      </c>
      <c r="E480" s="4">
        <v>206</v>
      </c>
      <c r="F480" s="4">
        <f>ROUND(Source!T459,O480)</f>
        <v>0</v>
      </c>
      <c r="G480" s="4" t="s">
        <v>191</v>
      </c>
      <c r="H480" s="4" t="s">
        <v>192</v>
      </c>
      <c r="I480" s="4"/>
      <c r="J480" s="4"/>
      <c r="K480" s="4">
        <v>206</v>
      </c>
      <c r="L480" s="4">
        <v>20</v>
      </c>
      <c r="M480" s="4">
        <v>3</v>
      </c>
      <c r="N480" s="4" t="s">
        <v>3</v>
      </c>
      <c r="O480" s="4">
        <v>2</v>
      </c>
      <c r="P480" s="4"/>
      <c r="Q480" s="4"/>
      <c r="R480" s="4"/>
      <c r="S480" s="4"/>
      <c r="T480" s="4"/>
      <c r="U480" s="4"/>
      <c r="V480" s="4"/>
      <c r="W480" s="4"/>
    </row>
    <row r="481" spans="1:245" x14ac:dyDescent="0.2">
      <c r="A481" s="4">
        <v>50</v>
      </c>
      <c r="B481" s="4">
        <v>0</v>
      </c>
      <c r="C481" s="4">
        <v>0</v>
      </c>
      <c r="D481" s="4">
        <v>1</v>
      </c>
      <c r="E481" s="4">
        <v>207</v>
      </c>
      <c r="F481" s="4">
        <f>Source!U459</f>
        <v>95.472000000000008</v>
      </c>
      <c r="G481" s="4" t="s">
        <v>193</v>
      </c>
      <c r="H481" s="4" t="s">
        <v>194</v>
      </c>
      <c r="I481" s="4"/>
      <c r="J481" s="4"/>
      <c r="K481" s="4">
        <v>207</v>
      </c>
      <c r="L481" s="4">
        <v>21</v>
      </c>
      <c r="M481" s="4">
        <v>3</v>
      </c>
      <c r="N481" s="4" t="s">
        <v>3</v>
      </c>
      <c r="O481" s="4">
        <v>-1</v>
      </c>
      <c r="P481" s="4"/>
      <c r="Q481" s="4"/>
      <c r="R481" s="4"/>
      <c r="S481" s="4"/>
      <c r="T481" s="4"/>
      <c r="U481" s="4"/>
      <c r="V481" s="4"/>
      <c r="W481" s="4"/>
    </row>
    <row r="482" spans="1:245" x14ac:dyDescent="0.2">
      <c r="A482" s="4">
        <v>50</v>
      </c>
      <c r="B482" s="4">
        <v>0</v>
      </c>
      <c r="C482" s="4">
        <v>0</v>
      </c>
      <c r="D482" s="4">
        <v>1</v>
      </c>
      <c r="E482" s="4">
        <v>208</v>
      </c>
      <c r="F482" s="4">
        <f>Source!V459</f>
        <v>0</v>
      </c>
      <c r="G482" s="4" t="s">
        <v>195</v>
      </c>
      <c r="H482" s="4" t="s">
        <v>196</v>
      </c>
      <c r="I482" s="4"/>
      <c r="J482" s="4"/>
      <c r="K482" s="4">
        <v>208</v>
      </c>
      <c r="L482" s="4">
        <v>22</v>
      </c>
      <c r="M482" s="4">
        <v>3</v>
      </c>
      <c r="N482" s="4" t="s">
        <v>3</v>
      </c>
      <c r="O482" s="4">
        <v>-1</v>
      </c>
      <c r="P482" s="4"/>
      <c r="Q482" s="4"/>
      <c r="R482" s="4"/>
      <c r="S482" s="4"/>
      <c r="T482" s="4"/>
      <c r="U482" s="4"/>
      <c r="V482" s="4"/>
      <c r="W482" s="4"/>
    </row>
    <row r="483" spans="1:245" x14ac:dyDescent="0.2">
      <c r="A483" s="4">
        <v>50</v>
      </c>
      <c r="B483" s="4">
        <v>0</v>
      </c>
      <c r="C483" s="4">
        <v>0</v>
      </c>
      <c r="D483" s="4">
        <v>1</v>
      </c>
      <c r="E483" s="4">
        <v>209</v>
      </c>
      <c r="F483" s="4">
        <f>ROUND(Source!W459,O483)</f>
        <v>0</v>
      </c>
      <c r="G483" s="4" t="s">
        <v>197</v>
      </c>
      <c r="H483" s="4" t="s">
        <v>198</v>
      </c>
      <c r="I483" s="4"/>
      <c r="J483" s="4"/>
      <c r="K483" s="4">
        <v>209</v>
      </c>
      <c r="L483" s="4">
        <v>23</v>
      </c>
      <c r="M483" s="4">
        <v>3</v>
      </c>
      <c r="N483" s="4" t="s">
        <v>3</v>
      </c>
      <c r="O483" s="4">
        <v>2</v>
      </c>
      <c r="P483" s="4"/>
      <c r="Q483" s="4"/>
      <c r="R483" s="4"/>
      <c r="S483" s="4"/>
      <c r="T483" s="4"/>
      <c r="U483" s="4"/>
      <c r="V483" s="4"/>
      <c r="W483" s="4"/>
    </row>
    <row r="484" spans="1:245" x14ac:dyDescent="0.2">
      <c r="A484" s="4">
        <v>50</v>
      </c>
      <c r="B484" s="4">
        <v>0</v>
      </c>
      <c r="C484" s="4">
        <v>0</v>
      </c>
      <c r="D484" s="4">
        <v>1</v>
      </c>
      <c r="E484" s="4">
        <v>210</v>
      </c>
      <c r="F484" s="4">
        <f>ROUND(Source!X459,O484)</f>
        <v>12806.36</v>
      </c>
      <c r="G484" s="4" t="s">
        <v>199</v>
      </c>
      <c r="H484" s="4" t="s">
        <v>200</v>
      </c>
      <c r="I484" s="4"/>
      <c r="J484" s="4"/>
      <c r="K484" s="4">
        <v>210</v>
      </c>
      <c r="L484" s="4">
        <v>24</v>
      </c>
      <c r="M484" s="4">
        <v>3</v>
      </c>
      <c r="N484" s="4" t="s">
        <v>3</v>
      </c>
      <c r="O484" s="4">
        <v>2</v>
      </c>
      <c r="P484" s="4"/>
      <c r="Q484" s="4"/>
      <c r="R484" s="4"/>
      <c r="S484" s="4"/>
      <c r="T484" s="4"/>
      <c r="U484" s="4"/>
      <c r="V484" s="4"/>
      <c r="W484" s="4"/>
    </row>
    <row r="485" spans="1:245" x14ac:dyDescent="0.2">
      <c r="A485" s="4">
        <v>50</v>
      </c>
      <c r="B485" s="4">
        <v>0</v>
      </c>
      <c r="C485" s="4">
        <v>0</v>
      </c>
      <c r="D485" s="4">
        <v>1</v>
      </c>
      <c r="E485" s="4">
        <v>211</v>
      </c>
      <c r="F485" s="4">
        <f>ROUND(Source!Y459,O485)</f>
        <v>1829.49</v>
      </c>
      <c r="G485" s="4" t="s">
        <v>201</v>
      </c>
      <c r="H485" s="4" t="s">
        <v>202</v>
      </c>
      <c r="I485" s="4"/>
      <c r="J485" s="4"/>
      <c r="K485" s="4">
        <v>211</v>
      </c>
      <c r="L485" s="4">
        <v>25</v>
      </c>
      <c r="M485" s="4">
        <v>3</v>
      </c>
      <c r="N485" s="4" t="s">
        <v>3</v>
      </c>
      <c r="O485" s="4">
        <v>2</v>
      </c>
      <c r="P485" s="4"/>
      <c r="Q485" s="4"/>
      <c r="R485" s="4"/>
      <c r="S485" s="4"/>
      <c r="T485" s="4"/>
      <c r="U485" s="4"/>
      <c r="V485" s="4"/>
      <c r="W485" s="4"/>
    </row>
    <row r="486" spans="1:245" x14ac:dyDescent="0.2">
      <c r="A486" s="4">
        <v>50</v>
      </c>
      <c r="B486" s="4">
        <v>0</v>
      </c>
      <c r="C486" s="4">
        <v>0</v>
      </c>
      <c r="D486" s="4">
        <v>1</v>
      </c>
      <c r="E486" s="4">
        <v>224</v>
      </c>
      <c r="F486" s="4">
        <f>ROUND(Source!AR459,O486)</f>
        <v>50683.01</v>
      </c>
      <c r="G486" s="4" t="s">
        <v>203</v>
      </c>
      <c r="H486" s="4" t="s">
        <v>204</v>
      </c>
      <c r="I486" s="4"/>
      <c r="J486" s="4"/>
      <c r="K486" s="4">
        <v>224</v>
      </c>
      <c r="L486" s="4">
        <v>26</v>
      </c>
      <c r="M486" s="4">
        <v>3</v>
      </c>
      <c r="N486" s="4" t="s">
        <v>3</v>
      </c>
      <c r="O486" s="4">
        <v>2</v>
      </c>
      <c r="P486" s="4"/>
      <c r="Q486" s="4"/>
      <c r="R486" s="4"/>
      <c r="S486" s="4"/>
      <c r="T486" s="4"/>
      <c r="U486" s="4"/>
      <c r="V486" s="4"/>
      <c r="W486" s="4"/>
    </row>
    <row r="488" spans="1:245" x14ac:dyDescent="0.2">
      <c r="A488" s="1">
        <v>4</v>
      </c>
      <c r="B488" s="1">
        <v>1</v>
      </c>
      <c r="C488" s="1"/>
      <c r="D488" s="1">
        <f>ROW(A737)</f>
        <v>737</v>
      </c>
      <c r="E488" s="1"/>
      <c r="F488" s="1" t="s">
        <v>13</v>
      </c>
      <c r="G488" s="1" t="s">
        <v>358</v>
      </c>
      <c r="H488" s="1" t="s">
        <v>3</v>
      </c>
      <c r="I488" s="1">
        <v>0</v>
      </c>
      <c r="J488" s="1"/>
      <c r="K488" s="1">
        <v>0</v>
      </c>
      <c r="L488" s="1"/>
      <c r="M488" s="1"/>
      <c r="N488" s="1"/>
      <c r="O488" s="1"/>
      <c r="P488" s="1"/>
      <c r="Q488" s="1"/>
      <c r="R488" s="1"/>
      <c r="S488" s="1"/>
      <c r="T488" s="1"/>
      <c r="U488" s="1" t="s">
        <v>3</v>
      </c>
      <c r="V488" s="1">
        <v>0</v>
      </c>
      <c r="W488" s="1"/>
      <c r="X488" s="1"/>
      <c r="Y488" s="1"/>
      <c r="Z488" s="1"/>
      <c r="AA488" s="1"/>
      <c r="AB488" s="1" t="s">
        <v>3</v>
      </c>
      <c r="AC488" s="1" t="s">
        <v>3</v>
      </c>
      <c r="AD488" s="1" t="s">
        <v>3</v>
      </c>
      <c r="AE488" s="1" t="s">
        <v>3</v>
      </c>
      <c r="AF488" s="1" t="s">
        <v>3</v>
      </c>
      <c r="AG488" s="1" t="s">
        <v>3</v>
      </c>
      <c r="AH488" s="1"/>
      <c r="AI488" s="1"/>
      <c r="AJ488" s="1"/>
      <c r="AK488" s="1"/>
      <c r="AL488" s="1"/>
      <c r="AM488" s="1"/>
      <c r="AN488" s="1"/>
      <c r="AO488" s="1"/>
      <c r="AP488" s="1" t="s">
        <v>3</v>
      </c>
      <c r="AQ488" s="1" t="s">
        <v>3</v>
      </c>
      <c r="AR488" s="1" t="s">
        <v>3</v>
      </c>
      <c r="AS488" s="1"/>
      <c r="AT488" s="1"/>
      <c r="AU488" s="1"/>
      <c r="AV488" s="1"/>
      <c r="AW488" s="1"/>
      <c r="AX488" s="1"/>
      <c r="AY488" s="1"/>
      <c r="AZ488" s="1" t="s">
        <v>3</v>
      </c>
      <c r="BA488" s="1"/>
      <c r="BB488" s="1" t="s">
        <v>3</v>
      </c>
      <c r="BC488" s="1" t="s">
        <v>3</v>
      </c>
      <c r="BD488" s="1" t="s">
        <v>3</v>
      </c>
      <c r="BE488" s="1" t="s">
        <v>3</v>
      </c>
      <c r="BF488" s="1" t="s">
        <v>3</v>
      </c>
      <c r="BG488" s="1" t="s">
        <v>3</v>
      </c>
      <c r="BH488" s="1" t="s">
        <v>3</v>
      </c>
      <c r="BI488" s="1" t="s">
        <v>3</v>
      </c>
      <c r="BJ488" s="1" t="s">
        <v>3</v>
      </c>
      <c r="BK488" s="1" t="s">
        <v>3</v>
      </c>
      <c r="BL488" s="1" t="s">
        <v>3</v>
      </c>
      <c r="BM488" s="1" t="s">
        <v>3</v>
      </c>
      <c r="BN488" s="1" t="s">
        <v>3</v>
      </c>
      <c r="BO488" s="1" t="s">
        <v>3</v>
      </c>
      <c r="BP488" s="1" t="s">
        <v>3</v>
      </c>
      <c r="BQ488" s="1"/>
      <c r="BR488" s="1"/>
      <c r="BS488" s="1"/>
      <c r="BT488" s="1"/>
      <c r="BU488" s="1"/>
      <c r="BV488" s="1"/>
      <c r="BW488" s="1"/>
      <c r="BX488" s="1">
        <v>0</v>
      </c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>
        <v>0</v>
      </c>
    </row>
    <row r="490" spans="1:245" x14ac:dyDescent="0.2">
      <c r="A490" s="2">
        <v>52</v>
      </c>
      <c r="B490" s="2">
        <f t="shared" ref="B490:G490" si="298">B737</f>
        <v>1</v>
      </c>
      <c r="C490" s="2">
        <f t="shared" si="298"/>
        <v>4</v>
      </c>
      <c r="D490" s="2">
        <f t="shared" si="298"/>
        <v>488</v>
      </c>
      <c r="E490" s="2">
        <f t="shared" si="298"/>
        <v>0</v>
      </c>
      <c r="F490" s="2" t="str">
        <f t="shared" si="298"/>
        <v>Новый раздел</v>
      </c>
      <c r="G490" s="2" t="str">
        <f t="shared" si="298"/>
        <v>Теплоснабжение</v>
      </c>
      <c r="H490" s="2"/>
      <c r="I490" s="2"/>
      <c r="J490" s="2"/>
      <c r="K490" s="2"/>
      <c r="L490" s="2"/>
      <c r="M490" s="2"/>
      <c r="N490" s="2"/>
      <c r="O490" s="2">
        <f t="shared" ref="O490:AT490" si="299">O737</f>
        <v>352297.66</v>
      </c>
      <c r="P490" s="2">
        <f t="shared" si="299"/>
        <v>7445.38</v>
      </c>
      <c r="Q490" s="2">
        <f t="shared" si="299"/>
        <v>57907.040000000001</v>
      </c>
      <c r="R490" s="2">
        <f t="shared" si="299"/>
        <v>41668.1</v>
      </c>
      <c r="S490" s="2">
        <f t="shared" si="299"/>
        <v>286945.24</v>
      </c>
      <c r="T490" s="2">
        <f t="shared" si="299"/>
        <v>0</v>
      </c>
      <c r="U490" s="2">
        <f t="shared" si="299"/>
        <v>1379.0717</v>
      </c>
      <c r="V490" s="2">
        <f t="shared" si="299"/>
        <v>0</v>
      </c>
      <c r="W490" s="2">
        <f t="shared" si="299"/>
        <v>0</v>
      </c>
      <c r="X490" s="2">
        <f t="shared" si="299"/>
        <v>200861.66</v>
      </c>
      <c r="Y490" s="2">
        <f t="shared" si="299"/>
        <v>28694.54</v>
      </c>
      <c r="Z490" s="2">
        <f t="shared" si="299"/>
        <v>0</v>
      </c>
      <c r="AA490" s="2">
        <f t="shared" si="299"/>
        <v>0</v>
      </c>
      <c r="AB490" s="2">
        <f t="shared" si="299"/>
        <v>0</v>
      </c>
      <c r="AC490" s="2">
        <f t="shared" si="299"/>
        <v>0</v>
      </c>
      <c r="AD490" s="2">
        <f t="shared" si="299"/>
        <v>0</v>
      </c>
      <c r="AE490" s="2">
        <f t="shared" si="299"/>
        <v>0</v>
      </c>
      <c r="AF490" s="2">
        <f t="shared" si="299"/>
        <v>0</v>
      </c>
      <c r="AG490" s="2">
        <f t="shared" si="299"/>
        <v>0</v>
      </c>
      <c r="AH490" s="2">
        <f t="shared" si="299"/>
        <v>0</v>
      </c>
      <c r="AI490" s="2">
        <f t="shared" si="299"/>
        <v>0</v>
      </c>
      <c r="AJ490" s="2">
        <f t="shared" si="299"/>
        <v>0</v>
      </c>
      <c r="AK490" s="2">
        <f t="shared" si="299"/>
        <v>0</v>
      </c>
      <c r="AL490" s="2">
        <f t="shared" si="299"/>
        <v>0</v>
      </c>
      <c r="AM490" s="2">
        <f t="shared" si="299"/>
        <v>0</v>
      </c>
      <c r="AN490" s="2">
        <f t="shared" si="299"/>
        <v>0</v>
      </c>
      <c r="AO490" s="2">
        <f t="shared" si="299"/>
        <v>0</v>
      </c>
      <c r="AP490" s="2">
        <f t="shared" si="299"/>
        <v>0</v>
      </c>
      <c r="AQ490" s="2">
        <f t="shared" si="299"/>
        <v>0</v>
      </c>
      <c r="AR490" s="2">
        <f t="shared" si="299"/>
        <v>626855.38</v>
      </c>
      <c r="AS490" s="2">
        <f t="shared" si="299"/>
        <v>0</v>
      </c>
      <c r="AT490" s="2">
        <f t="shared" si="299"/>
        <v>0</v>
      </c>
      <c r="AU490" s="2">
        <f t="shared" ref="AU490:BZ490" si="300">AU737</f>
        <v>626855.38</v>
      </c>
      <c r="AV490" s="2">
        <f t="shared" si="300"/>
        <v>7445.38</v>
      </c>
      <c r="AW490" s="2">
        <f t="shared" si="300"/>
        <v>7445.38</v>
      </c>
      <c r="AX490" s="2">
        <f t="shared" si="300"/>
        <v>0</v>
      </c>
      <c r="AY490" s="2">
        <f t="shared" si="300"/>
        <v>7445.38</v>
      </c>
      <c r="AZ490" s="2">
        <f t="shared" si="300"/>
        <v>0</v>
      </c>
      <c r="BA490" s="2">
        <f t="shared" si="300"/>
        <v>0</v>
      </c>
      <c r="BB490" s="2">
        <f t="shared" si="300"/>
        <v>0</v>
      </c>
      <c r="BC490" s="2">
        <f t="shared" si="300"/>
        <v>0</v>
      </c>
      <c r="BD490" s="2">
        <f t="shared" si="300"/>
        <v>0</v>
      </c>
      <c r="BE490" s="2">
        <f t="shared" si="300"/>
        <v>0</v>
      </c>
      <c r="BF490" s="2">
        <f t="shared" si="300"/>
        <v>0</v>
      </c>
      <c r="BG490" s="2">
        <f t="shared" si="300"/>
        <v>0</v>
      </c>
      <c r="BH490" s="2">
        <f t="shared" si="300"/>
        <v>0</v>
      </c>
      <c r="BI490" s="2">
        <f t="shared" si="300"/>
        <v>0</v>
      </c>
      <c r="BJ490" s="2">
        <f t="shared" si="300"/>
        <v>0</v>
      </c>
      <c r="BK490" s="2">
        <f t="shared" si="300"/>
        <v>0</v>
      </c>
      <c r="BL490" s="2">
        <f t="shared" si="300"/>
        <v>0</v>
      </c>
      <c r="BM490" s="2">
        <f t="shared" si="300"/>
        <v>0</v>
      </c>
      <c r="BN490" s="2">
        <f t="shared" si="300"/>
        <v>0</v>
      </c>
      <c r="BO490" s="2">
        <f t="shared" si="300"/>
        <v>0</v>
      </c>
      <c r="BP490" s="2">
        <f t="shared" si="300"/>
        <v>0</v>
      </c>
      <c r="BQ490" s="2">
        <f t="shared" si="300"/>
        <v>0</v>
      </c>
      <c r="BR490" s="2">
        <f t="shared" si="300"/>
        <v>0</v>
      </c>
      <c r="BS490" s="2">
        <f t="shared" si="300"/>
        <v>0</v>
      </c>
      <c r="BT490" s="2">
        <f t="shared" si="300"/>
        <v>0</v>
      </c>
      <c r="BU490" s="2">
        <f t="shared" si="300"/>
        <v>0</v>
      </c>
      <c r="BV490" s="2">
        <f t="shared" si="300"/>
        <v>0</v>
      </c>
      <c r="BW490" s="2">
        <f t="shared" si="300"/>
        <v>0</v>
      </c>
      <c r="BX490" s="2">
        <f t="shared" si="300"/>
        <v>0</v>
      </c>
      <c r="BY490" s="2">
        <f t="shared" si="300"/>
        <v>0</v>
      </c>
      <c r="BZ490" s="2">
        <f t="shared" si="300"/>
        <v>0</v>
      </c>
      <c r="CA490" s="2">
        <f t="shared" ref="CA490:DF490" si="301">CA737</f>
        <v>0</v>
      </c>
      <c r="CB490" s="2">
        <f t="shared" si="301"/>
        <v>0</v>
      </c>
      <c r="CC490" s="2">
        <f t="shared" si="301"/>
        <v>0</v>
      </c>
      <c r="CD490" s="2">
        <f t="shared" si="301"/>
        <v>0</v>
      </c>
      <c r="CE490" s="2">
        <f t="shared" si="301"/>
        <v>0</v>
      </c>
      <c r="CF490" s="2">
        <f t="shared" si="301"/>
        <v>0</v>
      </c>
      <c r="CG490" s="2">
        <f t="shared" si="301"/>
        <v>0</v>
      </c>
      <c r="CH490" s="2">
        <f t="shared" si="301"/>
        <v>0</v>
      </c>
      <c r="CI490" s="2">
        <f t="shared" si="301"/>
        <v>0</v>
      </c>
      <c r="CJ490" s="2">
        <f t="shared" si="301"/>
        <v>0</v>
      </c>
      <c r="CK490" s="2">
        <f t="shared" si="301"/>
        <v>0</v>
      </c>
      <c r="CL490" s="2">
        <f t="shared" si="301"/>
        <v>0</v>
      </c>
      <c r="CM490" s="2">
        <f t="shared" si="301"/>
        <v>0</v>
      </c>
      <c r="CN490" s="2">
        <f t="shared" si="301"/>
        <v>0</v>
      </c>
      <c r="CO490" s="2">
        <f t="shared" si="301"/>
        <v>0</v>
      </c>
      <c r="CP490" s="2">
        <f t="shared" si="301"/>
        <v>0</v>
      </c>
      <c r="CQ490" s="2">
        <f t="shared" si="301"/>
        <v>0</v>
      </c>
      <c r="CR490" s="2">
        <f t="shared" si="301"/>
        <v>0</v>
      </c>
      <c r="CS490" s="2">
        <f t="shared" si="301"/>
        <v>0</v>
      </c>
      <c r="CT490" s="2">
        <f t="shared" si="301"/>
        <v>0</v>
      </c>
      <c r="CU490" s="2">
        <f t="shared" si="301"/>
        <v>0</v>
      </c>
      <c r="CV490" s="2">
        <f t="shared" si="301"/>
        <v>0</v>
      </c>
      <c r="CW490" s="2">
        <f t="shared" si="301"/>
        <v>0</v>
      </c>
      <c r="CX490" s="2">
        <f t="shared" si="301"/>
        <v>0</v>
      </c>
      <c r="CY490" s="2">
        <f t="shared" si="301"/>
        <v>0</v>
      </c>
      <c r="CZ490" s="2">
        <f t="shared" si="301"/>
        <v>0</v>
      </c>
      <c r="DA490" s="2">
        <f t="shared" si="301"/>
        <v>0</v>
      </c>
      <c r="DB490" s="2">
        <f t="shared" si="301"/>
        <v>0</v>
      </c>
      <c r="DC490" s="2">
        <f t="shared" si="301"/>
        <v>0</v>
      </c>
      <c r="DD490" s="2">
        <f t="shared" si="301"/>
        <v>0</v>
      </c>
      <c r="DE490" s="2">
        <f t="shared" si="301"/>
        <v>0</v>
      </c>
      <c r="DF490" s="2">
        <f t="shared" si="301"/>
        <v>0</v>
      </c>
      <c r="DG490" s="3">
        <f t="shared" ref="DG490:EL490" si="302">DG737</f>
        <v>0</v>
      </c>
      <c r="DH490" s="3">
        <f t="shared" si="302"/>
        <v>0</v>
      </c>
      <c r="DI490" s="3">
        <f t="shared" si="302"/>
        <v>0</v>
      </c>
      <c r="DJ490" s="3">
        <f t="shared" si="302"/>
        <v>0</v>
      </c>
      <c r="DK490" s="3">
        <f t="shared" si="302"/>
        <v>0</v>
      </c>
      <c r="DL490" s="3">
        <f t="shared" si="302"/>
        <v>0</v>
      </c>
      <c r="DM490" s="3">
        <f t="shared" si="302"/>
        <v>0</v>
      </c>
      <c r="DN490" s="3">
        <f t="shared" si="302"/>
        <v>0</v>
      </c>
      <c r="DO490" s="3">
        <f t="shared" si="302"/>
        <v>0</v>
      </c>
      <c r="DP490" s="3">
        <f t="shared" si="302"/>
        <v>0</v>
      </c>
      <c r="DQ490" s="3">
        <f t="shared" si="302"/>
        <v>0</v>
      </c>
      <c r="DR490" s="3">
        <f t="shared" si="302"/>
        <v>0</v>
      </c>
      <c r="DS490" s="3">
        <f t="shared" si="302"/>
        <v>0</v>
      </c>
      <c r="DT490" s="3">
        <f t="shared" si="302"/>
        <v>0</v>
      </c>
      <c r="DU490" s="3">
        <f t="shared" si="302"/>
        <v>0</v>
      </c>
      <c r="DV490" s="3">
        <f t="shared" si="302"/>
        <v>0</v>
      </c>
      <c r="DW490" s="3">
        <f t="shared" si="302"/>
        <v>0</v>
      </c>
      <c r="DX490" s="3">
        <f t="shared" si="302"/>
        <v>0</v>
      </c>
      <c r="DY490" s="3">
        <f t="shared" si="302"/>
        <v>0</v>
      </c>
      <c r="DZ490" s="3">
        <f t="shared" si="302"/>
        <v>0</v>
      </c>
      <c r="EA490" s="3">
        <f t="shared" si="302"/>
        <v>0</v>
      </c>
      <c r="EB490" s="3">
        <f t="shared" si="302"/>
        <v>0</v>
      </c>
      <c r="EC490" s="3">
        <f t="shared" si="302"/>
        <v>0</v>
      </c>
      <c r="ED490" s="3">
        <f t="shared" si="302"/>
        <v>0</v>
      </c>
      <c r="EE490" s="3">
        <f t="shared" si="302"/>
        <v>0</v>
      </c>
      <c r="EF490" s="3">
        <f t="shared" si="302"/>
        <v>0</v>
      </c>
      <c r="EG490" s="3">
        <f t="shared" si="302"/>
        <v>0</v>
      </c>
      <c r="EH490" s="3">
        <f t="shared" si="302"/>
        <v>0</v>
      </c>
      <c r="EI490" s="3">
        <f t="shared" si="302"/>
        <v>0</v>
      </c>
      <c r="EJ490" s="3">
        <f t="shared" si="302"/>
        <v>0</v>
      </c>
      <c r="EK490" s="3">
        <f t="shared" si="302"/>
        <v>0</v>
      </c>
      <c r="EL490" s="3">
        <f t="shared" si="302"/>
        <v>0</v>
      </c>
      <c r="EM490" s="3">
        <f t="shared" ref="EM490:FR490" si="303">EM737</f>
        <v>0</v>
      </c>
      <c r="EN490" s="3">
        <f t="shared" si="303"/>
        <v>0</v>
      </c>
      <c r="EO490" s="3">
        <f t="shared" si="303"/>
        <v>0</v>
      </c>
      <c r="EP490" s="3">
        <f t="shared" si="303"/>
        <v>0</v>
      </c>
      <c r="EQ490" s="3">
        <f t="shared" si="303"/>
        <v>0</v>
      </c>
      <c r="ER490" s="3">
        <f t="shared" si="303"/>
        <v>0</v>
      </c>
      <c r="ES490" s="3">
        <f t="shared" si="303"/>
        <v>0</v>
      </c>
      <c r="ET490" s="3">
        <f t="shared" si="303"/>
        <v>0</v>
      </c>
      <c r="EU490" s="3">
        <f t="shared" si="303"/>
        <v>0</v>
      </c>
      <c r="EV490" s="3">
        <f t="shared" si="303"/>
        <v>0</v>
      </c>
      <c r="EW490" s="3">
        <f t="shared" si="303"/>
        <v>0</v>
      </c>
      <c r="EX490" s="3">
        <f t="shared" si="303"/>
        <v>0</v>
      </c>
      <c r="EY490" s="3">
        <f t="shared" si="303"/>
        <v>0</v>
      </c>
      <c r="EZ490" s="3">
        <f t="shared" si="303"/>
        <v>0</v>
      </c>
      <c r="FA490" s="3">
        <f t="shared" si="303"/>
        <v>0</v>
      </c>
      <c r="FB490" s="3">
        <f t="shared" si="303"/>
        <v>0</v>
      </c>
      <c r="FC490" s="3">
        <f t="shared" si="303"/>
        <v>0</v>
      </c>
      <c r="FD490" s="3">
        <f t="shared" si="303"/>
        <v>0</v>
      </c>
      <c r="FE490" s="3">
        <f t="shared" si="303"/>
        <v>0</v>
      </c>
      <c r="FF490" s="3">
        <f t="shared" si="303"/>
        <v>0</v>
      </c>
      <c r="FG490" s="3">
        <f t="shared" si="303"/>
        <v>0</v>
      </c>
      <c r="FH490" s="3">
        <f t="shared" si="303"/>
        <v>0</v>
      </c>
      <c r="FI490" s="3">
        <f t="shared" si="303"/>
        <v>0</v>
      </c>
      <c r="FJ490" s="3">
        <f t="shared" si="303"/>
        <v>0</v>
      </c>
      <c r="FK490" s="3">
        <f t="shared" si="303"/>
        <v>0</v>
      </c>
      <c r="FL490" s="3">
        <f t="shared" si="303"/>
        <v>0</v>
      </c>
      <c r="FM490" s="3">
        <f t="shared" si="303"/>
        <v>0</v>
      </c>
      <c r="FN490" s="3">
        <f t="shared" si="303"/>
        <v>0</v>
      </c>
      <c r="FO490" s="3">
        <f t="shared" si="303"/>
        <v>0</v>
      </c>
      <c r="FP490" s="3">
        <f t="shared" si="303"/>
        <v>0</v>
      </c>
      <c r="FQ490" s="3">
        <f t="shared" si="303"/>
        <v>0</v>
      </c>
      <c r="FR490" s="3">
        <f t="shared" si="303"/>
        <v>0</v>
      </c>
      <c r="FS490" s="3">
        <f t="shared" ref="FS490:GX490" si="304">FS737</f>
        <v>0</v>
      </c>
      <c r="FT490" s="3">
        <f t="shared" si="304"/>
        <v>0</v>
      </c>
      <c r="FU490" s="3">
        <f t="shared" si="304"/>
        <v>0</v>
      </c>
      <c r="FV490" s="3">
        <f t="shared" si="304"/>
        <v>0</v>
      </c>
      <c r="FW490" s="3">
        <f t="shared" si="304"/>
        <v>0</v>
      </c>
      <c r="FX490" s="3">
        <f t="shared" si="304"/>
        <v>0</v>
      </c>
      <c r="FY490" s="3">
        <f t="shared" si="304"/>
        <v>0</v>
      </c>
      <c r="FZ490" s="3">
        <f t="shared" si="304"/>
        <v>0</v>
      </c>
      <c r="GA490" s="3">
        <f t="shared" si="304"/>
        <v>0</v>
      </c>
      <c r="GB490" s="3">
        <f t="shared" si="304"/>
        <v>0</v>
      </c>
      <c r="GC490" s="3">
        <f t="shared" si="304"/>
        <v>0</v>
      </c>
      <c r="GD490" s="3">
        <f t="shared" si="304"/>
        <v>0</v>
      </c>
      <c r="GE490" s="3">
        <f t="shared" si="304"/>
        <v>0</v>
      </c>
      <c r="GF490" s="3">
        <f t="shared" si="304"/>
        <v>0</v>
      </c>
      <c r="GG490" s="3">
        <f t="shared" si="304"/>
        <v>0</v>
      </c>
      <c r="GH490" s="3">
        <f t="shared" si="304"/>
        <v>0</v>
      </c>
      <c r="GI490" s="3">
        <f t="shared" si="304"/>
        <v>0</v>
      </c>
      <c r="GJ490" s="3">
        <f t="shared" si="304"/>
        <v>0</v>
      </c>
      <c r="GK490" s="3">
        <f t="shared" si="304"/>
        <v>0</v>
      </c>
      <c r="GL490" s="3">
        <f t="shared" si="304"/>
        <v>0</v>
      </c>
      <c r="GM490" s="3">
        <f t="shared" si="304"/>
        <v>0</v>
      </c>
      <c r="GN490" s="3">
        <f t="shared" si="304"/>
        <v>0</v>
      </c>
      <c r="GO490" s="3">
        <f t="shared" si="304"/>
        <v>0</v>
      </c>
      <c r="GP490" s="3">
        <f t="shared" si="304"/>
        <v>0</v>
      </c>
      <c r="GQ490" s="3">
        <f t="shared" si="304"/>
        <v>0</v>
      </c>
      <c r="GR490" s="3">
        <f t="shared" si="304"/>
        <v>0</v>
      </c>
      <c r="GS490" s="3">
        <f t="shared" si="304"/>
        <v>0</v>
      </c>
      <c r="GT490" s="3">
        <f t="shared" si="304"/>
        <v>0</v>
      </c>
      <c r="GU490" s="3">
        <f t="shared" si="304"/>
        <v>0</v>
      </c>
      <c r="GV490" s="3">
        <f t="shared" si="304"/>
        <v>0</v>
      </c>
      <c r="GW490" s="3">
        <f t="shared" si="304"/>
        <v>0</v>
      </c>
      <c r="GX490" s="3">
        <f t="shared" si="304"/>
        <v>0</v>
      </c>
    </row>
    <row r="492" spans="1:245" x14ac:dyDescent="0.2">
      <c r="A492" s="1">
        <v>5</v>
      </c>
      <c r="B492" s="1">
        <v>1</v>
      </c>
      <c r="C492" s="1"/>
      <c r="D492" s="1">
        <f>ROW(A505)</f>
        <v>505</v>
      </c>
      <c r="E492" s="1"/>
      <c r="F492" s="1" t="s">
        <v>15</v>
      </c>
      <c r="G492" s="1" t="s">
        <v>359</v>
      </c>
      <c r="H492" s="1" t="s">
        <v>3</v>
      </c>
      <c r="I492" s="1">
        <v>0</v>
      </c>
      <c r="J492" s="1"/>
      <c r="K492" s="1">
        <v>0</v>
      </c>
      <c r="L492" s="1"/>
      <c r="M492" s="1"/>
      <c r="N492" s="1"/>
      <c r="O492" s="1"/>
      <c r="P492" s="1"/>
      <c r="Q492" s="1"/>
      <c r="R492" s="1"/>
      <c r="S492" s="1"/>
      <c r="T492" s="1"/>
      <c r="U492" s="1" t="s">
        <v>3</v>
      </c>
      <c r="V492" s="1">
        <v>0</v>
      </c>
      <c r="W492" s="1"/>
      <c r="X492" s="1"/>
      <c r="Y492" s="1"/>
      <c r="Z492" s="1"/>
      <c r="AA492" s="1"/>
      <c r="AB492" s="1" t="s">
        <v>3</v>
      </c>
      <c r="AC492" s="1" t="s">
        <v>3</v>
      </c>
      <c r="AD492" s="1" t="s">
        <v>3</v>
      </c>
      <c r="AE492" s="1" t="s">
        <v>3</v>
      </c>
      <c r="AF492" s="1" t="s">
        <v>3</v>
      </c>
      <c r="AG492" s="1" t="s">
        <v>3</v>
      </c>
      <c r="AH492" s="1"/>
      <c r="AI492" s="1"/>
      <c r="AJ492" s="1"/>
      <c r="AK492" s="1"/>
      <c r="AL492" s="1"/>
      <c r="AM492" s="1"/>
      <c r="AN492" s="1"/>
      <c r="AO492" s="1"/>
      <c r="AP492" s="1" t="s">
        <v>3</v>
      </c>
      <c r="AQ492" s="1" t="s">
        <v>3</v>
      </c>
      <c r="AR492" s="1" t="s">
        <v>3</v>
      </c>
      <c r="AS492" s="1"/>
      <c r="AT492" s="1"/>
      <c r="AU492" s="1"/>
      <c r="AV492" s="1"/>
      <c r="AW492" s="1"/>
      <c r="AX492" s="1"/>
      <c r="AY492" s="1"/>
      <c r="AZ492" s="1" t="s">
        <v>3</v>
      </c>
      <c r="BA492" s="1"/>
      <c r="BB492" s="1" t="s">
        <v>3</v>
      </c>
      <c r="BC492" s="1" t="s">
        <v>3</v>
      </c>
      <c r="BD492" s="1" t="s">
        <v>3</v>
      </c>
      <c r="BE492" s="1" t="s">
        <v>3</v>
      </c>
      <c r="BF492" s="1" t="s">
        <v>3</v>
      </c>
      <c r="BG492" s="1" t="s">
        <v>3</v>
      </c>
      <c r="BH492" s="1" t="s">
        <v>3</v>
      </c>
      <c r="BI492" s="1" t="s">
        <v>3</v>
      </c>
      <c r="BJ492" s="1" t="s">
        <v>3</v>
      </c>
      <c r="BK492" s="1" t="s">
        <v>3</v>
      </c>
      <c r="BL492" s="1" t="s">
        <v>3</v>
      </c>
      <c r="BM492" s="1" t="s">
        <v>3</v>
      </c>
      <c r="BN492" s="1" t="s">
        <v>3</v>
      </c>
      <c r="BO492" s="1" t="s">
        <v>3</v>
      </c>
      <c r="BP492" s="1" t="s">
        <v>3</v>
      </c>
      <c r="BQ492" s="1"/>
      <c r="BR492" s="1"/>
      <c r="BS492" s="1"/>
      <c r="BT492" s="1"/>
      <c r="BU492" s="1"/>
      <c r="BV492" s="1"/>
      <c r="BW492" s="1"/>
      <c r="BX492" s="1">
        <v>0</v>
      </c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>
        <v>0</v>
      </c>
    </row>
    <row r="494" spans="1:245" x14ac:dyDescent="0.2">
      <c r="A494" s="2">
        <v>52</v>
      </c>
      <c r="B494" s="2">
        <f t="shared" ref="B494:G494" si="305">B505</f>
        <v>1</v>
      </c>
      <c r="C494" s="2">
        <f t="shared" si="305"/>
        <v>5</v>
      </c>
      <c r="D494" s="2">
        <f t="shared" si="305"/>
        <v>492</v>
      </c>
      <c r="E494" s="2">
        <f t="shared" si="305"/>
        <v>0</v>
      </c>
      <c r="F494" s="2" t="str">
        <f t="shared" si="305"/>
        <v>Новый подраздел</v>
      </c>
      <c r="G494" s="2" t="str">
        <f t="shared" si="305"/>
        <v>Трубопроводы отопления</v>
      </c>
      <c r="H494" s="2"/>
      <c r="I494" s="2"/>
      <c r="J494" s="2"/>
      <c r="K494" s="2"/>
      <c r="L494" s="2"/>
      <c r="M494" s="2"/>
      <c r="N494" s="2"/>
      <c r="O494" s="2">
        <f t="shared" ref="O494:AT494" si="306">O505</f>
        <v>3658.94</v>
      </c>
      <c r="P494" s="2">
        <f t="shared" si="306"/>
        <v>0</v>
      </c>
      <c r="Q494" s="2">
        <f t="shared" si="306"/>
        <v>1269.3</v>
      </c>
      <c r="R494" s="2">
        <f t="shared" si="306"/>
        <v>912.66</v>
      </c>
      <c r="S494" s="2">
        <f t="shared" si="306"/>
        <v>2389.64</v>
      </c>
      <c r="T494" s="2">
        <f t="shared" si="306"/>
        <v>0</v>
      </c>
      <c r="U494" s="2">
        <f t="shared" si="306"/>
        <v>12.31</v>
      </c>
      <c r="V494" s="2">
        <f t="shared" si="306"/>
        <v>0</v>
      </c>
      <c r="W494" s="2">
        <f t="shared" si="306"/>
        <v>0</v>
      </c>
      <c r="X494" s="2">
        <f t="shared" si="306"/>
        <v>1672.75</v>
      </c>
      <c r="Y494" s="2">
        <f t="shared" si="306"/>
        <v>238.96</v>
      </c>
      <c r="Z494" s="2">
        <f t="shared" si="306"/>
        <v>0</v>
      </c>
      <c r="AA494" s="2">
        <f t="shared" si="306"/>
        <v>0</v>
      </c>
      <c r="AB494" s="2">
        <f t="shared" si="306"/>
        <v>3658.94</v>
      </c>
      <c r="AC494" s="2">
        <f t="shared" si="306"/>
        <v>0</v>
      </c>
      <c r="AD494" s="2">
        <f t="shared" si="306"/>
        <v>1269.3</v>
      </c>
      <c r="AE494" s="2">
        <f t="shared" si="306"/>
        <v>912.66</v>
      </c>
      <c r="AF494" s="2">
        <f t="shared" si="306"/>
        <v>2389.64</v>
      </c>
      <c r="AG494" s="2">
        <f t="shared" si="306"/>
        <v>0</v>
      </c>
      <c r="AH494" s="2">
        <f t="shared" si="306"/>
        <v>12.31</v>
      </c>
      <c r="AI494" s="2">
        <f t="shared" si="306"/>
        <v>0</v>
      </c>
      <c r="AJ494" s="2">
        <f t="shared" si="306"/>
        <v>0</v>
      </c>
      <c r="AK494" s="2">
        <f t="shared" si="306"/>
        <v>1672.75</v>
      </c>
      <c r="AL494" s="2">
        <f t="shared" si="306"/>
        <v>238.96</v>
      </c>
      <c r="AM494" s="2">
        <f t="shared" si="306"/>
        <v>0</v>
      </c>
      <c r="AN494" s="2">
        <f t="shared" si="306"/>
        <v>0</v>
      </c>
      <c r="AO494" s="2">
        <f t="shared" si="306"/>
        <v>0</v>
      </c>
      <c r="AP494" s="2">
        <f t="shared" si="306"/>
        <v>0</v>
      </c>
      <c r="AQ494" s="2">
        <f t="shared" si="306"/>
        <v>0</v>
      </c>
      <c r="AR494" s="2">
        <f t="shared" si="306"/>
        <v>6556.32</v>
      </c>
      <c r="AS494" s="2">
        <f t="shared" si="306"/>
        <v>0</v>
      </c>
      <c r="AT494" s="2">
        <f t="shared" si="306"/>
        <v>0</v>
      </c>
      <c r="AU494" s="2">
        <f t="shared" ref="AU494:BZ494" si="307">AU505</f>
        <v>6556.32</v>
      </c>
      <c r="AV494" s="2">
        <f t="shared" si="307"/>
        <v>0</v>
      </c>
      <c r="AW494" s="2">
        <f t="shared" si="307"/>
        <v>0</v>
      </c>
      <c r="AX494" s="2">
        <f t="shared" si="307"/>
        <v>0</v>
      </c>
      <c r="AY494" s="2">
        <f t="shared" si="307"/>
        <v>0</v>
      </c>
      <c r="AZ494" s="2">
        <f t="shared" si="307"/>
        <v>0</v>
      </c>
      <c r="BA494" s="2">
        <f t="shared" si="307"/>
        <v>0</v>
      </c>
      <c r="BB494" s="2">
        <f t="shared" si="307"/>
        <v>0</v>
      </c>
      <c r="BC494" s="2">
        <f t="shared" si="307"/>
        <v>0</v>
      </c>
      <c r="BD494" s="2">
        <f t="shared" si="307"/>
        <v>0</v>
      </c>
      <c r="BE494" s="2">
        <f t="shared" si="307"/>
        <v>0</v>
      </c>
      <c r="BF494" s="2">
        <f t="shared" si="307"/>
        <v>0</v>
      </c>
      <c r="BG494" s="2">
        <f t="shared" si="307"/>
        <v>0</v>
      </c>
      <c r="BH494" s="2">
        <f t="shared" si="307"/>
        <v>0</v>
      </c>
      <c r="BI494" s="2">
        <f t="shared" si="307"/>
        <v>0</v>
      </c>
      <c r="BJ494" s="2">
        <f t="shared" si="307"/>
        <v>0</v>
      </c>
      <c r="BK494" s="2">
        <f t="shared" si="307"/>
        <v>0</v>
      </c>
      <c r="BL494" s="2">
        <f t="shared" si="307"/>
        <v>0</v>
      </c>
      <c r="BM494" s="2">
        <f t="shared" si="307"/>
        <v>0</v>
      </c>
      <c r="BN494" s="2">
        <f t="shared" si="307"/>
        <v>0</v>
      </c>
      <c r="BO494" s="2">
        <f t="shared" si="307"/>
        <v>0</v>
      </c>
      <c r="BP494" s="2">
        <f t="shared" si="307"/>
        <v>0</v>
      </c>
      <c r="BQ494" s="2">
        <f t="shared" si="307"/>
        <v>0</v>
      </c>
      <c r="BR494" s="2">
        <f t="shared" si="307"/>
        <v>0</v>
      </c>
      <c r="BS494" s="2">
        <f t="shared" si="307"/>
        <v>0</v>
      </c>
      <c r="BT494" s="2">
        <f t="shared" si="307"/>
        <v>0</v>
      </c>
      <c r="BU494" s="2">
        <f t="shared" si="307"/>
        <v>0</v>
      </c>
      <c r="BV494" s="2">
        <f t="shared" si="307"/>
        <v>0</v>
      </c>
      <c r="BW494" s="2">
        <f t="shared" si="307"/>
        <v>0</v>
      </c>
      <c r="BX494" s="2">
        <f t="shared" si="307"/>
        <v>0</v>
      </c>
      <c r="BY494" s="2">
        <f t="shared" si="307"/>
        <v>0</v>
      </c>
      <c r="BZ494" s="2">
        <f t="shared" si="307"/>
        <v>0</v>
      </c>
      <c r="CA494" s="2">
        <f t="shared" ref="CA494:DF494" si="308">CA505</f>
        <v>6556.32</v>
      </c>
      <c r="CB494" s="2">
        <f t="shared" si="308"/>
        <v>0</v>
      </c>
      <c r="CC494" s="2">
        <f t="shared" si="308"/>
        <v>0</v>
      </c>
      <c r="CD494" s="2">
        <f t="shared" si="308"/>
        <v>6556.32</v>
      </c>
      <c r="CE494" s="2">
        <f t="shared" si="308"/>
        <v>0</v>
      </c>
      <c r="CF494" s="2">
        <f t="shared" si="308"/>
        <v>0</v>
      </c>
      <c r="CG494" s="2">
        <f t="shared" si="308"/>
        <v>0</v>
      </c>
      <c r="CH494" s="2">
        <f t="shared" si="308"/>
        <v>0</v>
      </c>
      <c r="CI494" s="2">
        <f t="shared" si="308"/>
        <v>0</v>
      </c>
      <c r="CJ494" s="2">
        <f t="shared" si="308"/>
        <v>0</v>
      </c>
      <c r="CK494" s="2">
        <f t="shared" si="308"/>
        <v>0</v>
      </c>
      <c r="CL494" s="2">
        <f t="shared" si="308"/>
        <v>0</v>
      </c>
      <c r="CM494" s="2">
        <f t="shared" si="308"/>
        <v>0</v>
      </c>
      <c r="CN494" s="2">
        <f t="shared" si="308"/>
        <v>0</v>
      </c>
      <c r="CO494" s="2">
        <f t="shared" si="308"/>
        <v>0</v>
      </c>
      <c r="CP494" s="2">
        <f t="shared" si="308"/>
        <v>0</v>
      </c>
      <c r="CQ494" s="2">
        <f t="shared" si="308"/>
        <v>0</v>
      </c>
      <c r="CR494" s="2">
        <f t="shared" si="308"/>
        <v>0</v>
      </c>
      <c r="CS494" s="2">
        <f t="shared" si="308"/>
        <v>0</v>
      </c>
      <c r="CT494" s="2">
        <f t="shared" si="308"/>
        <v>0</v>
      </c>
      <c r="CU494" s="2">
        <f t="shared" si="308"/>
        <v>0</v>
      </c>
      <c r="CV494" s="2">
        <f t="shared" si="308"/>
        <v>0</v>
      </c>
      <c r="CW494" s="2">
        <f t="shared" si="308"/>
        <v>0</v>
      </c>
      <c r="CX494" s="2">
        <f t="shared" si="308"/>
        <v>0</v>
      </c>
      <c r="CY494" s="2">
        <f t="shared" si="308"/>
        <v>0</v>
      </c>
      <c r="CZ494" s="2">
        <f t="shared" si="308"/>
        <v>0</v>
      </c>
      <c r="DA494" s="2">
        <f t="shared" si="308"/>
        <v>0</v>
      </c>
      <c r="DB494" s="2">
        <f t="shared" si="308"/>
        <v>0</v>
      </c>
      <c r="DC494" s="2">
        <f t="shared" si="308"/>
        <v>0</v>
      </c>
      <c r="DD494" s="2">
        <f t="shared" si="308"/>
        <v>0</v>
      </c>
      <c r="DE494" s="2">
        <f t="shared" si="308"/>
        <v>0</v>
      </c>
      <c r="DF494" s="2">
        <f t="shared" si="308"/>
        <v>0</v>
      </c>
      <c r="DG494" s="3">
        <f t="shared" ref="DG494:EL494" si="309">DG505</f>
        <v>0</v>
      </c>
      <c r="DH494" s="3">
        <f t="shared" si="309"/>
        <v>0</v>
      </c>
      <c r="DI494" s="3">
        <f t="shared" si="309"/>
        <v>0</v>
      </c>
      <c r="DJ494" s="3">
        <f t="shared" si="309"/>
        <v>0</v>
      </c>
      <c r="DK494" s="3">
        <f t="shared" si="309"/>
        <v>0</v>
      </c>
      <c r="DL494" s="3">
        <f t="shared" si="309"/>
        <v>0</v>
      </c>
      <c r="DM494" s="3">
        <f t="shared" si="309"/>
        <v>0</v>
      </c>
      <c r="DN494" s="3">
        <f t="shared" si="309"/>
        <v>0</v>
      </c>
      <c r="DO494" s="3">
        <f t="shared" si="309"/>
        <v>0</v>
      </c>
      <c r="DP494" s="3">
        <f t="shared" si="309"/>
        <v>0</v>
      </c>
      <c r="DQ494" s="3">
        <f t="shared" si="309"/>
        <v>0</v>
      </c>
      <c r="DR494" s="3">
        <f t="shared" si="309"/>
        <v>0</v>
      </c>
      <c r="DS494" s="3">
        <f t="shared" si="309"/>
        <v>0</v>
      </c>
      <c r="DT494" s="3">
        <f t="shared" si="309"/>
        <v>0</v>
      </c>
      <c r="DU494" s="3">
        <f t="shared" si="309"/>
        <v>0</v>
      </c>
      <c r="DV494" s="3">
        <f t="shared" si="309"/>
        <v>0</v>
      </c>
      <c r="DW494" s="3">
        <f t="shared" si="309"/>
        <v>0</v>
      </c>
      <c r="DX494" s="3">
        <f t="shared" si="309"/>
        <v>0</v>
      </c>
      <c r="DY494" s="3">
        <f t="shared" si="309"/>
        <v>0</v>
      </c>
      <c r="DZ494" s="3">
        <f t="shared" si="309"/>
        <v>0</v>
      </c>
      <c r="EA494" s="3">
        <f t="shared" si="309"/>
        <v>0</v>
      </c>
      <c r="EB494" s="3">
        <f t="shared" si="309"/>
        <v>0</v>
      </c>
      <c r="EC494" s="3">
        <f t="shared" si="309"/>
        <v>0</v>
      </c>
      <c r="ED494" s="3">
        <f t="shared" si="309"/>
        <v>0</v>
      </c>
      <c r="EE494" s="3">
        <f t="shared" si="309"/>
        <v>0</v>
      </c>
      <c r="EF494" s="3">
        <f t="shared" si="309"/>
        <v>0</v>
      </c>
      <c r="EG494" s="3">
        <f t="shared" si="309"/>
        <v>0</v>
      </c>
      <c r="EH494" s="3">
        <f t="shared" si="309"/>
        <v>0</v>
      </c>
      <c r="EI494" s="3">
        <f t="shared" si="309"/>
        <v>0</v>
      </c>
      <c r="EJ494" s="3">
        <f t="shared" si="309"/>
        <v>0</v>
      </c>
      <c r="EK494" s="3">
        <f t="shared" si="309"/>
        <v>0</v>
      </c>
      <c r="EL494" s="3">
        <f t="shared" si="309"/>
        <v>0</v>
      </c>
      <c r="EM494" s="3">
        <f t="shared" ref="EM494:FR494" si="310">EM505</f>
        <v>0</v>
      </c>
      <c r="EN494" s="3">
        <f t="shared" si="310"/>
        <v>0</v>
      </c>
      <c r="EO494" s="3">
        <f t="shared" si="310"/>
        <v>0</v>
      </c>
      <c r="EP494" s="3">
        <f t="shared" si="310"/>
        <v>0</v>
      </c>
      <c r="EQ494" s="3">
        <f t="shared" si="310"/>
        <v>0</v>
      </c>
      <c r="ER494" s="3">
        <f t="shared" si="310"/>
        <v>0</v>
      </c>
      <c r="ES494" s="3">
        <f t="shared" si="310"/>
        <v>0</v>
      </c>
      <c r="ET494" s="3">
        <f t="shared" si="310"/>
        <v>0</v>
      </c>
      <c r="EU494" s="3">
        <f t="shared" si="310"/>
        <v>0</v>
      </c>
      <c r="EV494" s="3">
        <f t="shared" si="310"/>
        <v>0</v>
      </c>
      <c r="EW494" s="3">
        <f t="shared" si="310"/>
        <v>0</v>
      </c>
      <c r="EX494" s="3">
        <f t="shared" si="310"/>
        <v>0</v>
      </c>
      <c r="EY494" s="3">
        <f t="shared" si="310"/>
        <v>0</v>
      </c>
      <c r="EZ494" s="3">
        <f t="shared" si="310"/>
        <v>0</v>
      </c>
      <c r="FA494" s="3">
        <f t="shared" si="310"/>
        <v>0</v>
      </c>
      <c r="FB494" s="3">
        <f t="shared" si="310"/>
        <v>0</v>
      </c>
      <c r="FC494" s="3">
        <f t="shared" si="310"/>
        <v>0</v>
      </c>
      <c r="FD494" s="3">
        <f t="shared" si="310"/>
        <v>0</v>
      </c>
      <c r="FE494" s="3">
        <f t="shared" si="310"/>
        <v>0</v>
      </c>
      <c r="FF494" s="3">
        <f t="shared" si="310"/>
        <v>0</v>
      </c>
      <c r="FG494" s="3">
        <f t="shared" si="310"/>
        <v>0</v>
      </c>
      <c r="FH494" s="3">
        <f t="shared" si="310"/>
        <v>0</v>
      </c>
      <c r="FI494" s="3">
        <f t="shared" si="310"/>
        <v>0</v>
      </c>
      <c r="FJ494" s="3">
        <f t="shared" si="310"/>
        <v>0</v>
      </c>
      <c r="FK494" s="3">
        <f t="shared" si="310"/>
        <v>0</v>
      </c>
      <c r="FL494" s="3">
        <f t="shared" si="310"/>
        <v>0</v>
      </c>
      <c r="FM494" s="3">
        <f t="shared" si="310"/>
        <v>0</v>
      </c>
      <c r="FN494" s="3">
        <f t="shared" si="310"/>
        <v>0</v>
      </c>
      <c r="FO494" s="3">
        <f t="shared" si="310"/>
        <v>0</v>
      </c>
      <c r="FP494" s="3">
        <f t="shared" si="310"/>
        <v>0</v>
      </c>
      <c r="FQ494" s="3">
        <f t="shared" si="310"/>
        <v>0</v>
      </c>
      <c r="FR494" s="3">
        <f t="shared" si="310"/>
        <v>0</v>
      </c>
      <c r="FS494" s="3">
        <f t="shared" ref="FS494:GX494" si="311">FS505</f>
        <v>0</v>
      </c>
      <c r="FT494" s="3">
        <f t="shared" si="311"/>
        <v>0</v>
      </c>
      <c r="FU494" s="3">
        <f t="shared" si="311"/>
        <v>0</v>
      </c>
      <c r="FV494" s="3">
        <f t="shared" si="311"/>
        <v>0</v>
      </c>
      <c r="FW494" s="3">
        <f t="shared" si="311"/>
        <v>0</v>
      </c>
      <c r="FX494" s="3">
        <f t="shared" si="311"/>
        <v>0</v>
      </c>
      <c r="FY494" s="3">
        <f t="shared" si="311"/>
        <v>0</v>
      </c>
      <c r="FZ494" s="3">
        <f t="shared" si="311"/>
        <v>0</v>
      </c>
      <c r="GA494" s="3">
        <f t="shared" si="311"/>
        <v>0</v>
      </c>
      <c r="GB494" s="3">
        <f t="shared" si="311"/>
        <v>0</v>
      </c>
      <c r="GC494" s="3">
        <f t="shared" si="311"/>
        <v>0</v>
      </c>
      <c r="GD494" s="3">
        <f t="shared" si="311"/>
        <v>0</v>
      </c>
      <c r="GE494" s="3">
        <f t="shared" si="311"/>
        <v>0</v>
      </c>
      <c r="GF494" s="3">
        <f t="shared" si="311"/>
        <v>0</v>
      </c>
      <c r="GG494" s="3">
        <f t="shared" si="311"/>
        <v>0</v>
      </c>
      <c r="GH494" s="3">
        <f t="shared" si="311"/>
        <v>0</v>
      </c>
      <c r="GI494" s="3">
        <f t="shared" si="311"/>
        <v>0</v>
      </c>
      <c r="GJ494" s="3">
        <f t="shared" si="311"/>
        <v>0</v>
      </c>
      <c r="GK494" s="3">
        <f t="shared" si="311"/>
        <v>0</v>
      </c>
      <c r="GL494" s="3">
        <f t="shared" si="311"/>
        <v>0</v>
      </c>
      <c r="GM494" s="3">
        <f t="shared" si="311"/>
        <v>0</v>
      </c>
      <c r="GN494" s="3">
        <f t="shared" si="311"/>
        <v>0</v>
      </c>
      <c r="GO494" s="3">
        <f t="shared" si="311"/>
        <v>0</v>
      </c>
      <c r="GP494" s="3">
        <f t="shared" si="311"/>
        <v>0</v>
      </c>
      <c r="GQ494" s="3">
        <f t="shared" si="311"/>
        <v>0</v>
      </c>
      <c r="GR494" s="3">
        <f t="shared" si="311"/>
        <v>0</v>
      </c>
      <c r="GS494" s="3">
        <f t="shared" si="311"/>
        <v>0</v>
      </c>
      <c r="GT494" s="3">
        <f t="shared" si="311"/>
        <v>0</v>
      </c>
      <c r="GU494" s="3">
        <f t="shared" si="311"/>
        <v>0</v>
      </c>
      <c r="GV494" s="3">
        <f t="shared" si="311"/>
        <v>0</v>
      </c>
      <c r="GW494" s="3">
        <f t="shared" si="311"/>
        <v>0</v>
      </c>
      <c r="GX494" s="3">
        <f t="shared" si="311"/>
        <v>0</v>
      </c>
    </row>
    <row r="496" spans="1:245" x14ac:dyDescent="0.2">
      <c r="A496">
        <v>17</v>
      </c>
      <c r="B496">
        <v>1</v>
      </c>
      <c r="C496">
        <f>ROW(SmtRes!A151)</f>
        <v>151</v>
      </c>
      <c r="D496">
        <f>ROW(EtalonRes!A151)</f>
        <v>151</v>
      </c>
      <c r="E496" t="s">
        <v>132</v>
      </c>
      <c r="F496" t="s">
        <v>320</v>
      </c>
      <c r="G496" t="s">
        <v>360</v>
      </c>
      <c r="H496" t="s">
        <v>107</v>
      </c>
      <c r="I496">
        <f>ROUND((850)/10,9)</f>
        <v>85</v>
      </c>
      <c r="J496">
        <v>0</v>
      </c>
      <c r="O496">
        <f t="shared" ref="O496:O503" si="312">ROUND(CP496,2)</f>
        <v>687.65</v>
      </c>
      <c r="P496">
        <f t="shared" ref="P496:P503" si="313">ROUND(CQ496*I496,2)</f>
        <v>0</v>
      </c>
      <c r="Q496">
        <f t="shared" ref="Q496:Q503" si="314">ROUND(CR496*I496,2)</f>
        <v>191.25</v>
      </c>
      <c r="R496">
        <f t="shared" ref="R496:R503" si="315">ROUND(CS496*I496,2)</f>
        <v>137.69999999999999</v>
      </c>
      <c r="S496">
        <f t="shared" ref="S496:S503" si="316">ROUND(CT496*I496,2)</f>
        <v>496.4</v>
      </c>
      <c r="T496">
        <f t="shared" ref="T496:T503" si="317">ROUND(CU496*I496,2)</f>
        <v>0</v>
      </c>
      <c r="U496">
        <f t="shared" ref="U496:U503" si="318">CV496*I496</f>
        <v>2.5499999999999998</v>
      </c>
      <c r="V496">
        <f t="shared" ref="V496:V503" si="319">CW496*I496</f>
        <v>0</v>
      </c>
      <c r="W496">
        <f t="shared" ref="W496:W503" si="320">ROUND(CX496*I496,2)</f>
        <v>0</v>
      </c>
      <c r="X496">
        <f t="shared" ref="X496:Y503" si="321">ROUND(CY496,2)</f>
        <v>347.48</v>
      </c>
      <c r="Y496">
        <f t="shared" si="321"/>
        <v>49.64</v>
      </c>
      <c r="AA496">
        <v>33266894</v>
      </c>
      <c r="AB496">
        <f t="shared" ref="AB496:AB503" si="322">ROUND((AC496+AD496+AF496),6)</f>
        <v>8.09</v>
      </c>
      <c r="AC496">
        <f t="shared" ref="AC496:AC503" si="323">ROUND((ES496),6)</f>
        <v>0</v>
      </c>
      <c r="AD496">
        <f t="shared" ref="AD496:AD503" si="324">ROUND((((ET496)-(EU496))+AE496),6)</f>
        <v>2.25</v>
      </c>
      <c r="AE496">
        <f t="shared" ref="AE496:AF503" si="325">ROUND((EU496),6)</f>
        <v>1.62</v>
      </c>
      <c r="AF496">
        <f t="shared" si="325"/>
        <v>5.84</v>
      </c>
      <c r="AG496">
        <f t="shared" ref="AG496:AG503" si="326">ROUND((AP496),6)</f>
        <v>0</v>
      </c>
      <c r="AH496">
        <f t="shared" ref="AH496:AI503" si="327">(EW496)</f>
        <v>0.03</v>
      </c>
      <c r="AI496">
        <f t="shared" si="327"/>
        <v>0</v>
      </c>
      <c r="AJ496">
        <f t="shared" ref="AJ496:AJ503" si="328">ROUND((AS496),6)</f>
        <v>0</v>
      </c>
      <c r="AK496">
        <v>8.09</v>
      </c>
      <c r="AL496">
        <v>0</v>
      </c>
      <c r="AM496">
        <v>2.25</v>
      </c>
      <c r="AN496">
        <v>1.62</v>
      </c>
      <c r="AO496">
        <v>5.84</v>
      </c>
      <c r="AP496">
        <v>0</v>
      </c>
      <c r="AQ496">
        <v>0.03</v>
      </c>
      <c r="AR496">
        <v>0</v>
      </c>
      <c r="AS496">
        <v>0</v>
      </c>
      <c r="AT496">
        <v>70</v>
      </c>
      <c r="AU496">
        <v>10</v>
      </c>
      <c r="AV496">
        <v>1</v>
      </c>
      <c r="AW496">
        <v>1</v>
      </c>
      <c r="AZ496">
        <v>1</v>
      </c>
      <c r="BA496">
        <v>1</v>
      </c>
      <c r="BB496">
        <v>1</v>
      </c>
      <c r="BC496">
        <v>1</v>
      </c>
      <c r="BD496" t="s">
        <v>3</v>
      </c>
      <c r="BE496" t="s">
        <v>3</v>
      </c>
      <c r="BF496" t="s">
        <v>3</v>
      </c>
      <c r="BG496" t="s">
        <v>3</v>
      </c>
      <c r="BH496">
        <v>0</v>
      </c>
      <c r="BI496">
        <v>4</v>
      </c>
      <c r="BJ496" t="s">
        <v>322</v>
      </c>
      <c r="BM496">
        <v>0</v>
      </c>
      <c r="BN496">
        <v>0</v>
      </c>
      <c r="BO496" t="s">
        <v>3</v>
      </c>
      <c r="BP496">
        <v>0</v>
      </c>
      <c r="BQ496">
        <v>1</v>
      </c>
      <c r="BR496">
        <v>0</v>
      </c>
      <c r="BS496">
        <v>1</v>
      </c>
      <c r="BT496">
        <v>1</v>
      </c>
      <c r="BU496">
        <v>1</v>
      </c>
      <c r="BV496">
        <v>1</v>
      </c>
      <c r="BW496">
        <v>1</v>
      </c>
      <c r="BX496">
        <v>1</v>
      </c>
      <c r="BY496" t="s">
        <v>3</v>
      </c>
      <c r="BZ496">
        <v>70</v>
      </c>
      <c r="CA496">
        <v>10</v>
      </c>
      <c r="CF496">
        <v>0</v>
      </c>
      <c r="CG496">
        <v>0</v>
      </c>
      <c r="CM496">
        <v>0</v>
      </c>
      <c r="CN496" t="s">
        <v>3</v>
      </c>
      <c r="CO496">
        <v>0</v>
      </c>
      <c r="CP496">
        <f t="shared" ref="CP496:CP503" si="329">(P496+Q496+S496)</f>
        <v>687.65</v>
      </c>
      <c r="CQ496">
        <f t="shared" ref="CQ496:CQ503" si="330">(AC496*BC496*AW496)</f>
        <v>0</v>
      </c>
      <c r="CR496">
        <f t="shared" ref="CR496:CR503" si="331">((((ET496)*BB496-(EU496)*BS496)+AE496*BS496)*AV496)</f>
        <v>2.25</v>
      </c>
      <c r="CS496">
        <f t="shared" ref="CS496:CS503" si="332">(AE496*BS496*AV496)</f>
        <v>1.62</v>
      </c>
      <c r="CT496">
        <f t="shared" ref="CT496:CT503" si="333">(AF496*BA496*AV496)</f>
        <v>5.84</v>
      </c>
      <c r="CU496">
        <f t="shared" ref="CU496:CU503" si="334">AG496</f>
        <v>0</v>
      </c>
      <c r="CV496">
        <f t="shared" ref="CV496:CV503" si="335">(AH496*AV496)</f>
        <v>0.03</v>
      </c>
      <c r="CW496">
        <f t="shared" ref="CW496:CX503" si="336">AI496</f>
        <v>0</v>
      </c>
      <c r="CX496">
        <f t="shared" si="336"/>
        <v>0</v>
      </c>
      <c r="CY496">
        <f t="shared" ref="CY496:CY503" si="337">((S496*BZ496)/100)</f>
        <v>347.48</v>
      </c>
      <c r="CZ496">
        <f t="shared" ref="CZ496:CZ503" si="338">((S496*CA496)/100)</f>
        <v>49.64</v>
      </c>
      <c r="DC496" t="s">
        <v>3</v>
      </c>
      <c r="DD496" t="s">
        <v>3</v>
      </c>
      <c r="DE496" t="s">
        <v>3</v>
      </c>
      <c r="DF496" t="s">
        <v>3</v>
      </c>
      <c r="DG496" t="s">
        <v>3</v>
      </c>
      <c r="DH496" t="s">
        <v>3</v>
      </c>
      <c r="DI496" t="s">
        <v>3</v>
      </c>
      <c r="DJ496" t="s">
        <v>3</v>
      </c>
      <c r="DK496" t="s">
        <v>3</v>
      </c>
      <c r="DL496" t="s">
        <v>3</v>
      </c>
      <c r="DM496" t="s">
        <v>3</v>
      </c>
      <c r="DN496">
        <v>0</v>
      </c>
      <c r="DO496">
        <v>0</v>
      </c>
      <c r="DP496">
        <v>1</v>
      </c>
      <c r="DQ496">
        <v>1</v>
      </c>
      <c r="DU496">
        <v>1003</v>
      </c>
      <c r="DV496" t="s">
        <v>107</v>
      </c>
      <c r="DW496" t="s">
        <v>107</v>
      </c>
      <c r="DX496">
        <v>10</v>
      </c>
      <c r="EE496">
        <v>32893472</v>
      </c>
      <c r="EF496">
        <v>1</v>
      </c>
      <c r="EG496" t="s">
        <v>23</v>
      </c>
      <c r="EH496">
        <v>0</v>
      </c>
      <c r="EI496" t="s">
        <v>3</v>
      </c>
      <c r="EJ496">
        <v>4</v>
      </c>
      <c r="EK496">
        <v>0</v>
      </c>
      <c r="EL496" t="s">
        <v>24</v>
      </c>
      <c r="EM496" t="s">
        <v>25</v>
      </c>
      <c r="EO496" t="s">
        <v>3</v>
      </c>
      <c r="EQ496">
        <v>0</v>
      </c>
      <c r="ER496">
        <v>8.09</v>
      </c>
      <c r="ES496">
        <v>0</v>
      </c>
      <c r="ET496">
        <v>2.25</v>
      </c>
      <c r="EU496">
        <v>1.62</v>
      </c>
      <c r="EV496">
        <v>5.84</v>
      </c>
      <c r="EW496">
        <v>0.03</v>
      </c>
      <c r="EX496">
        <v>0</v>
      </c>
      <c r="EY496">
        <v>0</v>
      </c>
      <c r="FQ496">
        <v>0</v>
      </c>
      <c r="FR496">
        <f t="shared" ref="FR496:FR503" si="339">ROUND(IF(AND(BH496=3,BI496=3),P496,0),2)</f>
        <v>0</v>
      </c>
      <c r="FS496">
        <v>0</v>
      </c>
      <c r="FX496">
        <v>70</v>
      </c>
      <c r="FY496">
        <v>10</v>
      </c>
      <c r="GA496" t="s">
        <v>3</v>
      </c>
      <c r="GD496">
        <v>0</v>
      </c>
      <c r="GF496">
        <v>-1814659494</v>
      </c>
      <c r="GG496">
        <v>2</v>
      </c>
      <c r="GH496">
        <v>1</v>
      </c>
      <c r="GI496">
        <v>-2</v>
      </c>
      <c r="GJ496">
        <v>0</v>
      </c>
      <c r="GK496">
        <f>ROUND(R496*(R12)/100,2)</f>
        <v>148.72</v>
      </c>
      <c r="GL496">
        <f t="shared" ref="GL496:GL503" si="340">ROUND(IF(AND(BH496=3,BI496=3,FS496&lt;&gt;0),P496,0),2)</f>
        <v>0</v>
      </c>
      <c r="GM496">
        <f t="shared" ref="GM496:GM503" si="341">ROUND(O496+X496+Y496+GK496,2)+GX496</f>
        <v>1233.49</v>
      </c>
      <c r="GN496">
        <f t="shared" ref="GN496:GN503" si="342">IF(OR(BI496=0,BI496=1),ROUND(O496+X496+Y496+GK496,2),0)</f>
        <v>0</v>
      </c>
      <c r="GO496">
        <f t="shared" ref="GO496:GO503" si="343">IF(BI496=2,ROUND(O496+X496+Y496+GK496,2),0)</f>
        <v>0</v>
      </c>
      <c r="GP496">
        <f t="shared" ref="GP496:GP503" si="344">IF(BI496=4,ROUND(O496+X496+Y496+GK496,2)+GX496,0)</f>
        <v>1233.49</v>
      </c>
      <c r="GR496">
        <v>0</v>
      </c>
      <c r="GS496">
        <v>3</v>
      </c>
      <c r="GT496">
        <v>0</v>
      </c>
      <c r="GU496" t="s">
        <v>3</v>
      </c>
      <c r="GV496">
        <f t="shared" ref="GV496:GV503" si="345">ROUND(GT496,6)</f>
        <v>0</v>
      </c>
      <c r="GW496">
        <v>1</v>
      </c>
      <c r="GX496">
        <f t="shared" ref="GX496:GX503" si="346">ROUND(GV496*GW496*I496,2)</f>
        <v>0</v>
      </c>
      <c r="HA496">
        <v>0</v>
      </c>
      <c r="HB496">
        <v>0</v>
      </c>
      <c r="IK496">
        <v>0</v>
      </c>
    </row>
    <row r="497" spans="1:245" x14ac:dyDescent="0.2">
      <c r="A497">
        <v>17</v>
      </c>
      <c r="B497">
        <v>1</v>
      </c>
      <c r="C497">
        <f>ROW(SmtRes!A153)</f>
        <v>153</v>
      </c>
      <c r="D497">
        <f>ROW(EtalonRes!A153)</f>
        <v>153</v>
      </c>
      <c r="E497" t="s">
        <v>137</v>
      </c>
      <c r="F497" t="s">
        <v>323</v>
      </c>
      <c r="G497" t="s">
        <v>361</v>
      </c>
      <c r="H497" t="s">
        <v>107</v>
      </c>
      <c r="I497">
        <f>ROUND((1000+100)/10,9)</f>
        <v>110</v>
      </c>
      <c r="J497">
        <v>0</v>
      </c>
      <c r="O497">
        <f t="shared" si="312"/>
        <v>1351.9</v>
      </c>
      <c r="P497">
        <f t="shared" si="313"/>
        <v>0</v>
      </c>
      <c r="Q497">
        <f t="shared" si="314"/>
        <v>496.1</v>
      </c>
      <c r="R497">
        <f t="shared" si="315"/>
        <v>356.4</v>
      </c>
      <c r="S497">
        <f t="shared" si="316"/>
        <v>855.8</v>
      </c>
      <c r="T497">
        <f t="shared" si="317"/>
        <v>0</v>
      </c>
      <c r="U497">
        <f t="shared" si="318"/>
        <v>4.4000000000000004</v>
      </c>
      <c r="V497">
        <f t="shared" si="319"/>
        <v>0</v>
      </c>
      <c r="W497">
        <f t="shared" si="320"/>
        <v>0</v>
      </c>
      <c r="X497">
        <f t="shared" si="321"/>
        <v>599.05999999999995</v>
      </c>
      <c r="Y497">
        <f t="shared" si="321"/>
        <v>85.58</v>
      </c>
      <c r="AA497">
        <v>33266894</v>
      </c>
      <c r="AB497">
        <f t="shared" si="322"/>
        <v>12.29</v>
      </c>
      <c r="AC497">
        <f t="shared" si="323"/>
        <v>0</v>
      </c>
      <c r="AD497">
        <f t="shared" si="324"/>
        <v>4.51</v>
      </c>
      <c r="AE497">
        <f t="shared" si="325"/>
        <v>3.24</v>
      </c>
      <c r="AF497">
        <f t="shared" si="325"/>
        <v>7.78</v>
      </c>
      <c r="AG497">
        <f t="shared" si="326"/>
        <v>0</v>
      </c>
      <c r="AH497">
        <f t="shared" si="327"/>
        <v>0.04</v>
      </c>
      <c r="AI497">
        <f t="shared" si="327"/>
        <v>0</v>
      </c>
      <c r="AJ497">
        <f t="shared" si="328"/>
        <v>0</v>
      </c>
      <c r="AK497">
        <v>12.29</v>
      </c>
      <c r="AL497">
        <v>0</v>
      </c>
      <c r="AM497">
        <v>4.51</v>
      </c>
      <c r="AN497">
        <v>3.24</v>
      </c>
      <c r="AO497">
        <v>7.78</v>
      </c>
      <c r="AP497">
        <v>0</v>
      </c>
      <c r="AQ497">
        <v>0.04</v>
      </c>
      <c r="AR497">
        <v>0</v>
      </c>
      <c r="AS497">
        <v>0</v>
      </c>
      <c r="AT497">
        <v>70</v>
      </c>
      <c r="AU497">
        <v>10</v>
      </c>
      <c r="AV497">
        <v>1</v>
      </c>
      <c r="AW497">
        <v>1</v>
      </c>
      <c r="AZ497">
        <v>1</v>
      </c>
      <c r="BA497">
        <v>1</v>
      </c>
      <c r="BB497">
        <v>1</v>
      </c>
      <c r="BC497">
        <v>1</v>
      </c>
      <c r="BD497" t="s">
        <v>3</v>
      </c>
      <c r="BE497" t="s">
        <v>3</v>
      </c>
      <c r="BF497" t="s">
        <v>3</v>
      </c>
      <c r="BG497" t="s">
        <v>3</v>
      </c>
      <c r="BH497">
        <v>0</v>
      </c>
      <c r="BI497">
        <v>4</v>
      </c>
      <c r="BJ497" t="s">
        <v>325</v>
      </c>
      <c r="BM497">
        <v>0</v>
      </c>
      <c r="BN497">
        <v>0</v>
      </c>
      <c r="BO497" t="s">
        <v>3</v>
      </c>
      <c r="BP497">
        <v>0</v>
      </c>
      <c r="BQ497">
        <v>1</v>
      </c>
      <c r="BR497">
        <v>0</v>
      </c>
      <c r="BS497">
        <v>1</v>
      </c>
      <c r="BT497">
        <v>1</v>
      </c>
      <c r="BU497">
        <v>1</v>
      </c>
      <c r="BV497">
        <v>1</v>
      </c>
      <c r="BW497">
        <v>1</v>
      </c>
      <c r="BX497">
        <v>1</v>
      </c>
      <c r="BY497" t="s">
        <v>3</v>
      </c>
      <c r="BZ497">
        <v>70</v>
      </c>
      <c r="CA497">
        <v>10</v>
      </c>
      <c r="CF497">
        <v>0</v>
      </c>
      <c r="CG497">
        <v>0</v>
      </c>
      <c r="CM497">
        <v>0</v>
      </c>
      <c r="CN497" t="s">
        <v>3</v>
      </c>
      <c r="CO497">
        <v>0</v>
      </c>
      <c r="CP497">
        <f t="shared" si="329"/>
        <v>1351.9</v>
      </c>
      <c r="CQ497">
        <f t="shared" si="330"/>
        <v>0</v>
      </c>
      <c r="CR497">
        <f t="shared" si="331"/>
        <v>4.51</v>
      </c>
      <c r="CS497">
        <f t="shared" si="332"/>
        <v>3.24</v>
      </c>
      <c r="CT497">
        <f t="shared" si="333"/>
        <v>7.78</v>
      </c>
      <c r="CU497">
        <f t="shared" si="334"/>
        <v>0</v>
      </c>
      <c r="CV497">
        <f t="shared" si="335"/>
        <v>0.04</v>
      </c>
      <c r="CW497">
        <f t="shared" si="336"/>
        <v>0</v>
      </c>
      <c r="CX497">
        <f t="shared" si="336"/>
        <v>0</v>
      </c>
      <c r="CY497">
        <f t="shared" si="337"/>
        <v>599.05999999999995</v>
      </c>
      <c r="CZ497">
        <f t="shared" si="338"/>
        <v>85.58</v>
      </c>
      <c r="DC497" t="s">
        <v>3</v>
      </c>
      <c r="DD497" t="s">
        <v>3</v>
      </c>
      <c r="DE497" t="s">
        <v>3</v>
      </c>
      <c r="DF497" t="s">
        <v>3</v>
      </c>
      <c r="DG497" t="s">
        <v>3</v>
      </c>
      <c r="DH497" t="s">
        <v>3</v>
      </c>
      <c r="DI497" t="s">
        <v>3</v>
      </c>
      <c r="DJ497" t="s">
        <v>3</v>
      </c>
      <c r="DK497" t="s">
        <v>3</v>
      </c>
      <c r="DL497" t="s">
        <v>3</v>
      </c>
      <c r="DM497" t="s">
        <v>3</v>
      </c>
      <c r="DN497">
        <v>0</v>
      </c>
      <c r="DO497">
        <v>0</v>
      </c>
      <c r="DP497">
        <v>1</v>
      </c>
      <c r="DQ497">
        <v>1</v>
      </c>
      <c r="DU497">
        <v>1003</v>
      </c>
      <c r="DV497" t="s">
        <v>107</v>
      </c>
      <c r="DW497" t="s">
        <v>107</v>
      </c>
      <c r="DX497">
        <v>10</v>
      </c>
      <c r="EE497">
        <v>32893472</v>
      </c>
      <c r="EF497">
        <v>1</v>
      </c>
      <c r="EG497" t="s">
        <v>23</v>
      </c>
      <c r="EH497">
        <v>0</v>
      </c>
      <c r="EI497" t="s">
        <v>3</v>
      </c>
      <c r="EJ497">
        <v>4</v>
      </c>
      <c r="EK497">
        <v>0</v>
      </c>
      <c r="EL497" t="s">
        <v>24</v>
      </c>
      <c r="EM497" t="s">
        <v>25</v>
      </c>
      <c r="EO497" t="s">
        <v>3</v>
      </c>
      <c r="EQ497">
        <v>0</v>
      </c>
      <c r="ER497">
        <v>12.29</v>
      </c>
      <c r="ES497">
        <v>0</v>
      </c>
      <c r="ET497">
        <v>4.51</v>
      </c>
      <c r="EU497">
        <v>3.24</v>
      </c>
      <c r="EV497">
        <v>7.78</v>
      </c>
      <c r="EW497">
        <v>0.04</v>
      </c>
      <c r="EX497">
        <v>0</v>
      </c>
      <c r="EY497">
        <v>0</v>
      </c>
      <c r="FQ497">
        <v>0</v>
      </c>
      <c r="FR497">
        <f t="shared" si="339"/>
        <v>0</v>
      </c>
      <c r="FS497">
        <v>0</v>
      </c>
      <c r="FX497">
        <v>70</v>
      </c>
      <c r="FY497">
        <v>10</v>
      </c>
      <c r="GA497" t="s">
        <v>3</v>
      </c>
      <c r="GD497">
        <v>0</v>
      </c>
      <c r="GF497">
        <v>-1862388647</v>
      </c>
      <c r="GG497">
        <v>2</v>
      </c>
      <c r="GH497">
        <v>1</v>
      </c>
      <c r="GI497">
        <v>-2</v>
      </c>
      <c r="GJ497">
        <v>0</v>
      </c>
      <c r="GK497">
        <f>ROUND(R497*(R12)/100,2)</f>
        <v>384.91</v>
      </c>
      <c r="GL497">
        <f t="shared" si="340"/>
        <v>0</v>
      </c>
      <c r="GM497">
        <f t="shared" si="341"/>
        <v>2421.4499999999998</v>
      </c>
      <c r="GN497">
        <f t="shared" si="342"/>
        <v>0</v>
      </c>
      <c r="GO497">
        <f t="shared" si="343"/>
        <v>0</v>
      </c>
      <c r="GP497">
        <f t="shared" si="344"/>
        <v>2421.4499999999998</v>
      </c>
      <c r="GR497">
        <v>0</v>
      </c>
      <c r="GS497">
        <v>3</v>
      </c>
      <c r="GT497">
        <v>0</v>
      </c>
      <c r="GU497" t="s">
        <v>3</v>
      </c>
      <c r="GV497">
        <f t="shared" si="345"/>
        <v>0</v>
      </c>
      <c r="GW497">
        <v>1</v>
      </c>
      <c r="GX497">
        <f t="shared" si="346"/>
        <v>0</v>
      </c>
      <c r="HA497">
        <v>0</v>
      </c>
      <c r="HB497">
        <v>0</v>
      </c>
      <c r="IK497">
        <v>0</v>
      </c>
    </row>
    <row r="498" spans="1:245" x14ac:dyDescent="0.2">
      <c r="A498">
        <v>17</v>
      </c>
      <c r="B498">
        <v>1</v>
      </c>
      <c r="C498">
        <f>ROW(SmtRes!A155)</f>
        <v>155</v>
      </c>
      <c r="D498">
        <f>ROW(EtalonRes!A155)</f>
        <v>155</v>
      </c>
      <c r="E498" t="s">
        <v>141</v>
      </c>
      <c r="F498" t="s">
        <v>326</v>
      </c>
      <c r="G498" t="s">
        <v>362</v>
      </c>
      <c r="H498" t="s">
        <v>107</v>
      </c>
      <c r="I498">
        <f>ROUND(300/10,9)</f>
        <v>30</v>
      </c>
      <c r="J498">
        <v>0</v>
      </c>
      <c r="O498">
        <f t="shared" si="312"/>
        <v>368.7</v>
      </c>
      <c r="P498">
        <f t="shared" si="313"/>
        <v>0</v>
      </c>
      <c r="Q498">
        <f t="shared" si="314"/>
        <v>135.30000000000001</v>
      </c>
      <c r="R498">
        <f t="shared" si="315"/>
        <v>97.2</v>
      </c>
      <c r="S498">
        <f t="shared" si="316"/>
        <v>233.4</v>
      </c>
      <c r="T498">
        <f t="shared" si="317"/>
        <v>0</v>
      </c>
      <c r="U498">
        <f t="shared" si="318"/>
        <v>1.2</v>
      </c>
      <c r="V498">
        <f t="shared" si="319"/>
        <v>0</v>
      </c>
      <c r="W498">
        <f t="shared" si="320"/>
        <v>0</v>
      </c>
      <c r="X498">
        <f t="shared" si="321"/>
        <v>163.38</v>
      </c>
      <c r="Y498">
        <f t="shared" si="321"/>
        <v>23.34</v>
      </c>
      <c r="AA498">
        <v>33266894</v>
      </c>
      <c r="AB498">
        <f t="shared" si="322"/>
        <v>12.29</v>
      </c>
      <c r="AC498">
        <f t="shared" si="323"/>
        <v>0</v>
      </c>
      <c r="AD498">
        <f t="shared" si="324"/>
        <v>4.51</v>
      </c>
      <c r="AE498">
        <f t="shared" si="325"/>
        <v>3.24</v>
      </c>
      <c r="AF498">
        <f t="shared" si="325"/>
        <v>7.78</v>
      </c>
      <c r="AG498">
        <f t="shared" si="326"/>
        <v>0</v>
      </c>
      <c r="AH498">
        <f t="shared" si="327"/>
        <v>0.04</v>
      </c>
      <c r="AI498">
        <f t="shared" si="327"/>
        <v>0</v>
      </c>
      <c r="AJ498">
        <f t="shared" si="328"/>
        <v>0</v>
      </c>
      <c r="AK498">
        <v>12.29</v>
      </c>
      <c r="AL498">
        <v>0</v>
      </c>
      <c r="AM498">
        <v>4.51</v>
      </c>
      <c r="AN498">
        <v>3.24</v>
      </c>
      <c r="AO498">
        <v>7.78</v>
      </c>
      <c r="AP498">
        <v>0</v>
      </c>
      <c r="AQ498">
        <v>0.04</v>
      </c>
      <c r="AR498">
        <v>0</v>
      </c>
      <c r="AS498">
        <v>0</v>
      </c>
      <c r="AT498">
        <v>70</v>
      </c>
      <c r="AU498">
        <v>10</v>
      </c>
      <c r="AV498">
        <v>1</v>
      </c>
      <c r="AW498">
        <v>1</v>
      </c>
      <c r="AZ498">
        <v>1</v>
      </c>
      <c r="BA498">
        <v>1</v>
      </c>
      <c r="BB498">
        <v>1</v>
      </c>
      <c r="BC498">
        <v>1</v>
      </c>
      <c r="BD498" t="s">
        <v>3</v>
      </c>
      <c r="BE498" t="s">
        <v>3</v>
      </c>
      <c r="BF498" t="s">
        <v>3</v>
      </c>
      <c r="BG498" t="s">
        <v>3</v>
      </c>
      <c r="BH498">
        <v>0</v>
      </c>
      <c r="BI498">
        <v>4</v>
      </c>
      <c r="BJ498" t="s">
        <v>328</v>
      </c>
      <c r="BM498">
        <v>0</v>
      </c>
      <c r="BN498">
        <v>0</v>
      </c>
      <c r="BO498" t="s">
        <v>3</v>
      </c>
      <c r="BP498">
        <v>0</v>
      </c>
      <c r="BQ498">
        <v>1</v>
      </c>
      <c r="BR498">
        <v>0</v>
      </c>
      <c r="BS498">
        <v>1</v>
      </c>
      <c r="BT498">
        <v>1</v>
      </c>
      <c r="BU498">
        <v>1</v>
      </c>
      <c r="BV498">
        <v>1</v>
      </c>
      <c r="BW498">
        <v>1</v>
      </c>
      <c r="BX498">
        <v>1</v>
      </c>
      <c r="BY498" t="s">
        <v>3</v>
      </c>
      <c r="BZ498">
        <v>70</v>
      </c>
      <c r="CA498">
        <v>10</v>
      </c>
      <c r="CF498">
        <v>0</v>
      </c>
      <c r="CG498">
        <v>0</v>
      </c>
      <c r="CM498">
        <v>0</v>
      </c>
      <c r="CN498" t="s">
        <v>3</v>
      </c>
      <c r="CO498">
        <v>0</v>
      </c>
      <c r="CP498">
        <f t="shared" si="329"/>
        <v>368.70000000000005</v>
      </c>
      <c r="CQ498">
        <f t="shared" si="330"/>
        <v>0</v>
      </c>
      <c r="CR498">
        <f t="shared" si="331"/>
        <v>4.51</v>
      </c>
      <c r="CS498">
        <f t="shared" si="332"/>
        <v>3.24</v>
      </c>
      <c r="CT498">
        <f t="shared" si="333"/>
        <v>7.78</v>
      </c>
      <c r="CU498">
        <f t="shared" si="334"/>
        <v>0</v>
      </c>
      <c r="CV498">
        <f t="shared" si="335"/>
        <v>0.04</v>
      </c>
      <c r="CW498">
        <f t="shared" si="336"/>
        <v>0</v>
      </c>
      <c r="CX498">
        <f t="shared" si="336"/>
        <v>0</v>
      </c>
      <c r="CY498">
        <f t="shared" si="337"/>
        <v>163.38</v>
      </c>
      <c r="CZ498">
        <f t="shared" si="338"/>
        <v>23.34</v>
      </c>
      <c r="DC498" t="s">
        <v>3</v>
      </c>
      <c r="DD498" t="s">
        <v>3</v>
      </c>
      <c r="DE498" t="s">
        <v>3</v>
      </c>
      <c r="DF498" t="s">
        <v>3</v>
      </c>
      <c r="DG498" t="s">
        <v>3</v>
      </c>
      <c r="DH498" t="s">
        <v>3</v>
      </c>
      <c r="DI498" t="s">
        <v>3</v>
      </c>
      <c r="DJ498" t="s">
        <v>3</v>
      </c>
      <c r="DK498" t="s">
        <v>3</v>
      </c>
      <c r="DL498" t="s">
        <v>3</v>
      </c>
      <c r="DM498" t="s">
        <v>3</v>
      </c>
      <c r="DN498">
        <v>0</v>
      </c>
      <c r="DO498">
        <v>0</v>
      </c>
      <c r="DP498">
        <v>1</v>
      </c>
      <c r="DQ498">
        <v>1</v>
      </c>
      <c r="DU498">
        <v>1003</v>
      </c>
      <c r="DV498" t="s">
        <v>107</v>
      </c>
      <c r="DW498" t="s">
        <v>107</v>
      </c>
      <c r="DX498">
        <v>10</v>
      </c>
      <c r="EE498">
        <v>32893472</v>
      </c>
      <c r="EF498">
        <v>1</v>
      </c>
      <c r="EG498" t="s">
        <v>23</v>
      </c>
      <c r="EH498">
        <v>0</v>
      </c>
      <c r="EI498" t="s">
        <v>3</v>
      </c>
      <c r="EJ498">
        <v>4</v>
      </c>
      <c r="EK498">
        <v>0</v>
      </c>
      <c r="EL498" t="s">
        <v>24</v>
      </c>
      <c r="EM498" t="s">
        <v>25</v>
      </c>
      <c r="EO498" t="s">
        <v>3</v>
      </c>
      <c r="EQ498">
        <v>0</v>
      </c>
      <c r="ER498">
        <v>12.29</v>
      </c>
      <c r="ES498">
        <v>0</v>
      </c>
      <c r="ET498">
        <v>4.51</v>
      </c>
      <c r="EU498">
        <v>3.24</v>
      </c>
      <c r="EV498">
        <v>7.78</v>
      </c>
      <c r="EW498">
        <v>0.04</v>
      </c>
      <c r="EX498">
        <v>0</v>
      </c>
      <c r="EY498">
        <v>0</v>
      </c>
      <c r="FQ498">
        <v>0</v>
      </c>
      <c r="FR498">
        <f t="shared" si="339"/>
        <v>0</v>
      </c>
      <c r="FS498">
        <v>0</v>
      </c>
      <c r="FX498">
        <v>70</v>
      </c>
      <c r="FY498">
        <v>10</v>
      </c>
      <c r="GA498" t="s">
        <v>3</v>
      </c>
      <c r="GD498">
        <v>0</v>
      </c>
      <c r="GF498">
        <v>1935826824</v>
      </c>
      <c r="GG498">
        <v>2</v>
      </c>
      <c r="GH498">
        <v>1</v>
      </c>
      <c r="GI498">
        <v>-2</v>
      </c>
      <c r="GJ498">
        <v>0</v>
      </c>
      <c r="GK498">
        <f>ROUND(R498*(R12)/100,2)</f>
        <v>104.98</v>
      </c>
      <c r="GL498">
        <f t="shared" si="340"/>
        <v>0</v>
      </c>
      <c r="GM498">
        <f t="shared" si="341"/>
        <v>660.4</v>
      </c>
      <c r="GN498">
        <f t="shared" si="342"/>
        <v>0</v>
      </c>
      <c r="GO498">
        <f t="shared" si="343"/>
        <v>0</v>
      </c>
      <c r="GP498">
        <f t="shared" si="344"/>
        <v>660.4</v>
      </c>
      <c r="GR498">
        <v>0</v>
      </c>
      <c r="GS498">
        <v>3</v>
      </c>
      <c r="GT498">
        <v>0</v>
      </c>
      <c r="GU498" t="s">
        <v>3</v>
      </c>
      <c r="GV498">
        <f t="shared" si="345"/>
        <v>0</v>
      </c>
      <c r="GW498">
        <v>1</v>
      </c>
      <c r="GX498">
        <f t="shared" si="346"/>
        <v>0</v>
      </c>
      <c r="HA498">
        <v>0</v>
      </c>
      <c r="HB498">
        <v>0</v>
      </c>
      <c r="IK498">
        <v>0</v>
      </c>
    </row>
    <row r="499" spans="1:245" x14ac:dyDescent="0.2">
      <c r="A499">
        <v>17</v>
      </c>
      <c r="B499">
        <v>1</v>
      </c>
      <c r="C499">
        <f>ROW(SmtRes!A157)</f>
        <v>157</v>
      </c>
      <c r="D499">
        <f>ROW(EtalonRes!A157)</f>
        <v>157</v>
      </c>
      <c r="E499" t="s">
        <v>145</v>
      </c>
      <c r="F499" t="s">
        <v>363</v>
      </c>
      <c r="G499" t="s">
        <v>364</v>
      </c>
      <c r="H499" t="s">
        <v>107</v>
      </c>
      <c r="I499">
        <f>ROUND(90/10,9)</f>
        <v>9</v>
      </c>
      <c r="J499">
        <v>0</v>
      </c>
      <c r="O499">
        <f t="shared" si="312"/>
        <v>110.61</v>
      </c>
      <c r="P499">
        <f t="shared" si="313"/>
        <v>0</v>
      </c>
      <c r="Q499">
        <f t="shared" si="314"/>
        <v>40.590000000000003</v>
      </c>
      <c r="R499">
        <f t="shared" si="315"/>
        <v>29.16</v>
      </c>
      <c r="S499">
        <f t="shared" si="316"/>
        <v>70.02</v>
      </c>
      <c r="T499">
        <f t="shared" si="317"/>
        <v>0</v>
      </c>
      <c r="U499">
        <f t="shared" si="318"/>
        <v>0.36</v>
      </c>
      <c r="V499">
        <f t="shared" si="319"/>
        <v>0</v>
      </c>
      <c r="W499">
        <f t="shared" si="320"/>
        <v>0</v>
      </c>
      <c r="X499">
        <f t="shared" si="321"/>
        <v>49.01</v>
      </c>
      <c r="Y499">
        <f t="shared" si="321"/>
        <v>7</v>
      </c>
      <c r="AA499">
        <v>33266894</v>
      </c>
      <c r="AB499">
        <f t="shared" si="322"/>
        <v>12.29</v>
      </c>
      <c r="AC499">
        <f t="shared" si="323"/>
        <v>0</v>
      </c>
      <c r="AD499">
        <f t="shared" si="324"/>
        <v>4.51</v>
      </c>
      <c r="AE499">
        <f t="shared" si="325"/>
        <v>3.24</v>
      </c>
      <c r="AF499">
        <f t="shared" si="325"/>
        <v>7.78</v>
      </c>
      <c r="AG499">
        <f t="shared" si="326"/>
        <v>0</v>
      </c>
      <c r="AH499">
        <f t="shared" si="327"/>
        <v>0.04</v>
      </c>
      <c r="AI499">
        <f t="shared" si="327"/>
        <v>0</v>
      </c>
      <c r="AJ499">
        <f t="shared" si="328"/>
        <v>0</v>
      </c>
      <c r="AK499">
        <v>12.29</v>
      </c>
      <c r="AL499">
        <v>0</v>
      </c>
      <c r="AM499">
        <v>4.51</v>
      </c>
      <c r="AN499">
        <v>3.24</v>
      </c>
      <c r="AO499">
        <v>7.78</v>
      </c>
      <c r="AP499">
        <v>0</v>
      </c>
      <c r="AQ499">
        <v>0.04</v>
      </c>
      <c r="AR499">
        <v>0</v>
      </c>
      <c r="AS499">
        <v>0</v>
      </c>
      <c r="AT499">
        <v>70</v>
      </c>
      <c r="AU499">
        <v>10</v>
      </c>
      <c r="AV499">
        <v>1</v>
      </c>
      <c r="AW499">
        <v>1</v>
      </c>
      <c r="AZ499">
        <v>1</v>
      </c>
      <c r="BA499">
        <v>1</v>
      </c>
      <c r="BB499">
        <v>1</v>
      </c>
      <c r="BC499">
        <v>1</v>
      </c>
      <c r="BD499" t="s">
        <v>3</v>
      </c>
      <c r="BE499" t="s">
        <v>3</v>
      </c>
      <c r="BF499" t="s">
        <v>3</v>
      </c>
      <c r="BG499" t="s">
        <v>3</v>
      </c>
      <c r="BH499">
        <v>0</v>
      </c>
      <c r="BI499">
        <v>4</v>
      </c>
      <c r="BJ499" t="s">
        <v>365</v>
      </c>
      <c r="BM499">
        <v>0</v>
      </c>
      <c r="BN499">
        <v>0</v>
      </c>
      <c r="BO499" t="s">
        <v>3</v>
      </c>
      <c r="BP499">
        <v>0</v>
      </c>
      <c r="BQ499">
        <v>1</v>
      </c>
      <c r="BR499">
        <v>0</v>
      </c>
      <c r="BS499">
        <v>1</v>
      </c>
      <c r="BT499">
        <v>1</v>
      </c>
      <c r="BU499">
        <v>1</v>
      </c>
      <c r="BV499">
        <v>1</v>
      </c>
      <c r="BW499">
        <v>1</v>
      </c>
      <c r="BX499">
        <v>1</v>
      </c>
      <c r="BY499" t="s">
        <v>3</v>
      </c>
      <c r="BZ499">
        <v>70</v>
      </c>
      <c r="CA499">
        <v>10</v>
      </c>
      <c r="CF499">
        <v>0</v>
      </c>
      <c r="CG499">
        <v>0</v>
      </c>
      <c r="CM499">
        <v>0</v>
      </c>
      <c r="CN499" t="s">
        <v>3</v>
      </c>
      <c r="CO499">
        <v>0</v>
      </c>
      <c r="CP499">
        <f t="shared" si="329"/>
        <v>110.61</v>
      </c>
      <c r="CQ499">
        <f t="shared" si="330"/>
        <v>0</v>
      </c>
      <c r="CR499">
        <f t="shared" si="331"/>
        <v>4.51</v>
      </c>
      <c r="CS499">
        <f t="shared" si="332"/>
        <v>3.24</v>
      </c>
      <c r="CT499">
        <f t="shared" si="333"/>
        <v>7.78</v>
      </c>
      <c r="CU499">
        <f t="shared" si="334"/>
        <v>0</v>
      </c>
      <c r="CV499">
        <f t="shared" si="335"/>
        <v>0.04</v>
      </c>
      <c r="CW499">
        <f t="shared" si="336"/>
        <v>0</v>
      </c>
      <c r="CX499">
        <f t="shared" si="336"/>
        <v>0</v>
      </c>
      <c r="CY499">
        <f t="shared" si="337"/>
        <v>49.013999999999996</v>
      </c>
      <c r="CZ499">
        <f t="shared" si="338"/>
        <v>7.0019999999999989</v>
      </c>
      <c r="DC499" t="s">
        <v>3</v>
      </c>
      <c r="DD499" t="s">
        <v>3</v>
      </c>
      <c r="DE499" t="s">
        <v>3</v>
      </c>
      <c r="DF499" t="s">
        <v>3</v>
      </c>
      <c r="DG499" t="s">
        <v>3</v>
      </c>
      <c r="DH499" t="s">
        <v>3</v>
      </c>
      <c r="DI499" t="s">
        <v>3</v>
      </c>
      <c r="DJ499" t="s">
        <v>3</v>
      </c>
      <c r="DK499" t="s">
        <v>3</v>
      </c>
      <c r="DL499" t="s">
        <v>3</v>
      </c>
      <c r="DM499" t="s">
        <v>3</v>
      </c>
      <c r="DN499">
        <v>0</v>
      </c>
      <c r="DO499">
        <v>0</v>
      </c>
      <c r="DP499">
        <v>1</v>
      </c>
      <c r="DQ499">
        <v>1</v>
      </c>
      <c r="DU499">
        <v>1003</v>
      </c>
      <c r="DV499" t="s">
        <v>107</v>
      </c>
      <c r="DW499" t="s">
        <v>107</v>
      </c>
      <c r="DX499">
        <v>10</v>
      </c>
      <c r="EE499">
        <v>32893472</v>
      </c>
      <c r="EF499">
        <v>1</v>
      </c>
      <c r="EG499" t="s">
        <v>23</v>
      </c>
      <c r="EH499">
        <v>0</v>
      </c>
      <c r="EI499" t="s">
        <v>3</v>
      </c>
      <c r="EJ499">
        <v>4</v>
      </c>
      <c r="EK499">
        <v>0</v>
      </c>
      <c r="EL499" t="s">
        <v>24</v>
      </c>
      <c r="EM499" t="s">
        <v>25</v>
      </c>
      <c r="EO499" t="s">
        <v>3</v>
      </c>
      <c r="EQ499">
        <v>0</v>
      </c>
      <c r="ER499">
        <v>12.29</v>
      </c>
      <c r="ES499">
        <v>0</v>
      </c>
      <c r="ET499">
        <v>4.51</v>
      </c>
      <c r="EU499">
        <v>3.24</v>
      </c>
      <c r="EV499">
        <v>7.78</v>
      </c>
      <c r="EW499">
        <v>0.04</v>
      </c>
      <c r="EX499">
        <v>0</v>
      </c>
      <c r="EY499">
        <v>0</v>
      </c>
      <c r="FQ499">
        <v>0</v>
      </c>
      <c r="FR499">
        <f t="shared" si="339"/>
        <v>0</v>
      </c>
      <c r="FS499">
        <v>0</v>
      </c>
      <c r="FX499">
        <v>70</v>
      </c>
      <c r="FY499">
        <v>10</v>
      </c>
      <c r="GA499" t="s">
        <v>3</v>
      </c>
      <c r="GD499">
        <v>0</v>
      </c>
      <c r="GF499">
        <v>1597227245</v>
      </c>
      <c r="GG499">
        <v>2</v>
      </c>
      <c r="GH499">
        <v>1</v>
      </c>
      <c r="GI499">
        <v>-2</v>
      </c>
      <c r="GJ499">
        <v>0</v>
      </c>
      <c r="GK499">
        <f>ROUND(R499*(R12)/100,2)</f>
        <v>31.49</v>
      </c>
      <c r="GL499">
        <f t="shared" si="340"/>
        <v>0</v>
      </c>
      <c r="GM499">
        <f t="shared" si="341"/>
        <v>198.11</v>
      </c>
      <c r="GN499">
        <f t="shared" si="342"/>
        <v>0</v>
      </c>
      <c r="GO499">
        <f t="shared" si="343"/>
        <v>0</v>
      </c>
      <c r="GP499">
        <f t="shared" si="344"/>
        <v>198.11</v>
      </c>
      <c r="GR499">
        <v>0</v>
      </c>
      <c r="GS499">
        <v>3</v>
      </c>
      <c r="GT499">
        <v>0</v>
      </c>
      <c r="GU499" t="s">
        <v>3</v>
      </c>
      <c r="GV499">
        <f t="shared" si="345"/>
        <v>0</v>
      </c>
      <c r="GW499">
        <v>1</v>
      </c>
      <c r="GX499">
        <f t="shared" si="346"/>
        <v>0</v>
      </c>
      <c r="HA499">
        <v>0</v>
      </c>
      <c r="HB499">
        <v>0</v>
      </c>
      <c r="IK499">
        <v>0</v>
      </c>
    </row>
    <row r="500" spans="1:245" x14ac:dyDescent="0.2">
      <c r="A500">
        <v>17</v>
      </c>
      <c r="B500">
        <v>1</v>
      </c>
      <c r="C500">
        <f>ROW(SmtRes!A159)</f>
        <v>159</v>
      </c>
      <c r="D500">
        <f>ROW(EtalonRes!A159)</f>
        <v>159</v>
      </c>
      <c r="E500" t="s">
        <v>149</v>
      </c>
      <c r="F500" t="s">
        <v>329</v>
      </c>
      <c r="G500" t="s">
        <v>366</v>
      </c>
      <c r="H500" t="s">
        <v>107</v>
      </c>
      <c r="I500">
        <f>ROUND(12/10,9)</f>
        <v>1.2</v>
      </c>
      <c r="J500">
        <v>0</v>
      </c>
      <c r="O500">
        <f t="shared" si="312"/>
        <v>17.63</v>
      </c>
      <c r="P500">
        <f t="shared" si="313"/>
        <v>0</v>
      </c>
      <c r="Q500">
        <f t="shared" si="314"/>
        <v>5.95</v>
      </c>
      <c r="R500">
        <f t="shared" si="315"/>
        <v>4.28</v>
      </c>
      <c r="S500">
        <f t="shared" si="316"/>
        <v>11.68</v>
      </c>
      <c r="T500">
        <f t="shared" si="317"/>
        <v>0</v>
      </c>
      <c r="U500">
        <f t="shared" si="318"/>
        <v>0.06</v>
      </c>
      <c r="V500">
        <f t="shared" si="319"/>
        <v>0</v>
      </c>
      <c r="W500">
        <f t="shared" si="320"/>
        <v>0</v>
      </c>
      <c r="X500">
        <f t="shared" si="321"/>
        <v>8.18</v>
      </c>
      <c r="Y500">
        <f t="shared" si="321"/>
        <v>1.17</v>
      </c>
      <c r="AA500">
        <v>33266894</v>
      </c>
      <c r="AB500">
        <f t="shared" si="322"/>
        <v>14.69</v>
      </c>
      <c r="AC500">
        <f t="shared" si="323"/>
        <v>0</v>
      </c>
      <c r="AD500">
        <f t="shared" si="324"/>
        <v>4.96</v>
      </c>
      <c r="AE500">
        <f t="shared" si="325"/>
        <v>3.57</v>
      </c>
      <c r="AF500">
        <f t="shared" si="325"/>
        <v>9.73</v>
      </c>
      <c r="AG500">
        <f t="shared" si="326"/>
        <v>0</v>
      </c>
      <c r="AH500">
        <f t="shared" si="327"/>
        <v>0.05</v>
      </c>
      <c r="AI500">
        <f t="shared" si="327"/>
        <v>0</v>
      </c>
      <c r="AJ500">
        <f t="shared" si="328"/>
        <v>0</v>
      </c>
      <c r="AK500">
        <v>14.69</v>
      </c>
      <c r="AL500">
        <v>0</v>
      </c>
      <c r="AM500">
        <v>4.96</v>
      </c>
      <c r="AN500">
        <v>3.57</v>
      </c>
      <c r="AO500">
        <v>9.73</v>
      </c>
      <c r="AP500">
        <v>0</v>
      </c>
      <c r="AQ500">
        <v>0.05</v>
      </c>
      <c r="AR500">
        <v>0</v>
      </c>
      <c r="AS500">
        <v>0</v>
      </c>
      <c r="AT500">
        <v>70</v>
      </c>
      <c r="AU500">
        <v>10</v>
      </c>
      <c r="AV500">
        <v>1</v>
      </c>
      <c r="AW500">
        <v>1</v>
      </c>
      <c r="AZ500">
        <v>1</v>
      </c>
      <c r="BA500">
        <v>1</v>
      </c>
      <c r="BB500">
        <v>1</v>
      </c>
      <c r="BC500">
        <v>1</v>
      </c>
      <c r="BD500" t="s">
        <v>3</v>
      </c>
      <c r="BE500" t="s">
        <v>3</v>
      </c>
      <c r="BF500" t="s">
        <v>3</v>
      </c>
      <c r="BG500" t="s">
        <v>3</v>
      </c>
      <c r="BH500">
        <v>0</v>
      </c>
      <c r="BI500">
        <v>4</v>
      </c>
      <c r="BJ500" t="s">
        <v>331</v>
      </c>
      <c r="BM500">
        <v>0</v>
      </c>
      <c r="BN500">
        <v>0</v>
      </c>
      <c r="BO500" t="s">
        <v>3</v>
      </c>
      <c r="BP500">
        <v>0</v>
      </c>
      <c r="BQ500">
        <v>1</v>
      </c>
      <c r="BR500">
        <v>0</v>
      </c>
      <c r="BS500">
        <v>1</v>
      </c>
      <c r="BT500">
        <v>1</v>
      </c>
      <c r="BU500">
        <v>1</v>
      </c>
      <c r="BV500">
        <v>1</v>
      </c>
      <c r="BW500">
        <v>1</v>
      </c>
      <c r="BX500">
        <v>1</v>
      </c>
      <c r="BY500" t="s">
        <v>3</v>
      </c>
      <c r="BZ500">
        <v>70</v>
      </c>
      <c r="CA500">
        <v>10</v>
      </c>
      <c r="CF500">
        <v>0</v>
      </c>
      <c r="CG500">
        <v>0</v>
      </c>
      <c r="CM500">
        <v>0</v>
      </c>
      <c r="CN500" t="s">
        <v>3</v>
      </c>
      <c r="CO500">
        <v>0</v>
      </c>
      <c r="CP500">
        <f t="shared" si="329"/>
        <v>17.63</v>
      </c>
      <c r="CQ500">
        <f t="shared" si="330"/>
        <v>0</v>
      </c>
      <c r="CR500">
        <f t="shared" si="331"/>
        <v>4.96</v>
      </c>
      <c r="CS500">
        <f t="shared" si="332"/>
        <v>3.57</v>
      </c>
      <c r="CT500">
        <f t="shared" si="333"/>
        <v>9.73</v>
      </c>
      <c r="CU500">
        <f t="shared" si="334"/>
        <v>0</v>
      </c>
      <c r="CV500">
        <f t="shared" si="335"/>
        <v>0.05</v>
      </c>
      <c r="CW500">
        <f t="shared" si="336"/>
        <v>0</v>
      </c>
      <c r="CX500">
        <f t="shared" si="336"/>
        <v>0</v>
      </c>
      <c r="CY500">
        <f t="shared" si="337"/>
        <v>8.1760000000000002</v>
      </c>
      <c r="CZ500">
        <f t="shared" si="338"/>
        <v>1.1679999999999999</v>
      </c>
      <c r="DC500" t="s">
        <v>3</v>
      </c>
      <c r="DD500" t="s">
        <v>3</v>
      </c>
      <c r="DE500" t="s">
        <v>3</v>
      </c>
      <c r="DF500" t="s">
        <v>3</v>
      </c>
      <c r="DG500" t="s">
        <v>3</v>
      </c>
      <c r="DH500" t="s">
        <v>3</v>
      </c>
      <c r="DI500" t="s">
        <v>3</v>
      </c>
      <c r="DJ500" t="s">
        <v>3</v>
      </c>
      <c r="DK500" t="s">
        <v>3</v>
      </c>
      <c r="DL500" t="s">
        <v>3</v>
      </c>
      <c r="DM500" t="s">
        <v>3</v>
      </c>
      <c r="DN500">
        <v>0</v>
      </c>
      <c r="DO500">
        <v>0</v>
      </c>
      <c r="DP500">
        <v>1</v>
      </c>
      <c r="DQ500">
        <v>1</v>
      </c>
      <c r="DU500">
        <v>1003</v>
      </c>
      <c r="DV500" t="s">
        <v>107</v>
      </c>
      <c r="DW500" t="s">
        <v>107</v>
      </c>
      <c r="DX500">
        <v>10</v>
      </c>
      <c r="EE500">
        <v>32893472</v>
      </c>
      <c r="EF500">
        <v>1</v>
      </c>
      <c r="EG500" t="s">
        <v>23</v>
      </c>
      <c r="EH500">
        <v>0</v>
      </c>
      <c r="EI500" t="s">
        <v>3</v>
      </c>
      <c r="EJ500">
        <v>4</v>
      </c>
      <c r="EK500">
        <v>0</v>
      </c>
      <c r="EL500" t="s">
        <v>24</v>
      </c>
      <c r="EM500" t="s">
        <v>25</v>
      </c>
      <c r="EO500" t="s">
        <v>3</v>
      </c>
      <c r="EQ500">
        <v>0</v>
      </c>
      <c r="ER500">
        <v>14.69</v>
      </c>
      <c r="ES500">
        <v>0</v>
      </c>
      <c r="ET500">
        <v>4.96</v>
      </c>
      <c r="EU500">
        <v>3.57</v>
      </c>
      <c r="EV500">
        <v>9.73</v>
      </c>
      <c r="EW500">
        <v>0.05</v>
      </c>
      <c r="EX500">
        <v>0</v>
      </c>
      <c r="EY500">
        <v>0</v>
      </c>
      <c r="FQ500">
        <v>0</v>
      </c>
      <c r="FR500">
        <f t="shared" si="339"/>
        <v>0</v>
      </c>
      <c r="FS500">
        <v>0</v>
      </c>
      <c r="FX500">
        <v>70</v>
      </c>
      <c r="FY500">
        <v>10</v>
      </c>
      <c r="GA500" t="s">
        <v>3</v>
      </c>
      <c r="GD500">
        <v>0</v>
      </c>
      <c r="GF500">
        <v>808290579</v>
      </c>
      <c r="GG500">
        <v>2</v>
      </c>
      <c r="GH500">
        <v>1</v>
      </c>
      <c r="GI500">
        <v>-2</v>
      </c>
      <c r="GJ500">
        <v>0</v>
      </c>
      <c r="GK500">
        <f>ROUND(R500*(R12)/100,2)</f>
        <v>4.62</v>
      </c>
      <c r="GL500">
        <f t="shared" si="340"/>
        <v>0</v>
      </c>
      <c r="GM500">
        <f t="shared" si="341"/>
        <v>31.6</v>
      </c>
      <c r="GN500">
        <f t="shared" si="342"/>
        <v>0</v>
      </c>
      <c r="GO500">
        <f t="shared" si="343"/>
        <v>0</v>
      </c>
      <c r="GP500">
        <f t="shared" si="344"/>
        <v>31.6</v>
      </c>
      <c r="GR500">
        <v>0</v>
      </c>
      <c r="GS500">
        <v>3</v>
      </c>
      <c r="GT500">
        <v>0</v>
      </c>
      <c r="GU500" t="s">
        <v>3</v>
      </c>
      <c r="GV500">
        <f t="shared" si="345"/>
        <v>0</v>
      </c>
      <c r="GW500">
        <v>1</v>
      </c>
      <c r="GX500">
        <f t="shared" si="346"/>
        <v>0</v>
      </c>
      <c r="HA500">
        <v>0</v>
      </c>
      <c r="HB500">
        <v>0</v>
      </c>
      <c r="IK500">
        <v>0</v>
      </c>
    </row>
    <row r="501" spans="1:245" x14ac:dyDescent="0.2">
      <c r="A501">
        <v>17</v>
      </c>
      <c r="B501">
        <v>1</v>
      </c>
      <c r="C501">
        <f>ROW(SmtRes!A161)</f>
        <v>161</v>
      </c>
      <c r="D501">
        <f>ROW(EtalonRes!A161)</f>
        <v>161</v>
      </c>
      <c r="E501" t="s">
        <v>206</v>
      </c>
      <c r="F501" t="s">
        <v>332</v>
      </c>
      <c r="G501" t="s">
        <v>367</v>
      </c>
      <c r="H501" t="s">
        <v>107</v>
      </c>
      <c r="I501">
        <f>ROUND(120/10,9)</f>
        <v>12</v>
      </c>
      <c r="J501">
        <v>0</v>
      </c>
      <c r="O501">
        <f t="shared" si="312"/>
        <v>311.16000000000003</v>
      </c>
      <c r="P501">
        <f t="shared" si="313"/>
        <v>0</v>
      </c>
      <c r="Q501">
        <f t="shared" si="314"/>
        <v>124.32</v>
      </c>
      <c r="R501">
        <f t="shared" si="315"/>
        <v>89.52</v>
      </c>
      <c r="S501">
        <f t="shared" si="316"/>
        <v>186.84</v>
      </c>
      <c r="T501">
        <f t="shared" si="317"/>
        <v>0</v>
      </c>
      <c r="U501">
        <f t="shared" si="318"/>
        <v>0.96</v>
      </c>
      <c r="V501">
        <f t="shared" si="319"/>
        <v>0</v>
      </c>
      <c r="W501">
        <f t="shared" si="320"/>
        <v>0</v>
      </c>
      <c r="X501">
        <f t="shared" si="321"/>
        <v>130.79</v>
      </c>
      <c r="Y501">
        <f t="shared" si="321"/>
        <v>18.68</v>
      </c>
      <c r="AA501">
        <v>33266894</v>
      </c>
      <c r="AB501">
        <f t="shared" si="322"/>
        <v>25.93</v>
      </c>
      <c r="AC501">
        <f t="shared" si="323"/>
        <v>0</v>
      </c>
      <c r="AD501">
        <f t="shared" si="324"/>
        <v>10.36</v>
      </c>
      <c r="AE501">
        <f t="shared" si="325"/>
        <v>7.46</v>
      </c>
      <c r="AF501">
        <f t="shared" si="325"/>
        <v>15.57</v>
      </c>
      <c r="AG501">
        <f t="shared" si="326"/>
        <v>0</v>
      </c>
      <c r="AH501">
        <f t="shared" si="327"/>
        <v>0.08</v>
      </c>
      <c r="AI501">
        <f t="shared" si="327"/>
        <v>0</v>
      </c>
      <c r="AJ501">
        <f t="shared" si="328"/>
        <v>0</v>
      </c>
      <c r="AK501">
        <v>25.93</v>
      </c>
      <c r="AL501">
        <v>0</v>
      </c>
      <c r="AM501">
        <v>10.36</v>
      </c>
      <c r="AN501">
        <v>7.46</v>
      </c>
      <c r="AO501">
        <v>15.57</v>
      </c>
      <c r="AP501">
        <v>0</v>
      </c>
      <c r="AQ501">
        <v>0.08</v>
      </c>
      <c r="AR501">
        <v>0</v>
      </c>
      <c r="AS501">
        <v>0</v>
      </c>
      <c r="AT501">
        <v>70</v>
      </c>
      <c r="AU501">
        <v>10</v>
      </c>
      <c r="AV501">
        <v>1</v>
      </c>
      <c r="AW501">
        <v>1</v>
      </c>
      <c r="AZ501">
        <v>1</v>
      </c>
      <c r="BA501">
        <v>1</v>
      </c>
      <c r="BB501">
        <v>1</v>
      </c>
      <c r="BC501">
        <v>1</v>
      </c>
      <c r="BD501" t="s">
        <v>3</v>
      </c>
      <c r="BE501" t="s">
        <v>3</v>
      </c>
      <c r="BF501" t="s">
        <v>3</v>
      </c>
      <c r="BG501" t="s">
        <v>3</v>
      </c>
      <c r="BH501">
        <v>0</v>
      </c>
      <c r="BI501">
        <v>4</v>
      </c>
      <c r="BJ501" t="s">
        <v>334</v>
      </c>
      <c r="BM501">
        <v>0</v>
      </c>
      <c r="BN501">
        <v>0</v>
      </c>
      <c r="BO501" t="s">
        <v>3</v>
      </c>
      <c r="BP501">
        <v>0</v>
      </c>
      <c r="BQ501">
        <v>1</v>
      </c>
      <c r="BR501">
        <v>0</v>
      </c>
      <c r="BS501">
        <v>1</v>
      </c>
      <c r="BT501">
        <v>1</v>
      </c>
      <c r="BU501">
        <v>1</v>
      </c>
      <c r="BV501">
        <v>1</v>
      </c>
      <c r="BW501">
        <v>1</v>
      </c>
      <c r="BX501">
        <v>1</v>
      </c>
      <c r="BY501" t="s">
        <v>3</v>
      </c>
      <c r="BZ501">
        <v>70</v>
      </c>
      <c r="CA501">
        <v>10</v>
      </c>
      <c r="CF501">
        <v>0</v>
      </c>
      <c r="CG501">
        <v>0</v>
      </c>
      <c r="CM501">
        <v>0</v>
      </c>
      <c r="CN501" t="s">
        <v>3</v>
      </c>
      <c r="CO501">
        <v>0</v>
      </c>
      <c r="CP501">
        <f t="shared" si="329"/>
        <v>311.15999999999997</v>
      </c>
      <c r="CQ501">
        <f t="shared" si="330"/>
        <v>0</v>
      </c>
      <c r="CR501">
        <f t="shared" si="331"/>
        <v>10.36</v>
      </c>
      <c r="CS501">
        <f t="shared" si="332"/>
        <v>7.46</v>
      </c>
      <c r="CT501">
        <f t="shared" si="333"/>
        <v>15.57</v>
      </c>
      <c r="CU501">
        <f t="shared" si="334"/>
        <v>0</v>
      </c>
      <c r="CV501">
        <f t="shared" si="335"/>
        <v>0.08</v>
      </c>
      <c r="CW501">
        <f t="shared" si="336"/>
        <v>0</v>
      </c>
      <c r="CX501">
        <f t="shared" si="336"/>
        <v>0</v>
      </c>
      <c r="CY501">
        <f t="shared" si="337"/>
        <v>130.78800000000001</v>
      </c>
      <c r="CZ501">
        <f t="shared" si="338"/>
        <v>18.684000000000001</v>
      </c>
      <c r="DC501" t="s">
        <v>3</v>
      </c>
      <c r="DD501" t="s">
        <v>3</v>
      </c>
      <c r="DE501" t="s">
        <v>3</v>
      </c>
      <c r="DF501" t="s">
        <v>3</v>
      </c>
      <c r="DG501" t="s">
        <v>3</v>
      </c>
      <c r="DH501" t="s">
        <v>3</v>
      </c>
      <c r="DI501" t="s">
        <v>3</v>
      </c>
      <c r="DJ501" t="s">
        <v>3</v>
      </c>
      <c r="DK501" t="s">
        <v>3</v>
      </c>
      <c r="DL501" t="s">
        <v>3</v>
      </c>
      <c r="DM501" t="s">
        <v>3</v>
      </c>
      <c r="DN501">
        <v>0</v>
      </c>
      <c r="DO501">
        <v>0</v>
      </c>
      <c r="DP501">
        <v>1</v>
      </c>
      <c r="DQ501">
        <v>1</v>
      </c>
      <c r="DU501">
        <v>1003</v>
      </c>
      <c r="DV501" t="s">
        <v>107</v>
      </c>
      <c r="DW501" t="s">
        <v>107</v>
      </c>
      <c r="DX501">
        <v>10</v>
      </c>
      <c r="EE501">
        <v>32893472</v>
      </c>
      <c r="EF501">
        <v>1</v>
      </c>
      <c r="EG501" t="s">
        <v>23</v>
      </c>
      <c r="EH501">
        <v>0</v>
      </c>
      <c r="EI501" t="s">
        <v>3</v>
      </c>
      <c r="EJ501">
        <v>4</v>
      </c>
      <c r="EK501">
        <v>0</v>
      </c>
      <c r="EL501" t="s">
        <v>24</v>
      </c>
      <c r="EM501" t="s">
        <v>25</v>
      </c>
      <c r="EO501" t="s">
        <v>3</v>
      </c>
      <c r="EQ501">
        <v>0</v>
      </c>
      <c r="ER501">
        <v>25.93</v>
      </c>
      <c r="ES501">
        <v>0</v>
      </c>
      <c r="ET501">
        <v>10.36</v>
      </c>
      <c r="EU501">
        <v>7.46</v>
      </c>
      <c r="EV501">
        <v>15.57</v>
      </c>
      <c r="EW501">
        <v>0.08</v>
      </c>
      <c r="EX501">
        <v>0</v>
      </c>
      <c r="EY501">
        <v>0</v>
      </c>
      <c r="FQ501">
        <v>0</v>
      </c>
      <c r="FR501">
        <f t="shared" si="339"/>
        <v>0</v>
      </c>
      <c r="FS501">
        <v>0</v>
      </c>
      <c r="FX501">
        <v>70</v>
      </c>
      <c r="FY501">
        <v>10</v>
      </c>
      <c r="GA501" t="s">
        <v>3</v>
      </c>
      <c r="GD501">
        <v>0</v>
      </c>
      <c r="GF501">
        <v>560395376</v>
      </c>
      <c r="GG501">
        <v>2</v>
      </c>
      <c r="GH501">
        <v>1</v>
      </c>
      <c r="GI501">
        <v>-2</v>
      </c>
      <c r="GJ501">
        <v>0</v>
      </c>
      <c r="GK501">
        <f>ROUND(R501*(R12)/100,2)</f>
        <v>96.68</v>
      </c>
      <c r="GL501">
        <f t="shared" si="340"/>
        <v>0</v>
      </c>
      <c r="GM501">
        <f t="shared" si="341"/>
        <v>557.30999999999995</v>
      </c>
      <c r="GN501">
        <f t="shared" si="342"/>
        <v>0</v>
      </c>
      <c r="GO501">
        <f t="shared" si="343"/>
        <v>0</v>
      </c>
      <c r="GP501">
        <f t="shared" si="344"/>
        <v>557.30999999999995</v>
      </c>
      <c r="GR501">
        <v>0</v>
      </c>
      <c r="GS501">
        <v>3</v>
      </c>
      <c r="GT501">
        <v>0</v>
      </c>
      <c r="GU501" t="s">
        <v>3</v>
      </c>
      <c r="GV501">
        <f t="shared" si="345"/>
        <v>0</v>
      </c>
      <c r="GW501">
        <v>1</v>
      </c>
      <c r="GX501">
        <f t="shared" si="346"/>
        <v>0</v>
      </c>
      <c r="HA501">
        <v>0</v>
      </c>
      <c r="HB501">
        <v>0</v>
      </c>
      <c r="IK501">
        <v>0</v>
      </c>
    </row>
    <row r="502" spans="1:245" x14ac:dyDescent="0.2">
      <c r="A502">
        <v>17</v>
      </c>
      <c r="B502">
        <v>1</v>
      </c>
      <c r="C502">
        <f>ROW(SmtRes!A163)</f>
        <v>163</v>
      </c>
      <c r="D502">
        <f>ROW(EtalonRes!A163)</f>
        <v>163</v>
      </c>
      <c r="E502" t="s">
        <v>210</v>
      </c>
      <c r="F502" t="s">
        <v>368</v>
      </c>
      <c r="G502" t="s">
        <v>369</v>
      </c>
      <c r="H502" t="s">
        <v>107</v>
      </c>
      <c r="I502">
        <f>ROUND(110/10,9)</f>
        <v>11</v>
      </c>
      <c r="J502">
        <v>0</v>
      </c>
      <c r="O502">
        <f t="shared" si="312"/>
        <v>313.17</v>
      </c>
      <c r="P502">
        <f t="shared" si="313"/>
        <v>0</v>
      </c>
      <c r="Q502">
        <f t="shared" si="314"/>
        <v>99.11</v>
      </c>
      <c r="R502">
        <f t="shared" si="315"/>
        <v>71.28</v>
      </c>
      <c r="S502">
        <f t="shared" si="316"/>
        <v>214.06</v>
      </c>
      <c r="T502">
        <f t="shared" si="317"/>
        <v>0</v>
      </c>
      <c r="U502">
        <f t="shared" si="318"/>
        <v>1.1000000000000001</v>
      </c>
      <c r="V502">
        <f t="shared" si="319"/>
        <v>0</v>
      </c>
      <c r="W502">
        <f t="shared" si="320"/>
        <v>0</v>
      </c>
      <c r="X502">
        <f t="shared" si="321"/>
        <v>149.84</v>
      </c>
      <c r="Y502">
        <f t="shared" si="321"/>
        <v>21.41</v>
      </c>
      <c r="AA502">
        <v>33266894</v>
      </c>
      <c r="AB502">
        <f t="shared" si="322"/>
        <v>28.47</v>
      </c>
      <c r="AC502">
        <f t="shared" si="323"/>
        <v>0</v>
      </c>
      <c r="AD502">
        <f t="shared" si="324"/>
        <v>9.01</v>
      </c>
      <c r="AE502">
        <f t="shared" si="325"/>
        <v>6.48</v>
      </c>
      <c r="AF502">
        <f t="shared" si="325"/>
        <v>19.46</v>
      </c>
      <c r="AG502">
        <f t="shared" si="326"/>
        <v>0</v>
      </c>
      <c r="AH502">
        <f t="shared" si="327"/>
        <v>0.1</v>
      </c>
      <c r="AI502">
        <f t="shared" si="327"/>
        <v>0</v>
      </c>
      <c r="AJ502">
        <f t="shared" si="328"/>
        <v>0</v>
      </c>
      <c r="AK502">
        <v>28.47</v>
      </c>
      <c r="AL502">
        <v>0</v>
      </c>
      <c r="AM502">
        <v>9.01</v>
      </c>
      <c r="AN502">
        <v>6.48</v>
      </c>
      <c r="AO502">
        <v>19.46</v>
      </c>
      <c r="AP502">
        <v>0</v>
      </c>
      <c r="AQ502">
        <v>0.1</v>
      </c>
      <c r="AR502">
        <v>0</v>
      </c>
      <c r="AS502">
        <v>0</v>
      </c>
      <c r="AT502">
        <v>70</v>
      </c>
      <c r="AU502">
        <v>10</v>
      </c>
      <c r="AV502">
        <v>1</v>
      </c>
      <c r="AW502">
        <v>1</v>
      </c>
      <c r="AZ502">
        <v>1</v>
      </c>
      <c r="BA502">
        <v>1</v>
      </c>
      <c r="BB502">
        <v>1</v>
      </c>
      <c r="BC502">
        <v>1</v>
      </c>
      <c r="BD502" t="s">
        <v>3</v>
      </c>
      <c r="BE502" t="s">
        <v>3</v>
      </c>
      <c r="BF502" t="s">
        <v>3</v>
      </c>
      <c r="BG502" t="s">
        <v>3</v>
      </c>
      <c r="BH502">
        <v>0</v>
      </c>
      <c r="BI502">
        <v>4</v>
      </c>
      <c r="BJ502" t="s">
        <v>370</v>
      </c>
      <c r="BM502">
        <v>0</v>
      </c>
      <c r="BN502">
        <v>0</v>
      </c>
      <c r="BO502" t="s">
        <v>3</v>
      </c>
      <c r="BP502">
        <v>0</v>
      </c>
      <c r="BQ502">
        <v>1</v>
      </c>
      <c r="BR502">
        <v>0</v>
      </c>
      <c r="BS502">
        <v>1</v>
      </c>
      <c r="BT502">
        <v>1</v>
      </c>
      <c r="BU502">
        <v>1</v>
      </c>
      <c r="BV502">
        <v>1</v>
      </c>
      <c r="BW502">
        <v>1</v>
      </c>
      <c r="BX502">
        <v>1</v>
      </c>
      <c r="BY502" t="s">
        <v>3</v>
      </c>
      <c r="BZ502">
        <v>70</v>
      </c>
      <c r="CA502">
        <v>10</v>
      </c>
      <c r="CF502">
        <v>0</v>
      </c>
      <c r="CG502">
        <v>0</v>
      </c>
      <c r="CM502">
        <v>0</v>
      </c>
      <c r="CN502" t="s">
        <v>3</v>
      </c>
      <c r="CO502">
        <v>0</v>
      </c>
      <c r="CP502">
        <f t="shared" si="329"/>
        <v>313.17</v>
      </c>
      <c r="CQ502">
        <f t="shared" si="330"/>
        <v>0</v>
      </c>
      <c r="CR502">
        <f t="shared" si="331"/>
        <v>9.01</v>
      </c>
      <c r="CS502">
        <f t="shared" si="332"/>
        <v>6.48</v>
      </c>
      <c r="CT502">
        <f t="shared" si="333"/>
        <v>19.46</v>
      </c>
      <c r="CU502">
        <f t="shared" si="334"/>
        <v>0</v>
      </c>
      <c r="CV502">
        <f t="shared" si="335"/>
        <v>0.1</v>
      </c>
      <c r="CW502">
        <f t="shared" si="336"/>
        <v>0</v>
      </c>
      <c r="CX502">
        <f t="shared" si="336"/>
        <v>0</v>
      </c>
      <c r="CY502">
        <f t="shared" si="337"/>
        <v>149.84200000000001</v>
      </c>
      <c r="CZ502">
        <f t="shared" si="338"/>
        <v>21.405999999999999</v>
      </c>
      <c r="DC502" t="s">
        <v>3</v>
      </c>
      <c r="DD502" t="s">
        <v>3</v>
      </c>
      <c r="DE502" t="s">
        <v>3</v>
      </c>
      <c r="DF502" t="s">
        <v>3</v>
      </c>
      <c r="DG502" t="s">
        <v>3</v>
      </c>
      <c r="DH502" t="s">
        <v>3</v>
      </c>
      <c r="DI502" t="s">
        <v>3</v>
      </c>
      <c r="DJ502" t="s">
        <v>3</v>
      </c>
      <c r="DK502" t="s">
        <v>3</v>
      </c>
      <c r="DL502" t="s">
        <v>3</v>
      </c>
      <c r="DM502" t="s">
        <v>3</v>
      </c>
      <c r="DN502">
        <v>0</v>
      </c>
      <c r="DO502">
        <v>0</v>
      </c>
      <c r="DP502">
        <v>1</v>
      </c>
      <c r="DQ502">
        <v>1</v>
      </c>
      <c r="DU502">
        <v>1003</v>
      </c>
      <c r="DV502" t="s">
        <v>107</v>
      </c>
      <c r="DW502" t="s">
        <v>107</v>
      </c>
      <c r="DX502">
        <v>10</v>
      </c>
      <c r="EE502">
        <v>32893472</v>
      </c>
      <c r="EF502">
        <v>1</v>
      </c>
      <c r="EG502" t="s">
        <v>23</v>
      </c>
      <c r="EH502">
        <v>0</v>
      </c>
      <c r="EI502" t="s">
        <v>3</v>
      </c>
      <c r="EJ502">
        <v>4</v>
      </c>
      <c r="EK502">
        <v>0</v>
      </c>
      <c r="EL502" t="s">
        <v>24</v>
      </c>
      <c r="EM502" t="s">
        <v>25</v>
      </c>
      <c r="EO502" t="s">
        <v>3</v>
      </c>
      <c r="EQ502">
        <v>0</v>
      </c>
      <c r="ER502">
        <v>28.47</v>
      </c>
      <c r="ES502">
        <v>0</v>
      </c>
      <c r="ET502">
        <v>9.01</v>
      </c>
      <c r="EU502">
        <v>6.48</v>
      </c>
      <c r="EV502">
        <v>19.46</v>
      </c>
      <c r="EW502">
        <v>0.1</v>
      </c>
      <c r="EX502">
        <v>0</v>
      </c>
      <c r="EY502">
        <v>0</v>
      </c>
      <c r="FQ502">
        <v>0</v>
      </c>
      <c r="FR502">
        <f t="shared" si="339"/>
        <v>0</v>
      </c>
      <c r="FS502">
        <v>0</v>
      </c>
      <c r="FX502">
        <v>70</v>
      </c>
      <c r="FY502">
        <v>10</v>
      </c>
      <c r="GA502" t="s">
        <v>3</v>
      </c>
      <c r="GD502">
        <v>0</v>
      </c>
      <c r="GF502">
        <v>-246866979</v>
      </c>
      <c r="GG502">
        <v>2</v>
      </c>
      <c r="GH502">
        <v>1</v>
      </c>
      <c r="GI502">
        <v>-2</v>
      </c>
      <c r="GJ502">
        <v>0</v>
      </c>
      <c r="GK502">
        <f>ROUND(R502*(R12)/100,2)</f>
        <v>76.98</v>
      </c>
      <c r="GL502">
        <f t="shared" si="340"/>
        <v>0</v>
      </c>
      <c r="GM502">
        <f t="shared" si="341"/>
        <v>561.4</v>
      </c>
      <c r="GN502">
        <f t="shared" si="342"/>
        <v>0</v>
      </c>
      <c r="GO502">
        <f t="shared" si="343"/>
        <v>0</v>
      </c>
      <c r="GP502">
        <f t="shared" si="344"/>
        <v>561.4</v>
      </c>
      <c r="GR502">
        <v>0</v>
      </c>
      <c r="GS502">
        <v>3</v>
      </c>
      <c r="GT502">
        <v>0</v>
      </c>
      <c r="GU502" t="s">
        <v>3</v>
      </c>
      <c r="GV502">
        <f t="shared" si="345"/>
        <v>0</v>
      </c>
      <c r="GW502">
        <v>1</v>
      </c>
      <c r="GX502">
        <f t="shared" si="346"/>
        <v>0</v>
      </c>
      <c r="HA502">
        <v>0</v>
      </c>
      <c r="HB502">
        <v>0</v>
      </c>
      <c r="IK502">
        <v>0</v>
      </c>
    </row>
    <row r="503" spans="1:245" x14ac:dyDescent="0.2">
      <c r="A503">
        <v>17</v>
      </c>
      <c r="B503">
        <v>1</v>
      </c>
      <c r="C503">
        <f>ROW(SmtRes!A165)</f>
        <v>165</v>
      </c>
      <c r="D503">
        <f>ROW(EtalonRes!A165)</f>
        <v>165</v>
      </c>
      <c r="E503" t="s">
        <v>214</v>
      </c>
      <c r="F503" t="s">
        <v>105</v>
      </c>
      <c r="G503" t="s">
        <v>371</v>
      </c>
      <c r="H503" t="s">
        <v>107</v>
      </c>
      <c r="I503">
        <f>ROUND(140/10,9)</f>
        <v>14</v>
      </c>
      <c r="J503">
        <v>0</v>
      </c>
      <c r="O503">
        <f t="shared" si="312"/>
        <v>498.12</v>
      </c>
      <c r="P503">
        <f t="shared" si="313"/>
        <v>0</v>
      </c>
      <c r="Q503">
        <f t="shared" si="314"/>
        <v>176.68</v>
      </c>
      <c r="R503">
        <f t="shared" si="315"/>
        <v>127.12</v>
      </c>
      <c r="S503">
        <f t="shared" si="316"/>
        <v>321.44</v>
      </c>
      <c r="T503">
        <f t="shared" si="317"/>
        <v>0</v>
      </c>
      <c r="U503">
        <f t="shared" si="318"/>
        <v>1.68</v>
      </c>
      <c r="V503">
        <f t="shared" si="319"/>
        <v>0</v>
      </c>
      <c r="W503">
        <f t="shared" si="320"/>
        <v>0</v>
      </c>
      <c r="X503">
        <f t="shared" si="321"/>
        <v>225.01</v>
      </c>
      <c r="Y503">
        <f t="shared" si="321"/>
        <v>32.14</v>
      </c>
      <c r="AA503">
        <v>33266894</v>
      </c>
      <c r="AB503">
        <f t="shared" si="322"/>
        <v>35.58</v>
      </c>
      <c r="AC503">
        <f t="shared" si="323"/>
        <v>0</v>
      </c>
      <c r="AD503">
        <f t="shared" si="324"/>
        <v>12.62</v>
      </c>
      <c r="AE503">
        <f t="shared" si="325"/>
        <v>9.08</v>
      </c>
      <c r="AF503">
        <f t="shared" si="325"/>
        <v>22.96</v>
      </c>
      <c r="AG503">
        <f t="shared" si="326"/>
        <v>0</v>
      </c>
      <c r="AH503">
        <f t="shared" si="327"/>
        <v>0.12</v>
      </c>
      <c r="AI503">
        <f t="shared" si="327"/>
        <v>0</v>
      </c>
      <c r="AJ503">
        <f t="shared" si="328"/>
        <v>0</v>
      </c>
      <c r="AK503">
        <v>35.58</v>
      </c>
      <c r="AL503">
        <v>0</v>
      </c>
      <c r="AM503">
        <v>12.62</v>
      </c>
      <c r="AN503">
        <v>9.08</v>
      </c>
      <c r="AO503">
        <v>22.96</v>
      </c>
      <c r="AP503">
        <v>0</v>
      </c>
      <c r="AQ503">
        <v>0.12</v>
      </c>
      <c r="AR503">
        <v>0</v>
      </c>
      <c r="AS503">
        <v>0</v>
      </c>
      <c r="AT503">
        <v>70</v>
      </c>
      <c r="AU503">
        <v>10</v>
      </c>
      <c r="AV503">
        <v>1</v>
      </c>
      <c r="AW503">
        <v>1</v>
      </c>
      <c r="AZ503">
        <v>1</v>
      </c>
      <c r="BA503">
        <v>1</v>
      </c>
      <c r="BB503">
        <v>1</v>
      </c>
      <c r="BC503">
        <v>1</v>
      </c>
      <c r="BD503" t="s">
        <v>3</v>
      </c>
      <c r="BE503" t="s">
        <v>3</v>
      </c>
      <c r="BF503" t="s">
        <v>3</v>
      </c>
      <c r="BG503" t="s">
        <v>3</v>
      </c>
      <c r="BH503">
        <v>0</v>
      </c>
      <c r="BI503">
        <v>4</v>
      </c>
      <c r="BJ503" t="s">
        <v>108</v>
      </c>
      <c r="BM503">
        <v>0</v>
      </c>
      <c r="BN503">
        <v>0</v>
      </c>
      <c r="BO503" t="s">
        <v>3</v>
      </c>
      <c r="BP503">
        <v>0</v>
      </c>
      <c r="BQ503">
        <v>1</v>
      </c>
      <c r="BR503">
        <v>0</v>
      </c>
      <c r="BS503">
        <v>1</v>
      </c>
      <c r="BT503">
        <v>1</v>
      </c>
      <c r="BU503">
        <v>1</v>
      </c>
      <c r="BV503">
        <v>1</v>
      </c>
      <c r="BW503">
        <v>1</v>
      </c>
      <c r="BX503">
        <v>1</v>
      </c>
      <c r="BY503" t="s">
        <v>3</v>
      </c>
      <c r="BZ503">
        <v>70</v>
      </c>
      <c r="CA503">
        <v>10</v>
      </c>
      <c r="CF503">
        <v>0</v>
      </c>
      <c r="CG503">
        <v>0</v>
      </c>
      <c r="CM503">
        <v>0</v>
      </c>
      <c r="CN503" t="s">
        <v>3</v>
      </c>
      <c r="CO503">
        <v>0</v>
      </c>
      <c r="CP503">
        <f t="shared" si="329"/>
        <v>498.12</v>
      </c>
      <c r="CQ503">
        <f t="shared" si="330"/>
        <v>0</v>
      </c>
      <c r="CR503">
        <f t="shared" si="331"/>
        <v>12.62</v>
      </c>
      <c r="CS503">
        <f t="shared" si="332"/>
        <v>9.08</v>
      </c>
      <c r="CT503">
        <f t="shared" si="333"/>
        <v>22.96</v>
      </c>
      <c r="CU503">
        <f t="shared" si="334"/>
        <v>0</v>
      </c>
      <c r="CV503">
        <f t="shared" si="335"/>
        <v>0.12</v>
      </c>
      <c r="CW503">
        <f t="shared" si="336"/>
        <v>0</v>
      </c>
      <c r="CX503">
        <f t="shared" si="336"/>
        <v>0</v>
      </c>
      <c r="CY503">
        <f t="shared" si="337"/>
        <v>225.00799999999998</v>
      </c>
      <c r="CZ503">
        <f t="shared" si="338"/>
        <v>32.143999999999998</v>
      </c>
      <c r="DC503" t="s">
        <v>3</v>
      </c>
      <c r="DD503" t="s">
        <v>3</v>
      </c>
      <c r="DE503" t="s">
        <v>3</v>
      </c>
      <c r="DF503" t="s">
        <v>3</v>
      </c>
      <c r="DG503" t="s">
        <v>3</v>
      </c>
      <c r="DH503" t="s">
        <v>3</v>
      </c>
      <c r="DI503" t="s">
        <v>3</v>
      </c>
      <c r="DJ503" t="s">
        <v>3</v>
      </c>
      <c r="DK503" t="s">
        <v>3</v>
      </c>
      <c r="DL503" t="s">
        <v>3</v>
      </c>
      <c r="DM503" t="s">
        <v>3</v>
      </c>
      <c r="DN503">
        <v>0</v>
      </c>
      <c r="DO503">
        <v>0</v>
      </c>
      <c r="DP503">
        <v>1</v>
      </c>
      <c r="DQ503">
        <v>1</v>
      </c>
      <c r="DU503">
        <v>1003</v>
      </c>
      <c r="DV503" t="s">
        <v>107</v>
      </c>
      <c r="DW503" t="s">
        <v>107</v>
      </c>
      <c r="DX503">
        <v>10</v>
      </c>
      <c r="EE503">
        <v>32893472</v>
      </c>
      <c r="EF503">
        <v>1</v>
      </c>
      <c r="EG503" t="s">
        <v>23</v>
      </c>
      <c r="EH503">
        <v>0</v>
      </c>
      <c r="EI503" t="s">
        <v>3</v>
      </c>
      <c r="EJ503">
        <v>4</v>
      </c>
      <c r="EK503">
        <v>0</v>
      </c>
      <c r="EL503" t="s">
        <v>24</v>
      </c>
      <c r="EM503" t="s">
        <v>25</v>
      </c>
      <c r="EO503" t="s">
        <v>3</v>
      </c>
      <c r="EQ503">
        <v>0</v>
      </c>
      <c r="ER503">
        <v>35.58</v>
      </c>
      <c r="ES503">
        <v>0</v>
      </c>
      <c r="ET503">
        <v>12.62</v>
      </c>
      <c r="EU503">
        <v>9.08</v>
      </c>
      <c r="EV503">
        <v>22.96</v>
      </c>
      <c r="EW503">
        <v>0.12</v>
      </c>
      <c r="EX503">
        <v>0</v>
      </c>
      <c r="EY503">
        <v>0</v>
      </c>
      <c r="FQ503">
        <v>0</v>
      </c>
      <c r="FR503">
        <f t="shared" si="339"/>
        <v>0</v>
      </c>
      <c r="FS503">
        <v>0</v>
      </c>
      <c r="FX503">
        <v>70</v>
      </c>
      <c r="FY503">
        <v>10</v>
      </c>
      <c r="GA503" t="s">
        <v>3</v>
      </c>
      <c r="GD503">
        <v>0</v>
      </c>
      <c r="GF503">
        <v>1705452941</v>
      </c>
      <c r="GG503">
        <v>2</v>
      </c>
      <c r="GH503">
        <v>1</v>
      </c>
      <c r="GI503">
        <v>-2</v>
      </c>
      <c r="GJ503">
        <v>0</v>
      </c>
      <c r="GK503">
        <f>ROUND(R503*(R12)/100,2)</f>
        <v>137.29</v>
      </c>
      <c r="GL503">
        <f t="shared" si="340"/>
        <v>0</v>
      </c>
      <c r="GM503">
        <f t="shared" si="341"/>
        <v>892.56</v>
      </c>
      <c r="GN503">
        <f t="shared" si="342"/>
        <v>0</v>
      </c>
      <c r="GO503">
        <f t="shared" si="343"/>
        <v>0</v>
      </c>
      <c r="GP503">
        <f t="shared" si="344"/>
        <v>892.56</v>
      </c>
      <c r="GR503">
        <v>0</v>
      </c>
      <c r="GS503">
        <v>3</v>
      </c>
      <c r="GT503">
        <v>0</v>
      </c>
      <c r="GU503" t="s">
        <v>3</v>
      </c>
      <c r="GV503">
        <f t="shared" si="345"/>
        <v>0</v>
      </c>
      <c r="GW503">
        <v>1</v>
      </c>
      <c r="GX503">
        <f t="shared" si="346"/>
        <v>0</v>
      </c>
      <c r="HA503">
        <v>0</v>
      </c>
      <c r="HB503">
        <v>0</v>
      </c>
      <c r="IK503">
        <v>0</v>
      </c>
    </row>
    <row r="505" spans="1:245" x14ac:dyDescent="0.2">
      <c r="A505" s="2">
        <v>51</v>
      </c>
      <c r="B505" s="2">
        <f>B492</f>
        <v>1</v>
      </c>
      <c r="C505" s="2">
        <f>A492</f>
        <v>5</v>
      </c>
      <c r="D505" s="2">
        <f>ROW(A492)</f>
        <v>492</v>
      </c>
      <c r="E505" s="2"/>
      <c r="F505" s="2" t="str">
        <f>IF(F492&lt;&gt;"",F492,"")</f>
        <v>Новый подраздел</v>
      </c>
      <c r="G505" s="2" t="str">
        <f>IF(G492&lt;&gt;"",G492,"")</f>
        <v>Трубопроводы отопления</v>
      </c>
      <c r="H505" s="2">
        <v>0</v>
      </c>
      <c r="I505" s="2"/>
      <c r="J505" s="2"/>
      <c r="K505" s="2"/>
      <c r="L505" s="2"/>
      <c r="M505" s="2"/>
      <c r="N505" s="2"/>
      <c r="O505" s="2">
        <f t="shared" ref="O505:T505" si="347">ROUND(AB505,2)</f>
        <v>3658.94</v>
      </c>
      <c r="P505" s="2">
        <f t="shared" si="347"/>
        <v>0</v>
      </c>
      <c r="Q505" s="2">
        <f t="shared" si="347"/>
        <v>1269.3</v>
      </c>
      <c r="R505" s="2">
        <f t="shared" si="347"/>
        <v>912.66</v>
      </c>
      <c r="S505" s="2">
        <f t="shared" si="347"/>
        <v>2389.64</v>
      </c>
      <c r="T505" s="2">
        <f t="shared" si="347"/>
        <v>0</v>
      </c>
      <c r="U505" s="2">
        <f>AH505</f>
        <v>12.31</v>
      </c>
      <c r="V505" s="2">
        <f>AI505</f>
        <v>0</v>
      </c>
      <c r="W505" s="2">
        <f>ROUND(AJ505,2)</f>
        <v>0</v>
      </c>
      <c r="X505" s="2">
        <f>ROUND(AK505,2)</f>
        <v>1672.75</v>
      </c>
      <c r="Y505" s="2">
        <f>ROUND(AL505,2)</f>
        <v>238.96</v>
      </c>
      <c r="Z505" s="2"/>
      <c r="AA505" s="2"/>
      <c r="AB505" s="2">
        <f>ROUND(SUMIF(AA496:AA503,"=33266894",O496:O503),2)</f>
        <v>3658.94</v>
      </c>
      <c r="AC505" s="2">
        <f>ROUND(SUMIF(AA496:AA503,"=33266894",P496:P503),2)</f>
        <v>0</v>
      </c>
      <c r="AD505" s="2">
        <f>ROUND(SUMIF(AA496:AA503,"=33266894",Q496:Q503),2)</f>
        <v>1269.3</v>
      </c>
      <c r="AE505" s="2">
        <f>ROUND(SUMIF(AA496:AA503,"=33266894",R496:R503),2)</f>
        <v>912.66</v>
      </c>
      <c r="AF505" s="2">
        <f>ROUND(SUMIF(AA496:AA503,"=33266894",S496:S503),2)</f>
        <v>2389.64</v>
      </c>
      <c r="AG505" s="2">
        <f>ROUND(SUMIF(AA496:AA503,"=33266894",T496:T503),2)</f>
        <v>0</v>
      </c>
      <c r="AH505" s="2">
        <f>SUMIF(AA496:AA503,"=33266894",U496:U503)</f>
        <v>12.31</v>
      </c>
      <c r="AI505" s="2">
        <f>SUMIF(AA496:AA503,"=33266894",V496:V503)</f>
        <v>0</v>
      </c>
      <c r="AJ505" s="2">
        <f>ROUND(SUMIF(AA496:AA503,"=33266894",W496:W503),2)</f>
        <v>0</v>
      </c>
      <c r="AK505" s="2">
        <f>ROUND(SUMIF(AA496:AA503,"=33266894",X496:X503),2)</f>
        <v>1672.75</v>
      </c>
      <c r="AL505" s="2">
        <f>ROUND(SUMIF(AA496:AA503,"=33266894",Y496:Y503),2)</f>
        <v>238.96</v>
      </c>
      <c r="AM505" s="2"/>
      <c r="AN505" s="2"/>
      <c r="AO505" s="2">
        <f t="shared" ref="AO505:BC505" si="348">ROUND(BX505,2)</f>
        <v>0</v>
      </c>
      <c r="AP505" s="2">
        <f t="shared" si="348"/>
        <v>0</v>
      </c>
      <c r="AQ505" s="2">
        <f t="shared" si="348"/>
        <v>0</v>
      </c>
      <c r="AR505" s="2">
        <f t="shared" si="348"/>
        <v>6556.32</v>
      </c>
      <c r="AS505" s="2">
        <f t="shared" si="348"/>
        <v>0</v>
      </c>
      <c r="AT505" s="2">
        <f t="shared" si="348"/>
        <v>0</v>
      </c>
      <c r="AU505" s="2">
        <f t="shared" si="348"/>
        <v>6556.32</v>
      </c>
      <c r="AV505" s="2">
        <f t="shared" si="348"/>
        <v>0</v>
      </c>
      <c r="AW505" s="2">
        <f t="shared" si="348"/>
        <v>0</v>
      </c>
      <c r="AX505" s="2">
        <f t="shared" si="348"/>
        <v>0</v>
      </c>
      <c r="AY505" s="2">
        <f t="shared" si="348"/>
        <v>0</v>
      </c>
      <c r="AZ505" s="2">
        <f t="shared" si="348"/>
        <v>0</v>
      </c>
      <c r="BA505" s="2">
        <f t="shared" si="348"/>
        <v>0</v>
      </c>
      <c r="BB505" s="2">
        <f t="shared" si="348"/>
        <v>0</v>
      </c>
      <c r="BC505" s="2">
        <f t="shared" si="348"/>
        <v>0</v>
      </c>
      <c r="BD505" s="2"/>
      <c r="BE505" s="2"/>
      <c r="BF505" s="2"/>
      <c r="BG505" s="2"/>
      <c r="BH505" s="2"/>
      <c r="BI505" s="2"/>
      <c r="BJ505" s="2"/>
      <c r="BK505" s="2"/>
      <c r="BL505" s="2"/>
      <c r="BM505" s="2"/>
      <c r="BN505" s="2"/>
      <c r="BO505" s="2"/>
      <c r="BP505" s="2"/>
      <c r="BQ505" s="2"/>
      <c r="BR505" s="2"/>
      <c r="BS505" s="2"/>
      <c r="BT505" s="2"/>
      <c r="BU505" s="2"/>
      <c r="BV505" s="2"/>
      <c r="BW505" s="2"/>
      <c r="BX505" s="2">
        <f>ROUND(SUMIF(AA496:AA503,"=33266894",FQ496:FQ503),2)</f>
        <v>0</v>
      </c>
      <c r="BY505" s="2">
        <f>ROUND(SUMIF(AA496:AA503,"=33266894",FR496:FR503),2)</f>
        <v>0</v>
      </c>
      <c r="BZ505" s="2">
        <f>ROUND(SUMIF(AA496:AA503,"=33266894",GL496:GL503),2)</f>
        <v>0</v>
      </c>
      <c r="CA505" s="2">
        <f>ROUND(SUMIF(AA496:AA503,"=33266894",GM496:GM503),2)</f>
        <v>6556.32</v>
      </c>
      <c r="CB505" s="2">
        <f>ROUND(SUMIF(AA496:AA503,"=33266894",GN496:GN503),2)</f>
        <v>0</v>
      </c>
      <c r="CC505" s="2">
        <f>ROUND(SUMIF(AA496:AA503,"=33266894",GO496:GO503),2)</f>
        <v>0</v>
      </c>
      <c r="CD505" s="2">
        <f>ROUND(SUMIF(AA496:AA503,"=33266894",GP496:GP503),2)</f>
        <v>6556.32</v>
      </c>
      <c r="CE505" s="2">
        <f>AC505-BX505</f>
        <v>0</v>
      </c>
      <c r="CF505" s="2">
        <f>AC505-BY505</f>
        <v>0</v>
      </c>
      <c r="CG505" s="2">
        <f>BX505-BZ505</f>
        <v>0</v>
      </c>
      <c r="CH505" s="2">
        <f>AC505-BX505-BY505+BZ505</f>
        <v>0</v>
      </c>
      <c r="CI505" s="2">
        <f>BY505-BZ505</f>
        <v>0</v>
      </c>
      <c r="CJ505" s="2">
        <f>ROUND(SUMIF(AA496:AA503,"=33266894",GX496:GX503),2)</f>
        <v>0</v>
      </c>
      <c r="CK505" s="2">
        <f>ROUND(SUMIF(AA496:AA503,"=33266894",GY496:GY503),2)</f>
        <v>0</v>
      </c>
      <c r="CL505" s="2">
        <f>ROUND(SUMIF(AA496:AA503,"=33266894",GZ496:GZ503),2)</f>
        <v>0</v>
      </c>
      <c r="CM505" s="2"/>
      <c r="CN505" s="2"/>
      <c r="CO505" s="2"/>
      <c r="CP505" s="2"/>
      <c r="CQ505" s="2"/>
      <c r="CR505" s="2"/>
      <c r="CS505" s="2"/>
      <c r="CT505" s="2"/>
      <c r="CU505" s="2"/>
      <c r="CV505" s="2"/>
      <c r="CW505" s="2"/>
      <c r="CX505" s="2"/>
      <c r="CY505" s="2"/>
      <c r="CZ505" s="2"/>
      <c r="DA505" s="2"/>
      <c r="DB505" s="2"/>
      <c r="DC505" s="2"/>
      <c r="DD505" s="2"/>
      <c r="DE505" s="2"/>
      <c r="DF505" s="2"/>
      <c r="DG505" s="3"/>
      <c r="DH505" s="3"/>
      <c r="DI505" s="3"/>
      <c r="DJ505" s="3"/>
      <c r="DK505" s="3"/>
      <c r="DL505" s="3"/>
      <c r="DM505" s="3"/>
      <c r="DN505" s="3"/>
      <c r="DO505" s="3"/>
      <c r="DP505" s="3"/>
      <c r="DQ505" s="3"/>
      <c r="DR505" s="3"/>
      <c r="DS505" s="3"/>
      <c r="DT505" s="3"/>
      <c r="DU505" s="3"/>
      <c r="DV505" s="3"/>
      <c r="DW505" s="3"/>
      <c r="DX505" s="3"/>
      <c r="DY505" s="3"/>
      <c r="DZ505" s="3"/>
      <c r="EA505" s="3"/>
      <c r="EB505" s="3"/>
      <c r="EC505" s="3"/>
      <c r="ED505" s="3"/>
      <c r="EE505" s="3"/>
      <c r="EF505" s="3"/>
      <c r="EG505" s="3"/>
      <c r="EH505" s="3"/>
      <c r="EI505" s="3"/>
      <c r="EJ505" s="3"/>
      <c r="EK505" s="3"/>
      <c r="EL505" s="3"/>
      <c r="EM505" s="3"/>
      <c r="EN505" s="3"/>
      <c r="EO505" s="3"/>
      <c r="EP505" s="3"/>
      <c r="EQ505" s="3"/>
      <c r="ER505" s="3"/>
      <c r="ES505" s="3"/>
      <c r="ET505" s="3"/>
      <c r="EU505" s="3"/>
      <c r="EV505" s="3"/>
      <c r="EW505" s="3"/>
      <c r="EX505" s="3"/>
      <c r="EY505" s="3"/>
      <c r="EZ505" s="3"/>
      <c r="FA505" s="3"/>
      <c r="FB505" s="3"/>
      <c r="FC505" s="3"/>
      <c r="FD505" s="3"/>
      <c r="FE505" s="3"/>
      <c r="FF505" s="3"/>
      <c r="FG505" s="3"/>
      <c r="FH505" s="3"/>
      <c r="FI505" s="3"/>
      <c r="FJ505" s="3"/>
      <c r="FK505" s="3"/>
      <c r="FL505" s="3"/>
      <c r="FM505" s="3"/>
      <c r="FN505" s="3"/>
      <c r="FO505" s="3"/>
      <c r="FP505" s="3"/>
      <c r="FQ505" s="3"/>
      <c r="FR505" s="3"/>
      <c r="FS505" s="3"/>
      <c r="FT505" s="3"/>
      <c r="FU505" s="3"/>
      <c r="FV505" s="3"/>
      <c r="FW505" s="3"/>
      <c r="FX505" s="3"/>
      <c r="FY505" s="3"/>
      <c r="FZ505" s="3"/>
      <c r="GA505" s="3"/>
      <c r="GB505" s="3"/>
      <c r="GC505" s="3"/>
      <c r="GD505" s="3"/>
      <c r="GE505" s="3"/>
      <c r="GF505" s="3"/>
      <c r="GG505" s="3"/>
      <c r="GH505" s="3"/>
      <c r="GI505" s="3"/>
      <c r="GJ505" s="3"/>
      <c r="GK505" s="3"/>
      <c r="GL505" s="3"/>
      <c r="GM505" s="3"/>
      <c r="GN505" s="3"/>
      <c r="GO505" s="3"/>
      <c r="GP505" s="3"/>
      <c r="GQ505" s="3"/>
      <c r="GR505" s="3"/>
      <c r="GS505" s="3"/>
      <c r="GT505" s="3"/>
      <c r="GU505" s="3"/>
      <c r="GV505" s="3"/>
      <c r="GW505" s="3"/>
      <c r="GX505" s="3">
        <v>0</v>
      </c>
    </row>
    <row r="507" spans="1:245" x14ac:dyDescent="0.2">
      <c r="A507" s="4">
        <v>50</v>
      </c>
      <c r="B507" s="4">
        <v>0</v>
      </c>
      <c r="C507" s="4">
        <v>0</v>
      </c>
      <c r="D507" s="4">
        <v>1</v>
      </c>
      <c r="E507" s="4">
        <v>201</v>
      </c>
      <c r="F507" s="4">
        <f>ROUND(Source!O505,O507)</f>
        <v>3658.94</v>
      </c>
      <c r="G507" s="4" t="s">
        <v>153</v>
      </c>
      <c r="H507" s="4" t="s">
        <v>154</v>
      </c>
      <c r="I507" s="4"/>
      <c r="J507" s="4"/>
      <c r="K507" s="4">
        <v>201</v>
      </c>
      <c r="L507" s="4">
        <v>1</v>
      </c>
      <c r="M507" s="4">
        <v>3</v>
      </c>
      <c r="N507" s="4" t="s">
        <v>3</v>
      </c>
      <c r="O507" s="4">
        <v>2</v>
      </c>
      <c r="P507" s="4"/>
      <c r="Q507" s="4"/>
      <c r="R507" s="4"/>
      <c r="S507" s="4"/>
      <c r="T507" s="4"/>
      <c r="U507" s="4"/>
      <c r="V507" s="4"/>
      <c r="W507" s="4"/>
    </row>
    <row r="508" spans="1:245" x14ac:dyDescent="0.2">
      <c r="A508" s="4">
        <v>50</v>
      </c>
      <c r="B508" s="4">
        <v>0</v>
      </c>
      <c r="C508" s="4">
        <v>0</v>
      </c>
      <c r="D508" s="4">
        <v>1</v>
      </c>
      <c r="E508" s="4">
        <v>202</v>
      </c>
      <c r="F508" s="4">
        <f>ROUND(Source!P505,O508)</f>
        <v>0</v>
      </c>
      <c r="G508" s="4" t="s">
        <v>155</v>
      </c>
      <c r="H508" s="4" t="s">
        <v>156</v>
      </c>
      <c r="I508" s="4"/>
      <c r="J508" s="4"/>
      <c r="K508" s="4">
        <v>202</v>
      </c>
      <c r="L508" s="4">
        <v>2</v>
      </c>
      <c r="M508" s="4">
        <v>3</v>
      </c>
      <c r="N508" s="4" t="s">
        <v>3</v>
      </c>
      <c r="O508" s="4">
        <v>2</v>
      </c>
      <c r="P508" s="4"/>
      <c r="Q508" s="4"/>
      <c r="R508" s="4"/>
      <c r="S508" s="4"/>
      <c r="T508" s="4"/>
      <c r="U508" s="4"/>
      <c r="V508" s="4"/>
      <c r="W508" s="4"/>
    </row>
    <row r="509" spans="1:245" x14ac:dyDescent="0.2">
      <c r="A509" s="4">
        <v>50</v>
      </c>
      <c r="B509" s="4">
        <v>0</v>
      </c>
      <c r="C509" s="4">
        <v>0</v>
      </c>
      <c r="D509" s="4">
        <v>1</v>
      </c>
      <c r="E509" s="4">
        <v>222</v>
      </c>
      <c r="F509" s="4">
        <f>ROUND(Source!AO505,O509)</f>
        <v>0</v>
      </c>
      <c r="G509" s="4" t="s">
        <v>157</v>
      </c>
      <c r="H509" s="4" t="s">
        <v>158</v>
      </c>
      <c r="I509" s="4"/>
      <c r="J509" s="4"/>
      <c r="K509" s="4">
        <v>222</v>
      </c>
      <c r="L509" s="4">
        <v>3</v>
      </c>
      <c r="M509" s="4">
        <v>3</v>
      </c>
      <c r="N509" s="4" t="s">
        <v>3</v>
      </c>
      <c r="O509" s="4">
        <v>2</v>
      </c>
      <c r="P509" s="4"/>
      <c r="Q509" s="4"/>
      <c r="R509" s="4"/>
      <c r="S509" s="4"/>
      <c r="T509" s="4"/>
      <c r="U509" s="4"/>
      <c r="V509" s="4"/>
      <c r="W509" s="4"/>
    </row>
    <row r="510" spans="1:245" x14ac:dyDescent="0.2">
      <c r="A510" s="4">
        <v>50</v>
      </c>
      <c r="B510" s="4">
        <v>0</v>
      </c>
      <c r="C510" s="4">
        <v>0</v>
      </c>
      <c r="D510" s="4">
        <v>1</v>
      </c>
      <c r="E510" s="4">
        <v>225</v>
      </c>
      <c r="F510" s="4">
        <f>ROUND(Source!AV505,O510)</f>
        <v>0</v>
      </c>
      <c r="G510" s="4" t="s">
        <v>159</v>
      </c>
      <c r="H510" s="4" t="s">
        <v>160</v>
      </c>
      <c r="I510" s="4"/>
      <c r="J510" s="4"/>
      <c r="K510" s="4">
        <v>225</v>
      </c>
      <c r="L510" s="4">
        <v>4</v>
      </c>
      <c r="M510" s="4">
        <v>3</v>
      </c>
      <c r="N510" s="4" t="s">
        <v>3</v>
      </c>
      <c r="O510" s="4">
        <v>2</v>
      </c>
      <c r="P510" s="4"/>
      <c r="Q510" s="4"/>
      <c r="R510" s="4"/>
      <c r="S510" s="4"/>
      <c r="T510" s="4"/>
      <c r="U510" s="4"/>
      <c r="V510" s="4"/>
      <c r="W510" s="4"/>
    </row>
    <row r="511" spans="1:245" x14ac:dyDescent="0.2">
      <c r="A511" s="4">
        <v>50</v>
      </c>
      <c r="B511" s="4">
        <v>0</v>
      </c>
      <c r="C511" s="4">
        <v>0</v>
      </c>
      <c r="D511" s="4">
        <v>1</v>
      </c>
      <c r="E511" s="4">
        <v>226</v>
      </c>
      <c r="F511" s="4">
        <f>ROUND(Source!AW505,O511)</f>
        <v>0</v>
      </c>
      <c r="G511" s="4" t="s">
        <v>161</v>
      </c>
      <c r="H511" s="4" t="s">
        <v>162</v>
      </c>
      <c r="I511" s="4"/>
      <c r="J511" s="4"/>
      <c r="K511" s="4">
        <v>226</v>
      </c>
      <c r="L511" s="4">
        <v>5</v>
      </c>
      <c r="M511" s="4">
        <v>3</v>
      </c>
      <c r="N511" s="4" t="s">
        <v>3</v>
      </c>
      <c r="O511" s="4">
        <v>2</v>
      </c>
      <c r="P511" s="4"/>
      <c r="Q511" s="4"/>
      <c r="R511" s="4"/>
      <c r="S511" s="4"/>
      <c r="T511" s="4"/>
      <c r="U511" s="4"/>
      <c r="V511" s="4"/>
      <c r="W511" s="4"/>
    </row>
    <row r="512" spans="1:245" x14ac:dyDescent="0.2">
      <c r="A512" s="4">
        <v>50</v>
      </c>
      <c r="B512" s="4">
        <v>0</v>
      </c>
      <c r="C512" s="4">
        <v>0</v>
      </c>
      <c r="D512" s="4">
        <v>1</v>
      </c>
      <c r="E512" s="4">
        <v>227</v>
      </c>
      <c r="F512" s="4">
        <f>ROUND(Source!AX505,O512)</f>
        <v>0</v>
      </c>
      <c r="G512" s="4" t="s">
        <v>163</v>
      </c>
      <c r="H512" s="4" t="s">
        <v>164</v>
      </c>
      <c r="I512" s="4"/>
      <c r="J512" s="4"/>
      <c r="K512" s="4">
        <v>227</v>
      </c>
      <c r="L512" s="4">
        <v>6</v>
      </c>
      <c r="M512" s="4">
        <v>3</v>
      </c>
      <c r="N512" s="4" t="s">
        <v>3</v>
      </c>
      <c r="O512" s="4">
        <v>2</v>
      </c>
      <c r="P512" s="4"/>
      <c r="Q512" s="4"/>
      <c r="R512" s="4"/>
      <c r="S512" s="4"/>
      <c r="T512" s="4"/>
      <c r="U512" s="4"/>
      <c r="V512" s="4"/>
      <c r="W512" s="4"/>
    </row>
    <row r="513" spans="1:23" x14ac:dyDescent="0.2">
      <c r="A513" s="4">
        <v>50</v>
      </c>
      <c r="B513" s="4">
        <v>0</v>
      </c>
      <c r="C513" s="4">
        <v>0</v>
      </c>
      <c r="D513" s="4">
        <v>1</v>
      </c>
      <c r="E513" s="4">
        <v>228</v>
      </c>
      <c r="F513" s="4">
        <f>ROUND(Source!AY505,O513)</f>
        <v>0</v>
      </c>
      <c r="G513" s="4" t="s">
        <v>165</v>
      </c>
      <c r="H513" s="4" t="s">
        <v>166</v>
      </c>
      <c r="I513" s="4"/>
      <c r="J513" s="4"/>
      <c r="K513" s="4">
        <v>228</v>
      </c>
      <c r="L513" s="4">
        <v>7</v>
      </c>
      <c r="M513" s="4">
        <v>3</v>
      </c>
      <c r="N513" s="4" t="s">
        <v>3</v>
      </c>
      <c r="O513" s="4">
        <v>2</v>
      </c>
      <c r="P513" s="4"/>
      <c r="Q513" s="4"/>
      <c r="R513" s="4"/>
      <c r="S513" s="4"/>
      <c r="T513" s="4"/>
      <c r="U513" s="4"/>
      <c r="V513" s="4"/>
      <c r="W513" s="4"/>
    </row>
    <row r="514" spans="1:23" x14ac:dyDescent="0.2">
      <c r="A514" s="4">
        <v>50</v>
      </c>
      <c r="B514" s="4">
        <v>0</v>
      </c>
      <c r="C514" s="4">
        <v>0</v>
      </c>
      <c r="D514" s="4">
        <v>1</v>
      </c>
      <c r="E514" s="4">
        <v>216</v>
      </c>
      <c r="F514" s="4">
        <f>ROUND(Source!AP505,O514)</f>
        <v>0</v>
      </c>
      <c r="G514" s="4" t="s">
        <v>167</v>
      </c>
      <c r="H514" s="4" t="s">
        <v>168</v>
      </c>
      <c r="I514" s="4"/>
      <c r="J514" s="4"/>
      <c r="K514" s="4">
        <v>216</v>
      </c>
      <c r="L514" s="4">
        <v>8</v>
      </c>
      <c r="M514" s="4">
        <v>3</v>
      </c>
      <c r="N514" s="4" t="s">
        <v>3</v>
      </c>
      <c r="O514" s="4">
        <v>2</v>
      </c>
      <c r="P514" s="4"/>
      <c r="Q514" s="4"/>
      <c r="R514" s="4"/>
      <c r="S514" s="4"/>
      <c r="T514" s="4"/>
      <c r="U514" s="4"/>
      <c r="V514" s="4"/>
      <c r="W514" s="4"/>
    </row>
    <row r="515" spans="1:23" x14ac:dyDescent="0.2">
      <c r="A515" s="4">
        <v>50</v>
      </c>
      <c r="B515" s="4">
        <v>0</v>
      </c>
      <c r="C515" s="4">
        <v>0</v>
      </c>
      <c r="D515" s="4">
        <v>1</v>
      </c>
      <c r="E515" s="4">
        <v>223</v>
      </c>
      <c r="F515" s="4">
        <f>ROUND(Source!AQ505,O515)</f>
        <v>0</v>
      </c>
      <c r="G515" s="4" t="s">
        <v>169</v>
      </c>
      <c r="H515" s="4" t="s">
        <v>170</v>
      </c>
      <c r="I515" s="4"/>
      <c r="J515" s="4"/>
      <c r="K515" s="4">
        <v>223</v>
      </c>
      <c r="L515" s="4">
        <v>9</v>
      </c>
      <c r="M515" s="4">
        <v>3</v>
      </c>
      <c r="N515" s="4" t="s">
        <v>3</v>
      </c>
      <c r="O515" s="4">
        <v>2</v>
      </c>
      <c r="P515" s="4"/>
      <c r="Q515" s="4"/>
      <c r="R515" s="4"/>
      <c r="S515" s="4"/>
      <c r="T515" s="4"/>
      <c r="U515" s="4"/>
      <c r="V515" s="4"/>
      <c r="W515" s="4"/>
    </row>
    <row r="516" spans="1:23" x14ac:dyDescent="0.2">
      <c r="A516" s="4">
        <v>50</v>
      </c>
      <c r="B516" s="4">
        <v>0</v>
      </c>
      <c r="C516" s="4">
        <v>0</v>
      </c>
      <c r="D516" s="4">
        <v>1</v>
      </c>
      <c r="E516" s="4">
        <v>229</v>
      </c>
      <c r="F516" s="4">
        <f>ROUND(Source!AZ505,O516)</f>
        <v>0</v>
      </c>
      <c r="G516" s="4" t="s">
        <v>171</v>
      </c>
      <c r="H516" s="4" t="s">
        <v>172</v>
      </c>
      <c r="I516" s="4"/>
      <c r="J516" s="4"/>
      <c r="K516" s="4">
        <v>229</v>
      </c>
      <c r="L516" s="4">
        <v>10</v>
      </c>
      <c r="M516" s="4">
        <v>3</v>
      </c>
      <c r="N516" s="4" t="s">
        <v>3</v>
      </c>
      <c r="O516" s="4">
        <v>2</v>
      </c>
      <c r="P516" s="4"/>
      <c r="Q516" s="4"/>
      <c r="R516" s="4"/>
      <c r="S516" s="4"/>
      <c r="T516" s="4"/>
      <c r="U516" s="4"/>
      <c r="V516" s="4"/>
      <c r="W516" s="4"/>
    </row>
    <row r="517" spans="1:23" x14ac:dyDescent="0.2">
      <c r="A517" s="4">
        <v>50</v>
      </c>
      <c r="B517" s="4">
        <v>0</v>
      </c>
      <c r="C517" s="4">
        <v>0</v>
      </c>
      <c r="D517" s="4">
        <v>1</v>
      </c>
      <c r="E517" s="4">
        <v>203</v>
      </c>
      <c r="F517" s="4">
        <f>ROUND(Source!Q505,O517)</f>
        <v>1269.3</v>
      </c>
      <c r="G517" s="4" t="s">
        <v>173</v>
      </c>
      <c r="H517" s="4" t="s">
        <v>174</v>
      </c>
      <c r="I517" s="4"/>
      <c r="J517" s="4"/>
      <c r="K517" s="4">
        <v>203</v>
      </c>
      <c r="L517" s="4">
        <v>11</v>
      </c>
      <c r="M517" s="4">
        <v>3</v>
      </c>
      <c r="N517" s="4" t="s">
        <v>3</v>
      </c>
      <c r="O517" s="4">
        <v>2</v>
      </c>
      <c r="P517" s="4"/>
      <c r="Q517" s="4"/>
      <c r="R517" s="4"/>
      <c r="S517" s="4"/>
      <c r="T517" s="4"/>
      <c r="U517" s="4"/>
      <c r="V517" s="4"/>
      <c r="W517" s="4"/>
    </row>
    <row r="518" spans="1:23" x14ac:dyDescent="0.2">
      <c r="A518" s="4">
        <v>50</v>
      </c>
      <c r="B518" s="4">
        <v>0</v>
      </c>
      <c r="C518" s="4">
        <v>0</v>
      </c>
      <c r="D518" s="4">
        <v>1</v>
      </c>
      <c r="E518" s="4">
        <v>231</v>
      </c>
      <c r="F518" s="4">
        <f>ROUND(Source!BB505,O518)</f>
        <v>0</v>
      </c>
      <c r="G518" s="4" t="s">
        <v>175</v>
      </c>
      <c r="H518" s="4" t="s">
        <v>176</v>
      </c>
      <c r="I518" s="4"/>
      <c r="J518" s="4"/>
      <c r="K518" s="4">
        <v>231</v>
      </c>
      <c r="L518" s="4">
        <v>12</v>
      </c>
      <c r="M518" s="4">
        <v>3</v>
      </c>
      <c r="N518" s="4" t="s">
        <v>3</v>
      </c>
      <c r="O518" s="4">
        <v>2</v>
      </c>
      <c r="P518" s="4"/>
      <c r="Q518" s="4"/>
      <c r="R518" s="4"/>
      <c r="S518" s="4"/>
      <c r="T518" s="4"/>
      <c r="U518" s="4"/>
      <c r="V518" s="4"/>
      <c r="W518" s="4"/>
    </row>
    <row r="519" spans="1:23" x14ac:dyDescent="0.2">
      <c r="A519" s="4">
        <v>50</v>
      </c>
      <c r="B519" s="4">
        <v>0</v>
      </c>
      <c r="C519" s="4">
        <v>0</v>
      </c>
      <c r="D519" s="4">
        <v>1</v>
      </c>
      <c r="E519" s="4">
        <v>204</v>
      </c>
      <c r="F519" s="4">
        <f>ROUND(Source!R505,O519)</f>
        <v>912.66</v>
      </c>
      <c r="G519" s="4" t="s">
        <v>177</v>
      </c>
      <c r="H519" s="4" t="s">
        <v>178</v>
      </c>
      <c r="I519" s="4"/>
      <c r="J519" s="4"/>
      <c r="K519" s="4">
        <v>204</v>
      </c>
      <c r="L519" s="4">
        <v>13</v>
      </c>
      <c r="M519" s="4">
        <v>3</v>
      </c>
      <c r="N519" s="4" t="s">
        <v>3</v>
      </c>
      <c r="O519" s="4">
        <v>2</v>
      </c>
      <c r="P519" s="4"/>
      <c r="Q519" s="4"/>
      <c r="R519" s="4"/>
      <c r="S519" s="4"/>
      <c r="T519" s="4"/>
      <c r="U519" s="4"/>
      <c r="V519" s="4"/>
      <c r="W519" s="4"/>
    </row>
    <row r="520" spans="1:23" x14ac:dyDescent="0.2">
      <c r="A520" s="4">
        <v>50</v>
      </c>
      <c r="B520" s="4">
        <v>0</v>
      </c>
      <c r="C520" s="4">
        <v>0</v>
      </c>
      <c r="D520" s="4">
        <v>1</v>
      </c>
      <c r="E520" s="4">
        <v>205</v>
      </c>
      <c r="F520" s="4">
        <f>ROUND(Source!S505,O520)</f>
        <v>2389.64</v>
      </c>
      <c r="G520" s="4" t="s">
        <v>179</v>
      </c>
      <c r="H520" s="4" t="s">
        <v>180</v>
      </c>
      <c r="I520" s="4"/>
      <c r="J520" s="4"/>
      <c r="K520" s="4">
        <v>205</v>
      </c>
      <c r="L520" s="4">
        <v>14</v>
      </c>
      <c r="M520" s="4">
        <v>3</v>
      </c>
      <c r="N520" s="4" t="s">
        <v>3</v>
      </c>
      <c r="O520" s="4">
        <v>2</v>
      </c>
      <c r="P520" s="4"/>
      <c r="Q520" s="4"/>
      <c r="R520" s="4"/>
      <c r="S520" s="4"/>
      <c r="T520" s="4"/>
      <c r="U520" s="4"/>
      <c r="V520" s="4"/>
      <c r="W520" s="4"/>
    </row>
    <row r="521" spans="1:23" x14ac:dyDescent="0.2">
      <c r="A521" s="4">
        <v>50</v>
      </c>
      <c r="B521" s="4">
        <v>0</v>
      </c>
      <c r="C521" s="4">
        <v>0</v>
      </c>
      <c r="D521" s="4">
        <v>1</v>
      </c>
      <c r="E521" s="4">
        <v>232</v>
      </c>
      <c r="F521" s="4">
        <f>ROUND(Source!BC505,O521)</f>
        <v>0</v>
      </c>
      <c r="G521" s="4" t="s">
        <v>181</v>
      </c>
      <c r="H521" s="4" t="s">
        <v>182</v>
      </c>
      <c r="I521" s="4"/>
      <c r="J521" s="4"/>
      <c r="K521" s="4">
        <v>232</v>
      </c>
      <c r="L521" s="4">
        <v>15</v>
      </c>
      <c r="M521" s="4">
        <v>3</v>
      </c>
      <c r="N521" s="4" t="s">
        <v>3</v>
      </c>
      <c r="O521" s="4">
        <v>2</v>
      </c>
      <c r="P521" s="4"/>
      <c r="Q521" s="4"/>
      <c r="R521" s="4"/>
      <c r="S521" s="4"/>
      <c r="T521" s="4"/>
      <c r="U521" s="4"/>
      <c r="V521" s="4"/>
      <c r="W521" s="4"/>
    </row>
    <row r="522" spans="1:23" x14ac:dyDescent="0.2">
      <c r="A522" s="4">
        <v>50</v>
      </c>
      <c r="B522" s="4">
        <v>0</v>
      </c>
      <c r="C522" s="4">
        <v>0</v>
      </c>
      <c r="D522" s="4">
        <v>1</v>
      </c>
      <c r="E522" s="4">
        <v>214</v>
      </c>
      <c r="F522" s="4">
        <f>ROUND(Source!AS505,O522)</f>
        <v>0</v>
      </c>
      <c r="G522" s="4" t="s">
        <v>183</v>
      </c>
      <c r="H522" s="4" t="s">
        <v>184</v>
      </c>
      <c r="I522" s="4"/>
      <c r="J522" s="4"/>
      <c r="K522" s="4">
        <v>214</v>
      </c>
      <c r="L522" s="4">
        <v>16</v>
      </c>
      <c r="M522" s="4">
        <v>3</v>
      </c>
      <c r="N522" s="4" t="s">
        <v>3</v>
      </c>
      <c r="O522" s="4">
        <v>2</v>
      </c>
      <c r="P522" s="4"/>
      <c r="Q522" s="4"/>
      <c r="R522" s="4"/>
      <c r="S522" s="4"/>
      <c r="T522" s="4"/>
      <c r="U522" s="4"/>
      <c r="V522" s="4"/>
      <c r="W522" s="4"/>
    </row>
    <row r="523" spans="1:23" x14ac:dyDescent="0.2">
      <c r="A523" s="4">
        <v>50</v>
      </c>
      <c r="B523" s="4">
        <v>0</v>
      </c>
      <c r="C523" s="4">
        <v>0</v>
      </c>
      <c r="D523" s="4">
        <v>1</v>
      </c>
      <c r="E523" s="4">
        <v>215</v>
      </c>
      <c r="F523" s="4">
        <f>ROUND(Source!AT505,O523)</f>
        <v>0</v>
      </c>
      <c r="G523" s="4" t="s">
        <v>185</v>
      </c>
      <c r="H523" s="4" t="s">
        <v>186</v>
      </c>
      <c r="I523" s="4"/>
      <c r="J523" s="4"/>
      <c r="K523" s="4">
        <v>215</v>
      </c>
      <c r="L523" s="4">
        <v>17</v>
      </c>
      <c r="M523" s="4">
        <v>3</v>
      </c>
      <c r="N523" s="4" t="s">
        <v>3</v>
      </c>
      <c r="O523" s="4">
        <v>2</v>
      </c>
      <c r="P523" s="4"/>
      <c r="Q523" s="4"/>
      <c r="R523" s="4"/>
      <c r="S523" s="4"/>
      <c r="T523" s="4"/>
      <c r="U523" s="4"/>
      <c r="V523" s="4"/>
      <c r="W523" s="4"/>
    </row>
    <row r="524" spans="1:23" x14ac:dyDescent="0.2">
      <c r="A524" s="4">
        <v>50</v>
      </c>
      <c r="B524" s="4">
        <v>0</v>
      </c>
      <c r="C524" s="4">
        <v>0</v>
      </c>
      <c r="D524" s="4">
        <v>1</v>
      </c>
      <c r="E524" s="4">
        <v>217</v>
      </c>
      <c r="F524" s="4">
        <f>ROUND(Source!AU505,O524)</f>
        <v>6556.32</v>
      </c>
      <c r="G524" s="4" t="s">
        <v>187</v>
      </c>
      <c r="H524" s="4" t="s">
        <v>188</v>
      </c>
      <c r="I524" s="4"/>
      <c r="J524" s="4"/>
      <c r="K524" s="4">
        <v>217</v>
      </c>
      <c r="L524" s="4">
        <v>18</v>
      </c>
      <c r="M524" s="4">
        <v>3</v>
      </c>
      <c r="N524" s="4" t="s">
        <v>3</v>
      </c>
      <c r="O524" s="4">
        <v>2</v>
      </c>
      <c r="P524" s="4"/>
      <c r="Q524" s="4"/>
      <c r="R524" s="4"/>
      <c r="S524" s="4"/>
      <c r="T524" s="4"/>
      <c r="U524" s="4"/>
      <c r="V524" s="4"/>
      <c r="W524" s="4"/>
    </row>
    <row r="525" spans="1:23" x14ac:dyDescent="0.2">
      <c r="A525" s="4">
        <v>50</v>
      </c>
      <c r="B525" s="4">
        <v>0</v>
      </c>
      <c r="C525" s="4">
        <v>0</v>
      </c>
      <c r="D525" s="4">
        <v>1</v>
      </c>
      <c r="E525" s="4">
        <v>230</v>
      </c>
      <c r="F525" s="4">
        <f>ROUND(Source!BA505,O525)</f>
        <v>0</v>
      </c>
      <c r="G525" s="4" t="s">
        <v>189</v>
      </c>
      <c r="H525" s="4" t="s">
        <v>190</v>
      </c>
      <c r="I525" s="4"/>
      <c r="J525" s="4"/>
      <c r="K525" s="4">
        <v>230</v>
      </c>
      <c r="L525" s="4">
        <v>19</v>
      </c>
      <c r="M525" s="4">
        <v>3</v>
      </c>
      <c r="N525" s="4" t="s">
        <v>3</v>
      </c>
      <c r="O525" s="4">
        <v>2</v>
      </c>
      <c r="P525" s="4"/>
      <c r="Q525" s="4"/>
      <c r="R525" s="4"/>
      <c r="S525" s="4"/>
      <c r="T525" s="4"/>
      <c r="U525" s="4"/>
      <c r="V525" s="4"/>
      <c r="W525" s="4"/>
    </row>
    <row r="526" spans="1:23" x14ac:dyDescent="0.2">
      <c r="A526" s="4">
        <v>50</v>
      </c>
      <c r="B526" s="4">
        <v>0</v>
      </c>
      <c r="C526" s="4">
        <v>0</v>
      </c>
      <c r="D526" s="4">
        <v>1</v>
      </c>
      <c r="E526" s="4">
        <v>206</v>
      </c>
      <c r="F526" s="4">
        <f>ROUND(Source!T505,O526)</f>
        <v>0</v>
      </c>
      <c r="G526" s="4" t="s">
        <v>191</v>
      </c>
      <c r="H526" s="4" t="s">
        <v>192</v>
      </c>
      <c r="I526" s="4"/>
      <c r="J526" s="4"/>
      <c r="K526" s="4">
        <v>206</v>
      </c>
      <c r="L526" s="4">
        <v>20</v>
      </c>
      <c r="M526" s="4">
        <v>3</v>
      </c>
      <c r="N526" s="4" t="s">
        <v>3</v>
      </c>
      <c r="O526" s="4">
        <v>2</v>
      </c>
      <c r="P526" s="4"/>
      <c r="Q526" s="4"/>
      <c r="R526" s="4"/>
      <c r="S526" s="4"/>
      <c r="T526" s="4"/>
      <c r="U526" s="4"/>
      <c r="V526" s="4"/>
      <c r="W526" s="4"/>
    </row>
    <row r="527" spans="1:23" x14ac:dyDescent="0.2">
      <c r="A527" s="4">
        <v>50</v>
      </c>
      <c r="B527" s="4">
        <v>0</v>
      </c>
      <c r="C527" s="4">
        <v>0</v>
      </c>
      <c r="D527" s="4">
        <v>1</v>
      </c>
      <c r="E527" s="4">
        <v>207</v>
      </c>
      <c r="F527" s="4">
        <f>Source!U505</f>
        <v>12.31</v>
      </c>
      <c r="G527" s="4" t="s">
        <v>193</v>
      </c>
      <c r="H527" s="4" t="s">
        <v>194</v>
      </c>
      <c r="I527" s="4"/>
      <c r="J527" s="4"/>
      <c r="K527" s="4">
        <v>207</v>
      </c>
      <c r="L527" s="4">
        <v>21</v>
      </c>
      <c r="M527" s="4">
        <v>3</v>
      </c>
      <c r="N527" s="4" t="s">
        <v>3</v>
      </c>
      <c r="O527" s="4">
        <v>-1</v>
      </c>
      <c r="P527" s="4"/>
      <c r="Q527" s="4"/>
      <c r="R527" s="4"/>
      <c r="S527" s="4"/>
      <c r="T527" s="4"/>
      <c r="U527" s="4"/>
      <c r="V527" s="4"/>
      <c r="W527" s="4"/>
    </row>
    <row r="528" spans="1:23" x14ac:dyDescent="0.2">
      <c r="A528" s="4">
        <v>50</v>
      </c>
      <c r="B528" s="4">
        <v>0</v>
      </c>
      <c r="C528" s="4">
        <v>0</v>
      </c>
      <c r="D528" s="4">
        <v>1</v>
      </c>
      <c r="E528" s="4">
        <v>208</v>
      </c>
      <c r="F528" s="4">
        <f>Source!V505</f>
        <v>0</v>
      </c>
      <c r="G528" s="4" t="s">
        <v>195</v>
      </c>
      <c r="H528" s="4" t="s">
        <v>196</v>
      </c>
      <c r="I528" s="4"/>
      <c r="J528" s="4"/>
      <c r="K528" s="4">
        <v>208</v>
      </c>
      <c r="L528" s="4">
        <v>22</v>
      </c>
      <c r="M528" s="4">
        <v>3</v>
      </c>
      <c r="N528" s="4" t="s">
        <v>3</v>
      </c>
      <c r="O528" s="4">
        <v>-1</v>
      </c>
      <c r="P528" s="4"/>
      <c r="Q528" s="4"/>
      <c r="R528" s="4"/>
      <c r="S528" s="4"/>
      <c r="T528" s="4"/>
      <c r="U528" s="4"/>
      <c r="V528" s="4"/>
      <c r="W528" s="4"/>
    </row>
    <row r="529" spans="1:245" x14ac:dyDescent="0.2">
      <c r="A529" s="4">
        <v>50</v>
      </c>
      <c r="B529" s="4">
        <v>0</v>
      </c>
      <c r="C529" s="4">
        <v>0</v>
      </c>
      <c r="D529" s="4">
        <v>1</v>
      </c>
      <c r="E529" s="4">
        <v>209</v>
      </c>
      <c r="F529" s="4">
        <f>ROUND(Source!W505,O529)</f>
        <v>0</v>
      </c>
      <c r="G529" s="4" t="s">
        <v>197</v>
      </c>
      <c r="H529" s="4" t="s">
        <v>198</v>
      </c>
      <c r="I529" s="4"/>
      <c r="J529" s="4"/>
      <c r="K529" s="4">
        <v>209</v>
      </c>
      <c r="L529" s="4">
        <v>23</v>
      </c>
      <c r="M529" s="4">
        <v>3</v>
      </c>
      <c r="N529" s="4" t="s">
        <v>3</v>
      </c>
      <c r="O529" s="4">
        <v>2</v>
      </c>
      <c r="P529" s="4"/>
      <c r="Q529" s="4"/>
      <c r="R529" s="4"/>
      <c r="S529" s="4"/>
      <c r="T529" s="4"/>
      <c r="U529" s="4"/>
      <c r="V529" s="4"/>
      <c r="W529" s="4"/>
    </row>
    <row r="530" spans="1:245" x14ac:dyDescent="0.2">
      <c r="A530" s="4">
        <v>50</v>
      </c>
      <c r="B530" s="4">
        <v>0</v>
      </c>
      <c r="C530" s="4">
        <v>0</v>
      </c>
      <c r="D530" s="4">
        <v>1</v>
      </c>
      <c r="E530" s="4">
        <v>210</v>
      </c>
      <c r="F530" s="4">
        <f>ROUND(Source!X505,O530)</f>
        <v>1672.75</v>
      </c>
      <c r="G530" s="4" t="s">
        <v>199</v>
      </c>
      <c r="H530" s="4" t="s">
        <v>200</v>
      </c>
      <c r="I530" s="4"/>
      <c r="J530" s="4"/>
      <c r="K530" s="4">
        <v>210</v>
      </c>
      <c r="L530" s="4">
        <v>24</v>
      </c>
      <c r="M530" s="4">
        <v>3</v>
      </c>
      <c r="N530" s="4" t="s">
        <v>3</v>
      </c>
      <c r="O530" s="4">
        <v>2</v>
      </c>
      <c r="P530" s="4"/>
      <c r="Q530" s="4"/>
      <c r="R530" s="4"/>
      <c r="S530" s="4"/>
      <c r="T530" s="4"/>
      <c r="U530" s="4"/>
      <c r="V530" s="4"/>
      <c r="W530" s="4"/>
    </row>
    <row r="531" spans="1:245" x14ac:dyDescent="0.2">
      <c r="A531" s="4">
        <v>50</v>
      </c>
      <c r="B531" s="4">
        <v>0</v>
      </c>
      <c r="C531" s="4">
        <v>0</v>
      </c>
      <c r="D531" s="4">
        <v>1</v>
      </c>
      <c r="E531" s="4">
        <v>211</v>
      </c>
      <c r="F531" s="4">
        <f>ROUND(Source!Y505,O531)</f>
        <v>238.96</v>
      </c>
      <c r="G531" s="4" t="s">
        <v>201</v>
      </c>
      <c r="H531" s="4" t="s">
        <v>202</v>
      </c>
      <c r="I531" s="4"/>
      <c r="J531" s="4"/>
      <c r="K531" s="4">
        <v>211</v>
      </c>
      <c r="L531" s="4">
        <v>25</v>
      </c>
      <c r="M531" s="4">
        <v>3</v>
      </c>
      <c r="N531" s="4" t="s">
        <v>3</v>
      </c>
      <c r="O531" s="4">
        <v>2</v>
      </c>
      <c r="P531" s="4"/>
      <c r="Q531" s="4"/>
      <c r="R531" s="4"/>
      <c r="S531" s="4"/>
      <c r="T531" s="4"/>
      <c r="U531" s="4"/>
      <c r="V531" s="4"/>
      <c r="W531" s="4"/>
    </row>
    <row r="532" spans="1:245" x14ac:dyDescent="0.2">
      <c r="A532" s="4">
        <v>50</v>
      </c>
      <c r="B532" s="4">
        <v>0</v>
      </c>
      <c r="C532" s="4">
        <v>0</v>
      </c>
      <c r="D532" s="4">
        <v>1</v>
      </c>
      <c r="E532" s="4">
        <v>224</v>
      </c>
      <c r="F532" s="4">
        <f>ROUND(Source!AR505,O532)</f>
        <v>6556.32</v>
      </c>
      <c r="G532" s="4" t="s">
        <v>203</v>
      </c>
      <c r="H532" s="4" t="s">
        <v>204</v>
      </c>
      <c r="I532" s="4"/>
      <c r="J532" s="4"/>
      <c r="K532" s="4">
        <v>224</v>
      </c>
      <c r="L532" s="4">
        <v>26</v>
      </c>
      <c r="M532" s="4">
        <v>3</v>
      </c>
      <c r="N532" s="4" t="s">
        <v>3</v>
      </c>
      <c r="O532" s="4">
        <v>2</v>
      </c>
      <c r="P532" s="4"/>
      <c r="Q532" s="4"/>
      <c r="R532" s="4"/>
      <c r="S532" s="4"/>
      <c r="T532" s="4"/>
      <c r="U532" s="4"/>
      <c r="V532" s="4"/>
      <c r="W532" s="4"/>
    </row>
    <row r="534" spans="1:245" x14ac:dyDescent="0.2">
      <c r="A534" s="1">
        <v>5</v>
      </c>
      <c r="B534" s="1">
        <v>1</v>
      </c>
      <c r="C534" s="1"/>
      <c r="D534" s="1">
        <f>ROW(A548)</f>
        <v>548</v>
      </c>
      <c r="E534" s="1"/>
      <c r="F534" s="1" t="s">
        <v>15</v>
      </c>
      <c r="G534" s="1" t="s">
        <v>372</v>
      </c>
      <c r="H534" s="1" t="s">
        <v>3</v>
      </c>
      <c r="I534" s="1">
        <v>0</v>
      </c>
      <c r="J534" s="1"/>
      <c r="K534" s="1">
        <v>0</v>
      </c>
      <c r="L534" s="1"/>
      <c r="M534" s="1"/>
      <c r="N534" s="1"/>
      <c r="O534" s="1"/>
      <c r="P534" s="1"/>
      <c r="Q534" s="1"/>
      <c r="R534" s="1"/>
      <c r="S534" s="1"/>
      <c r="T534" s="1"/>
      <c r="U534" s="1" t="s">
        <v>3</v>
      </c>
      <c r="V534" s="1">
        <v>0</v>
      </c>
      <c r="W534" s="1"/>
      <c r="X534" s="1"/>
      <c r="Y534" s="1"/>
      <c r="Z534" s="1"/>
      <c r="AA534" s="1"/>
      <c r="AB534" s="1" t="s">
        <v>3</v>
      </c>
      <c r="AC534" s="1" t="s">
        <v>3</v>
      </c>
      <c r="AD534" s="1" t="s">
        <v>3</v>
      </c>
      <c r="AE534" s="1" t="s">
        <v>3</v>
      </c>
      <c r="AF534" s="1" t="s">
        <v>3</v>
      </c>
      <c r="AG534" s="1" t="s">
        <v>3</v>
      </c>
      <c r="AH534" s="1"/>
      <c r="AI534" s="1"/>
      <c r="AJ534" s="1"/>
      <c r="AK534" s="1"/>
      <c r="AL534" s="1"/>
      <c r="AM534" s="1"/>
      <c r="AN534" s="1"/>
      <c r="AO534" s="1"/>
      <c r="AP534" s="1" t="s">
        <v>3</v>
      </c>
      <c r="AQ534" s="1" t="s">
        <v>3</v>
      </c>
      <c r="AR534" s="1" t="s">
        <v>3</v>
      </c>
      <c r="AS534" s="1"/>
      <c r="AT534" s="1"/>
      <c r="AU534" s="1"/>
      <c r="AV534" s="1"/>
      <c r="AW534" s="1"/>
      <c r="AX534" s="1"/>
      <c r="AY534" s="1"/>
      <c r="AZ534" s="1" t="s">
        <v>3</v>
      </c>
      <c r="BA534" s="1"/>
      <c r="BB534" s="1" t="s">
        <v>3</v>
      </c>
      <c r="BC534" s="1" t="s">
        <v>3</v>
      </c>
      <c r="BD534" s="1" t="s">
        <v>3</v>
      </c>
      <c r="BE534" s="1" t="s">
        <v>3</v>
      </c>
      <c r="BF534" s="1" t="s">
        <v>3</v>
      </c>
      <c r="BG534" s="1" t="s">
        <v>3</v>
      </c>
      <c r="BH534" s="1" t="s">
        <v>3</v>
      </c>
      <c r="BI534" s="1" t="s">
        <v>3</v>
      </c>
      <c r="BJ534" s="1" t="s">
        <v>3</v>
      </c>
      <c r="BK534" s="1" t="s">
        <v>3</v>
      </c>
      <c r="BL534" s="1" t="s">
        <v>3</v>
      </c>
      <c r="BM534" s="1" t="s">
        <v>3</v>
      </c>
      <c r="BN534" s="1" t="s">
        <v>3</v>
      </c>
      <c r="BO534" s="1" t="s">
        <v>3</v>
      </c>
      <c r="BP534" s="1" t="s">
        <v>3</v>
      </c>
      <c r="BQ534" s="1"/>
      <c r="BR534" s="1"/>
      <c r="BS534" s="1"/>
      <c r="BT534" s="1"/>
      <c r="BU534" s="1"/>
      <c r="BV534" s="1"/>
      <c r="BW534" s="1"/>
      <c r="BX534" s="1">
        <v>0</v>
      </c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>
        <v>0</v>
      </c>
    </row>
    <row r="536" spans="1:245" x14ac:dyDescent="0.2">
      <c r="A536" s="2">
        <v>52</v>
      </c>
      <c r="B536" s="2">
        <f t="shared" ref="B536:G536" si="349">B548</f>
        <v>1</v>
      </c>
      <c r="C536" s="2">
        <f t="shared" si="349"/>
        <v>5</v>
      </c>
      <c r="D536" s="2">
        <f t="shared" si="349"/>
        <v>534</v>
      </c>
      <c r="E536" s="2">
        <f t="shared" si="349"/>
        <v>0</v>
      </c>
      <c r="F536" s="2" t="str">
        <f t="shared" si="349"/>
        <v>Новый подраздел</v>
      </c>
      <c r="G536" s="2" t="str">
        <f t="shared" si="349"/>
        <v>Корпус 1</v>
      </c>
      <c r="H536" s="2"/>
      <c r="I536" s="2"/>
      <c r="J536" s="2"/>
      <c r="K536" s="2"/>
      <c r="L536" s="2"/>
      <c r="M536" s="2"/>
      <c r="N536" s="2"/>
      <c r="O536" s="2">
        <f t="shared" ref="O536:AT536" si="350">O548</f>
        <v>71981.42</v>
      </c>
      <c r="P536" s="2">
        <f t="shared" si="350"/>
        <v>879.33</v>
      </c>
      <c r="Q536" s="2">
        <f t="shared" si="350"/>
        <v>34533.51</v>
      </c>
      <c r="R536" s="2">
        <f t="shared" si="350"/>
        <v>24850.09</v>
      </c>
      <c r="S536" s="2">
        <f t="shared" si="350"/>
        <v>36568.58</v>
      </c>
      <c r="T536" s="2">
        <f t="shared" si="350"/>
        <v>0</v>
      </c>
      <c r="U536" s="2">
        <f t="shared" si="350"/>
        <v>161.37380000000002</v>
      </c>
      <c r="V536" s="2">
        <f t="shared" si="350"/>
        <v>0</v>
      </c>
      <c r="W536" s="2">
        <f t="shared" si="350"/>
        <v>0</v>
      </c>
      <c r="X536" s="2">
        <f t="shared" si="350"/>
        <v>25598</v>
      </c>
      <c r="Y536" s="2">
        <f t="shared" si="350"/>
        <v>3656.87</v>
      </c>
      <c r="Z536" s="2">
        <f t="shared" si="350"/>
        <v>0</v>
      </c>
      <c r="AA536" s="2">
        <f t="shared" si="350"/>
        <v>0</v>
      </c>
      <c r="AB536" s="2">
        <f t="shared" si="350"/>
        <v>71981.42</v>
      </c>
      <c r="AC536" s="2">
        <f t="shared" si="350"/>
        <v>879.33</v>
      </c>
      <c r="AD536" s="2">
        <f t="shared" si="350"/>
        <v>34533.51</v>
      </c>
      <c r="AE536" s="2">
        <f t="shared" si="350"/>
        <v>24850.09</v>
      </c>
      <c r="AF536" s="2">
        <f t="shared" si="350"/>
        <v>36568.58</v>
      </c>
      <c r="AG536" s="2">
        <f t="shared" si="350"/>
        <v>0</v>
      </c>
      <c r="AH536" s="2">
        <f t="shared" si="350"/>
        <v>161.37380000000002</v>
      </c>
      <c r="AI536" s="2">
        <f t="shared" si="350"/>
        <v>0</v>
      </c>
      <c r="AJ536" s="2">
        <f t="shared" si="350"/>
        <v>0</v>
      </c>
      <c r="AK536" s="2">
        <f t="shared" si="350"/>
        <v>25598</v>
      </c>
      <c r="AL536" s="2">
        <f t="shared" si="350"/>
        <v>3656.87</v>
      </c>
      <c r="AM536" s="2">
        <f t="shared" si="350"/>
        <v>0</v>
      </c>
      <c r="AN536" s="2">
        <f t="shared" si="350"/>
        <v>0</v>
      </c>
      <c r="AO536" s="2">
        <f t="shared" si="350"/>
        <v>0</v>
      </c>
      <c r="AP536" s="2">
        <f t="shared" si="350"/>
        <v>0</v>
      </c>
      <c r="AQ536" s="2">
        <f t="shared" si="350"/>
        <v>0</v>
      </c>
      <c r="AR536" s="2">
        <f t="shared" si="350"/>
        <v>128074.38</v>
      </c>
      <c r="AS536" s="2">
        <f t="shared" si="350"/>
        <v>0</v>
      </c>
      <c r="AT536" s="2">
        <f t="shared" si="350"/>
        <v>0</v>
      </c>
      <c r="AU536" s="2">
        <f t="shared" ref="AU536:BZ536" si="351">AU548</f>
        <v>128074.38</v>
      </c>
      <c r="AV536" s="2">
        <f t="shared" si="351"/>
        <v>879.33</v>
      </c>
      <c r="AW536" s="2">
        <f t="shared" si="351"/>
        <v>879.33</v>
      </c>
      <c r="AX536" s="2">
        <f t="shared" si="351"/>
        <v>0</v>
      </c>
      <c r="AY536" s="2">
        <f t="shared" si="351"/>
        <v>879.33</v>
      </c>
      <c r="AZ536" s="2">
        <f t="shared" si="351"/>
        <v>0</v>
      </c>
      <c r="BA536" s="2">
        <f t="shared" si="351"/>
        <v>0</v>
      </c>
      <c r="BB536" s="2">
        <f t="shared" si="351"/>
        <v>0</v>
      </c>
      <c r="BC536" s="2">
        <f t="shared" si="351"/>
        <v>0</v>
      </c>
      <c r="BD536" s="2">
        <f t="shared" si="351"/>
        <v>0</v>
      </c>
      <c r="BE536" s="2">
        <f t="shared" si="351"/>
        <v>0</v>
      </c>
      <c r="BF536" s="2">
        <f t="shared" si="351"/>
        <v>0</v>
      </c>
      <c r="BG536" s="2">
        <f t="shared" si="351"/>
        <v>0</v>
      </c>
      <c r="BH536" s="2">
        <f t="shared" si="351"/>
        <v>0</v>
      </c>
      <c r="BI536" s="2">
        <f t="shared" si="351"/>
        <v>0</v>
      </c>
      <c r="BJ536" s="2">
        <f t="shared" si="351"/>
        <v>0</v>
      </c>
      <c r="BK536" s="2">
        <f t="shared" si="351"/>
        <v>0</v>
      </c>
      <c r="BL536" s="2">
        <f t="shared" si="351"/>
        <v>0</v>
      </c>
      <c r="BM536" s="2">
        <f t="shared" si="351"/>
        <v>0</v>
      </c>
      <c r="BN536" s="2">
        <f t="shared" si="351"/>
        <v>0</v>
      </c>
      <c r="BO536" s="2">
        <f t="shared" si="351"/>
        <v>0</v>
      </c>
      <c r="BP536" s="2">
        <f t="shared" si="351"/>
        <v>0</v>
      </c>
      <c r="BQ536" s="2">
        <f t="shared" si="351"/>
        <v>0</v>
      </c>
      <c r="BR536" s="2">
        <f t="shared" si="351"/>
        <v>0</v>
      </c>
      <c r="BS536" s="2">
        <f t="shared" si="351"/>
        <v>0</v>
      </c>
      <c r="BT536" s="2">
        <f t="shared" si="351"/>
        <v>0</v>
      </c>
      <c r="BU536" s="2">
        <f t="shared" si="351"/>
        <v>0</v>
      </c>
      <c r="BV536" s="2">
        <f t="shared" si="351"/>
        <v>0</v>
      </c>
      <c r="BW536" s="2">
        <f t="shared" si="351"/>
        <v>0</v>
      </c>
      <c r="BX536" s="2">
        <f t="shared" si="351"/>
        <v>0</v>
      </c>
      <c r="BY536" s="2">
        <f t="shared" si="351"/>
        <v>0</v>
      </c>
      <c r="BZ536" s="2">
        <f t="shared" si="351"/>
        <v>0</v>
      </c>
      <c r="CA536" s="2">
        <f t="shared" ref="CA536:DF536" si="352">CA548</f>
        <v>128074.38</v>
      </c>
      <c r="CB536" s="2">
        <f t="shared" si="352"/>
        <v>0</v>
      </c>
      <c r="CC536" s="2">
        <f t="shared" si="352"/>
        <v>0</v>
      </c>
      <c r="CD536" s="2">
        <f t="shared" si="352"/>
        <v>128074.38</v>
      </c>
      <c r="CE536" s="2">
        <f t="shared" si="352"/>
        <v>879.33</v>
      </c>
      <c r="CF536" s="2">
        <f t="shared" si="352"/>
        <v>879.33</v>
      </c>
      <c r="CG536" s="2">
        <f t="shared" si="352"/>
        <v>0</v>
      </c>
      <c r="CH536" s="2">
        <f t="shared" si="352"/>
        <v>879.33</v>
      </c>
      <c r="CI536" s="2">
        <f t="shared" si="352"/>
        <v>0</v>
      </c>
      <c r="CJ536" s="2">
        <f t="shared" si="352"/>
        <v>0</v>
      </c>
      <c r="CK536" s="2">
        <f t="shared" si="352"/>
        <v>0</v>
      </c>
      <c r="CL536" s="2">
        <f t="shared" si="352"/>
        <v>0</v>
      </c>
      <c r="CM536" s="2">
        <f t="shared" si="352"/>
        <v>0</v>
      </c>
      <c r="CN536" s="2">
        <f t="shared" si="352"/>
        <v>0</v>
      </c>
      <c r="CO536" s="2">
        <f t="shared" si="352"/>
        <v>0</v>
      </c>
      <c r="CP536" s="2">
        <f t="shared" si="352"/>
        <v>0</v>
      </c>
      <c r="CQ536" s="2">
        <f t="shared" si="352"/>
        <v>0</v>
      </c>
      <c r="CR536" s="2">
        <f t="shared" si="352"/>
        <v>0</v>
      </c>
      <c r="CS536" s="2">
        <f t="shared" si="352"/>
        <v>0</v>
      </c>
      <c r="CT536" s="2">
        <f t="shared" si="352"/>
        <v>0</v>
      </c>
      <c r="CU536" s="2">
        <f t="shared" si="352"/>
        <v>0</v>
      </c>
      <c r="CV536" s="2">
        <f t="shared" si="352"/>
        <v>0</v>
      </c>
      <c r="CW536" s="2">
        <f t="shared" si="352"/>
        <v>0</v>
      </c>
      <c r="CX536" s="2">
        <f t="shared" si="352"/>
        <v>0</v>
      </c>
      <c r="CY536" s="2">
        <f t="shared" si="352"/>
        <v>0</v>
      </c>
      <c r="CZ536" s="2">
        <f t="shared" si="352"/>
        <v>0</v>
      </c>
      <c r="DA536" s="2">
        <f t="shared" si="352"/>
        <v>0</v>
      </c>
      <c r="DB536" s="2">
        <f t="shared" si="352"/>
        <v>0</v>
      </c>
      <c r="DC536" s="2">
        <f t="shared" si="352"/>
        <v>0</v>
      </c>
      <c r="DD536" s="2">
        <f t="shared" si="352"/>
        <v>0</v>
      </c>
      <c r="DE536" s="2">
        <f t="shared" si="352"/>
        <v>0</v>
      </c>
      <c r="DF536" s="2">
        <f t="shared" si="352"/>
        <v>0</v>
      </c>
      <c r="DG536" s="3">
        <f t="shared" ref="DG536:EL536" si="353">DG548</f>
        <v>0</v>
      </c>
      <c r="DH536" s="3">
        <f t="shared" si="353"/>
        <v>0</v>
      </c>
      <c r="DI536" s="3">
        <f t="shared" si="353"/>
        <v>0</v>
      </c>
      <c r="DJ536" s="3">
        <f t="shared" si="353"/>
        <v>0</v>
      </c>
      <c r="DK536" s="3">
        <f t="shared" si="353"/>
        <v>0</v>
      </c>
      <c r="DL536" s="3">
        <f t="shared" si="353"/>
        <v>0</v>
      </c>
      <c r="DM536" s="3">
        <f t="shared" si="353"/>
        <v>0</v>
      </c>
      <c r="DN536" s="3">
        <f t="shared" si="353"/>
        <v>0</v>
      </c>
      <c r="DO536" s="3">
        <f t="shared" si="353"/>
        <v>0</v>
      </c>
      <c r="DP536" s="3">
        <f t="shared" si="353"/>
        <v>0</v>
      </c>
      <c r="DQ536" s="3">
        <f t="shared" si="353"/>
        <v>0</v>
      </c>
      <c r="DR536" s="3">
        <f t="shared" si="353"/>
        <v>0</v>
      </c>
      <c r="DS536" s="3">
        <f t="shared" si="353"/>
        <v>0</v>
      </c>
      <c r="DT536" s="3">
        <f t="shared" si="353"/>
        <v>0</v>
      </c>
      <c r="DU536" s="3">
        <f t="shared" si="353"/>
        <v>0</v>
      </c>
      <c r="DV536" s="3">
        <f t="shared" si="353"/>
        <v>0</v>
      </c>
      <c r="DW536" s="3">
        <f t="shared" si="353"/>
        <v>0</v>
      </c>
      <c r="DX536" s="3">
        <f t="shared" si="353"/>
        <v>0</v>
      </c>
      <c r="DY536" s="3">
        <f t="shared" si="353"/>
        <v>0</v>
      </c>
      <c r="DZ536" s="3">
        <f t="shared" si="353"/>
        <v>0</v>
      </c>
      <c r="EA536" s="3">
        <f t="shared" si="353"/>
        <v>0</v>
      </c>
      <c r="EB536" s="3">
        <f t="shared" si="353"/>
        <v>0</v>
      </c>
      <c r="EC536" s="3">
        <f t="shared" si="353"/>
        <v>0</v>
      </c>
      <c r="ED536" s="3">
        <f t="shared" si="353"/>
        <v>0</v>
      </c>
      <c r="EE536" s="3">
        <f t="shared" si="353"/>
        <v>0</v>
      </c>
      <c r="EF536" s="3">
        <f t="shared" si="353"/>
        <v>0</v>
      </c>
      <c r="EG536" s="3">
        <f t="shared" si="353"/>
        <v>0</v>
      </c>
      <c r="EH536" s="3">
        <f t="shared" si="353"/>
        <v>0</v>
      </c>
      <c r="EI536" s="3">
        <f t="shared" si="353"/>
        <v>0</v>
      </c>
      <c r="EJ536" s="3">
        <f t="shared" si="353"/>
        <v>0</v>
      </c>
      <c r="EK536" s="3">
        <f t="shared" si="353"/>
        <v>0</v>
      </c>
      <c r="EL536" s="3">
        <f t="shared" si="353"/>
        <v>0</v>
      </c>
      <c r="EM536" s="3">
        <f t="shared" ref="EM536:FR536" si="354">EM548</f>
        <v>0</v>
      </c>
      <c r="EN536" s="3">
        <f t="shared" si="354"/>
        <v>0</v>
      </c>
      <c r="EO536" s="3">
        <f t="shared" si="354"/>
        <v>0</v>
      </c>
      <c r="EP536" s="3">
        <f t="shared" si="354"/>
        <v>0</v>
      </c>
      <c r="EQ536" s="3">
        <f t="shared" si="354"/>
        <v>0</v>
      </c>
      <c r="ER536" s="3">
        <f t="shared" si="354"/>
        <v>0</v>
      </c>
      <c r="ES536" s="3">
        <f t="shared" si="354"/>
        <v>0</v>
      </c>
      <c r="ET536" s="3">
        <f t="shared" si="354"/>
        <v>0</v>
      </c>
      <c r="EU536" s="3">
        <f t="shared" si="354"/>
        <v>0</v>
      </c>
      <c r="EV536" s="3">
        <f t="shared" si="354"/>
        <v>0</v>
      </c>
      <c r="EW536" s="3">
        <f t="shared" si="354"/>
        <v>0</v>
      </c>
      <c r="EX536" s="3">
        <f t="shared" si="354"/>
        <v>0</v>
      </c>
      <c r="EY536" s="3">
        <f t="shared" si="354"/>
        <v>0</v>
      </c>
      <c r="EZ536" s="3">
        <f t="shared" si="354"/>
        <v>0</v>
      </c>
      <c r="FA536" s="3">
        <f t="shared" si="354"/>
        <v>0</v>
      </c>
      <c r="FB536" s="3">
        <f t="shared" si="354"/>
        <v>0</v>
      </c>
      <c r="FC536" s="3">
        <f t="shared" si="354"/>
        <v>0</v>
      </c>
      <c r="FD536" s="3">
        <f t="shared" si="354"/>
        <v>0</v>
      </c>
      <c r="FE536" s="3">
        <f t="shared" si="354"/>
        <v>0</v>
      </c>
      <c r="FF536" s="3">
        <f t="shared" si="354"/>
        <v>0</v>
      </c>
      <c r="FG536" s="3">
        <f t="shared" si="354"/>
        <v>0</v>
      </c>
      <c r="FH536" s="3">
        <f t="shared" si="354"/>
        <v>0</v>
      </c>
      <c r="FI536" s="3">
        <f t="shared" si="354"/>
        <v>0</v>
      </c>
      <c r="FJ536" s="3">
        <f t="shared" si="354"/>
        <v>0</v>
      </c>
      <c r="FK536" s="3">
        <f t="shared" si="354"/>
        <v>0</v>
      </c>
      <c r="FL536" s="3">
        <f t="shared" si="354"/>
        <v>0</v>
      </c>
      <c r="FM536" s="3">
        <f t="shared" si="354"/>
        <v>0</v>
      </c>
      <c r="FN536" s="3">
        <f t="shared" si="354"/>
        <v>0</v>
      </c>
      <c r="FO536" s="3">
        <f t="shared" si="354"/>
        <v>0</v>
      </c>
      <c r="FP536" s="3">
        <f t="shared" si="354"/>
        <v>0</v>
      </c>
      <c r="FQ536" s="3">
        <f t="shared" si="354"/>
        <v>0</v>
      </c>
      <c r="FR536" s="3">
        <f t="shared" si="354"/>
        <v>0</v>
      </c>
      <c r="FS536" s="3">
        <f t="shared" ref="FS536:GX536" si="355">FS548</f>
        <v>0</v>
      </c>
      <c r="FT536" s="3">
        <f t="shared" si="355"/>
        <v>0</v>
      </c>
      <c r="FU536" s="3">
        <f t="shared" si="355"/>
        <v>0</v>
      </c>
      <c r="FV536" s="3">
        <f t="shared" si="355"/>
        <v>0</v>
      </c>
      <c r="FW536" s="3">
        <f t="shared" si="355"/>
        <v>0</v>
      </c>
      <c r="FX536" s="3">
        <f t="shared" si="355"/>
        <v>0</v>
      </c>
      <c r="FY536" s="3">
        <f t="shared" si="355"/>
        <v>0</v>
      </c>
      <c r="FZ536" s="3">
        <f t="shared" si="355"/>
        <v>0</v>
      </c>
      <c r="GA536" s="3">
        <f t="shared" si="355"/>
        <v>0</v>
      </c>
      <c r="GB536" s="3">
        <f t="shared" si="355"/>
        <v>0</v>
      </c>
      <c r="GC536" s="3">
        <f t="shared" si="355"/>
        <v>0</v>
      </c>
      <c r="GD536" s="3">
        <f t="shared" si="355"/>
        <v>0</v>
      </c>
      <c r="GE536" s="3">
        <f t="shared" si="355"/>
        <v>0</v>
      </c>
      <c r="GF536" s="3">
        <f t="shared" si="355"/>
        <v>0</v>
      </c>
      <c r="GG536" s="3">
        <f t="shared" si="355"/>
        <v>0</v>
      </c>
      <c r="GH536" s="3">
        <f t="shared" si="355"/>
        <v>0</v>
      </c>
      <c r="GI536" s="3">
        <f t="shared" si="355"/>
        <v>0</v>
      </c>
      <c r="GJ536" s="3">
        <f t="shared" si="355"/>
        <v>0</v>
      </c>
      <c r="GK536" s="3">
        <f t="shared" si="355"/>
        <v>0</v>
      </c>
      <c r="GL536" s="3">
        <f t="shared" si="355"/>
        <v>0</v>
      </c>
      <c r="GM536" s="3">
        <f t="shared" si="355"/>
        <v>0</v>
      </c>
      <c r="GN536" s="3">
        <f t="shared" si="355"/>
        <v>0</v>
      </c>
      <c r="GO536" s="3">
        <f t="shared" si="355"/>
        <v>0</v>
      </c>
      <c r="GP536" s="3">
        <f t="shared" si="355"/>
        <v>0</v>
      </c>
      <c r="GQ536" s="3">
        <f t="shared" si="355"/>
        <v>0</v>
      </c>
      <c r="GR536" s="3">
        <f t="shared" si="355"/>
        <v>0</v>
      </c>
      <c r="GS536" s="3">
        <f t="shared" si="355"/>
        <v>0</v>
      </c>
      <c r="GT536" s="3">
        <f t="shared" si="355"/>
        <v>0</v>
      </c>
      <c r="GU536" s="3">
        <f t="shared" si="355"/>
        <v>0</v>
      </c>
      <c r="GV536" s="3">
        <f t="shared" si="355"/>
        <v>0</v>
      </c>
      <c r="GW536" s="3">
        <f t="shared" si="355"/>
        <v>0</v>
      </c>
      <c r="GX536" s="3">
        <f t="shared" si="355"/>
        <v>0</v>
      </c>
    </row>
    <row r="538" spans="1:245" x14ac:dyDescent="0.2">
      <c r="A538">
        <v>17</v>
      </c>
      <c r="B538">
        <v>1</v>
      </c>
      <c r="C538">
        <f>ROW(SmtRes!A166)</f>
        <v>166</v>
      </c>
      <c r="D538">
        <f>ROW(EtalonRes!A166)</f>
        <v>166</v>
      </c>
      <c r="E538" t="s">
        <v>216</v>
      </c>
      <c r="F538" t="s">
        <v>373</v>
      </c>
      <c r="G538" t="s">
        <v>374</v>
      </c>
      <c r="H538" t="s">
        <v>20</v>
      </c>
      <c r="I538">
        <v>1</v>
      </c>
      <c r="J538">
        <v>0</v>
      </c>
      <c r="O538">
        <f t="shared" ref="O538:O546" si="356">ROUND(CP538,2)</f>
        <v>270.16000000000003</v>
      </c>
      <c r="P538">
        <f t="shared" ref="P538:P546" si="357">ROUND(CQ538*I538,2)</f>
        <v>0</v>
      </c>
      <c r="Q538">
        <f t="shared" ref="Q538:Q546" si="358">ROUND(CR538*I538,2)</f>
        <v>0</v>
      </c>
      <c r="R538">
        <f t="shared" ref="R538:R546" si="359">ROUND(CS538*I538,2)</f>
        <v>0</v>
      </c>
      <c r="S538">
        <f t="shared" ref="S538:S546" si="360">ROUND(CT538*I538,2)</f>
        <v>270.16000000000003</v>
      </c>
      <c r="T538">
        <f t="shared" ref="T538:T546" si="361">ROUND(CU538*I538,2)</f>
        <v>0</v>
      </c>
      <c r="U538">
        <f t="shared" ref="U538:U546" si="362">CV538*I538</f>
        <v>1.54</v>
      </c>
      <c r="V538">
        <f t="shared" ref="V538:V546" si="363">CW538*I538</f>
        <v>0</v>
      </c>
      <c r="W538">
        <f t="shared" ref="W538:W546" si="364">ROUND(CX538*I538,2)</f>
        <v>0</v>
      </c>
      <c r="X538">
        <f t="shared" ref="X538:X546" si="365">ROUND(CY538,2)</f>
        <v>189.11</v>
      </c>
      <c r="Y538">
        <f t="shared" ref="Y538:Y546" si="366">ROUND(CZ538,2)</f>
        <v>27.02</v>
      </c>
      <c r="AA538">
        <v>33266894</v>
      </c>
      <c r="AB538">
        <f t="shared" ref="AB538:AB546" si="367">ROUND((AC538+AD538+AF538),6)</f>
        <v>270.16000000000003</v>
      </c>
      <c r="AC538">
        <f>ROUND((ES538),6)</f>
        <v>0</v>
      </c>
      <c r="AD538">
        <f>ROUND((((ET538)-(EU538))+AE538),6)</f>
        <v>0</v>
      </c>
      <c r="AE538">
        <f>ROUND((EU538),6)</f>
        <v>0</v>
      </c>
      <c r="AF538">
        <f>ROUND((EV538),6)</f>
        <v>270.16000000000003</v>
      </c>
      <c r="AG538">
        <f t="shared" ref="AG538:AG546" si="368">ROUND((AP538),6)</f>
        <v>0</v>
      </c>
      <c r="AH538">
        <f>(EW538)</f>
        <v>1.54</v>
      </c>
      <c r="AI538">
        <f>(EX538)</f>
        <v>0</v>
      </c>
      <c r="AJ538">
        <f t="shared" ref="AJ538:AJ546" si="369">ROUND((AS538),6)</f>
        <v>0</v>
      </c>
      <c r="AK538">
        <v>270.16000000000003</v>
      </c>
      <c r="AL538">
        <v>0</v>
      </c>
      <c r="AM538">
        <v>0</v>
      </c>
      <c r="AN538">
        <v>0</v>
      </c>
      <c r="AO538">
        <v>270.16000000000003</v>
      </c>
      <c r="AP538">
        <v>0</v>
      </c>
      <c r="AQ538">
        <v>1.54</v>
      </c>
      <c r="AR538">
        <v>0</v>
      </c>
      <c r="AS538">
        <v>0</v>
      </c>
      <c r="AT538">
        <v>70</v>
      </c>
      <c r="AU538">
        <v>10</v>
      </c>
      <c r="AV538">
        <v>1</v>
      </c>
      <c r="AW538">
        <v>1</v>
      </c>
      <c r="AZ538">
        <v>1</v>
      </c>
      <c r="BA538">
        <v>1</v>
      </c>
      <c r="BB538">
        <v>1</v>
      </c>
      <c r="BC538">
        <v>1</v>
      </c>
      <c r="BD538" t="s">
        <v>3</v>
      </c>
      <c r="BE538" t="s">
        <v>3</v>
      </c>
      <c r="BF538" t="s">
        <v>3</v>
      </c>
      <c r="BG538" t="s">
        <v>3</v>
      </c>
      <c r="BH538">
        <v>0</v>
      </c>
      <c r="BI538">
        <v>4</v>
      </c>
      <c r="BJ538" t="s">
        <v>375</v>
      </c>
      <c r="BM538">
        <v>0</v>
      </c>
      <c r="BN538">
        <v>0</v>
      </c>
      <c r="BO538" t="s">
        <v>3</v>
      </c>
      <c r="BP538">
        <v>0</v>
      </c>
      <c r="BQ538">
        <v>1</v>
      </c>
      <c r="BR538">
        <v>0</v>
      </c>
      <c r="BS538">
        <v>1</v>
      </c>
      <c r="BT538">
        <v>1</v>
      </c>
      <c r="BU538">
        <v>1</v>
      </c>
      <c r="BV538">
        <v>1</v>
      </c>
      <c r="BW538">
        <v>1</v>
      </c>
      <c r="BX538">
        <v>1</v>
      </c>
      <c r="BY538" t="s">
        <v>3</v>
      </c>
      <c r="BZ538">
        <v>70</v>
      </c>
      <c r="CA538">
        <v>10</v>
      </c>
      <c r="CF538">
        <v>0</v>
      </c>
      <c r="CG538">
        <v>0</v>
      </c>
      <c r="CM538">
        <v>0</v>
      </c>
      <c r="CN538" t="s">
        <v>3</v>
      </c>
      <c r="CO538">
        <v>0</v>
      </c>
      <c r="CP538">
        <f t="shared" ref="CP538:CP546" si="370">(P538+Q538+S538)</f>
        <v>270.16000000000003</v>
      </c>
      <c r="CQ538">
        <f t="shared" ref="CQ538:CQ546" si="371">(AC538*BC538*AW538)</f>
        <v>0</v>
      </c>
      <c r="CR538">
        <f>((((ET538)*BB538-(EU538)*BS538)+AE538*BS538)*AV538)</f>
        <v>0</v>
      </c>
      <c r="CS538">
        <f t="shared" ref="CS538:CS546" si="372">(AE538*BS538*AV538)</f>
        <v>0</v>
      </c>
      <c r="CT538">
        <f t="shared" ref="CT538:CT546" si="373">(AF538*BA538*AV538)</f>
        <v>270.16000000000003</v>
      </c>
      <c r="CU538">
        <f t="shared" ref="CU538:CU546" si="374">AG538</f>
        <v>0</v>
      </c>
      <c r="CV538">
        <f t="shared" ref="CV538:CV546" si="375">(AH538*AV538)</f>
        <v>1.54</v>
      </c>
      <c r="CW538">
        <f t="shared" ref="CW538:CW546" si="376">AI538</f>
        <v>0</v>
      </c>
      <c r="CX538">
        <f t="shared" ref="CX538:CX546" si="377">AJ538</f>
        <v>0</v>
      </c>
      <c r="CY538">
        <f t="shared" ref="CY538:CY546" si="378">((S538*BZ538)/100)</f>
        <v>189.11199999999999</v>
      </c>
      <c r="CZ538">
        <f t="shared" ref="CZ538:CZ546" si="379">((S538*CA538)/100)</f>
        <v>27.016000000000005</v>
      </c>
      <c r="DC538" t="s">
        <v>3</v>
      </c>
      <c r="DD538" t="s">
        <v>3</v>
      </c>
      <c r="DE538" t="s">
        <v>3</v>
      </c>
      <c r="DF538" t="s">
        <v>3</v>
      </c>
      <c r="DG538" t="s">
        <v>3</v>
      </c>
      <c r="DH538" t="s">
        <v>3</v>
      </c>
      <c r="DI538" t="s">
        <v>3</v>
      </c>
      <c r="DJ538" t="s">
        <v>3</v>
      </c>
      <c r="DK538" t="s">
        <v>3</v>
      </c>
      <c r="DL538" t="s">
        <v>3</v>
      </c>
      <c r="DM538" t="s">
        <v>3</v>
      </c>
      <c r="DN538">
        <v>0</v>
      </c>
      <c r="DO538">
        <v>0</v>
      </c>
      <c r="DP538">
        <v>1</v>
      </c>
      <c r="DQ538">
        <v>1</v>
      </c>
      <c r="DU538">
        <v>1010</v>
      </c>
      <c r="DV538" t="s">
        <v>20</v>
      </c>
      <c r="DW538" t="s">
        <v>20</v>
      </c>
      <c r="DX538">
        <v>1</v>
      </c>
      <c r="EE538">
        <v>32893472</v>
      </c>
      <c r="EF538">
        <v>1</v>
      </c>
      <c r="EG538" t="s">
        <v>23</v>
      </c>
      <c r="EH538">
        <v>0</v>
      </c>
      <c r="EI538" t="s">
        <v>3</v>
      </c>
      <c r="EJ538">
        <v>4</v>
      </c>
      <c r="EK538">
        <v>0</v>
      </c>
      <c r="EL538" t="s">
        <v>24</v>
      </c>
      <c r="EM538" t="s">
        <v>25</v>
      </c>
      <c r="EO538" t="s">
        <v>3</v>
      </c>
      <c r="EQ538">
        <v>0</v>
      </c>
      <c r="ER538">
        <v>270.16000000000003</v>
      </c>
      <c r="ES538">
        <v>0</v>
      </c>
      <c r="ET538">
        <v>0</v>
      </c>
      <c r="EU538">
        <v>0</v>
      </c>
      <c r="EV538">
        <v>270.16000000000003</v>
      </c>
      <c r="EW538">
        <v>1.54</v>
      </c>
      <c r="EX538">
        <v>0</v>
      </c>
      <c r="EY538">
        <v>0</v>
      </c>
      <c r="FQ538">
        <v>0</v>
      </c>
      <c r="FR538">
        <f t="shared" ref="FR538:FR546" si="380">ROUND(IF(AND(BH538=3,BI538=3),P538,0),2)</f>
        <v>0</v>
      </c>
      <c r="FS538">
        <v>0</v>
      </c>
      <c r="FX538">
        <v>70</v>
      </c>
      <c r="FY538">
        <v>10</v>
      </c>
      <c r="GA538" t="s">
        <v>3</v>
      </c>
      <c r="GD538">
        <v>0</v>
      </c>
      <c r="GF538">
        <v>1503885255</v>
      </c>
      <c r="GG538">
        <v>2</v>
      </c>
      <c r="GH538">
        <v>1</v>
      </c>
      <c r="GI538">
        <v>-2</v>
      </c>
      <c r="GJ538">
        <v>0</v>
      </c>
      <c r="GK538">
        <f>ROUND(R538*(R12)/100,2)</f>
        <v>0</v>
      </c>
      <c r="GL538">
        <f t="shared" ref="GL538:GL546" si="381">ROUND(IF(AND(BH538=3,BI538=3,FS538&lt;&gt;0),P538,0),2)</f>
        <v>0</v>
      </c>
      <c r="GM538">
        <f t="shared" ref="GM538:GM546" si="382">ROUND(O538+X538+Y538+GK538,2)+GX538</f>
        <v>486.29</v>
      </c>
      <c r="GN538">
        <f t="shared" ref="GN538:GN546" si="383">IF(OR(BI538=0,BI538=1),ROUND(O538+X538+Y538+GK538,2),0)</f>
        <v>0</v>
      </c>
      <c r="GO538">
        <f t="shared" ref="GO538:GO546" si="384">IF(BI538=2,ROUND(O538+X538+Y538+GK538,2),0)</f>
        <v>0</v>
      </c>
      <c r="GP538">
        <f t="shared" ref="GP538:GP546" si="385">IF(BI538=4,ROUND(O538+X538+Y538+GK538,2)+GX538,0)</f>
        <v>486.29</v>
      </c>
      <c r="GR538">
        <v>0</v>
      </c>
      <c r="GS538">
        <v>3</v>
      </c>
      <c r="GT538">
        <v>0</v>
      </c>
      <c r="GU538" t="s">
        <v>3</v>
      </c>
      <c r="GV538">
        <f>ROUND(GT538,6)</f>
        <v>0</v>
      </c>
      <c r="GW538">
        <v>1</v>
      </c>
      <c r="GX538">
        <f t="shared" ref="GX538:GX546" si="386">ROUND(GV538*GW538*I538,2)</f>
        <v>0</v>
      </c>
      <c r="HA538">
        <v>0</v>
      </c>
      <c r="HB538">
        <v>0</v>
      </c>
      <c r="IK538">
        <v>0</v>
      </c>
    </row>
    <row r="539" spans="1:245" x14ac:dyDescent="0.2">
      <c r="A539">
        <v>17</v>
      </c>
      <c r="B539">
        <v>1</v>
      </c>
      <c r="C539">
        <f>ROW(SmtRes!A170)</f>
        <v>170</v>
      </c>
      <c r="D539">
        <f>ROW(EtalonRes!A170)</f>
        <v>170</v>
      </c>
      <c r="E539" t="s">
        <v>220</v>
      </c>
      <c r="F539" t="s">
        <v>376</v>
      </c>
      <c r="G539" t="s">
        <v>377</v>
      </c>
      <c r="H539" t="s">
        <v>20</v>
      </c>
      <c r="I539">
        <v>1</v>
      </c>
      <c r="J539">
        <v>0</v>
      </c>
      <c r="O539">
        <f t="shared" si="356"/>
        <v>1244.3800000000001</v>
      </c>
      <c r="P539">
        <f t="shared" si="357"/>
        <v>1.17</v>
      </c>
      <c r="Q539">
        <f t="shared" si="358"/>
        <v>499.05</v>
      </c>
      <c r="R539">
        <f t="shared" si="359"/>
        <v>359.12</v>
      </c>
      <c r="S539">
        <f t="shared" si="360"/>
        <v>744.16</v>
      </c>
      <c r="T539">
        <f t="shared" si="361"/>
        <v>0</v>
      </c>
      <c r="U539">
        <f t="shared" si="362"/>
        <v>3.24</v>
      </c>
      <c r="V539">
        <f t="shared" si="363"/>
        <v>0</v>
      </c>
      <c r="W539">
        <f t="shared" si="364"/>
        <v>0</v>
      </c>
      <c r="X539">
        <f t="shared" si="365"/>
        <v>520.91</v>
      </c>
      <c r="Y539">
        <f t="shared" si="366"/>
        <v>74.42</v>
      </c>
      <c r="AA539">
        <v>33266894</v>
      </c>
      <c r="AB539">
        <f t="shared" si="367"/>
        <v>1244.3800000000001</v>
      </c>
      <c r="AC539">
        <f>ROUND((ES539),6)</f>
        <v>1.17</v>
      </c>
      <c r="AD539">
        <f>ROUND((((ET539)-(EU539))+AE539),6)</f>
        <v>499.05</v>
      </c>
      <c r="AE539">
        <f>ROUND((EU539),6)</f>
        <v>359.12</v>
      </c>
      <c r="AF539">
        <f>ROUND((EV539),6)</f>
        <v>744.16</v>
      </c>
      <c r="AG539">
        <f t="shared" si="368"/>
        <v>0</v>
      </c>
      <c r="AH539">
        <f>(EW539)</f>
        <v>3.24</v>
      </c>
      <c r="AI539">
        <f>(EX539)</f>
        <v>0</v>
      </c>
      <c r="AJ539">
        <f t="shared" si="369"/>
        <v>0</v>
      </c>
      <c r="AK539">
        <v>1244.3800000000001</v>
      </c>
      <c r="AL539">
        <v>1.17</v>
      </c>
      <c r="AM539">
        <v>499.05</v>
      </c>
      <c r="AN539">
        <v>359.12</v>
      </c>
      <c r="AO539">
        <v>744.16</v>
      </c>
      <c r="AP539">
        <v>0</v>
      </c>
      <c r="AQ539">
        <v>3.24</v>
      </c>
      <c r="AR539">
        <v>0</v>
      </c>
      <c r="AS539">
        <v>0</v>
      </c>
      <c r="AT539">
        <v>70</v>
      </c>
      <c r="AU539">
        <v>10</v>
      </c>
      <c r="AV539">
        <v>1</v>
      </c>
      <c r="AW539">
        <v>1</v>
      </c>
      <c r="AZ539">
        <v>1</v>
      </c>
      <c r="BA539">
        <v>1</v>
      </c>
      <c r="BB539">
        <v>1</v>
      </c>
      <c r="BC539">
        <v>1</v>
      </c>
      <c r="BD539" t="s">
        <v>3</v>
      </c>
      <c r="BE539" t="s">
        <v>3</v>
      </c>
      <c r="BF539" t="s">
        <v>3</v>
      </c>
      <c r="BG539" t="s">
        <v>3</v>
      </c>
      <c r="BH539">
        <v>0</v>
      </c>
      <c r="BI539">
        <v>4</v>
      </c>
      <c r="BJ539" t="s">
        <v>378</v>
      </c>
      <c r="BM539">
        <v>0</v>
      </c>
      <c r="BN539">
        <v>0</v>
      </c>
      <c r="BO539" t="s">
        <v>3</v>
      </c>
      <c r="BP539">
        <v>0</v>
      </c>
      <c r="BQ539">
        <v>1</v>
      </c>
      <c r="BR539">
        <v>0</v>
      </c>
      <c r="BS539">
        <v>1</v>
      </c>
      <c r="BT539">
        <v>1</v>
      </c>
      <c r="BU539">
        <v>1</v>
      </c>
      <c r="BV539">
        <v>1</v>
      </c>
      <c r="BW539">
        <v>1</v>
      </c>
      <c r="BX539">
        <v>1</v>
      </c>
      <c r="BY539" t="s">
        <v>3</v>
      </c>
      <c r="BZ539">
        <v>70</v>
      </c>
      <c r="CA539">
        <v>10</v>
      </c>
      <c r="CF539">
        <v>0</v>
      </c>
      <c r="CG539">
        <v>0</v>
      </c>
      <c r="CM539">
        <v>0</v>
      </c>
      <c r="CN539" t="s">
        <v>3</v>
      </c>
      <c r="CO539">
        <v>0</v>
      </c>
      <c r="CP539">
        <f t="shared" si="370"/>
        <v>1244.3800000000001</v>
      </c>
      <c r="CQ539">
        <f t="shared" si="371"/>
        <v>1.17</v>
      </c>
      <c r="CR539">
        <f>((((ET539)*BB539-(EU539)*BS539)+AE539*BS539)*AV539)</f>
        <v>499.05</v>
      </c>
      <c r="CS539">
        <f t="shared" si="372"/>
        <v>359.12</v>
      </c>
      <c r="CT539">
        <f t="shared" si="373"/>
        <v>744.16</v>
      </c>
      <c r="CU539">
        <f t="shared" si="374"/>
        <v>0</v>
      </c>
      <c r="CV539">
        <f t="shared" si="375"/>
        <v>3.24</v>
      </c>
      <c r="CW539">
        <f t="shared" si="376"/>
        <v>0</v>
      </c>
      <c r="CX539">
        <f t="shared" si="377"/>
        <v>0</v>
      </c>
      <c r="CY539">
        <f t="shared" si="378"/>
        <v>520.91199999999992</v>
      </c>
      <c r="CZ539">
        <f t="shared" si="379"/>
        <v>74.415999999999997</v>
      </c>
      <c r="DC539" t="s">
        <v>3</v>
      </c>
      <c r="DD539" t="s">
        <v>3</v>
      </c>
      <c r="DE539" t="s">
        <v>3</v>
      </c>
      <c r="DF539" t="s">
        <v>3</v>
      </c>
      <c r="DG539" t="s">
        <v>3</v>
      </c>
      <c r="DH539" t="s">
        <v>3</v>
      </c>
      <c r="DI539" t="s">
        <v>3</v>
      </c>
      <c r="DJ539" t="s">
        <v>3</v>
      </c>
      <c r="DK539" t="s">
        <v>3</v>
      </c>
      <c r="DL539" t="s">
        <v>3</v>
      </c>
      <c r="DM539" t="s">
        <v>3</v>
      </c>
      <c r="DN539">
        <v>0</v>
      </c>
      <c r="DO539">
        <v>0</v>
      </c>
      <c r="DP539">
        <v>1</v>
      </c>
      <c r="DQ539">
        <v>1</v>
      </c>
      <c r="DU539">
        <v>1010</v>
      </c>
      <c r="DV539" t="s">
        <v>20</v>
      </c>
      <c r="DW539" t="s">
        <v>20</v>
      </c>
      <c r="DX539">
        <v>1</v>
      </c>
      <c r="EE539">
        <v>32893472</v>
      </c>
      <c r="EF539">
        <v>1</v>
      </c>
      <c r="EG539" t="s">
        <v>23</v>
      </c>
      <c r="EH539">
        <v>0</v>
      </c>
      <c r="EI539" t="s">
        <v>3</v>
      </c>
      <c r="EJ539">
        <v>4</v>
      </c>
      <c r="EK539">
        <v>0</v>
      </c>
      <c r="EL539" t="s">
        <v>24</v>
      </c>
      <c r="EM539" t="s">
        <v>25</v>
      </c>
      <c r="EO539" t="s">
        <v>3</v>
      </c>
      <c r="EQ539">
        <v>0</v>
      </c>
      <c r="ER539">
        <v>1244.3800000000001</v>
      </c>
      <c r="ES539">
        <v>1.17</v>
      </c>
      <c r="ET539">
        <v>499.05</v>
      </c>
      <c r="EU539">
        <v>359.12</v>
      </c>
      <c r="EV539">
        <v>744.16</v>
      </c>
      <c r="EW539">
        <v>3.24</v>
      </c>
      <c r="EX539">
        <v>0</v>
      </c>
      <c r="EY539">
        <v>0</v>
      </c>
      <c r="FQ539">
        <v>0</v>
      </c>
      <c r="FR539">
        <f t="shared" si="380"/>
        <v>0</v>
      </c>
      <c r="FS539">
        <v>0</v>
      </c>
      <c r="FX539">
        <v>70</v>
      </c>
      <c r="FY539">
        <v>10</v>
      </c>
      <c r="GA539" t="s">
        <v>3</v>
      </c>
      <c r="GD539">
        <v>0</v>
      </c>
      <c r="GF539">
        <v>-409264668</v>
      </c>
      <c r="GG539">
        <v>2</v>
      </c>
      <c r="GH539">
        <v>1</v>
      </c>
      <c r="GI539">
        <v>-2</v>
      </c>
      <c r="GJ539">
        <v>0</v>
      </c>
      <c r="GK539">
        <f>ROUND(R539*(R12)/100,2)</f>
        <v>387.85</v>
      </c>
      <c r="GL539">
        <f t="shared" si="381"/>
        <v>0</v>
      </c>
      <c r="GM539">
        <f t="shared" si="382"/>
        <v>2227.56</v>
      </c>
      <c r="GN539">
        <f t="shared" si="383"/>
        <v>0</v>
      </c>
      <c r="GO539">
        <f t="shared" si="384"/>
        <v>0</v>
      </c>
      <c r="GP539">
        <f t="shared" si="385"/>
        <v>2227.56</v>
      </c>
      <c r="GR539">
        <v>0</v>
      </c>
      <c r="GS539">
        <v>3</v>
      </c>
      <c r="GT539">
        <v>0</v>
      </c>
      <c r="GU539" t="s">
        <v>3</v>
      </c>
      <c r="GV539">
        <f>ROUND(GT539,6)</f>
        <v>0</v>
      </c>
      <c r="GW539">
        <v>1</v>
      </c>
      <c r="GX539">
        <f t="shared" si="386"/>
        <v>0</v>
      </c>
      <c r="HA539">
        <v>0</v>
      </c>
      <c r="HB539">
        <v>0</v>
      </c>
      <c r="IK539">
        <v>0</v>
      </c>
    </row>
    <row r="540" spans="1:245" x14ac:dyDescent="0.2">
      <c r="A540">
        <v>17</v>
      </c>
      <c r="B540">
        <v>1</v>
      </c>
      <c r="C540">
        <f>ROW(SmtRes!A173)</f>
        <v>173</v>
      </c>
      <c r="D540">
        <f>ROW(EtalonRes!A173)</f>
        <v>173</v>
      </c>
      <c r="E540" t="s">
        <v>224</v>
      </c>
      <c r="F540" t="s">
        <v>341</v>
      </c>
      <c r="G540" t="s">
        <v>379</v>
      </c>
      <c r="H540" t="s">
        <v>20</v>
      </c>
      <c r="I540">
        <v>4</v>
      </c>
      <c r="J540">
        <v>0</v>
      </c>
      <c r="O540">
        <f t="shared" si="356"/>
        <v>898.48</v>
      </c>
      <c r="P540">
        <f t="shared" si="357"/>
        <v>111.92</v>
      </c>
      <c r="Q540">
        <f t="shared" si="358"/>
        <v>288.39999999999998</v>
      </c>
      <c r="R540">
        <f t="shared" si="359"/>
        <v>207.52</v>
      </c>
      <c r="S540">
        <f t="shared" si="360"/>
        <v>498.16</v>
      </c>
      <c r="T540">
        <f t="shared" si="361"/>
        <v>0</v>
      </c>
      <c r="U540">
        <f t="shared" si="362"/>
        <v>2.56</v>
      </c>
      <c r="V540">
        <f t="shared" si="363"/>
        <v>0</v>
      </c>
      <c r="W540">
        <f t="shared" si="364"/>
        <v>0</v>
      </c>
      <c r="X540">
        <f t="shared" si="365"/>
        <v>348.71</v>
      </c>
      <c r="Y540">
        <f t="shared" si="366"/>
        <v>49.82</v>
      </c>
      <c r="AA540">
        <v>33266894</v>
      </c>
      <c r="AB540">
        <f t="shared" si="367"/>
        <v>224.62</v>
      </c>
      <c r="AC540">
        <f>ROUND(((ES540*2)),6)</f>
        <v>27.98</v>
      </c>
      <c r="AD540">
        <f>ROUND(((((ET540*2))-((EU540*2)))+AE540),6)</f>
        <v>72.099999999999994</v>
      </c>
      <c r="AE540">
        <f t="shared" ref="AE540:AF542" si="387">ROUND(((EU540*2)),6)</f>
        <v>51.88</v>
      </c>
      <c r="AF540">
        <f t="shared" si="387"/>
        <v>124.54</v>
      </c>
      <c r="AG540">
        <f t="shared" si="368"/>
        <v>0</v>
      </c>
      <c r="AH540">
        <f t="shared" ref="AH540:AI542" si="388">((EW540*2))</f>
        <v>0.64</v>
      </c>
      <c r="AI540">
        <f t="shared" si="388"/>
        <v>0</v>
      </c>
      <c r="AJ540">
        <f t="shared" si="369"/>
        <v>0</v>
      </c>
      <c r="AK540">
        <v>112.31</v>
      </c>
      <c r="AL540">
        <v>13.99</v>
      </c>
      <c r="AM540">
        <v>36.049999999999997</v>
      </c>
      <c r="AN540">
        <v>25.94</v>
      </c>
      <c r="AO540">
        <v>62.27</v>
      </c>
      <c r="AP540">
        <v>0</v>
      </c>
      <c r="AQ540">
        <v>0.32</v>
      </c>
      <c r="AR540">
        <v>0</v>
      </c>
      <c r="AS540">
        <v>0</v>
      </c>
      <c r="AT540">
        <v>70</v>
      </c>
      <c r="AU540">
        <v>10</v>
      </c>
      <c r="AV540">
        <v>1</v>
      </c>
      <c r="AW540">
        <v>1</v>
      </c>
      <c r="AZ540">
        <v>1</v>
      </c>
      <c r="BA540">
        <v>1</v>
      </c>
      <c r="BB540">
        <v>1</v>
      </c>
      <c r="BC540">
        <v>1</v>
      </c>
      <c r="BD540" t="s">
        <v>3</v>
      </c>
      <c r="BE540" t="s">
        <v>3</v>
      </c>
      <c r="BF540" t="s">
        <v>3</v>
      </c>
      <c r="BG540" t="s">
        <v>3</v>
      </c>
      <c r="BH540">
        <v>0</v>
      </c>
      <c r="BI540">
        <v>4</v>
      </c>
      <c r="BJ540" t="s">
        <v>343</v>
      </c>
      <c r="BM540">
        <v>0</v>
      </c>
      <c r="BN540">
        <v>0</v>
      </c>
      <c r="BO540" t="s">
        <v>3</v>
      </c>
      <c r="BP540">
        <v>0</v>
      </c>
      <c r="BQ540">
        <v>1</v>
      </c>
      <c r="BR540">
        <v>0</v>
      </c>
      <c r="BS540">
        <v>1</v>
      </c>
      <c r="BT540">
        <v>1</v>
      </c>
      <c r="BU540">
        <v>1</v>
      </c>
      <c r="BV540">
        <v>1</v>
      </c>
      <c r="BW540">
        <v>1</v>
      </c>
      <c r="BX540">
        <v>1</v>
      </c>
      <c r="BY540" t="s">
        <v>3</v>
      </c>
      <c r="BZ540">
        <v>70</v>
      </c>
      <c r="CA540">
        <v>10</v>
      </c>
      <c r="CF540">
        <v>0</v>
      </c>
      <c r="CG540">
        <v>0</v>
      </c>
      <c r="CM540">
        <v>0</v>
      </c>
      <c r="CN540" t="s">
        <v>3</v>
      </c>
      <c r="CO540">
        <v>0</v>
      </c>
      <c r="CP540">
        <f t="shared" si="370"/>
        <v>898.48</v>
      </c>
      <c r="CQ540">
        <f t="shared" si="371"/>
        <v>27.98</v>
      </c>
      <c r="CR540">
        <f>(((((ET540*2))*BB540-((EU540*2))*BS540)+AE540*BS540)*AV540)</f>
        <v>72.099999999999994</v>
      </c>
      <c r="CS540">
        <f t="shared" si="372"/>
        <v>51.88</v>
      </c>
      <c r="CT540">
        <f t="shared" si="373"/>
        <v>124.54</v>
      </c>
      <c r="CU540">
        <f t="shared" si="374"/>
        <v>0</v>
      </c>
      <c r="CV540">
        <f t="shared" si="375"/>
        <v>0.64</v>
      </c>
      <c r="CW540">
        <f t="shared" si="376"/>
        <v>0</v>
      </c>
      <c r="CX540">
        <f t="shared" si="377"/>
        <v>0</v>
      </c>
      <c r="CY540">
        <f t="shared" si="378"/>
        <v>348.71200000000005</v>
      </c>
      <c r="CZ540">
        <f t="shared" si="379"/>
        <v>49.816000000000003</v>
      </c>
      <c r="DC540" t="s">
        <v>3</v>
      </c>
      <c r="DD540" t="s">
        <v>46</v>
      </c>
      <c r="DE540" t="s">
        <v>46</v>
      </c>
      <c r="DF540" t="s">
        <v>46</v>
      </c>
      <c r="DG540" t="s">
        <v>46</v>
      </c>
      <c r="DH540" t="s">
        <v>3</v>
      </c>
      <c r="DI540" t="s">
        <v>46</v>
      </c>
      <c r="DJ540" t="s">
        <v>46</v>
      </c>
      <c r="DK540" t="s">
        <v>3</v>
      </c>
      <c r="DL540" t="s">
        <v>3</v>
      </c>
      <c r="DM540" t="s">
        <v>3</v>
      </c>
      <c r="DN540">
        <v>0</v>
      </c>
      <c r="DO540">
        <v>0</v>
      </c>
      <c r="DP540">
        <v>1</v>
      </c>
      <c r="DQ540">
        <v>1</v>
      </c>
      <c r="DU540">
        <v>1010</v>
      </c>
      <c r="DV540" t="s">
        <v>20</v>
      </c>
      <c r="DW540" t="s">
        <v>20</v>
      </c>
      <c r="DX540">
        <v>1</v>
      </c>
      <c r="EE540">
        <v>32893472</v>
      </c>
      <c r="EF540">
        <v>1</v>
      </c>
      <c r="EG540" t="s">
        <v>23</v>
      </c>
      <c r="EH540">
        <v>0</v>
      </c>
      <c r="EI540" t="s">
        <v>3</v>
      </c>
      <c r="EJ540">
        <v>4</v>
      </c>
      <c r="EK540">
        <v>0</v>
      </c>
      <c r="EL540" t="s">
        <v>24</v>
      </c>
      <c r="EM540" t="s">
        <v>25</v>
      </c>
      <c r="EO540" t="s">
        <v>3</v>
      </c>
      <c r="EQ540">
        <v>0</v>
      </c>
      <c r="ER540">
        <v>112.31</v>
      </c>
      <c r="ES540">
        <v>13.99</v>
      </c>
      <c r="ET540">
        <v>36.049999999999997</v>
      </c>
      <c r="EU540">
        <v>25.94</v>
      </c>
      <c r="EV540">
        <v>62.27</v>
      </c>
      <c r="EW540">
        <v>0.32</v>
      </c>
      <c r="EX540">
        <v>0</v>
      </c>
      <c r="EY540">
        <v>0</v>
      </c>
      <c r="FQ540">
        <v>0</v>
      </c>
      <c r="FR540">
        <f t="shared" si="380"/>
        <v>0</v>
      </c>
      <c r="FS540">
        <v>0</v>
      </c>
      <c r="FX540">
        <v>70</v>
      </c>
      <c r="FY540">
        <v>10</v>
      </c>
      <c r="GA540" t="s">
        <v>3</v>
      </c>
      <c r="GD540">
        <v>0</v>
      </c>
      <c r="GF540">
        <v>-966415432</v>
      </c>
      <c r="GG540">
        <v>2</v>
      </c>
      <c r="GH540">
        <v>1</v>
      </c>
      <c r="GI540">
        <v>-2</v>
      </c>
      <c r="GJ540">
        <v>0</v>
      </c>
      <c r="GK540">
        <f>ROUND(R540*(R12)/100,2)</f>
        <v>224.12</v>
      </c>
      <c r="GL540">
        <f t="shared" si="381"/>
        <v>0</v>
      </c>
      <c r="GM540">
        <f t="shared" si="382"/>
        <v>1521.13</v>
      </c>
      <c r="GN540">
        <f t="shared" si="383"/>
        <v>0</v>
      </c>
      <c r="GO540">
        <f t="shared" si="384"/>
        <v>0</v>
      </c>
      <c r="GP540">
        <f t="shared" si="385"/>
        <v>1521.13</v>
      </c>
      <c r="GR540">
        <v>0</v>
      </c>
      <c r="GS540">
        <v>3</v>
      </c>
      <c r="GT540">
        <v>0</v>
      </c>
      <c r="GU540" t="s">
        <v>46</v>
      </c>
      <c r="GV540">
        <f>ROUND((GT540*2),6)</f>
        <v>0</v>
      </c>
      <c r="GW540">
        <v>1</v>
      </c>
      <c r="GX540">
        <f t="shared" si="386"/>
        <v>0</v>
      </c>
      <c r="HA540">
        <v>0</v>
      </c>
      <c r="HB540">
        <v>0</v>
      </c>
      <c r="IK540">
        <v>0</v>
      </c>
    </row>
    <row r="541" spans="1:245" x14ac:dyDescent="0.2">
      <c r="A541">
        <v>17</v>
      </c>
      <c r="B541">
        <v>1</v>
      </c>
      <c r="C541">
        <f>ROW(SmtRes!A176)</f>
        <v>176</v>
      </c>
      <c r="D541">
        <f>ROW(EtalonRes!A176)</f>
        <v>176</v>
      </c>
      <c r="E541" t="s">
        <v>229</v>
      </c>
      <c r="F541" t="s">
        <v>52</v>
      </c>
      <c r="G541" t="s">
        <v>380</v>
      </c>
      <c r="H541" t="s">
        <v>20</v>
      </c>
      <c r="I541">
        <v>1</v>
      </c>
      <c r="J541">
        <v>0</v>
      </c>
      <c r="O541">
        <f t="shared" si="356"/>
        <v>256.48</v>
      </c>
      <c r="P541">
        <f t="shared" si="357"/>
        <v>55.96</v>
      </c>
      <c r="Q541">
        <f t="shared" si="358"/>
        <v>72.099999999999994</v>
      </c>
      <c r="R541">
        <f t="shared" si="359"/>
        <v>51.88</v>
      </c>
      <c r="S541">
        <f t="shared" si="360"/>
        <v>128.41999999999999</v>
      </c>
      <c r="T541">
        <f t="shared" si="361"/>
        <v>0</v>
      </c>
      <c r="U541">
        <f t="shared" si="362"/>
        <v>0.66</v>
      </c>
      <c r="V541">
        <f t="shared" si="363"/>
        <v>0</v>
      </c>
      <c r="W541">
        <f t="shared" si="364"/>
        <v>0</v>
      </c>
      <c r="X541">
        <f t="shared" si="365"/>
        <v>89.89</v>
      </c>
      <c r="Y541">
        <f t="shared" si="366"/>
        <v>12.84</v>
      </c>
      <c r="AA541">
        <v>33266894</v>
      </c>
      <c r="AB541">
        <f t="shared" si="367"/>
        <v>256.48</v>
      </c>
      <c r="AC541">
        <f>ROUND(((ES541*2)),6)</f>
        <v>55.96</v>
      </c>
      <c r="AD541">
        <f>ROUND(((((ET541*2))-((EU541*2)))+AE541),6)</f>
        <v>72.099999999999994</v>
      </c>
      <c r="AE541">
        <f t="shared" si="387"/>
        <v>51.88</v>
      </c>
      <c r="AF541">
        <f t="shared" si="387"/>
        <v>128.41999999999999</v>
      </c>
      <c r="AG541">
        <f t="shared" si="368"/>
        <v>0</v>
      </c>
      <c r="AH541">
        <f t="shared" si="388"/>
        <v>0.66</v>
      </c>
      <c r="AI541">
        <f t="shared" si="388"/>
        <v>0</v>
      </c>
      <c r="AJ541">
        <f t="shared" si="369"/>
        <v>0</v>
      </c>
      <c r="AK541">
        <v>128.24</v>
      </c>
      <c r="AL541">
        <v>27.98</v>
      </c>
      <c r="AM541">
        <v>36.049999999999997</v>
      </c>
      <c r="AN541">
        <v>25.94</v>
      </c>
      <c r="AO541">
        <v>64.209999999999994</v>
      </c>
      <c r="AP541">
        <v>0</v>
      </c>
      <c r="AQ541">
        <v>0.33</v>
      </c>
      <c r="AR541">
        <v>0</v>
      </c>
      <c r="AS541">
        <v>0</v>
      </c>
      <c r="AT541">
        <v>70</v>
      </c>
      <c r="AU541">
        <v>10</v>
      </c>
      <c r="AV541">
        <v>1</v>
      </c>
      <c r="AW541">
        <v>1</v>
      </c>
      <c r="AZ541">
        <v>1</v>
      </c>
      <c r="BA541">
        <v>1</v>
      </c>
      <c r="BB541">
        <v>1</v>
      </c>
      <c r="BC541">
        <v>1</v>
      </c>
      <c r="BD541" t="s">
        <v>3</v>
      </c>
      <c r="BE541" t="s">
        <v>3</v>
      </c>
      <c r="BF541" t="s">
        <v>3</v>
      </c>
      <c r="BG541" t="s">
        <v>3</v>
      </c>
      <c r="BH541">
        <v>0</v>
      </c>
      <c r="BI541">
        <v>4</v>
      </c>
      <c r="BJ541" t="s">
        <v>345</v>
      </c>
      <c r="BM541">
        <v>0</v>
      </c>
      <c r="BN541">
        <v>0</v>
      </c>
      <c r="BO541" t="s">
        <v>3</v>
      </c>
      <c r="BP541">
        <v>0</v>
      </c>
      <c r="BQ541">
        <v>1</v>
      </c>
      <c r="BR541">
        <v>0</v>
      </c>
      <c r="BS541">
        <v>1</v>
      </c>
      <c r="BT541">
        <v>1</v>
      </c>
      <c r="BU541">
        <v>1</v>
      </c>
      <c r="BV541">
        <v>1</v>
      </c>
      <c r="BW541">
        <v>1</v>
      </c>
      <c r="BX541">
        <v>1</v>
      </c>
      <c r="BY541" t="s">
        <v>3</v>
      </c>
      <c r="BZ541">
        <v>70</v>
      </c>
      <c r="CA541">
        <v>10</v>
      </c>
      <c r="CF541">
        <v>0</v>
      </c>
      <c r="CG541">
        <v>0</v>
      </c>
      <c r="CM541">
        <v>0</v>
      </c>
      <c r="CN541" t="s">
        <v>3</v>
      </c>
      <c r="CO541">
        <v>0</v>
      </c>
      <c r="CP541">
        <f t="shared" si="370"/>
        <v>256.48</v>
      </c>
      <c r="CQ541">
        <f t="shared" si="371"/>
        <v>55.96</v>
      </c>
      <c r="CR541">
        <f>(((((ET541*2))*BB541-((EU541*2))*BS541)+AE541*BS541)*AV541)</f>
        <v>72.099999999999994</v>
      </c>
      <c r="CS541">
        <f t="shared" si="372"/>
        <v>51.88</v>
      </c>
      <c r="CT541">
        <f t="shared" si="373"/>
        <v>128.41999999999999</v>
      </c>
      <c r="CU541">
        <f t="shared" si="374"/>
        <v>0</v>
      </c>
      <c r="CV541">
        <f t="shared" si="375"/>
        <v>0.66</v>
      </c>
      <c r="CW541">
        <f t="shared" si="376"/>
        <v>0</v>
      </c>
      <c r="CX541">
        <f t="shared" si="377"/>
        <v>0</v>
      </c>
      <c r="CY541">
        <f t="shared" si="378"/>
        <v>89.893999999999991</v>
      </c>
      <c r="CZ541">
        <f t="shared" si="379"/>
        <v>12.841999999999999</v>
      </c>
      <c r="DC541" t="s">
        <v>3</v>
      </c>
      <c r="DD541" t="s">
        <v>46</v>
      </c>
      <c r="DE541" t="s">
        <v>46</v>
      </c>
      <c r="DF541" t="s">
        <v>46</v>
      </c>
      <c r="DG541" t="s">
        <v>46</v>
      </c>
      <c r="DH541" t="s">
        <v>3</v>
      </c>
      <c r="DI541" t="s">
        <v>46</v>
      </c>
      <c r="DJ541" t="s">
        <v>46</v>
      </c>
      <c r="DK541" t="s">
        <v>3</v>
      </c>
      <c r="DL541" t="s">
        <v>3</v>
      </c>
      <c r="DM541" t="s">
        <v>3</v>
      </c>
      <c r="DN541">
        <v>0</v>
      </c>
      <c r="DO541">
        <v>0</v>
      </c>
      <c r="DP541">
        <v>1</v>
      </c>
      <c r="DQ541">
        <v>1</v>
      </c>
      <c r="DU541">
        <v>1010</v>
      </c>
      <c r="DV541" t="s">
        <v>20</v>
      </c>
      <c r="DW541" t="s">
        <v>20</v>
      </c>
      <c r="DX541">
        <v>1</v>
      </c>
      <c r="EE541">
        <v>32893472</v>
      </c>
      <c r="EF541">
        <v>1</v>
      </c>
      <c r="EG541" t="s">
        <v>23</v>
      </c>
      <c r="EH541">
        <v>0</v>
      </c>
      <c r="EI541" t="s">
        <v>3</v>
      </c>
      <c r="EJ541">
        <v>4</v>
      </c>
      <c r="EK541">
        <v>0</v>
      </c>
      <c r="EL541" t="s">
        <v>24</v>
      </c>
      <c r="EM541" t="s">
        <v>25</v>
      </c>
      <c r="EO541" t="s">
        <v>3</v>
      </c>
      <c r="EQ541">
        <v>0</v>
      </c>
      <c r="ER541">
        <v>128.24</v>
      </c>
      <c r="ES541">
        <v>27.98</v>
      </c>
      <c r="ET541">
        <v>36.049999999999997</v>
      </c>
      <c r="EU541">
        <v>25.94</v>
      </c>
      <c r="EV541">
        <v>64.209999999999994</v>
      </c>
      <c r="EW541">
        <v>0.33</v>
      </c>
      <c r="EX541">
        <v>0</v>
      </c>
      <c r="EY541">
        <v>0</v>
      </c>
      <c r="FQ541">
        <v>0</v>
      </c>
      <c r="FR541">
        <f t="shared" si="380"/>
        <v>0</v>
      </c>
      <c r="FS541">
        <v>0</v>
      </c>
      <c r="FX541">
        <v>70</v>
      </c>
      <c r="FY541">
        <v>10</v>
      </c>
      <c r="GA541" t="s">
        <v>3</v>
      </c>
      <c r="GD541">
        <v>0</v>
      </c>
      <c r="GF541">
        <v>-898521511</v>
      </c>
      <c r="GG541">
        <v>2</v>
      </c>
      <c r="GH541">
        <v>1</v>
      </c>
      <c r="GI541">
        <v>-2</v>
      </c>
      <c r="GJ541">
        <v>0</v>
      </c>
      <c r="GK541">
        <f>ROUND(R541*(R12)/100,2)</f>
        <v>56.03</v>
      </c>
      <c r="GL541">
        <f t="shared" si="381"/>
        <v>0</v>
      </c>
      <c r="GM541">
        <f t="shared" si="382"/>
        <v>415.24</v>
      </c>
      <c r="GN541">
        <f t="shared" si="383"/>
        <v>0</v>
      </c>
      <c r="GO541">
        <f t="shared" si="384"/>
        <v>0</v>
      </c>
      <c r="GP541">
        <f t="shared" si="385"/>
        <v>415.24</v>
      </c>
      <c r="GR541">
        <v>0</v>
      </c>
      <c r="GS541">
        <v>3</v>
      </c>
      <c r="GT541">
        <v>0</v>
      </c>
      <c r="GU541" t="s">
        <v>46</v>
      </c>
      <c r="GV541">
        <f>ROUND((GT541*2),6)</f>
        <v>0</v>
      </c>
      <c r="GW541">
        <v>1</v>
      </c>
      <c r="GX541">
        <f t="shared" si="386"/>
        <v>0</v>
      </c>
      <c r="HA541">
        <v>0</v>
      </c>
      <c r="HB541">
        <v>0</v>
      </c>
      <c r="IK541">
        <v>0</v>
      </c>
    </row>
    <row r="542" spans="1:245" x14ac:dyDescent="0.2">
      <c r="A542">
        <v>17</v>
      </c>
      <c r="B542">
        <v>1</v>
      </c>
      <c r="C542">
        <f>ROW(SmtRes!A179)</f>
        <v>179</v>
      </c>
      <c r="D542">
        <f>ROW(EtalonRes!A179)</f>
        <v>179</v>
      </c>
      <c r="E542" t="s">
        <v>233</v>
      </c>
      <c r="F542" t="s">
        <v>346</v>
      </c>
      <c r="G542" t="s">
        <v>381</v>
      </c>
      <c r="H542" t="s">
        <v>20</v>
      </c>
      <c r="I542">
        <v>6</v>
      </c>
      <c r="J542">
        <v>0</v>
      </c>
      <c r="O542">
        <f t="shared" si="356"/>
        <v>2045.4</v>
      </c>
      <c r="P542">
        <f t="shared" si="357"/>
        <v>671.52</v>
      </c>
      <c r="Q542">
        <f t="shared" si="358"/>
        <v>486.6</v>
      </c>
      <c r="R542">
        <f t="shared" si="359"/>
        <v>350.16</v>
      </c>
      <c r="S542">
        <f t="shared" si="360"/>
        <v>887.28</v>
      </c>
      <c r="T542">
        <f t="shared" si="361"/>
        <v>0</v>
      </c>
      <c r="U542">
        <f t="shared" si="362"/>
        <v>4.5600000000000005</v>
      </c>
      <c r="V542">
        <f t="shared" si="363"/>
        <v>0</v>
      </c>
      <c r="W542">
        <f t="shared" si="364"/>
        <v>0</v>
      </c>
      <c r="X542">
        <f t="shared" si="365"/>
        <v>621.1</v>
      </c>
      <c r="Y542">
        <f t="shared" si="366"/>
        <v>88.73</v>
      </c>
      <c r="AA542">
        <v>33266894</v>
      </c>
      <c r="AB542">
        <f t="shared" si="367"/>
        <v>340.9</v>
      </c>
      <c r="AC542">
        <f>ROUND(((ES542*2)),6)</f>
        <v>111.92</v>
      </c>
      <c r="AD542">
        <f>ROUND(((((ET542*2))-((EU542*2)))+AE542),6)</f>
        <v>81.099999999999994</v>
      </c>
      <c r="AE542">
        <f t="shared" si="387"/>
        <v>58.36</v>
      </c>
      <c r="AF542">
        <f t="shared" si="387"/>
        <v>147.88</v>
      </c>
      <c r="AG542">
        <f t="shared" si="368"/>
        <v>0</v>
      </c>
      <c r="AH542">
        <f t="shared" si="388"/>
        <v>0.76</v>
      </c>
      <c r="AI542">
        <f t="shared" si="388"/>
        <v>0</v>
      </c>
      <c r="AJ542">
        <f t="shared" si="369"/>
        <v>0</v>
      </c>
      <c r="AK542">
        <v>170.45</v>
      </c>
      <c r="AL542">
        <v>55.96</v>
      </c>
      <c r="AM542">
        <v>40.549999999999997</v>
      </c>
      <c r="AN542">
        <v>29.18</v>
      </c>
      <c r="AO542">
        <v>73.94</v>
      </c>
      <c r="AP542">
        <v>0</v>
      </c>
      <c r="AQ542">
        <v>0.38</v>
      </c>
      <c r="AR542">
        <v>0</v>
      </c>
      <c r="AS542">
        <v>0</v>
      </c>
      <c r="AT542">
        <v>70</v>
      </c>
      <c r="AU542">
        <v>10</v>
      </c>
      <c r="AV542">
        <v>1</v>
      </c>
      <c r="AW542">
        <v>1</v>
      </c>
      <c r="AZ542">
        <v>1</v>
      </c>
      <c r="BA542">
        <v>1</v>
      </c>
      <c r="BB542">
        <v>1</v>
      </c>
      <c r="BC542">
        <v>1</v>
      </c>
      <c r="BD542" t="s">
        <v>3</v>
      </c>
      <c r="BE542" t="s">
        <v>3</v>
      </c>
      <c r="BF542" t="s">
        <v>3</v>
      </c>
      <c r="BG542" t="s">
        <v>3</v>
      </c>
      <c r="BH542">
        <v>0</v>
      </c>
      <c r="BI542">
        <v>4</v>
      </c>
      <c r="BJ542" t="s">
        <v>348</v>
      </c>
      <c r="BM542">
        <v>0</v>
      </c>
      <c r="BN542">
        <v>0</v>
      </c>
      <c r="BO542" t="s">
        <v>3</v>
      </c>
      <c r="BP542">
        <v>0</v>
      </c>
      <c r="BQ542">
        <v>1</v>
      </c>
      <c r="BR542">
        <v>0</v>
      </c>
      <c r="BS542">
        <v>1</v>
      </c>
      <c r="BT542">
        <v>1</v>
      </c>
      <c r="BU542">
        <v>1</v>
      </c>
      <c r="BV542">
        <v>1</v>
      </c>
      <c r="BW542">
        <v>1</v>
      </c>
      <c r="BX542">
        <v>1</v>
      </c>
      <c r="BY542" t="s">
        <v>3</v>
      </c>
      <c r="BZ542">
        <v>70</v>
      </c>
      <c r="CA542">
        <v>10</v>
      </c>
      <c r="CF542">
        <v>0</v>
      </c>
      <c r="CG542">
        <v>0</v>
      </c>
      <c r="CM542">
        <v>0</v>
      </c>
      <c r="CN542" t="s">
        <v>3</v>
      </c>
      <c r="CO542">
        <v>0</v>
      </c>
      <c r="CP542">
        <f t="shared" si="370"/>
        <v>2045.3999999999999</v>
      </c>
      <c r="CQ542">
        <f t="shared" si="371"/>
        <v>111.92</v>
      </c>
      <c r="CR542">
        <f>(((((ET542*2))*BB542-((EU542*2))*BS542)+AE542*BS542)*AV542)</f>
        <v>81.099999999999994</v>
      </c>
      <c r="CS542">
        <f t="shared" si="372"/>
        <v>58.36</v>
      </c>
      <c r="CT542">
        <f t="shared" si="373"/>
        <v>147.88</v>
      </c>
      <c r="CU542">
        <f t="shared" si="374"/>
        <v>0</v>
      </c>
      <c r="CV542">
        <f t="shared" si="375"/>
        <v>0.76</v>
      </c>
      <c r="CW542">
        <f t="shared" si="376"/>
        <v>0</v>
      </c>
      <c r="CX542">
        <f t="shared" si="377"/>
        <v>0</v>
      </c>
      <c r="CY542">
        <f t="shared" si="378"/>
        <v>621.096</v>
      </c>
      <c r="CZ542">
        <f t="shared" si="379"/>
        <v>88.727999999999994</v>
      </c>
      <c r="DC542" t="s">
        <v>3</v>
      </c>
      <c r="DD542" t="s">
        <v>46</v>
      </c>
      <c r="DE542" t="s">
        <v>46</v>
      </c>
      <c r="DF542" t="s">
        <v>46</v>
      </c>
      <c r="DG542" t="s">
        <v>46</v>
      </c>
      <c r="DH542" t="s">
        <v>3</v>
      </c>
      <c r="DI542" t="s">
        <v>46</v>
      </c>
      <c r="DJ542" t="s">
        <v>46</v>
      </c>
      <c r="DK542" t="s">
        <v>3</v>
      </c>
      <c r="DL542" t="s">
        <v>3</v>
      </c>
      <c r="DM542" t="s">
        <v>3</v>
      </c>
      <c r="DN542">
        <v>0</v>
      </c>
      <c r="DO542">
        <v>0</v>
      </c>
      <c r="DP542">
        <v>1</v>
      </c>
      <c r="DQ542">
        <v>1</v>
      </c>
      <c r="DU542">
        <v>1010</v>
      </c>
      <c r="DV542" t="s">
        <v>20</v>
      </c>
      <c r="DW542" t="s">
        <v>20</v>
      </c>
      <c r="DX542">
        <v>1</v>
      </c>
      <c r="EE542">
        <v>32893472</v>
      </c>
      <c r="EF542">
        <v>1</v>
      </c>
      <c r="EG542" t="s">
        <v>23</v>
      </c>
      <c r="EH542">
        <v>0</v>
      </c>
      <c r="EI542" t="s">
        <v>3</v>
      </c>
      <c r="EJ542">
        <v>4</v>
      </c>
      <c r="EK542">
        <v>0</v>
      </c>
      <c r="EL542" t="s">
        <v>24</v>
      </c>
      <c r="EM542" t="s">
        <v>25</v>
      </c>
      <c r="EO542" t="s">
        <v>3</v>
      </c>
      <c r="EQ542">
        <v>0</v>
      </c>
      <c r="ER542">
        <v>170.45</v>
      </c>
      <c r="ES542">
        <v>55.96</v>
      </c>
      <c r="ET542">
        <v>40.549999999999997</v>
      </c>
      <c r="EU542">
        <v>29.18</v>
      </c>
      <c r="EV542">
        <v>73.94</v>
      </c>
      <c r="EW542">
        <v>0.38</v>
      </c>
      <c r="EX542">
        <v>0</v>
      </c>
      <c r="EY542">
        <v>0</v>
      </c>
      <c r="FQ542">
        <v>0</v>
      </c>
      <c r="FR542">
        <f t="shared" si="380"/>
        <v>0</v>
      </c>
      <c r="FS542">
        <v>0</v>
      </c>
      <c r="FX542">
        <v>70</v>
      </c>
      <c r="FY542">
        <v>10</v>
      </c>
      <c r="GA542" t="s">
        <v>3</v>
      </c>
      <c r="GD542">
        <v>0</v>
      </c>
      <c r="GF542">
        <v>564264100</v>
      </c>
      <c r="GG542">
        <v>2</v>
      </c>
      <c r="GH542">
        <v>1</v>
      </c>
      <c r="GI542">
        <v>-2</v>
      </c>
      <c r="GJ542">
        <v>0</v>
      </c>
      <c r="GK542">
        <f>ROUND(R542*(R12)/100,2)</f>
        <v>378.17</v>
      </c>
      <c r="GL542">
        <f t="shared" si="381"/>
        <v>0</v>
      </c>
      <c r="GM542">
        <f t="shared" si="382"/>
        <v>3133.4</v>
      </c>
      <c r="GN542">
        <f t="shared" si="383"/>
        <v>0</v>
      </c>
      <c r="GO542">
        <f t="shared" si="384"/>
        <v>0</v>
      </c>
      <c r="GP542">
        <f t="shared" si="385"/>
        <v>3133.4</v>
      </c>
      <c r="GR542">
        <v>0</v>
      </c>
      <c r="GS542">
        <v>3</v>
      </c>
      <c r="GT542">
        <v>0</v>
      </c>
      <c r="GU542" t="s">
        <v>46</v>
      </c>
      <c r="GV542">
        <f>ROUND((GT542*2),6)</f>
        <v>0</v>
      </c>
      <c r="GW542">
        <v>1</v>
      </c>
      <c r="GX542">
        <f t="shared" si="386"/>
        <v>0</v>
      </c>
      <c r="HA542">
        <v>0</v>
      </c>
      <c r="HB542">
        <v>0</v>
      </c>
      <c r="IK542">
        <v>0</v>
      </c>
    </row>
    <row r="543" spans="1:245" x14ac:dyDescent="0.2">
      <c r="A543">
        <v>17</v>
      </c>
      <c r="B543">
        <v>1</v>
      </c>
      <c r="C543">
        <f>ROW(SmtRes!A181)</f>
        <v>181</v>
      </c>
      <c r="D543">
        <f>ROW(EtalonRes!A181)</f>
        <v>181</v>
      </c>
      <c r="E543" t="s">
        <v>237</v>
      </c>
      <c r="F543" t="s">
        <v>76</v>
      </c>
      <c r="G543" t="s">
        <v>77</v>
      </c>
      <c r="H543" t="s">
        <v>78</v>
      </c>
      <c r="I543">
        <f>ROUND(4/10,9)</f>
        <v>0.4</v>
      </c>
      <c r="J543">
        <v>0</v>
      </c>
      <c r="O543">
        <f t="shared" si="356"/>
        <v>11.38</v>
      </c>
      <c r="P543">
        <f t="shared" si="357"/>
        <v>0</v>
      </c>
      <c r="Q543">
        <f t="shared" si="358"/>
        <v>3.6</v>
      </c>
      <c r="R543">
        <f t="shared" si="359"/>
        <v>2.59</v>
      </c>
      <c r="S543">
        <f t="shared" si="360"/>
        <v>7.78</v>
      </c>
      <c r="T543">
        <f t="shared" si="361"/>
        <v>0</v>
      </c>
      <c r="U543">
        <f t="shared" si="362"/>
        <v>4.0000000000000008E-2</v>
      </c>
      <c r="V543">
        <f t="shared" si="363"/>
        <v>0</v>
      </c>
      <c r="W543">
        <f t="shared" si="364"/>
        <v>0</v>
      </c>
      <c r="X543">
        <f t="shared" si="365"/>
        <v>5.45</v>
      </c>
      <c r="Y543">
        <f t="shared" si="366"/>
        <v>0.78</v>
      </c>
      <c r="AA543">
        <v>33266894</v>
      </c>
      <c r="AB543">
        <f t="shared" si="367"/>
        <v>28.47</v>
      </c>
      <c r="AC543">
        <f>ROUND((ES543),6)</f>
        <v>0</v>
      </c>
      <c r="AD543">
        <f>ROUND((((ET543)-(EU543))+AE543),6)</f>
        <v>9.01</v>
      </c>
      <c r="AE543">
        <f t="shared" ref="AE543:AF545" si="389">ROUND((EU543),6)</f>
        <v>6.48</v>
      </c>
      <c r="AF543">
        <f t="shared" si="389"/>
        <v>19.46</v>
      </c>
      <c r="AG543">
        <f t="shared" si="368"/>
        <v>0</v>
      </c>
      <c r="AH543">
        <f t="shared" ref="AH543:AI545" si="390">(EW543)</f>
        <v>0.1</v>
      </c>
      <c r="AI543">
        <f t="shared" si="390"/>
        <v>0</v>
      </c>
      <c r="AJ543">
        <f t="shared" si="369"/>
        <v>0</v>
      </c>
      <c r="AK543">
        <v>28.47</v>
      </c>
      <c r="AL543">
        <v>0</v>
      </c>
      <c r="AM543">
        <v>9.01</v>
      </c>
      <c r="AN543">
        <v>6.48</v>
      </c>
      <c r="AO543">
        <v>19.46</v>
      </c>
      <c r="AP543">
        <v>0</v>
      </c>
      <c r="AQ543">
        <v>0.1</v>
      </c>
      <c r="AR543">
        <v>0</v>
      </c>
      <c r="AS543">
        <v>0</v>
      </c>
      <c r="AT543">
        <v>70</v>
      </c>
      <c r="AU543">
        <v>10</v>
      </c>
      <c r="AV543">
        <v>1</v>
      </c>
      <c r="AW543">
        <v>1</v>
      </c>
      <c r="AZ543">
        <v>1</v>
      </c>
      <c r="BA543">
        <v>1</v>
      </c>
      <c r="BB543">
        <v>1</v>
      </c>
      <c r="BC543">
        <v>1</v>
      </c>
      <c r="BD543" t="s">
        <v>3</v>
      </c>
      <c r="BE543" t="s">
        <v>3</v>
      </c>
      <c r="BF543" t="s">
        <v>3</v>
      </c>
      <c r="BG543" t="s">
        <v>3</v>
      </c>
      <c r="BH543">
        <v>0</v>
      </c>
      <c r="BI543">
        <v>4</v>
      </c>
      <c r="BJ543" t="s">
        <v>318</v>
      </c>
      <c r="BM543">
        <v>0</v>
      </c>
      <c r="BN543">
        <v>0</v>
      </c>
      <c r="BO543" t="s">
        <v>3</v>
      </c>
      <c r="BP543">
        <v>0</v>
      </c>
      <c r="BQ543">
        <v>1</v>
      </c>
      <c r="BR543">
        <v>0</v>
      </c>
      <c r="BS543">
        <v>1</v>
      </c>
      <c r="BT543">
        <v>1</v>
      </c>
      <c r="BU543">
        <v>1</v>
      </c>
      <c r="BV543">
        <v>1</v>
      </c>
      <c r="BW543">
        <v>1</v>
      </c>
      <c r="BX543">
        <v>1</v>
      </c>
      <c r="BY543" t="s">
        <v>3</v>
      </c>
      <c r="BZ543">
        <v>70</v>
      </c>
      <c r="CA543">
        <v>10</v>
      </c>
      <c r="CF543">
        <v>0</v>
      </c>
      <c r="CG543">
        <v>0</v>
      </c>
      <c r="CM543">
        <v>0</v>
      </c>
      <c r="CN543" t="s">
        <v>3</v>
      </c>
      <c r="CO543">
        <v>0</v>
      </c>
      <c r="CP543">
        <f t="shared" si="370"/>
        <v>11.38</v>
      </c>
      <c r="CQ543">
        <f t="shared" si="371"/>
        <v>0</v>
      </c>
      <c r="CR543">
        <f>((((ET543)*BB543-(EU543)*BS543)+AE543*BS543)*AV543)</f>
        <v>9.01</v>
      </c>
      <c r="CS543">
        <f t="shared" si="372"/>
        <v>6.48</v>
      </c>
      <c r="CT543">
        <f t="shared" si="373"/>
        <v>19.46</v>
      </c>
      <c r="CU543">
        <f t="shared" si="374"/>
        <v>0</v>
      </c>
      <c r="CV543">
        <f t="shared" si="375"/>
        <v>0.1</v>
      </c>
      <c r="CW543">
        <f t="shared" si="376"/>
        <v>0</v>
      </c>
      <c r="CX543">
        <f t="shared" si="377"/>
        <v>0</v>
      </c>
      <c r="CY543">
        <f t="shared" si="378"/>
        <v>5.4460000000000006</v>
      </c>
      <c r="CZ543">
        <f t="shared" si="379"/>
        <v>0.77800000000000002</v>
      </c>
      <c r="DC543" t="s">
        <v>3</v>
      </c>
      <c r="DD543" t="s">
        <v>3</v>
      </c>
      <c r="DE543" t="s">
        <v>3</v>
      </c>
      <c r="DF543" t="s">
        <v>3</v>
      </c>
      <c r="DG543" t="s">
        <v>3</v>
      </c>
      <c r="DH543" t="s">
        <v>3</v>
      </c>
      <c r="DI543" t="s">
        <v>3</v>
      </c>
      <c r="DJ543" t="s">
        <v>3</v>
      </c>
      <c r="DK543" t="s">
        <v>3</v>
      </c>
      <c r="DL543" t="s">
        <v>3</v>
      </c>
      <c r="DM543" t="s">
        <v>3</v>
      </c>
      <c r="DN543">
        <v>0</v>
      </c>
      <c r="DO543">
        <v>0</v>
      </c>
      <c r="DP543">
        <v>1</v>
      </c>
      <c r="DQ543">
        <v>1</v>
      </c>
      <c r="DU543">
        <v>1010</v>
      </c>
      <c r="DV543" t="s">
        <v>78</v>
      </c>
      <c r="DW543" t="s">
        <v>78</v>
      </c>
      <c r="DX543">
        <v>10</v>
      </c>
      <c r="EE543">
        <v>32893472</v>
      </c>
      <c r="EF543">
        <v>1</v>
      </c>
      <c r="EG543" t="s">
        <v>23</v>
      </c>
      <c r="EH543">
        <v>0</v>
      </c>
      <c r="EI543" t="s">
        <v>3</v>
      </c>
      <c r="EJ543">
        <v>4</v>
      </c>
      <c r="EK543">
        <v>0</v>
      </c>
      <c r="EL543" t="s">
        <v>24</v>
      </c>
      <c r="EM543" t="s">
        <v>25</v>
      </c>
      <c r="EO543" t="s">
        <v>3</v>
      </c>
      <c r="EQ543">
        <v>0</v>
      </c>
      <c r="ER543">
        <v>28.47</v>
      </c>
      <c r="ES543">
        <v>0</v>
      </c>
      <c r="ET543">
        <v>9.01</v>
      </c>
      <c r="EU543">
        <v>6.48</v>
      </c>
      <c r="EV543">
        <v>19.46</v>
      </c>
      <c r="EW543">
        <v>0.1</v>
      </c>
      <c r="EX543">
        <v>0</v>
      </c>
      <c r="EY543">
        <v>0</v>
      </c>
      <c r="FQ543">
        <v>0</v>
      </c>
      <c r="FR543">
        <f t="shared" si="380"/>
        <v>0</v>
      </c>
      <c r="FS543">
        <v>0</v>
      </c>
      <c r="FX543">
        <v>70</v>
      </c>
      <c r="FY543">
        <v>10</v>
      </c>
      <c r="GA543" t="s">
        <v>3</v>
      </c>
      <c r="GD543">
        <v>0</v>
      </c>
      <c r="GF543">
        <v>288197666</v>
      </c>
      <c r="GG543">
        <v>2</v>
      </c>
      <c r="GH543">
        <v>1</v>
      </c>
      <c r="GI543">
        <v>-2</v>
      </c>
      <c r="GJ543">
        <v>0</v>
      </c>
      <c r="GK543">
        <f>ROUND(R543*(R12)/100,2)</f>
        <v>2.8</v>
      </c>
      <c r="GL543">
        <f t="shared" si="381"/>
        <v>0</v>
      </c>
      <c r="GM543">
        <f t="shared" si="382"/>
        <v>20.41</v>
      </c>
      <c r="GN543">
        <f t="shared" si="383"/>
        <v>0</v>
      </c>
      <c r="GO543">
        <f t="shared" si="384"/>
        <v>0</v>
      </c>
      <c r="GP543">
        <f t="shared" si="385"/>
        <v>20.41</v>
      </c>
      <c r="GR543">
        <v>0</v>
      </c>
      <c r="GS543">
        <v>3</v>
      </c>
      <c r="GT543">
        <v>0</v>
      </c>
      <c r="GU543" t="s">
        <v>3</v>
      </c>
      <c r="GV543">
        <f>ROUND(GT543,6)</f>
        <v>0</v>
      </c>
      <c r="GW543">
        <v>1</v>
      </c>
      <c r="GX543">
        <f t="shared" si="386"/>
        <v>0</v>
      </c>
      <c r="HA543">
        <v>0</v>
      </c>
      <c r="HB543">
        <v>0</v>
      </c>
      <c r="IK543">
        <v>0</v>
      </c>
    </row>
    <row r="544" spans="1:245" x14ac:dyDescent="0.2">
      <c r="A544">
        <v>17</v>
      </c>
      <c r="B544">
        <v>1</v>
      </c>
      <c r="C544">
        <f>ROW(SmtRes!A183)</f>
        <v>183</v>
      </c>
      <c r="D544">
        <f>ROW(EtalonRes!A183)</f>
        <v>183</v>
      </c>
      <c r="E544" t="s">
        <v>241</v>
      </c>
      <c r="F544" t="s">
        <v>382</v>
      </c>
      <c r="G544" t="s">
        <v>383</v>
      </c>
      <c r="H544" t="s">
        <v>78</v>
      </c>
      <c r="I544">
        <f>ROUND(2/10,9)</f>
        <v>0.2</v>
      </c>
      <c r="J544">
        <v>0</v>
      </c>
      <c r="O544">
        <f t="shared" si="356"/>
        <v>5.69</v>
      </c>
      <c r="P544">
        <f t="shared" si="357"/>
        <v>0</v>
      </c>
      <c r="Q544">
        <f t="shared" si="358"/>
        <v>1.8</v>
      </c>
      <c r="R544">
        <f t="shared" si="359"/>
        <v>1.3</v>
      </c>
      <c r="S544">
        <f t="shared" si="360"/>
        <v>3.89</v>
      </c>
      <c r="T544">
        <f t="shared" si="361"/>
        <v>0</v>
      </c>
      <c r="U544">
        <f t="shared" si="362"/>
        <v>2.0000000000000004E-2</v>
      </c>
      <c r="V544">
        <f t="shared" si="363"/>
        <v>0</v>
      </c>
      <c r="W544">
        <f t="shared" si="364"/>
        <v>0</v>
      </c>
      <c r="X544">
        <f t="shared" si="365"/>
        <v>2.72</v>
      </c>
      <c r="Y544">
        <f t="shared" si="366"/>
        <v>0.39</v>
      </c>
      <c r="AA544">
        <v>33266894</v>
      </c>
      <c r="AB544">
        <f t="shared" si="367"/>
        <v>28.47</v>
      </c>
      <c r="AC544">
        <f>ROUND((ES544),6)</f>
        <v>0</v>
      </c>
      <c r="AD544">
        <f>ROUND((((ET544)-(EU544))+AE544),6)</f>
        <v>9.01</v>
      </c>
      <c r="AE544">
        <f t="shared" si="389"/>
        <v>6.48</v>
      </c>
      <c r="AF544">
        <f t="shared" si="389"/>
        <v>19.46</v>
      </c>
      <c r="AG544">
        <f t="shared" si="368"/>
        <v>0</v>
      </c>
      <c r="AH544">
        <f t="shared" si="390"/>
        <v>0.1</v>
      </c>
      <c r="AI544">
        <f t="shared" si="390"/>
        <v>0</v>
      </c>
      <c r="AJ544">
        <f t="shared" si="369"/>
        <v>0</v>
      </c>
      <c r="AK544">
        <v>28.47</v>
      </c>
      <c r="AL544">
        <v>0</v>
      </c>
      <c r="AM544">
        <v>9.01</v>
      </c>
      <c r="AN544">
        <v>6.48</v>
      </c>
      <c r="AO544">
        <v>19.46</v>
      </c>
      <c r="AP544">
        <v>0</v>
      </c>
      <c r="AQ544">
        <v>0.1</v>
      </c>
      <c r="AR544">
        <v>0</v>
      </c>
      <c r="AS544">
        <v>0</v>
      </c>
      <c r="AT544">
        <v>70</v>
      </c>
      <c r="AU544">
        <v>10</v>
      </c>
      <c r="AV544">
        <v>1</v>
      </c>
      <c r="AW544">
        <v>1</v>
      </c>
      <c r="AZ544">
        <v>1</v>
      </c>
      <c r="BA544">
        <v>1</v>
      </c>
      <c r="BB544">
        <v>1</v>
      </c>
      <c r="BC544">
        <v>1</v>
      </c>
      <c r="BD544" t="s">
        <v>3</v>
      </c>
      <c r="BE544" t="s">
        <v>3</v>
      </c>
      <c r="BF544" t="s">
        <v>3</v>
      </c>
      <c r="BG544" t="s">
        <v>3</v>
      </c>
      <c r="BH544">
        <v>0</v>
      </c>
      <c r="BI544">
        <v>4</v>
      </c>
      <c r="BJ544" t="s">
        <v>384</v>
      </c>
      <c r="BM544">
        <v>0</v>
      </c>
      <c r="BN544">
        <v>0</v>
      </c>
      <c r="BO544" t="s">
        <v>3</v>
      </c>
      <c r="BP544">
        <v>0</v>
      </c>
      <c r="BQ544">
        <v>1</v>
      </c>
      <c r="BR544">
        <v>0</v>
      </c>
      <c r="BS544">
        <v>1</v>
      </c>
      <c r="BT544">
        <v>1</v>
      </c>
      <c r="BU544">
        <v>1</v>
      </c>
      <c r="BV544">
        <v>1</v>
      </c>
      <c r="BW544">
        <v>1</v>
      </c>
      <c r="BX544">
        <v>1</v>
      </c>
      <c r="BY544" t="s">
        <v>3</v>
      </c>
      <c r="BZ544">
        <v>70</v>
      </c>
      <c r="CA544">
        <v>10</v>
      </c>
      <c r="CF544">
        <v>0</v>
      </c>
      <c r="CG544">
        <v>0</v>
      </c>
      <c r="CM544">
        <v>0</v>
      </c>
      <c r="CN544" t="s">
        <v>3</v>
      </c>
      <c r="CO544">
        <v>0</v>
      </c>
      <c r="CP544">
        <f t="shared" si="370"/>
        <v>5.69</v>
      </c>
      <c r="CQ544">
        <f t="shared" si="371"/>
        <v>0</v>
      </c>
      <c r="CR544">
        <f>((((ET544)*BB544-(EU544)*BS544)+AE544*BS544)*AV544)</f>
        <v>9.01</v>
      </c>
      <c r="CS544">
        <f t="shared" si="372"/>
        <v>6.48</v>
      </c>
      <c r="CT544">
        <f t="shared" si="373"/>
        <v>19.46</v>
      </c>
      <c r="CU544">
        <f t="shared" si="374"/>
        <v>0</v>
      </c>
      <c r="CV544">
        <f t="shared" si="375"/>
        <v>0.1</v>
      </c>
      <c r="CW544">
        <f t="shared" si="376"/>
        <v>0</v>
      </c>
      <c r="CX544">
        <f t="shared" si="377"/>
        <v>0</v>
      </c>
      <c r="CY544">
        <f t="shared" si="378"/>
        <v>2.7230000000000003</v>
      </c>
      <c r="CZ544">
        <f t="shared" si="379"/>
        <v>0.38900000000000001</v>
      </c>
      <c r="DC544" t="s">
        <v>3</v>
      </c>
      <c r="DD544" t="s">
        <v>3</v>
      </c>
      <c r="DE544" t="s">
        <v>3</v>
      </c>
      <c r="DF544" t="s">
        <v>3</v>
      </c>
      <c r="DG544" t="s">
        <v>3</v>
      </c>
      <c r="DH544" t="s">
        <v>3</v>
      </c>
      <c r="DI544" t="s">
        <v>3</v>
      </c>
      <c r="DJ544" t="s">
        <v>3</v>
      </c>
      <c r="DK544" t="s">
        <v>3</v>
      </c>
      <c r="DL544" t="s">
        <v>3</v>
      </c>
      <c r="DM544" t="s">
        <v>3</v>
      </c>
      <c r="DN544">
        <v>0</v>
      </c>
      <c r="DO544">
        <v>0</v>
      </c>
      <c r="DP544">
        <v>1</v>
      </c>
      <c r="DQ544">
        <v>1</v>
      </c>
      <c r="DU544">
        <v>1010</v>
      </c>
      <c r="DV544" t="s">
        <v>78</v>
      </c>
      <c r="DW544" t="s">
        <v>78</v>
      </c>
      <c r="DX544">
        <v>10</v>
      </c>
      <c r="EE544">
        <v>32893472</v>
      </c>
      <c r="EF544">
        <v>1</v>
      </c>
      <c r="EG544" t="s">
        <v>23</v>
      </c>
      <c r="EH544">
        <v>0</v>
      </c>
      <c r="EI544" t="s">
        <v>3</v>
      </c>
      <c r="EJ544">
        <v>4</v>
      </c>
      <c r="EK544">
        <v>0</v>
      </c>
      <c r="EL544" t="s">
        <v>24</v>
      </c>
      <c r="EM544" t="s">
        <v>25</v>
      </c>
      <c r="EO544" t="s">
        <v>3</v>
      </c>
      <c r="EQ544">
        <v>0</v>
      </c>
      <c r="ER544">
        <v>28.47</v>
      </c>
      <c r="ES544">
        <v>0</v>
      </c>
      <c r="ET544">
        <v>9.01</v>
      </c>
      <c r="EU544">
        <v>6.48</v>
      </c>
      <c r="EV544">
        <v>19.46</v>
      </c>
      <c r="EW544">
        <v>0.1</v>
      </c>
      <c r="EX544">
        <v>0</v>
      </c>
      <c r="EY544">
        <v>0</v>
      </c>
      <c r="FQ544">
        <v>0</v>
      </c>
      <c r="FR544">
        <f t="shared" si="380"/>
        <v>0</v>
      </c>
      <c r="FS544">
        <v>0</v>
      </c>
      <c r="FX544">
        <v>70</v>
      </c>
      <c r="FY544">
        <v>10</v>
      </c>
      <c r="GA544" t="s">
        <v>3</v>
      </c>
      <c r="GD544">
        <v>0</v>
      </c>
      <c r="GF544">
        <v>987880043</v>
      </c>
      <c r="GG544">
        <v>2</v>
      </c>
      <c r="GH544">
        <v>1</v>
      </c>
      <c r="GI544">
        <v>-2</v>
      </c>
      <c r="GJ544">
        <v>0</v>
      </c>
      <c r="GK544">
        <f>ROUND(R544*(R12)/100,2)</f>
        <v>1.4</v>
      </c>
      <c r="GL544">
        <f t="shared" si="381"/>
        <v>0</v>
      </c>
      <c r="GM544">
        <f t="shared" si="382"/>
        <v>10.199999999999999</v>
      </c>
      <c r="GN544">
        <f t="shared" si="383"/>
        <v>0</v>
      </c>
      <c r="GO544">
        <f t="shared" si="384"/>
        <v>0</v>
      </c>
      <c r="GP544">
        <f t="shared" si="385"/>
        <v>10.199999999999999</v>
      </c>
      <c r="GR544">
        <v>0</v>
      </c>
      <c r="GS544">
        <v>3</v>
      </c>
      <c r="GT544">
        <v>0</v>
      </c>
      <c r="GU544" t="s">
        <v>3</v>
      </c>
      <c r="GV544">
        <f>ROUND(GT544,6)</f>
        <v>0</v>
      </c>
      <c r="GW544">
        <v>1</v>
      </c>
      <c r="GX544">
        <f t="shared" si="386"/>
        <v>0</v>
      </c>
      <c r="HA544">
        <v>0</v>
      </c>
      <c r="HB544">
        <v>0</v>
      </c>
      <c r="IK544">
        <v>0</v>
      </c>
    </row>
    <row r="545" spans="1:245" x14ac:dyDescent="0.2">
      <c r="A545">
        <v>17</v>
      </c>
      <c r="B545">
        <v>1</v>
      </c>
      <c r="C545">
        <f>ROW(SmtRes!A184)</f>
        <v>184</v>
      </c>
      <c r="D545">
        <f>ROW(EtalonRes!A184)</f>
        <v>184</v>
      </c>
      <c r="E545" t="s">
        <v>246</v>
      </c>
      <c r="F545" t="s">
        <v>385</v>
      </c>
      <c r="G545" t="s">
        <v>386</v>
      </c>
      <c r="H545" t="s">
        <v>44</v>
      </c>
      <c r="I545">
        <f>ROUND((38)/100,9)</f>
        <v>0.38</v>
      </c>
      <c r="J545">
        <v>0</v>
      </c>
      <c r="O545">
        <f t="shared" si="356"/>
        <v>12419.69</v>
      </c>
      <c r="P545">
        <f t="shared" si="357"/>
        <v>0</v>
      </c>
      <c r="Q545">
        <f t="shared" si="358"/>
        <v>0</v>
      </c>
      <c r="R545">
        <f t="shared" si="359"/>
        <v>0</v>
      </c>
      <c r="S545">
        <f t="shared" si="360"/>
        <v>12419.69</v>
      </c>
      <c r="T545">
        <f t="shared" si="361"/>
        <v>0</v>
      </c>
      <c r="U545">
        <f t="shared" si="362"/>
        <v>67.833799999999997</v>
      </c>
      <c r="V545">
        <f t="shared" si="363"/>
        <v>0</v>
      </c>
      <c r="W545">
        <f t="shared" si="364"/>
        <v>0</v>
      </c>
      <c r="X545">
        <f t="shared" si="365"/>
        <v>8693.7800000000007</v>
      </c>
      <c r="Y545">
        <f t="shared" si="366"/>
        <v>1241.97</v>
      </c>
      <c r="AA545">
        <v>33266894</v>
      </c>
      <c r="AB545">
        <f t="shared" si="367"/>
        <v>32683.4</v>
      </c>
      <c r="AC545">
        <f>ROUND((ES545),6)</f>
        <v>0</v>
      </c>
      <c r="AD545">
        <f>ROUND((((ET545)-(EU545))+AE545),6)</f>
        <v>0</v>
      </c>
      <c r="AE545">
        <f t="shared" si="389"/>
        <v>0</v>
      </c>
      <c r="AF545">
        <f t="shared" si="389"/>
        <v>32683.4</v>
      </c>
      <c r="AG545">
        <f t="shared" si="368"/>
        <v>0</v>
      </c>
      <c r="AH545">
        <f t="shared" si="390"/>
        <v>178.51</v>
      </c>
      <c r="AI545">
        <f t="shared" si="390"/>
        <v>0</v>
      </c>
      <c r="AJ545">
        <f t="shared" si="369"/>
        <v>0</v>
      </c>
      <c r="AK545">
        <v>32683.4</v>
      </c>
      <c r="AL545">
        <v>0</v>
      </c>
      <c r="AM545">
        <v>0</v>
      </c>
      <c r="AN545">
        <v>0</v>
      </c>
      <c r="AO545">
        <v>32683.4</v>
      </c>
      <c r="AP545">
        <v>0</v>
      </c>
      <c r="AQ545">
        <v>178.51</v>
      </c>
      <c r="AR545">
        <v>0</v>
      </c>
      <c r="AS545">
        <v>0</v>
      </c>
      <c r="AT545">
        <v>70</v>
      </c>
      <c r="AU545">
        <v>10</v>
      </c>
      <c r="AV545">
        <v>1</v>
      </c>
      <c r="AW545">
        <v>1</v>
      </c>
      <c r="AZ545">
        <v>1</v>
      </c>
      <c r="BA545">
        <v>1</v>
      </c>
      <c r="BB545">
        <v>1</v>
      </c>
      <c r="BC545">
        <v>1</v>
      </c>
      <c r="BD545" t="s">
        <v>3</v>
      </c>
      <c r="BE545" t="s">
        <v>3</v>
      </c>
      <c r="BF545" t="s">
        <v>3</v>
      </c>
      <c r="BG545" t="s">
        <v>3</v>
      </c>
      <c r="BH545">
        <v>0</v>
      </c>
      <c r="BI545">
        <v>4</v>
      </c>
      <c r="BJ545" t="s">
        <v>387</v>
      </c>
      <c r="BM545">
        <v>0</v>
      </c>
      <c r="BN545">
        <v>0</v>
      </c>
      <c r="BO545" t="s">
        <v>3</v>
      </c>
      <c r="BP545">
        <v>0</v>
      </c>
      <c r="BQ545">
        <v>1</v>
      </c>
      <c r="BR545">
        <v>0</v>
      </c>
      <c r="BS545">
        <v>1</v>
      </c>
      <c r="BT545">
        <v>1</v>
      </c>
      <c r="BU545">
        <v>1</v>
      </c>
      <c r="BV545">
        <v>1</v>
      </c>
      <c r="BW545">
        <v>1</v>
      </c>
      <c r="BX545">
        <v>1</v>
      </c>
      <c r="BY545" t="s">
        <v>3</v>
      </c>
      <c r="BZ545">
        <v>70</v>
      </c>
      <c r="CA545">
        <v>10</v>
      </c>
      <c r="CF545">
        <v>0</v>
      </c>
      <c r="CG545">
        <v>0</v>
      </c>
      <c r="CM545">
        <v>0</v>
      </c>
      <c r="CN545" t="s">
        <v>3</v>
      </c>
      <c r="CO545">
        <v>0</v>
      </c>
      <c r="CP545">
        <f t="shared" si="370"/>
        <v>12419.69</v>
      </c>
      <c r="CQ545">
        <f t="shared" si="371"/>
        <v>0</v>
      </c>
      <c r="CR545">
        <f>((((ET545)*BB545-(EU545)*BS545)+AE545*BS545)*AV545)</f>
        <v>0</v>
      </c>
      <c r="CS545">
        <f t="shared" si="372"/>
        <v>0</v>
      </c>
      <c r="CT545">
        <f t="shared" si="373"/>
        <v>32683.4</v>
      </c>
      <c r="CU545">
        <f t="shared" si="374"/>
        <v>0</v>
      </c>
      <c r="CV545">
        <f t="shared" si="375"/>
        <v>178.51</v>
      </c>
      <c r="CW545">
        <f t="shared" si="376"/>
        <v>0</v>
      </c>
      <c r="CX545">
        <f t="shared" si="377"/>
        <v>0</v>
      </c>
      <c r="CY545">
        <f t="shared" si="378"/>
        <v>8693.7830000000013</v>
      </c>
      <c r="CZ545">
        <f t="shared" si="379"/>
        <v>1241.9690000000001</v>
      </c>
      <c r="DC545" t="s">
        <v>3</v>
      </c>
      <c r="DD545" t="s">
        <v>3</v>
      </c>
      <c r="DE545" t="s">
        <v>3</v>
      </c>
      <c r="DF545" t="s">
        <v>3</v>
      </c>
      <c r="DG545" t="s">
        <v>3</v>
      </c>
      <c r="DH545" t="s">
        <v>3</v>
      </c>
      <c r="DI545" t="s">
        <v>3</v>
      </c>
      <c r="DJ545" t="s">
        <v>3</v>
      </c>
      <c r="DK545" t="s">
        <v>3</v>
      </c>
      <c r="DL545" t="s">
        <v>3</v>
      </c>
      <c r="DM545" t="s">
        <v>3</v>
      </c>
      <c r="DN545">
        <v>0</v>
      </c>
      <c r="DO545">
        <v>0</v>
      </c>
      <c r="DP545">
        <v>1</v>
      </c>
      <c r="DQ545">
        <v>1</v>
      </c>
      <c r="DU545">
        <v>1010</v>
      </c>
      <c r="DV545" t="s">
        <v>44</v>
      </c>
      <c r="DW545" t="s">
        <v>44</v>
      </c>
      <c r="DX545">
        <v>100</v>
      </c>
      <c r="EE545">
        <v>32893472</v>
      </c>
      <c r="EF545">
        <v>1</v>
      </c>
      <c r="EG545" t="s">
        <v>23</v>
      </c>
      <c r="EH545">
        <v>0</v>
      </c>
      <c r="EI545" t="s">
        <v>3</v>
      </c>
      <c r="EJ545">
        <v>4</v>
      </c>
      <c r="EK545">
        <v>0</v>
      </c>
      <c r="EL545" t="s">
        <v>24</v>
      </c>
      <c r="EM545" t="s">
        <v>25</v>
      </c>
      <c r="EO545" t="s">
        <v>3</v>
      </c>
      <c r="EQ545">
        <v>0</v>
      </c>
      <c r="ER545">
        <v>32683.4</v>
      </c>
      <c r="ES545">
        <v>0</v>
      </c>
      <c r="ET545">
        <v>0</v>
      </c>
      <c r="EU545">
        <v>0</v>
      </c>
      <c r="EV545">
        <v>32683.4</v>
      </c>
      <c r="EW545">
        <v>178.51</v>
      </c>
      <c r="EX545">
        <v>0</v>
      </c>
      <c r="EY545">
        <v>0</v>
      </c>
      <c r="FQ545">
        <v>0</v>
      </c>
      <c r="FR545">
        <f t="shared" si="380"/>
        <v>0</v>
      </c>
      <c r="FS545">
        <v>0</v>
      </c>
      <c r="FX545">
        <v>70</v>
      </c>
      <c r="FY545">
        <v>10</v>
      </c>
      <c r="GA545" t="s">
        <v>3</v>
      </c>
      <c r="GD545">
        <v>0</v>
      </c>
      <c r="GF545">
        <v>1883862983</v>
      </c>
      <c r="GG545">
        <v>2</v>
      </c>
      <c r="GH545">
        <v>1</v>
      </c>
      <c r="GI545">
        <v>-2</v>
      </c>
      <c r="GJ545">
        <v>0</v>
      </c>
      <c r="GK545">
        <f>ROUND(R545*(R12)/100,2)</f>
        <v>0</v>
      </c>
      <c r="GL545">
        <f t="shared" si="381"/>
        <v>0</v>
      </c>
      <c r="GM545">
        <f t="shared" si="382"/>
        <v>22355.439999999999</v>
      </c>
      <c r="GN545">
        <f t="shared" si="383"/>
        <v>0</v>
      </c>
      <c r="GO545">
        <f t="shared" si="384"/>
        <v>0</v>
      </c>
      <c r="GP545">
        <f t="shared" si="385"/>
        <v>22355.439999999999</v>
      </c>
      <c r="GR545">
        <v>0</v>
      </c>
      <c r="GS545">
        <v>3</v>
      </c>
      <c r="GT545">
        <v>0</v>
      </c>
      <c r="GU545" t="s">
        <v>3</v>
      </c>
      <c r="GV545">
        <f>ROUND(GT545,6)</f>
        <v>0</v>
      </c>
      <c r="GW545">
        <v>1</v>
      </c>
      <c r="GX545">
        <f t="shared" si="386"/>
        <v>0</v>
      </c>
      <c r="HA545">
        <v>0</v>
      </c>
      <c r="HB545">
        <v>0</v>
      </c>
      <c r="IK545">
        <v>0</v>
      </c>
    </row>
    <row r="546" spans="1:245" x14ac:dyDescent="0.2">
      <c r="A546">
        <v>17</v>
      </c>
      <c r="B546">
        <v>1</v>
      </c>
      <c r="C546">
        <f>ROW(SmtRes!A187)</f>
        <v>187</v>
      </c>
      <c r="D546">
        <f>ROW(EtalonRes!A187)</f>
        <v>187</v>
      </c>
      <c r="E546" t="s">
        <v>253</v>
      </c>
      <c r="F546" t="s">
        <v>388</v>
      </c>
      <c r="G546" t="s">
        <v>389</v>
      </c>
      <c r="H546" t="s">
        <v>20</v>
      </c>
      <c r="I546">
        <v>34</v>
      </c>
      <c r="J546">
        <v>0</v>
      </c>
      <c r="O546">
        <f t="shared" si="356"/>
        <v>54829.760000000002</v>
      </c>
      <c r="P546">
        <f t="shared" si="357"/>
        <v>38.76</v>
      </c>
      <c r="Q546">
        <f t="shared" si="358"/>
        <v>33181.96</v>
      </c>
      <c r="R546">
        <f t="shared" si="359"/>
        <v>23877.52</v>
      </c>
      <c r="S546">
        <f t="shared" si="360"/>
        <v>21609.040000000001</v>
      </c>
      <c r="T546">
        <f t="shared" si="361"/>
        <v>0</v>
      </c>
      <c r="U546">
        <f t="shared" si="362"/>
        <v>80.92</v>
      </c>
      <c r="V546">
        <f t="shared" si="363"/>
        <v>0</v>
      </c>
      <c r="W546">
        <f t="shared" si="364"/>
        <v>0</v>
      </c>
      <c r="X546">
        <f t="shared" si="365"/>
        <v>15126.33</v>
      </c>
      <c r="Y546">
        <f t="shared" si="366"/>
        <v>2160.9</v>
      </c>
      <c r="AA546">
        <v>33266894</v>
      </c>
      <c r="AB546">
        <f t="shared" si="367"/>
        <v>1612.64</v>
      </c>
      <c r="AC546">
        <f>ROUND(((ES546*2)),6)</f>
        <v>1.1399999999999999</v>
      </c>
      <c r="AD546">
        <f>ROUND(((((ET546*2))-((EU546*2)))+AE546),6)</f>
        <v>975.94</v>
      </c>
      <c r="AE546">
        <f>ROUND(((EU546*2)),6)</f>
        <v>702.28</v>
      </c>
      <c r="AF546">
        <f>ROUND(((EV546*2)),6)</f>
        <v>635.55999999999995</v>
      </c>
      <c r="AG546">
        <f t="shared" si="368"/>
        <v>0</v>
      </c>
      <c r="AH546">
        <f>((EW546*2))</f>
        <v>2.38</v>
      </c>
      <c r="AI546">
        <f>((EX546*2))</f>
        <v>0</v>
      </c>
      <c r="AJ546">
        <f t="shared" si="369"/>
        <v>0</v>
      </c>
      <c r="AK546">
        <v>806.32</v>
      </c>
      <c r="AL546">
        <v>0.56999999999999995</v>
      </c>
      <c r="AM546">
        <v>487.97</v>
      </c>
      <c r="AN546">
        <v>351.14</v>
      </c>
      <c r="AO546">
        <v>317.77999999999997</v>
      </c>
      <c r="AP546">
        <v>0</v>
      </c>
      <c r="AQ546">
        <v>1.19</v>
      </c>
      <c r="AR546">
        <v>0</v>
      </c>
      <c r="AS546">
        <v>0</v>
      </c>
      <c r="AT546">
        <v>70</v>
      </c>
      <c r="AU546">
        <v>10</v>
      </c>
      <c r="AV546">
        <v>1</v>
      </c>
      <c r="AW546">
        <v>1</v>
      </c>
      <c r="AZ546">
        <v>1</v>
      </c>
      <c r="BA546">
        <v>1</v>
      </c>
      <c r="BB546">
        <v>1</v>
      </c>
      <c r="BC546">
        <v>1</v>
      </c>
      <c r="BD546" t="s">
        <v>3</v>
      </c>
      <c r="BE546" t="s">
        <v>3</v>
      </c>
      <c r="BF546" t="s">
        <v>3</v>
      </c>
      <c r="BG546" t="s">
        <v>3</v>
      </c>
      <c r="BH546">
        <v>0</v>
      </c>
      <c r="BI546">
        <v>4</v>
      </c>
      <c r="BJ546" t="s">
        <v>390</v>
      </c>
      <c r="BM546">
        <v>0</v>
      </c>
      <c r="BN546">
        <v>0</v>
      </c>
      <c r="BO546" t="s">
        <v>3</v>
      </c>
      <c r="BP546">
        <v>0</v>
      </c>
      <c r="BQ546">
        <v>1</v>
      </c>
      <c r="BR546">
        <v>0</v>
      </c>
      <c r="BS546">
        <v>1</v>
      </c>
      <c r="BT546">
        <v>1</v>
      </c>
      <c r="BU546">
        <v>1</v>
      </c>
      <c r="BV546">
        <v>1</v>
      </c>
      <c r="BW546">
        <v>1</v>
      </c>
      <c r="BX546">
        <v>1</v>
      </c>
      <c r="BY546" t="s">
        <v>3</v>
      </c>
      <c r="BZ546">
        <v>70</v>
      </c>
      <c r="CA546">
        <v>10</v>
      </c>
      <c r="CF546">
        <v>0</v>
      </c>
      <c r="CG546">
        <v>0</v>
      </c>
      <c r="CM546">
        <v>0</v>
      </c>
      <c r="CN546" t="s">
        <v>3</v>
      </c>
      <c r="CO546">
        <v>0</v>
      </c>
      <c r="CP546">
        <f t="shared" si="370"/>
        <v>54829.760000000002</v>
      </c>
      <c r="CQ546">
        <f t="shared" si="371"/>
        <v>1.1399999999999999</v>
      </c>
      <c r="CR546">
        <f>(((((ET546*2))*BB546-((EU546*2))*BS546)+AE546*BS546)*AV546)</f>
        <v>975.94</v>
      </c>
      <c r="CS546">
        <f t="shared" si="372"/>
        <v>702.28</v>
      </c>
      <c r="CT546">
        <f t="shared" si="373"/>
        <v>635.55999999999995</v>
      </c>
      <c r="CU546">
        <f t="shared" si="374"/>
        <v>0</v>
      </c>
      <c r="CV546">
        <f t="shared" si="375"/>
        <v>2.38</v>
      </c>
      <c r="CW546">
        <f t="shared" si="376"/>
        <v>0</v>
      </c>
      <c r="CX546">
        <f t="shared" si="377"/>
        <v>0</v>
      </c>
      <c r="CY546">
        <f t="shared" si="378"/>
        <v>15126.328000000001</v>
      </c>
      <c r="CZ546">
        <f t="shared" si="379"/>
        <v>2160.9040000000005</v>
      </c>
      <c r="DC546" t="s">
        <v>3</v>
      </c>
      <c r="DD546" t="s">
        <v>46</v>
      </c>
      <c r="DE546" t="s">
        <v>46</v>
      </c>
      <c r="DF546" t="s">
        <v>46</v>
      </c>
      <c r="DG546" t="s">
        <v>46</v>
      </c>
      <c r="DH546" t="s">
        <v>3</v>
      </c>
      <c r="DI546" t="s">
        <v>46</v>
      </c>
      <c r="DJ546" t="s">
        <v>46</v>
      </c>
      <c r="DK546" t="s">
        <v>3</v>
      </c>
      <c r="DL546" t="s">
        <v>3</v>
      </c>
      <c r="DM546" t="s">
        <v>3</v>
      </c>
      <c r="DN546">
        <v>0</v>
      </c>
      <c r="DO546">
        <v>0</v>
      </c>
      <c r="DP546">
        <v>1</v>
      </c>
      <c r="DQ546">
        <v>1</v>
      </c>
      <c r="DU546">
        <v>1010</v>
      </c>
      <c r="DV546" t="s">
        <v>20</v>
      </c>
      <c r="DW546" t="s">
        <v>20</v>
      </c>
      <c r="DX546">
        <v>1</v>
      </c>
      <c r="EE546">
        <v>32893472</v>
      </c>
      <c r="EF546">
        <v>1</v>
      </c>
      <c r="EG546" t="s">
        <v>23</v>
      </c>
      <c r="EH546">
        <v>0</v>
      </c>
      <c r="EI546" t="s">
        <v>3</v>
      </c>
      <c r="EJ546">
        <v>4</v>
      </c>
      <c r="EK546">
        <v>0</v>
      </c>
      <c r="EL546" t="s">
        <v>24</v>
      </c>
      <c r="EM546" t="s">
        <v>25</v>
      </c>
      <c r="EO546" t="s">
        <v>3</v>
      </c>
      <c r="EQ546">
        <v>0</v>
      </c>
      <c r="ER546">
        <v>806.32</v>
      </c>
      <c r="ES546">
        <v>0.56999999999999995</v>
      </c>
      <c r="ET546">
        <v>487.97</v>
      </c>
      <c r="EU546">
        <v>351.14</v>
      </c>
      <c r="EV546">
        <v>317.77999999999997</v>
      </c>
      <c r="EW546">
        <v>1.19</v>
      </c>
      <c r="EX546">
        <v>0</v>
      </c>
      <c r="EY546">
        <v>0</v>
      </c>
      <c r="FQ546">
        <v>0</v>
      </c>
      <c r="FR546">
        <f t="shared" si="380"/>
        <v>0</v>
      </c>
      <c r="FS546">
        <v>0</v>
      </c>
      <c r="FX546">
        <v>70</v>
      </c>
      <c r="FY546">
        <v>10</v>
      </c>
      <c r="GA546" t="s">
        <v>3</v>
      </c>
      <c r="GD546">
        <v>0</v>
      </c>
      <c r="GF546">
        <v>1837452191</v>
      </c>
      <c r="GG546">
        <v>2</v>
      </c>
      <c r="GH546">
        <v>1</v>
      </c>
      <c r="GI546">
        <v>-2</v>
      </c>
      <c r="GJ546">
        <v>0</v>
      </c>
      <c r="GK546">
        <f>ROUND(R546*(R12)/100,2)</f>
        <v>25787.72</v>
      </c>
      <c r="GL546">
        <f t="shared" si="381"/>
        <v>0</v>
      </c>
      <c r="GM546">
        <f t="shared" si="382"/>
        <v>97904.71</v>
      </c>
      <c r="GN546">
        <f t="shared" si="383"/>
        <v>0</v>
      </c>
      <c r="GO546">
        <f t="shared" si="384"/>
        <v>0</v>
      </c>
      <c r="GP546">
        <f t="shared" si="385"/>
        <v>97904.71</v>
      </c>
      <c r="GR546">
        <v>0</v>
      </c>
      <c r="GS546">
        <v>3</v>
      </c>
      <c r="GT546">
        <v>0</v>
      </c>
      <c r="GU546" t="s">
        <v>46</v>
      </c>
      <c r="GV546">
        <f>ROUND((GT546*2),6)</f>
        <v>0</v>
      </c>
      <c r="GW546">
        <v>1</v>
      </c>
      <c r="GX546">
        <f t="shared" si="386"/>
        <v>0</v>
      </c>
      <c r="HA546">
        <v>0</v>
      </c>
      <c r="HB546">
        <v>0</v>
      </c>
      <c r="IK546">
        <v>0</v>
      </c>
    </row>
    <row r="548" spans="1:245" x14ac:dyDescent="0.2">
      <c r="A548" s="2">
        <v>51</v>
      </c>
      <c r="B548" s="2">
        <f>B534</f>
        <v>1</v>
      </c>
      <c r="C548" s="2">
        <f>A534</f>
        <v>5</v>
      </c>
      <c r="D548" s="2">
        <f>ROW(A534)</f>
        <v>534</v>
      </c>
      <c r="E548" s="2"/>
      <c r="F548" s="2" t="str">
        <f>IF(F534&lt;&gt;"",F534,"")</f>
        <v>Новый подраздел</v>
      </c>
      <c r="G548" s="2" t="str">
        <f>IF(G534&lt;&gt;"",G534,"")</f>
        <v>Корпус 1</v>
      </c>
      <c r="H548" s="2">
        <v>0</v>
      </c>
      <c r="I548" s="2"/>
      <c r="J548" s="2"/>
      <c r="K548" s="2"/>
      <c r="L548" s="2"/>
      <c r="M548" s="2"/>
      <c r="N548" s="2"/>
      <c r="O548" s="2">
        <f t="shared" ref="O548:T548" si="391">ROUND(AB548,2)</f>
        <v>71981.42</v>
      </c>
      <c r="P548" s="2">
        <f t="shared" si="391"/>
        <v>879.33</v>
      </c>
      <c r="Q548" s="2">
        <f t="shared" si="391"/>
        <v>34533.51</v>
      </c>
      <c r="R548" s="2">
        <f t="shared" si="391"/>
        <v>24850.09</v>
      </c>
      <c r="S548" s="2">
        <f t="shared" si="391"/>
        <v>36568.58</v>
      </c>
      <c r="T548" s="2">
        <f t="shared" si="391"/>
        <v>0</v>
      </c>
      <c r="U548" s="2">
        <f>AH548</f>
        <v>161.37380000000002</v>
      </c>
      <c r="V548" s="2">
        <f>AI548</f>
        <v>0</v>
      </c>
      <c r="W548" s="2">
        <f>ROUND(AJ548,2)</f>
        <v>0</v>
      </c>
      <c r="X548" s="2">
        <f>ROUND(AK548,2)</f>
        <v>25598</v>
      </c>
      <c r="Y548" s="2">
        <f>ROUND(AL548,2)</f>
        <v>3656.87</v>
      </c>
      <c r="Z548" s="2"/>
      <c r="AA548" s="2"/>
      <c r="AB548" s="2">
        <f>ROUND(SUMIF(AA538:AA546,"=33266894",O538:O546),2)</f>
        <v>71981.42</v>
      </c>
      <c r="AC548" s="2">
        <f>ROUND(SUMIF(AA538:AA546,"=33266894",P538:P546),2)</f>
        <v>879.33</v>
      </c>
      <c r="AD548" s="2">
        <f>ROUND(SUMIF(AA538:AA546,"=33266894",Q538:Q546),2)</f>
        <v>34533.51</v>
      </c>
      <c r="AE548" s="2">
        <f>ROUND(SUMIF(AA538:AA546,"=33266894",R538:R546),2)</f>
        <v>24850.09</v>
      </c>
      <c r="AF548" s="2">
        <f>ROUND(SUMIF(AA538:AA546,"=33266894",S538:S546),2)</f>
        <v>36568.58</v>
      </c>
      <c r="AG548" s="2">
        <f>ROUND(SUMIF(AA538:AA546,"=33266894",T538:T546),2)</f>
        <v>0</v>
      </c>
      <c r="AH548" s="2">
        <f>SUMIF(AA538:AA546,"=33266894",U538:U546)</f>
        <v>161.37380000000002</v>
      </c>
      <c r="AI548" s="2">
        <f>SUMIF(AA538:AA546,"=33266894",V538:V546)</f>
        <v>0</v>
      </c>
      <c r="AJ548" s="2">
        <f>ROUND(SUMIF(AA538:AA546,"=33266894",W538:W546),2)</f>
        <v>0</v>
      </c>
      <c r="AK548" s="2">
        <f>ROUND(SUMIF(AA538:AA546,"=33266894",X538:X546),2)</f>
        <v>25598</v>
      </c>
      <c r="AL548" s="2">
        <f>ROUND(SUMIF(AA538:AA546,"=33266894",Y538:Y546),2)</f>
        <v>3656.87</v>
      </c>
      <c r="AM548" s="2"/>
      <c r="AN548" s="2"/>
      <c r="AO548" s="2">
        <f t="shared" ref="AO548:BC548" si="392">ROUND(BX548,2)</f>
        <v>0</v>
      </c>
      <c r="AP548" s="2">
        <f t="shared" si="392"/>
        <v>0</v>
      </c>
      <c r="AQ548" s="2">
        <f t="shared" si="392"/>
        <v>0</v>
      </c>
      <c r="AR548" s="2">
        <f t="shared" si="392"/>
        <v>128074.38</v>
      </c>
      <c r="AS548" s="2">
        <f t="shared" si="392"/>
        <v>0</v>
      </c>
      <c r="AT548" s="2">
        <f t="shared" si="392"/>
        <v>0</v>
      </c>
      <c r="AU548" s="2">
        <f t="shared" si="392"/>
        <v>128074.38</v>
      </c>
      <c r="AV548" s="2">
        <f t="shared" si="392"/>
        <v>879.33</v>
      </c>
      <c r="AW548" s="2">
        <f t="shared" si="392"/>
        <v>879.33</v>
      </c>
      <c r="AX548" s="2">
        <f t="shared" si="392"/>
        <v>0</v>
      </c>
      <c r="AY548" s="2">
        <f t="shared" si="392"/>
        <v>879.33</v>
      </c>
      <c r="AZ548" s="2">
        <f t="shared" si="392"/>
        <v>0</v>
      </c>
      <c r="BA548" s="2">
        <f t="shared" si="392"/>
        <v>0</v>
      </c>
      <c r="BB548" s="2">
        <f t="shared" si="392"/>
        <v>0</v>
      </c>
      <c r="BC548" s="2">
        <f t="shared" si="392"/>
        <v>0</v>
      </c>
      <c r="BD548" s="2"/>
      <c r="BE548" s="2"/>
      <c r="BF548" s="2"/>
      <c r="BG548" s="2"/>
      <c r="BH548" s="2"/>
      <c r="BI548" s="2"/>
      <c r="BJ548" s="2"/>
      <c r="BK548" s="2"/>
      <c r="BL548" s="2"/>
      <c r="BM548" s="2"/>
      <c r="BN548" s="2"/>
      <c r="BO548" s="2"/>
      <c r="BP548" s="2"/>
      <c r="BQ548" s="2"/>
      <c r="BR548" s="2"/>
      <c r="BS548" s="2"/>
      <c r="BT548" s="2"/>
      <c r="BU548" s="2"/>
      <c r="BV548" s="2"/>
      <c r="BW548" s="2"/>
      <c r="BX548" s="2">
        <f>ROUND(SUMIF(AA538:AA546,"=33266894",FQ538:FQ546),2)</f>
        <v>0</v>
      </c>
      <c r="BY548" s="2">
        <f>ROUND(SUMIF(AA538:AA546,"=33266894",FR538:FR546),2)</f>
        <v>0</v>
      </c>
      <c r="BZ548" s="2">
        <f>ROUND(SUMIF(AA538:AA546,"=33266894",GL538:GL546),2)</f>
        <v>0</v>
      </c>
      <c r="CA548" s="2">
        <f>ROUND(SUMIF(AA538:AA546,"=33266894",GM538:GM546),2)</f>
        <v>128074.38</v>
      </c>
      <c r="CB548" s="2">
        <f>ROUND(SUMIF(AA538:AA546,"=33266894",GN538:GN546),2)</f>
        <v>0</v>
      </c>
      <c r="CC548" s="2">
        <f>ROUND(SUMIF(AA538:AA546,"=33266894",GO538:GO546),2)</f>
        <v>0</v>
      </c>
      <c r="CD548" s="2">
        <f>ROUND(SUMIF(AA538:AA546,"=33266894",GP538:GP546),2)</f>
        <v>128074.38</v>
      </c>
      <c r="CE548" s="2">
        <f>AC548-BX548</f>
        <v>879.33</v>
      </c>
      <c r="CF548" s="2">
        <f>AC548-BY548</f>
        <v>879.33</v>
      </c>
      <c r="CG548" s="2">
        <f>BX548-BZ548</f>
        <v>0</v>
      </c>
      <c r="CH548" s="2">
        <f>AC548-BX548-BY548+BZ548</f>
        <v>879.33</v>
      </c>
      <c r="CI548" s="2">
        <f>BY548-BZ548</f>
        <v>0</v>
      </c>
      <c r="CJ548" s="2">
        <f>ROUND(SUMIF(AA538:AA546,"=33266894",GX538:GX546),2)</f>
        <v>0</v>
      </c>
      <c r="CK548" s="2">
        <f>ROUND(SUMIF(AA538:AA546,"=33266894",GY538:GY546),2)</f>
        <v>0</v>
      </c>
      <c r="CL548" s="2">
        <f>ROUND(SUMIF(AA538:AA546,"=33266894",GZ538:GZ546),2)</f>
        <v>0</v>
      </c>
      <c r="CM548" s="2"/>
      <c r="CN548" s="2"/>
      <c r="CO548" s="2"/>
      <c r="CP548" s="2"/>
      <c r="CQ548" s="2"/>
      <c r="CR548" s="2"/>
      <c r="CS548" s="2"/>
      <c r="CT548" s="2"/>
      <c r="CU548" s="2"/>
      <c r="CV548" s="2"/>
      <c r="CW548" s="2"/>
      <c r="CX548" s="2"/>
      <c r="CY548" s="2"/>
      <c r="CZ548" s="2"/>
      <c r="DA548" s="2"/>
      <c r="DB548" s="2"/>
      <c r="DC548" s="2"/>
      <c r="DD548" s="2"/>
      <c r="DE548" s="2"/>
      <c r="DF548" s="2"/>
      <c r="DG548" s="3"/>
      <c r="DH548" s="3"/>
      <c r="DI548" s="3"/>
      <c r="DJ548" s="3"/>
      <c r="DK548" s="3"/>
      <c r="DL548" s="3"/>
      <c r="DM548" s="3"/>
      <c r="DN548" s="3"/>
      <c r="DO548" s="3"/>
      <c r="DP548" s="3"/>
      <c r="DQ548" s="3"/>
      <c r="DR548" s="3"/>
      <c r="DS548" s="3"/>
      <c r="DT548" s="3"/>
      <c r="DU548" s="3"/>
      <c r="DV548" s="3"/>
      <c r="DW548" s="3"/>
      <c r="DX548" s="3"/>
      <c r="DY548" s="3"/>
      <c r="DZ548" s="3"/>
      <c r="EA548" s="3"/>
      <c r="EB548" s="3"/>
      <c r="EC548" s="3"/>
      <c r="ED548" s="3"/>
      <c r="EE548" s="3"/>
      <c r="EF548" s="3"/>
      <c r="EG548" s="3"/>
      <c r="EH548" s="3"/>
      <c r="EI548" s="3"/>
      <c r="EJ548" s="3"/>
      <c r="EK548" s="3"/>
      <c r="EL548" s="3"/>
      <c r="EM548" s="3"/>
      <c r="EN548" s="3"/>
      <c r="EO548" s="3"/>
      <c r="EP548" s="3"/>
      <c r="EQ548" s="3"/>
      <c r="ER548" s="3"/>
      <c r="ES548" s="3"/>
      <c r="ET548" s="3"/>
      <c r="EU548" s="3"/>
      <c r="EV548" s="3"/>
      <c r="EW548" s="3"/>
      <c r="EX548" s="3"/>
      <c r="EY548" s="3"/>
      <c r="EZ548" s="3"/>
      <c r="FA548" s="3"/>
      <c r="FB548" s="3"/>
      <c r="FC548" s="3"/>
      <c r="FD548" s="3"/>
      <c r="FE548" s="3"/>
      <c r="FF548" s="3"/>
      <c r="FG548" s="3"/>
      <c r="FH548" s="3"/>
      <c r="FI548" s="3"/>
      <c r="FJ548" s="3"/>
      <c r="FK548" s="3"/>
      <c r="FL548" s="3"/>
      <c r="FM548" s="3"/>
      <c r="FN548" s="3"/>
      <c r="FO548" s="3"/>
      <c r="FP548" s="3"/>
      <c r="FQ548" s="3"/>
      <c r="FR548" s="3"/>
      <c r="FS548" s="3"/>
      <c r="FT548" s="3"/>
      <c r="FU548" s="3"/>
      <c r="FV548" s="3"/>
      <c r="FW548" s="3"/>
      <c r="FX548" s="3"/>
      <c r="FY548" s="3"/>
      <c r="FZ548" s="3"/>
      <c r="GA548" s="3"/>
      <c r="GB548" s="3"/>
      <c r="GC548" s="3"/>
      <c r="GD548" s="3"/>
      <c r="GE548" s="3"/>
      <c r="GF548" s="3"/>
      <c r="GG548" s="3"/>
      <c r="GH548" s="3"/>
      <c r="GI548" s="3"/>
      <c r="GJ548" s="3"/>
      <c r="GK548" s="3"/>
      <c r="GL548" s="3"/>
      <c r="GM548" s="3"/>
      <c r="GN548" s="3"/>
      <c r="GO548" s="3"/>
      <c r="GP548" s="3"/>
      <c r="GQ548" s="3"/>
      <c r="GR548" s="3"/>
      <c r="GS548" s="3"/>
      <c r="GT548" s="3"/>
      <c r="GU548" s="3"/>
      <c r="GV548" s="3"/>
      <c r="GW548" s="3"/>
      <c r="GX548" s="3">
        <v>0</v>
      </c>
    </row>
    <row r="550" spans="1:245" x14ac:dyDescent="0.2">
      <c r="A550" s="4">
        <v>50</v>
      </c>
      <c r="B550" s="4">
        <v>0</v>
      </c>
      <c r="C550" s="4">
        <v>0</v>
      </c>
      <c r="D550" s="4">
        <v>1</v>
      </c>
      <c r="E550" s="4">
        <v>201</v>
      </c>
      <c r="F550" s="4">
        <f>ROUND(Source!O548,O550)</f>
        <v>71981.42</v>
      </c>
      <c r="G550" s="4" t="s">
        <v>153</v>
      </c>
      <c r="H550" s="4" t="s">
        <v>154</v>
      </c>
      <c r="I550" s="4"/>
      <c r="J550" s="4"/>
      <c r="K550" s="4">
        <v>201</v>
      </c>
      <c r="L550" s="4">
        <v>1</v>
      </c>
      <c r="M550" s="4">
        <v>3</v>
      </c>
      <c r="N550" s="4" t="s">
        <v>3</v>
      </c>
      <c r="O550" s="4">
        <v>2</v>
      </c>
      <c r="P550" s="4"/>
      <c r="Q550" s="4"/>
      <c r="R550" s="4"/>
      <c r="S550" s="4"/>
      <c r="T550" s="4"/>
      <c r="U550" s="4"/>
      <c r="V550" s="4"/>
      <c r="W550" s="4"/>
    </row>
    <row r="551" spans="1:245" x14ac:dyDescent="0.2">
      <c r="A551" s="4">
        <v>50</v>
      </c>
      <c r="B551" s="4">
        <v>0</v>
      </c>
      <c r="C551" s="4">
        <v>0</v>
      </c>
      <c r="D551" s="4">
        <v>1</v>
      </c>
      <c r="E551" s="4">
        <v>202</v>
      </c>
      <c r="F551" s="4">
        <f>ROUND(Source!P548,O551)</f>
        <v>879.33</v>
      </c>
      <c r="G551" s="4" t="s">
        <v>155</v>
      </c>
      <c r="H551" s="4" t="s">
        <v>156</v>
      </c>
      <c r="I551" s="4"/>
      <c r="J551" s="4"/>
      <c r="K551" s="4">
        <v>202</v>
      </c>
      <c r="L551" s="4">
        <v>2</v>
      </c>
      <c r="M551" s="4">
        <v>3</v>
      </c>
      <c r="N551" s="4" t="s">
        <v>3</v>
      </c>
      <c r="O551" s="4">
        <v>2</v>
      </c>
      <c r="P551" s="4"/>
      <c r="Q551" s="4"/>
      <c r="R551" s="4"/>
      <c r="S551" s="4"/>
      <c r="T551" s="4"/>
      <c r="U551" s="4"/>
      <c r="V551" s="4"/>
      <c r="W551" s="4"/>
    </row>
    <row r="552" spans="1:245" x14ac:dyDescent="0.2">
      <c r="A552" s="4">
        <v>50</v>
      </c>
      <c r="B552" s="4">
        <v>0</v>
      </c>
      <c r="C552" s="4">
        <v>0</v>
      </c>
      <c r="D552" s="4">
        <v>1</v>
      </c>
      <c r="E552" s="4">
        <v>222</v>
      </c>
      <c r="F552" s="4">
        <f>ROUND(Source!AO548,O552)</f>
        <v>0</v>
      </c>
      <c r="G552" s="4" t="s">
        <v>157</v>
      </c>
      <c r="H552" s="4" t="s">
        <v>158</v>
      </c>
      <c r="I552" s="4"/>
      <c r="J552" s="4"/>
      <c r="K552" s="4">
        <v>222</v>
      </c>
      <c r="L552" s="4">
        <v>3</v>
      </c>
      <c r="M552" s="4">
        <v>3</v>
      </c>
      <c r="N552" s="4" t="s">
        <v>3</v>
      </c>
      <c r="O552" s="4">
        <v>2</v>
      </c>
      <c r="P552" s="4"/>
      <c r="Q552" s="4"/>
      <c r="R552" s="4"/>
      <c r="S552" s="4"/>
      <c r="T552" s="4"/>
      <c r="U552" s="4"/>
      <c r="V552" s="4"/>
      <c r="W552" s="4"/>
    </row>
    <row r="553" spans="1:245" x14ac:dyDescent="0.2">
      <c r="A553" s="4">
        <v>50</v>
      </c>
      <c r="B553" s="4">
        <v>0</v>
      </c>
      <c r="C553" s="4">
        <v>0</v>
      </c>
      <c r="D553" s="4">
        <v>1</v>
      </c>
      <c r="E553" s="4">
        <v>225</v>
      </c>
      <c r="F553" s="4">
        <f>ROUND(Source!AV548,O553)</f>
        <v>879.33</v>
      </c>
      <c r="G553" s="4" t="s">
        <v>159</v>
      </c>
      <c r="H553" s="4" t="s">
        <v>160</v>
      </c>
      <c r="I553" s="4"/>
      <c r="J553" s="4"/>
      <c r="K553" s="4">
        <v>225</v>
      </c>
      <c r="L553" s="4">
        <v>4</v>
      </c>
      <c r="M553" s="4">
        <v>3</v>
      </c>
      <c r="N553" s="4" t="s">
        <v>3</v>
      </c>
      <c r="O553" s="4">
        <v>2</v>
      </c>
      <c r="P553" s="4"/>
      <c r="Q553" s="4"/>
      <c r="R553" s="4"/>
      <c r="S553" s="4"/>
      <c r="T553" s="4"/>
      <c r="U553" s="4"/>
      <c r="V553" s="4"/>
      <c r="W553" s="4"/>
    </row>
    <row r="554" spans="1:245" x14ac:dyDescent="0.2">
      <c r="A554" s="4">
        <v>50</v>
      </c>
      <c r="B554" s="4">
        <v>0</v>
      </c>
      <c r="C554" s="4">
        <v>0</v>
      </c>
      <c r="D554" s="4">
        <v>1</v>
      </c>
      <c r="E554" s="4">
        <v>226</v>
      </c>
      <c r="F554" s="4">
        <f>ROUND(Source!AW548,O554)</f>
        <v>879.33</v>
      </c>
      <c r="G554" s="4" t="s">
        <v>161</v>
      </c>
      <c r="H554" s="4" t="s">
        <v>162</v>
      </c>
      <c r="I554" s="4"/>
      <c r="J554" s="4"/>
      <c r="K554" s="4">
        <v>226</v>
      </c>
      <c r="L554" s="4">
        <v>5</v>
      </c>
      <c r="M554" s="4">
        <v>3</v>
      </c>
      <c r="N554" s="4" t="s">
        <v>3</v>
      </c>
      <c r="O554" s="4">
        <v>2</v>
      </c>
      <c r="P554" s="4"/>
      <c r="Q554" s="4"/>
      <c r="R554" s="4"/>
      <c r="S554" s="4"/>
      <c r="T554" s="4"/>
      <c r="U554" s="4"/>
      <c r="V554" s="4"/>
      <c r="W554" s="4"/>
    </row>
    <row r="555" spans="1:245" x14ac:dyDescent="0.2">
      <c r="A555" s="4">
        <v>50</v>
      </c>
      <c r="B555" s="4">
        <v>0</v>
      </c>
      <c r="C555" s="4">
        <v>0</v>
      </c>
      <c r="D555" s="4">
        <v>1</v>
      </c>
      <c r="E555" s="4">
        <v>227</v>
      </c>
      <c r="F555" s="4">
        <f>ROUND(Source!AX548,O555)</f>
        <v>0</v>
      </c>
      <c r="G555" s="4" t="s">
        <v>163</v>
      </c>
      <c r="H555" s="4" t="s">
        <v>164</v>
      </c>
      <c r="I555" s="4"/>
      <c r="J555" s="4"/>
      <c r="K555" s="4">
        <v>227</v>
      </c>
      <c r="L555" s="4">
        <v>6</v>
      </c>
      <c r="M555" s="4">
        <v>3</v>
      </c>
      <c r="N555" s="4" t="s">
        <v>3</v>
      </c>
      <c r="O555" s="4">
        <v>2</v>
      </c>
      <c r="P555" s="4"/>
      <c r="Q555" s="4"/>
      <c r="R555" s="4"/>
      <c r="S555" s="4"/>
      <c r="T555" s="4"/>
      <c r="U555" s="4"/>
      <c r="V555" s="4"/>
      <c r="W555" s="4"/>
    </row>
    <row r="556" spans="1:245" x14ac:dyDescent="0.2">
      <c r="A556" s="4">
        <v>50</v>
      </c>
      <c r="B556" s="4">
        <v>0</v>
      </c>
      <c r="C556" s="4">
        <v>0</v>
      </c>
      <c r="D556" s="4">
        <v>1</v>
      </c>
      <c r="E556" s="4">
        <v>228</v>
      </c>
      <c r="F556" s="4">
        <f>ROUND(Source!AY548,O556)</f>
        <v>879.33</v>
      </c>
      <c r="G556" s="4" t="s">
        <v>165</v>
      </c>
      <c r="H556" s="4" t="s">
        <v>166</v>
      </c>
      <c r="I556" s="4"/>
      <c r="J556" s="4"/>
      <c r="K556" s="4">
        <v>228</v>
      </c>
      <c r="L556" s="4">
        <v>7</v>
      </c>
      <c r="M556" s="4">
        <v>3</v>
      </c>
      <c r="N556" s="4" t="s">
        <v>3</v>
      </c>
      <c r="O556" s="4">
        <v>2</v>
      </c>
      <c r="P556" s="4"/>
      <c r="Q556" s="4"/>
      <c r="R556" s="4"/>
      <c r="S556" s="4"/>
      <c r="T556" s="4"/>
      <c r="U556" s="4"/>
      <c r="V556" s="4"/>
      <c r="W556" s="4"/>
    </row>
    <row r="557" spans="1:245" x14ac:dyDescent="0.2">
      <c r="A557" s="4">
        <v>50</v>
      </c>
      <c r="B557" s="4">
        <v>0</v>
      </c>
      <c r="C557" s="4">
        <v>0</v>
      </c>
      <c r="D557" s="4">
        <v>1</v>
      </c>
      <c r="E557" s="4">
        <v>216</v>
      </c>
      <c r="F557" s="4">
        <f>ROUND(Source!AP548,O557)</f>
        <v>0</v>
      </c>
      <c r="G557" s="4" t="s">
        <v>167</v>
      </c>
      <c r="H557" s="4" t="s">
        <v>168</v>
      </c>
      <c r="I557" s="4"/>
      <c r="J557" s="4"/>
      <c r="K557" s="4">
        <v>216</v>
      </c>
      <c r="L557" s="4">
        <v>8</v>
      </c>
      <c r="M557" s="4">
        <v>3</v>
      </c>
      <c r="N557" s="4" t="s">
        <v>3</v>
      </c>
      <c r="O557" s="4">
        <v>2</v>
      </c>
      <c r="P557" s="4"/>
      <c r="Q557" s="4"/>
      <c r="R557" s="4"/>
      <c r="S557" s="4"/>
      <c r="T557" s="4"/>
      <c r="U557" s="4"/>
      <c r="V557" s="4"/>
      <c r="W557" s="4"/>
    </row>
    <row r="558" spans="1:245" x14ac:dyDescent="0.2">
      <c r="A558" s="4">
        <v>50</v>
      </c>
      <c r="B558" s="4">
        <v>0</v>
      </c>
      <c r="C558" s="4">
        <v>0</v>
      </c>
      <c r="D558" s="4">
        <v>1</v>
      </c>
      <c r="E558" s="4">
        <v>223</v>
      </c>
      <c r="F558" s="4">
        <f>ROUND(Source!AQ548,O558)</f>
        <v>0</v>
      </c>
      <c r="G558" s="4" t="s">
        <v>169</v>
      </c>
      <c r="H558" s="4" t="s">
        <v>170</v>
      </c>
      <c r="I558" s="4"/>
      <c r="J558" s="4"/>
      <c r="K558" s="4">
        <v>223</v>
      </c>
      <c r="L558" s="4">
        <v>9</v>
      </c>
      <c r="M558" s="4">
        <v>3</v>
      </c>
      <c r="N558" s="4" t="s">
        <v>3</v>
      </c>
      <c r="O558" s="4">
        <v>2</v>
      </c>
      <c r="P558" s="4"/>
      <c r="Q558" s="4"/>
      <c r="R558" s="4"/>
      <c r="S558" s="4"/>
      <c r="T558" s="4"/>
      <c r="U558" s="4"/>
      <c r="V558" s="4"/>
      <c r="W558" s="4"/>
    </row>
    <row r="559" spans="1:245" x14ac:dyDescent="0.2">
      <c r="A559" s="4">
        <v>50</v>
      </c>
      <c r="B559" s="4">
        <v>0</v>
      </c>
      <c r="C559" s="4">
        <v>0</v>
      </c>
      <c r="D559" s="4">
        <v>1</v>
      </c>
      <c r="E559" s="4">
        <v>229</v>
      </c>
      <c r="F559" s="4">
        <f>ROUND(Source!AZ548,O559)</f>
        <v>0</v>
      </c>
      <c r="G559" s="4" t="s">
        <v>171</v>
      </c>
      <c r="H559" s="4" t="s">
        <v>172</v>
      </c>
      <c r="I559" s="4"/>
      <c r="J559" s="4"/>
      <c r="K559" s="4">
        <v>229</v>
      </c>
      <c r="L559" s="4">
        <v>10</v>
      </c>
      <c r="M559" s="4">
        <v>3</v>
      </c>
      <c r="N559" s="4" t="s">
        <v>3</v>
      </c>
      <c r="O559" s="4">
        <v>2</v>
      </c>
      <c r="P559" s="4"/>
      <c r="Q559" s="4"/>
      <c r="R559" s="4"/>
      <c r="S559" s="4"/>
      <c r="T559" s="4"/>
      <c r="U559" s="4"/>
      <c r="V559" s="4"/>
      <c r="W559" s="4"/>
    </row>
    <row r="560" spans="1:245" x14ac:dyDescent="0.2">
      <c r="A560" s="4">
        <v>50</v>
      </c>
      <c r="B560" s="4">
        <v>0</v>
      </c>
      <c r="C560" s="4">
        <v>0</v>
      </c>
      <c r="D560" s="4">
        <v>1</v>
      </c>
      <c r="E560" s="4">
        <v>203</v>
      </c>
      <c r="F560" s="4">
        <f>ROUND(Source!Q548,O560)</f>
        <v>34533.51</v>
      </c>
      <c r="G560" s="4" t="s">
        <v>173</v>
      </c>
      <c r="H560" s="4" t="s">
        <v>174</v>
      </c>
      <c r="I560" s="4"/>
      <c r="J560" s="4"/>
      <c r="K560" s="4">
        <v>203</v>
      </c>
      <c r="L560" s="4">
        <v>11</v>
      </c>
      <c r="M560" s="4">
        <v>3</v>
      </c>
      <c r="N560" s="4" t="s">
        <v>3</v>
      </c>
      <c r="O560" s="4">
        <v>2</v>
      </c>
      <c r="P560" s="4"/>
      <c r="Q560" s="4"/>
      <c r="R560" s="4"/>
      <c r="S560" s="4"/>
      <c r="T560" s="4"/>
      <c r="U560" s="4"/>
      <c r="V560" s="4"/>
      <c r="W560" s="4"/>
    </row>
    <row r="561" spans="1:23" x14ac:dyDescent="0.2">
      <c r="A561" s="4">
        <v>50</v>
      </c>
      <c r="B561" s="4">
        <v>0</v>
      </c>
      <c r="C561" s="4">
        <v>0</v>
      </c>
      <c r="D561" s="4">
        <v>1</v>
      </c>
      <c r="E561" s="4">
        <v>231</v>
      </c>
      <c r="F561" s="4">
        <f>ROUND(Source!BB548,O561)</f>
        <v>0</v>
      </c>
      <c r="G561" s="4" t="s">
        <v>175</v>
      </c>
      <c r="H561" s="4" t="s">
        <v>176</v>
      </c>
      <c r="I561" s="4"/>
      <c r="J561" s="4"/>
      <c r="K561" s="4">
        <v>231</v>
      </c>
      <c r="L561" s="4">
        <v>12</v>
      </c>
      <c r="M561" s="4">
        <v>3</v>
      </c>
      <c r="N561" s="4" t="s">
        <v>3</v>
      </c>
      <c r="O561" s="4">
        <v>2</v>
      </c>
      <c r="P561" s="4"/>
      <c r="Q561" s="4"/>
      <c r="R561" s="4"/>
      <c r="S561" s="4"/>
      <c r="T561" s="4"/>
      <c r="U561" s="4"/>
      <c r="V561" s="4"/>
      <c r="W561" s="4"/>
    </row>
    <row r="562" spans="1:23" x14ac:dyDescent="0.2">
      <c r="A562" s="4">
        <v>50</v>
      </c>
      <c r="B562" s="4">
        <v>0</v>
      </c>
      <c r="C562" s="4">
        <v>0</v>
      </c>
      <c r="D562" s="4">
        <v>1</v>
      </c>
      <c r="E562" s="4">
        <v>204</v>
      </c>
      <c r="F562" s="4">
        <f>ROUND(Source!R548,O562)</f>
        <v>24850.09</v>
      </c>
      <c r="G562" s="4" t="s">
        <v>177</v>
      </c>
      <c r="H562" s="4" t="s">
        <v>178</v>
      </c>
      <c r="I562" s="4"/>
      <c r="J562" s="4"/>
      <c r="K562" s="4">
        <v>204</v>
      </c>
      <c r="L562" s="4">
        <v>13</v>
      </c>
      <c r="M562" s="4">
        <v>3</v>
      </c>
      <c r="N562" s="4" t="s">
        <v>3</v>
      </c>
      <c r="O562" s="4">
        <v>2</v>
      </c>
      <c r="P562" s="4"/>
      <c r="Q562" s="4"/>
      <c r="R562" s="4"/>
      <c r="S562" s="4"/>
      <c r="T562" s="4"/>
      <c r="U562" s="4"/>
      <c r="V562" s="4"/>
      <c r="W562" s="4"/>
    </row>
    <row r="563" spans="1:23" x14ac:dyDescent="0.2">
      <c r="A563" s="4">
        <v>50</v>
      </c>
      <c r="B563" s="4">
        <v>0</v>
      </c>
      <c r="C563" s="4">
        <v>0</v>
      </c>
      <c r="D563" s="4">
        <v>1</v>
      </c>
      <c r="E563" s="4">
        <v>205</v>
      </c>
      <c r="F563" s="4">
        <f>ROUND(Source!S548,O563)</f>
        <v>36568.58</v>
      </c>
      <c r="G563" s="4" t="s">
        <v>179</v>
      </c>
      <c r="H563" s="4" t="s">
        <v>180</v>
      </c>
      <c r="I563" s="4"/>
      <c r="J563" s="4"/>
      <c r="K563" s="4">
        <v>205</v>
      </c>
      <c r="L563" s="4">
        <v>14</v>
      </c>
      <c r="M563" s="4">
        <v>3</v>
      </c>
      <c r="N563" s="4" t="s">
        <v>3</v>
      </c>
      <c r="O563" s="4">
        <v>2</v>
      </c>
      <c r="P563" s="4"/>
      <c r="Q563" s="4"/>
      <c r="R563" s="4"/>
      <c r="S563" s="4"/>
      <c r="T563" s="4"/>
      <c r="U563" s="4"/>
      <c r="V563" s="4"/>
      <c r="W563" s="4"/>
    </row>
    <row r="564" spans="1:23" x14ac:dyDescent="0.2">
      <c r="A564" s="4">
        <v>50</v>
      </c>
      <c r="B564" s="4">
        <v>0</v>
      </c>
      <c r="C564" s="4">
        <v>0</v>
      </c>
      <c r="D564" s="4">
        <v>1</v>
      </c>
      <c r="E564" s="4">
        <v>232</v>
      </c>
      <c r="F564" s="4">
        <f>ROUND(Source!BC548,O564)</f>
        <v>0</v>
      </c>
      <c r="G564" s="4" t="s">
        <v>181</v>
      </c>
      <c r="H564" s="4" t="s">
        <v>182</v>
      </c>
      <c r="I564" s="4"/>
      <c r="J564" s="4"/>
      <c r="K564" s="4">
        <v>232</v>
      </c>
      <c r="L564" s="4">
        <v>15</v>
      </c>
      <c r="M564" s="4">
        <v>3</v>
      </c>
      <c r="N564" s="4" t="s">
        <v>3</v>
      </c>
      <c r="O564" s="4">
        <v>2</v>
      </c>
      <c r="P564" s="4"/>
      <c r="Q564" s="4"/>
      <c r="R564" s="4"/>
      <c r="S564" s="4"/>
      <c r="T564" s="4"/>
      <c r="U564" s="4"/>
      <c r="V564" s="4"/>
      <c r="W564" s="4"/>
    </row>
    <row r="565" spans="1:23" x14ac:dyDescent="0.2">
      <c r="A565" s="4">
        <v>50</v>
      </c>
      <c r="B565" s="4">
        <v>0</v>
      </c>
      <c r="C565" s="4">
        <v>0</v>
      </c>
      <c r="D565" s="4">
        <v>1</v>
      </c>
      <c r="E565" s="4">
        <v>214</v>
      </c>
      <c r="F565" s="4">
        <f>ROUND(Source!AS548,O565)</f>
        <v>0</v>
      </c>
      <c r="G565" s="4" t="s">
        <v>183</v>
      </c>
      <c r="H565" s="4" t="s">
        <v>184</v>
      </c>
      <c r="I565" s="4"/>
      <c r="J565" s="4"/>
      <c r="K565" s="4">
        <v>214</v>
      </c>
      <c r="L565" s="4">
        <v>16</v>
      </c>
      <c r="M565" s="4">
        <v>3</v>
      </c>
      <c r="N565" s="4" t="s">
        <v>3</v>
      </c>
      <c r="O565" s="4">
        <v>2</v>
      </c>
      <c r="P565" s="4"/>
      <c r="Q565" s="4"/>
      <c r="R565" s="4"/>
      <c r="S565" s="4"/>
      <c r="T565" s="4"/>
      <c r="U565" s="4"/>
      <c r="V565" s="4"/>
      <c r="W565" s="4"/>
    </row>
    <row r="566" spans="1:23" x14ac:dyDescent="0.2">
      <c r="A566" s="4">
        <v>50</v>
      </c>
      <c r="B566" s="4">
        <v>0</v>
      </c>
      <c r="C566" s="4">
        <v>0</v>
      </c>
      <c r="D566" s="4">
        <v>1</v>
      </c>
      <c r="E566" s="4">
        <v>215</v>
      </c>
      <c r="F566" s="4">
        <f>ROUND(Source!AT548,O566)</f>
        <v>0</v>
      </c>
      <c r="G566" s="4" t="s">
        <v>185</v>
      </c>
      <c r="H566" s="4" t="s">
        <v>186</v>
      </c>
      <c r="I566" s="4"/>
      <c r="J566" s="4"/>
      <c r="K566" s="4">
        <v>215</v>
      </c>
      <c r="L566" s="4">
        <v>17</v>
      </c>
      <c r="M566" s="4">
        <v>3</v>
      </c>
      <c r="N566" s="4" t="s">
        <v>3</v>
      </c>
      <c r="O566" s="4">
        <v>2</v>
      </c>
      <c r="P566" s="4"/>
      <c r="Q566" s="4"/>
      <c r="R566" s="4"/>
      <c r="S566" s="4"/>
      <c r="T566" s="4"/>
      <c r="U566" s="4"/>
      <c r="V566" s="4"/>
      <c r="W566" s="4"/>
    </row>
    <row r="567" spans="1:23" x14ac:dyDescent="0.2">
      <c r="A567" s="4">
        <v>50</v>
      </c>
      <c r="B567" s="4">
        <v>0</v>
      </c>
      <c r="C567" s="4">
        <v>0</v>
      </c>
      <c r="D567" s="4">
        <v>1</v>
      </c>
      <c r="E567" s="4">
        <v>217</v>
      </c>
      <c r="F567" s="4">
        <f>ROUND(Source!AU548,O567)</f>
        <v>128074.38</v>
      </c>
      <c r="G567" s="4" t="s">
        <v>187</v>
      </c>
      <c r="H567" s="4" t="s">
        <v>188</v>
      </c>
      <c r="I567" s="4"/>
      <c r="J567" s="4"/>
      <c r="K567" s="4">
        <v>217</v>
      </c>
      <c r="L567" s="4">
        <v>18</v>
      </c>
      <c r="M567" s="4">
        <v>3</v>
      </c>
      <c r="N567" s="4" t="s">
        <v>3</v>
      </c>
      <c r="O567" s="4">
        <v>2</v>
      </c>
      <c r="P567" s="4"/>
      <c r="Q567" s="4"/>
      <c r="R567" s="4"/>
      <c r="S567" s="4"/>
      <c r="T567" s="4"/>
      <c r="U567" s="4"/>
      <c r="V567" s="4"/>
      <c r="W567" s="4"/>
    </row>
    <row r="568" spans="1:23" x14ac:dyDescent="0.2">
      <c r="A568" s="4">
        <v>50</v>
      </c>
      <c r="B568" s="4">
        <v>0</v>
      </c>
      <c r="C568" s="4">
        <v>0</v>
      </c>
      <c r="D568" s="4">
        <v>1</v>
      </c>
      <c r="E568" s="4">
        <v>230</v>
      </c>
      <c r="F568" s="4">
        <f>ROUND(Source!BA548,O568)</f>
        <v>0</v>
      </c>
      <c r="G568" s="4" t="s">
        <v>189</v>
      </c>
      <c r="H568" s="4" t="s">
        <v>190</v>
      </c>
      <c r="I568" s="4"/>
      <c r="J568" s="4"/>
      <c r="K568" s="4">
        <v>230</v>
      </c>
      <c r="L568" s="4">
        <v>19</v>
      </c>
      <c r="M568" s="4">
        <v>3</v>
      </c>
      <c r="N568" s="4" t="s">
        <v>3</v>
      </c>
      <c r="O568" s="4">
        <v>2</v>
      </c>
      <c r="P568" s="4"/>
      <c r="Q568" s="4"/>
      <c r="R568" s="4"/>
      <c r="S568" s="4"/>
      <c r="T568" s="4"/>
      <c r="U568" s="4"/>
      <c r="V568" s="4"/>
      <c r="W568" s="4"/>
    </row>
    <row r="569" spans="1:23" x14ac:dyDescent="0.2">
      <c r="A569" s="4">
        <v>50</v>
      </c>
      <c r="B569" s="4">
        <v>0</v>
      </c>
      <c r="C569" s="4">
        <v>0</v>
      </c>
      <c r="D569" s="4">
        <v>1</v>
      </c>
      <c r="E569" s="4">
        <v>206</v>
      </c>
      <c r="F569" s="4">
        <f>ROUND(Source!T548,O569)</f>
        <v>0</v>
      </c>
      <c r="G569" s="4" t="s">
        <v>191</v>
      </c>
      <c r="H569" s="4" t="s">
        <v>192</v>
      </c>
      <c r="I569" s="4"/>
      <c r="J569" s="4"/>
      <c r="K569" s="4">
        <v>206</v>
      </c>
      <c r="L569" s="4">
        <v>20</v>
      </c>
      <c r="M569" s="4">
        <v>3</v>
      </c>
      <c r="N569" s="4" t="s">
        <v>3</v>
      </c>
      <c r="O569" s="4">
        <v>2</v>
      </c>
      <c r="P569" s="4"/>
      <c r="Q569" s="4"/>
      <c r="R569" s="4"/>
      <c r="S569" s="4"/>
      <c r="T569" s="4"/>
      <c r="U569" s="4"/>
      <c r="V569" s="4"/>
      <c r="W569" s="4"/>
    </row>
    <row r="570" spans="1:23" x14ac:dyDescent="0.2">
      <c r="A570" s="4">
        <v>50</v>
      </c>
      <c r="B570" s="4">
        <v>0</v>
      </c>
      <c r="C570" s="4">
        <v>0</v>
      </c>
      <c r="D570" s="4">
        <v>1</v>
      </c>
      <c r="E570" s="4">
        <v>207</v>
      </c>
      <c r="F570" s="4">
        <f>Source!U548</f>
        <v>161.37380000000002</v>
      </c>
      <c r="G570" s="4" t="s">
        <v>193</v>
      </c>
      <c r="H570" s="4" t="s">
        <v>194</v>
      </c>
      <c r="I570" s="4"/>
      <c r="J570" s="4"/>
      <c r="K570" s="4">
        <v>207</v>
      </c>
      <c r="L570" s="4">
        <v>21</v>
      </c>
      <c r="M570" s="4">
        <v>3</v>
      </c>
      <c r="N570" s="4" t="s">
        <v>3</v>
      </c>
      <c r="O570" s="4">
        <v>-1</v>
      </c>
      <c r="P570" s="4"/>
      <c r="Q570" s="4"/>
      <c r="R570" s="4"/>
      <c r="S570" s="4"/>
      <c r="T570" s="4"/>
      <c r="U570" s="4"/>
      <c r="V570" s="4"/>
      <c r="W570" s="4"/>
    </row>
    <row r="571" spans="1:23" x14ac:dyDescent="0.2">
      <c r="A571" s="4">
        <v>50</v>
      </c>
      <c r="B571" s="4">
        <v>0</v>
      </c>
      <c r="C571" s="4">
        <v>0</v>
      </c>
      <c r="D571" s="4">
        <v>1</v>
      </c>
      <c r="E571" s="4">
        <v>208</v>
      </c>
      <c r="F571" s="4">
        <f>Source!V548</f>
        <v>0</v>
      </c>
      <c r="G571" s="4" t="s">
        <v>195</v>
      </c>
      <c r="H571" s="4" t="s">
        <v>196</v>
      </c>
      <c r="I571" s="4"/>
      <c r="J571" s="4"/>
      <c r="K571" s="4">
        <v>208</v>
      </c>
      <c r="L571" s="4">
        <v>22</v>
      </c>
      <c r="M571" s="4">
        <v>3</v>
      </c>
      <c r="N571" s="4" t="s">
        <v>3</v>
      </c>
      <c r="O571" s="4">
        <v>-1</v>
      </c>
      <c r="P571" s="4"/>
      <c r="Q571" s="4"/>
      <c r="R571" s="4"/>
      <c r="S571" s="4"/>
      <c r="T571" s="4"/>
      <c r="U571" s="4"/>
      <c r="V571" s="4"/>
      <c r="W571" s="4"/>
    </row>
    <row r="572" spans="1:23" x14ac:dyDescent="0.2">
      <c r="A572" s="4">
        <v>50</v>
      </c>
      <c r="B572" s="4">
        <v>0</v>
      </c>
      <c r="C572" s="4">
        <v>0</v>
      </c>
      <c r="D572" s="4">
        <v>1</v>
      </c>
      <c r="E572" s="4">
        <v>209</v>
      </c>
      <c r="F572" s="4">
        <f>ROUND(Source!W548,O572)</f>
        <v>0</v>
      </c>
      <c r="G572" s="4" t="s">
        <v>197</v>
      </c>
      <c r="H572" s="4" t="s">
        <v>198</v>
      </c>
      <c r="I572" s="4"/>
      <c r="J572" s="4"/>
      <c r="K572" s="4">
        <v>209</v>
      </c>
      <c r="L572" s="4">
        <v>23</v>
      </c>
      <c r="M572" s="4">
        <v>3</v>
      </c>
      <c r="N572" s="4" t="s">
        <v>3</v>
      </c>
      <c r="O572" s="4">
        <v>2</v>
      </c>
      <c r="P572" s="4"/>
      <c r="Q572" s="4"/>
      <c r="R572" s="4"/>
      <c r="S572" s="4"/>
      <c r="T572" s="4"/>
      <c r="U572" s="4"/>
      <c r="V572" s="4"/>
      <c r="W572" s="4"/>
    </row>
    <row r="573" spans="1:23" x14ac:dyDescent="0.2">
      <c r="A573" s="4">
        <v>50</v>
      </c>
      <c r="B573" s="4">
        <v>0</v>
      </c>
      <c r="C573" s="4">
        <v>0</v>
      </c>
      <c r="D573" s="4">
        <v>1</v>
      </c>
      <c r="E573" s="4">
        <v>210</v>
      </c>
      <c r="F573" s="4">
        <f>ROUND(Source!X548,O573)</f>
        <v>25598</v>
      </c>
      <c r="G573" s="4" t="s">
        <v>199</v>
      </c>
      <c r="H573" s="4" t="s">
        <v>200</v>
      </c>
      <c r="I573" s="4"/>
      <c r="J573" s="4"/>
      <c r="K573" s="4">
        <v>210</v>
      </c>
      <c r="L573" s="4">
        <v>24</v>
      </c>
      <c r="M573" s="4">
        <v>3</v>
      </c>
      <c r="N573" s="4" t="s">
        <v>3</v>
      </c>
      <c r="O573" s="4">
        <v>2</v>
      </c>
      <c r="P573" s="4"/>
      <c r="Q573" s="4"/>
      <c r="R573" s="4"/>
      <c r="S573" s="4"/>
      <c r="T573" s="4"/>
      <c r="U573" s="4"/>
      <c r="V573" s="4"/>
      <c r="W573" s="4"/>
    </row>
    <row r="574" spans="1:23" x14ac:dyDescent="0.2">
      <c r="A574" s="4">
        <v>50</v>
      </c>
      <c r="B574" s="4">
        <v>0</v>
      </c>
      <c r="C574" s="4">
        <v>0</v>
      </c>
      <c r="D574" s="4">
        <v>1</v>
      </c>
      <c r="E574" s="4">
        <v>211</v>
      </c>
      <c r="F574" s="4">
        <f>ROUND(Source!Y548,O574)</f>
        <v>3656.87</v>
      </c>
      <c r="G574" s="4" t="s">
        <v>201</v>
      </c>
      <c r="H574" s="4" t="s">
        <v>202</v>
      </c>
      <c r="I574" s="4"/>
      <c r="J574" s="4"/>
      <c r="K574" s="4">
        <v>211</v>
      </c>
      <c r="L574" s="4">
        <v>25</v>
      </c>
      <c r="M574" s="4">
        <v>3</v>
      </c>
      <c r="N574" s="4" t="s">
        <v>3</v>
      </c>
      <c r="O574" s="4">
        <v>2</v>
      </c>
      <c r="P574" s="4"/>
      <c r="Q574" s="4"/>
      <c r="R574" s="4"/>
      <c r="S574" s="4"/>
      <c r="T574" s="4"/>
      <c r="U574" s="4"/>
      <c r="V574" s="4"/>
      <c r="W574" s="4"/>
    </row>
    <row r="575" spans="1:23" x14ac:dyDescent="0.2">
      <c r="A575" s="4">
        <v>50</v>
      </c>
      <c r="B575" s="4">
        <v>0</v>
      </c>
      <c r="C575" s="4">
        <v>0</v>
      </c>
      <c r="D575" s="4">
        <v>1</v>
      </c>
      <c r="E575" s="4">
        <v>224</v>
      </c>
      <c r="F575" s="4">
        <f>ROUND(Source!AR548,O575)</f>
        <v>128074.38</v>
      </c>
      <c r="G575" s="4" t="s">
        <v>203</v>
      </c>
      <c r="H575" s="4" t="s">
        <v>204</v>
      </c>
      <c r="I575" s="4"/>
      <c r="J575" s="4"/>
      <c r="K575" s="4">
        <v>224</v>
      </c>
      <c r="L575" s="4">
        <v>26</v>
      </c>
      <c r="M575" s="4">
        <v>3</v>
      </c>
      <c r="N575" s="4" t="s">
        <v>3</v>
      </c>
      <c r="O575" s="4">
        <v>2</v>
      </c>
      <c r="P575" s="4"/>
      <c r="Q575" s="4"/>
      <c r="R575" s="4"/>
      <c r="S575" s="4"/>
      <c r="T575" s="4"/>
      <c r="U575" s="4"/>
      <c r="V575" s="4"/>
      <c r="W575" s="4"/>
    </row>
    <row r="577" spans="1:245" x14ac:dyDescent="0.2">
      <c r="A577" s="1">
        <v>5</v>
      </c>
      <c r="B577" s="1">
        <v>1</v>
      </c>
      <c r="C577" s="1"/>
      <c r="D577" s="1">
        <f>ROW(A590)</f>
        <v>590</v>
      </c>
      <c r="E577" s="1"/>
      <c r="F577" s="1" t="s">
        <v>15</v>
      </c>
      <c r="G577" s="1" t="s">
        <v>391</v>
      </c>
      <c r="H577" s="1" t="s">
        <v>3</v>
      </c>
      <c r="I577" s="1">
        <v>0</v>
      </c>
      <c r="J577" s="1"/>
      <c r="K577" s="1">
        <v>0</v>
      </c>
      <c r="L577" s="1"/>
      <c r="M577" s="1"/>
      <c r="N577" s="1"/>
      <c r="O577" s="1"/>
      <c r="P577" s="1"/>
      <c r="Q577" s="1"/>
      <c r="R577" s="1"/>
      <c r="S577" s="1"/>
      <c r="T577" s="1"/>
      <c r="U577" s="1" t="s">
        <v>3</v>
      </c>
      <c r="V577" s="1">
        <v>0</v>
      </c>
      <c r="W577" s="1"/>
      <c r="X577" s="1"/>
      <c r="Y577" s="1"/>
      <c r="Z577" s="1"/>
      <c r="AA577" s="1"/>
      <c r="AB577" s="1" t="s">
        <v>3</v>
      </c>
      <c r="AC577" s="1" t="s">
        <v>3</v>
      </c>
      <c r="AD577" s="1" t="s">
        <v>3</v>
      </c>
      <c r="AE577" s="1" t="s">
        <v>3</v>
      </c>
      <c r="AF577" s="1" t="s">
        <v>3</v>
      </c>
      <c r="AG577" s="1" t="s">
        <v>3</v>
      </c>
      <c r="AH577" s="1"/>
      <c r="AI577" s="1"/>
      <c r="AJ577" s="1"/>
      <c r="AK577" s="1"/>
      <c r="AL577" s="1"/>
      <c r="AM577" s="1"/>
      <c r="AN577" s="1"/>
      <c r="AO577" s="1"/>
      <c r="AP577" s="1" t="s">
        <v>3</v>
      </c>
      <c r="AQ577" s="1" t="s">
        <v>3</v>
      </c>
      <c r="AR577" s="1" t="s">
        <v>3</v>
      </c>
      <c r="AS577" s="1"/>
      <c r="AT577" s="1"/>
      <c r="AU577" s="1"/>
      <c r="AV577" s="1"/>
      <c r="AW577" s="1"/>
      <c r="AX577" s="1"/>
      <c r="AY577" s="1"/>
      <c r="AZ577" s="1" t="s">
        <v>3</v>
      </c>
      <c r="BA577" s="1"/>
      <c r="BB577" s="1" t="s">
        <v>3</v>
      </c>
      <c r="BC577" s="1" t="s">
        <v>3</v>
      </c>
      <c r="BD577" s="1" t="s">
        <v>3</v>
      </c>
      <c r="BE577" s="1" t="s">
        <v>3</v>
      </c>
      <c r="BF577" s="1" t="s">
        <v>3</v>
      </c>
      <c r="BG577" s="1" t="s">
        <v>3</v>
      </c>
      <c r="BH577" s="1" t="s">
        <v>3</v>
      </c>
      <c r="BI577" s="1" t="s">
        <v>3</v>
      </c>
      <c r="BJ577" s="1" t="s">
        <v>3</v>
      </c>
      <c r="BK577" s="1" t="s">
        <v>3</v>
      </c>
      <c r="BL577" s="1" t="s">
        <v>3</v>
      </c>
      <c r="BM577" s="1" t="s">
        <v>3</v>
      </c>
      <c r="BN577" s="1" t="s">
        <v>3</v>
      </c>
      <c r="BO577" s="1" t="s">
        <v>3</v>
      </c>
      <c r="BP577" s="1" t="s">
        <v>3</v>
      </c>
      <c r="BQ577" s="1"/>
      <c r="BR577" s="1"/>
      <c r="BS577" s="1"/>
      <c r="BT577" s="1"/>
      <c r="BU577" s="1"/>
      <c r="BV577" s="1"/>
      <c r="BW577" s="1"/>
      <c r="BX577" s="1">
        <v>0</v>
      </c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>
        <v>0</v>
      </c>
    </row>
    <row r="579" spans="1:245" x14ac:dyDescent="0.2">
      <c r="A579" s="2">
        <v>52</v>
      </c>
      <c r="B579" s="2">
        <f t="shared" ref="B579:G579" si="393">B590</f>
        <v>1</v>
      </c>
      <c r="C579" s="2">
        <f t="shared" si="393"/>
        <v>5</v>
      </c>
      <c r="D579" s="2">
        <f t="shared" si="393"/>
        <v>577</v>
      </c>
      <c r="E579" s="2">
        <f t="shared" si="393"/>
        <v>0</v>
      </c>
      <c r="F579" s="2" t="str">
        <f t="shared" si="393"/>
        <v>Новый подраздел</v>
      </c>
      <c r="G579" s="2" t="str">
        <f t="shared" si="393"/>
        <v>Корпус 2</v>
      </c>
      <c r="H579" s="2"/>
      <c r="I579" s="2"/>
      <c r="J579" s="2"/>
      <c r="K579" s="2"/>
      <c r="L579" s="2"/>
      <c r="M579" s="2"/>
      <c r="N579" s="2"/>
      <c r="O579" s="2">
        <f t="shared" ref="O579:AT579" si="394">O590</f>
        <v>35454.370000000003</v>
      </c>
      <c r="P579" s="2">
        <f t="shared" si="394"/>
        <v>840.57</v>
      </c>
      <c r="Q579" s="2">
        <f t="shared" si="394"/>
        <v>1351.55</v>
      </c>
      <c r="R579" s="2">
        <f t="shared" si="394"/>
        <v>972.57</v>
      </c>
      <c r="S579" s="2">
        <f t="shared" si="394"/>
        <v>33262.25</v>
      </c>
      <c r="T579" s="2">
        <f t="shared" si="394"/>
        <v>0</v>
      </c>
      <c r="U579" s="2">
        <f t="shared" si="394"/>
        <v>180.4194</v>
      </c>
      <c r="V579" s="2">
        <f t="shared" si="394"/>
        <v>0</v>
      </c>
      <c r="W579" s="2">
        <f t="shared" si="394"/>
        <v>0</v>
      </c>
      <c r="X579" s="2">
        <f t="shared" si="394"/>
        <v>23283.57</v>
      </c>
      <c r="Y579" s="2">
        <f t="shared" si="394"/>
        <v>3326.24</v>
      </c>
      <c r="Z579" s="2">
        <f t="shared" si="394"/>
        <v>0</v>
      </c>
      <c r="AA579" s="2">
        <f t="shared" si="394"/>
        <v>0</v>
      </c>
      <c r="AB579" s="2">
        <f t="shared" si="394"/>
        <v>35454.370000000003</v>
      </c>
      <c r="AC579" s="2">
        <f t="shared" si="394"/>
        <v>840.57</v>
      </c>
      <c r="AD579" s="2">
        <f t="shared" si="394"/>
        <v>1351.55</v>
      </c>
      <c r="AE579" s="2">
        <f t="shared" si="394"/>
        <v>972.57</v>
      </c>
      <c r="AF579" s="2">
        <f t="shared" si="394"/>
        <v>33262.25</v>
      </c>
      <c r="AG579" s="2">
        <f t="shared" si="394"/>
        <v>0</v>
      </c>
      <c r="AH579" s="2">
        <f t="shared" si="394"/>
        <v>180.4194</v>
      </c>
      <c r="AI579" s="2">
        <f t="shared" si="394"/>
        <v>0</v>
      </c>
      <c r="AJ579" s="2">
        <f t="shared" si="394"/>
        <v>0</v>
      </c>
      <c r="AK579" s="2">
        <f t="shared" si="394"/>
        <v>23283.57</v>
      </c>
      <c r="AL579" s="2">
        <f t="shared" si="394"/>
        <v>3326.24</v>
      </c>
      <c r="AM579" s="2">
        <f t="shared" si="394"/>
        <v>0</v>
      </c>
      <c r="AN579" s="2">
        <f t="shared" si="394"/>
        <v>0</v>
      </c>
      <c r="AO579" s="2">
        <f t="shared" si="394"/>
        <v>0</v>
      </c>
      <c r="AP579" s="2">
        <f t="shared" si="394"/>
        <v>0</v>
      </c>
      <c r="AQ579" s="2">
        <f t="shared" si="394"/>
        <v>0</v>
      </c>
      <c r="AR579" s="2">
        <f t="shared" si="394"/>
        <v>63114.55</v>
      </c>
      <c r="AS579" s="2">
        <f t="shared" si="394"/>
        <v>0</v>
      </c>
      <c r="AT579" s="2">
        <f t="shared" si="394"/>
        <v>0</v>
      </c>
      <c r="AU579" s="2">
        <f t="shared" ref="AU579:BZ579" si="395">AU590</f>
        <v>63114.55</v>
      </c>
      <c r="AV579" s="2">
        <f t="shared" si="395"/>
        <v>840.57</v>
      </c>
      <c r="AW579" s="2">
        <f t="shared" si="395"/>
        <v>840.57</v>
      </c>
      <c r="AX579" s="2">
        <f t="shared" si="395"/>
        <v>0</v>
      </c>
      <c r="AY579" s="2">
        <f t="shared" si="395"/>
        <v>840.57</v>
      </c>
      <c r="AZ579" s="2">
        <f t="shared" si="395"/>
        <v>0</v>
      </c>
      <c r="BA579" s="2">
        <f t="shared" si="395"/>
        <v>0</v>
      </c>
      <c r="BB579" s="2">
        <f t="shared" si="395"/>
        <v>0</v>
      </c>
      <c r="BC579" s="2">
        <f t="shared" si="395"/>
        <v>0</v>
      </c>
      <c r="BD579" s="2">
        <f t="shared" si="395"/>
        <v>0</v>
      </c>
      <c r="BE579" s="2">
        <f t="shared" si="395"/>
        <v>0</v>
      </c>
      <c r="BF579" s="2">
        <f t="shared" si="395"/>
        <v>0</v>
      </c>
      <c r="BG579" s="2">
        <f t="shared" si="395"/>
        <v>0</v>
      </c>
      <c r="BH579" s="2">
        <f t="shared" si="395"/>
        <v>0</v>
      </c>
      <c r="BI579" s="2">
        <f t="shared" si="395"/>
        <v>0</v>
      </c>
      <c r="BJ579" s="2">
        <f t="shared" si="395"/>
        <v>0</v>
      </c>
      <c r="BK579" s="2">
        <f t="shared" si="395"/>
        <v>0</v>
      </c>
      <c r="BL579" s="2">
        <f t="shared" si="395"/>
        <v>0</v>
      </c>
      <c r="BM579" s="2">
        <f t="shared" si="395"/>
        <v>0</v>
      </c>
      <c r="BN579" s="2">
        <f t="shared" si="395"/>
        <v>0</v>
      </c>
      <c r="BO579" s="2">
        <f t="shared" si="395"/>
        <v>0</v>
      </c>
      <c r="BP579" s="2">
        <f t="shared" si="395"/>
        <v>0</v>
      </c>
      <c r="BQ579" s="2">
        <f t="shared" si="395"/>
        <v>0</v>
      </c>
      <c r="BR579" s="2">
        <f t="shared" si="395"/>
        <v>0</v>
      </c>
      <c r="BS579" s="2">
        <f t="shared" si="395"/>
        <v>0</v>
      </c>
      <c r="BT579" s="2">
        <f t="shared" si="395"/>
        <v>0</v>
      </c>
      <c r="BU579" s="2">
        <f t="shared" si="395"/>
        <v>0</v>
      </c>
      <c r="BV579" s="2">
        <f t="shared" si="395"/>
        <v>0</v>
      </c>
      <c r="BW579" s="2">
        <f t="shared" si="395"/>
        <v>0</v>
      </c>
      <c r="BX579" s="2">
        <f t="shared" si="395"/>
        <v>0</v>
      </c>
      <c r="BY579" s="2">
        <f t="shared" si="395"/>
        <v>0</v>
      </c>
      <c r="BZ579" s="2">
        <f t="shared" si="395"/>
        <v>0</v>
      </c>
      <c r="CA579" s="2">
        <f t="shared" ref="CA579:DF579" si="396">CA590</f>
        <v>63114.55</v>
      </c>
      <c r="CB579" s="2">
        <f t="shared" si="396"/>
        <v>0</v>
      </c>
      <c r="CC579" s="2">
        <f t="shared" si="396"/>
        <v>0</v>
      </c>
      <c r="CD579" s="2">
        <f t="shared" si="396"/>
        <v>63114.55</v>
      </c>
      <c r="CE579" s="2">
        <f t="shared" si="396"/>
        <v>840.57</v>
      </c>
      <c r="CF579" s="2">
        <f t="shared" si="396"/>
        <v>840.57</v>
      </c>
      <c r="CG579" s="2">
        <f t="shared" si="396"/>
        <v>0</v>
      </c>
      <c r="CH579" s="2">
        <f t="shared" si="396"/>
        <v>840.57</v>
      </c>
      <c r="CI579" s="2">
        <f t="shared" si="396"/>
        <v>0</v>
      </c>
      <c r="CJ579" s="2">
        <f t="shared" si="396"/>
        <v>0</v>
      </c>
      <c r="CK579" s="2">
        <f t="shared" si="396"/>
        <v>0</v>
      </c>
      <c r="CL579" s="2">
        <f t="shared" si="396"/>
        <v>0</v>
      </c>
      <c r="CM579" s="2">
        <f t="shared" si="396"/>
        <v>0</v>
      </c>
      <c r="CN579" s="2">
        <f t="shared" si="396"/>
        <v>0</v>
      </c>
      <c r="CO579" s="2">
        <f t="shared" si="396"/>
        <v>0</v>
      </c>
      <c r="CP579" s="2">
        <f t="shared" si="396"/>
        <v>0</v>
      </c>
      <c r="CQ579" s="2">
        <f t="shared" si="396"/>
        <v>0</v>
      </c>
      <c r="CR579" s="2">
        <f t="shared" si="396"/>
        <v>0</v>
      </c>
      <c r="CS579" s="2">
        <f t="shared" si="396"/>
        <v>0</v>
      </c>
      <c r="CT579" s="2">
        <f t="shared" si="396"/>
        <v>0</v>
      </c>
      <c r="CU579" s="2">
        <f t="shared" si="396"/>
        <v>0</v>
      </c>
      <c r="CV579" s="2">
        <f t="shared" si="396"/>
        <v>0</v>
      </c>
      <c r="CW579" s="2">
        <f t="shared" si="396"/>
        <v>0</v>
      </c>
      <c r="CX579" s="2">
        <f t="shared" si="396"/>
        <v>0</v>
      </c>
      <c r="CY579" s="2">
        <f t="shared" si="396"/>
        <v>0</v>
      </c>
      <c r="CZ579" s="2">
        <f t="shared" si="396"/>
        <v>0</v>
      </c>
      <c r="DA579" s="2">
        <f t="shared" si="396"/>
        <v>0</v>
      </c>
      <c r="DB579" s="2">
        <f t="shared" si="396"/>
        <v>0</v>
      </c>
      <c r="DC579" s="2">
        <f t="shared" si="396"/>
        <v>0</v>
      </c>
      <c r="DD579" s="2">
        <f t="shared" si="396"/>
        <v>0</v>
      </c>
      <c r="DE579" s="2">
        <f t="shared" si="396"/>
        <v>0</v>
      </c>
      <c r="DF579" s="2">
        <f t="shared" si="396"/>
        <v>0</v>
      </c>
      <c r="DG579" s="3">
        <f t="shared" ref="DG579:EL579" si="397">DG590</f>
        <v>0</v>
      </c>
      <c r="DH579" s="3">
        <f t="shared" si="397"/>
        <v>0</v>
      </c>
      <c r="DI579" s="3">
        <f t="shared" si="397"/>
        <v>0</v>
      </c>
      <c r="DJ579" s="3">
        <f t="shared" si="397"/>
        <v>0</v>
      </c>
      <c r="DK579" s="3">
        <f t="shared" si="397"/>
        <v>0</v>
      </c>
      <c r="DL579" s="3">
        <f t="shared" si="397"/>
        <v>0</v>
      </c>
      <c r="DM579" s="3">
        <f t="shared" si="397"/>
        <v>0</v>
      </c>
      <c r="DN579" s="3">
        <f t="shared" si="397"/>
        <v>0</v>
      </c>
      <c r="DO579" s="3">
        <f t="shared" si="397"/>
        <v>0</v>
      </c>
      <c r="DP579" s="3">
        <f t="shared" si="397"/>
        <v>0</v>
      </c>
      <c r="DQ579" s="3">
        <f t="shared" si="397"/>
        <v>0</v>
      </c>
      <c r="DR579" s="3">
        <f t="shared" si="397"/>
        <v>0</v>
      </c>
      <c r="DS579" s="3">
        <f t="shared" si="397"/>
        <v>0</v>
      </c>
      <c r="DT579" s="3">
        <f t="shared" si="397"/>
        <v>0</v>
      </c>
      <c r="DU579" s="3">
        <f t="shared" si="397"/>
        <v>0</v>
      </c>
      <c r="DV579" s="3">
        <f t="shared" si="397"/>
        <v>0</v>
      </c>
      <c r="DW579" s="3">
        <f t="shared" si="397"/>
        <v>0</v>
      </c>
      <c r="DX579" s="3">
        <f t="shared" si="397"/>
        <v>0</v>
      </c>
      <c r="DY579" s="3">
        <f t="shared" si="397"/>
        <v>0</v>
      </c>
      <c r="DZ579" s="3">
        <f t="shared" si="397"/>
        <v>0</v>
      </c>
      <c r="EA579" s="3">
        <f t="shared" si="397"/>
        <v>0</v>
      </c>
      <c r="EB579" s="3">
        <f t="shared" si="397"/>
        <v>0</v>
      </c>
      <c r="EC579" s="3">
        <f t="shared" si="397"/>
        <v>0</v>
      </c>
      <c r="ED579" s="3">
        <f t="shared" si="397"/>
        <v>0</v>
      </c>
      <c r="EE579" s="3">
        <f t="shared" si="397"/>
        <v>0</v>
      </c>
      <c r="EF579" s="3">
        <f t="shared" si="397"/>
        <v>0</v>
      </c>
      <c r="EG579" s="3">
        <f t="shared" si="397"/>
        <v>0</v>
      </c>
      <c r="EH579" s="3">
        <f t="shared" si="397"/>
        <v>0</v>
      </c>
      <c r="EI579" s="3">
        <f t="shared" si="397"/>
        <v>0</v>
      </c>
      <c r="EJ579" s="3">
        <f t="shared" si="397"/>
        <v>0</v>
      </c>
      <c r="EK579" s="3">
        <f t="shared" si="397"/>
        <v>0</v>
      </c>
      <c r="EL579" s="3">
        <f t="shared" si="397"/>
        <v>0</v>
      </c>
      <c r="EM579" s="3">
        <f t="shared" ref="EM579:FR579" si="398">EM590</f>
        <v>0</v>
      </c>
      <c r="EN579" s="3">
        <f t="shared" si="398"/>
        <v>0</v>
      </c>
      <c r="EO579" s="3">
        <f t="shared" si="398"/>
        <v>0</v>
      </c>
      <c r="EP579" s="3">
        <f t="shared" si="398"/>
        <v>0</v>
      </c>
      <c r="EQ579" s="3">
        <f t="shared" si="398"/>
        <v>0</v>
      </c>
      <c r="ER579" s="3">
        <f t="shared" si="398"/>
        <v>0</v>
      </c>
      <c r="ES579" s="3">
        <f t="shared" si="398"/>
        <v>0</v>
      </c>
      <c r="ET579" s="3">
        <f t="shared" si="398"/>
        <v>0</v>
      </c>
      <c r="EU579" s="3">
        <f t="shared" si="398"/>
        <v>0</v>
      </c>
      <c r="EV579" s="3">
        <f t="shared" si="398"/>
        <v>0</v>
      </c>
      <c r="EW579" s="3">
        <f t="shared" si="398"/>
        <v>0</v>
      </c>
      <c r="EX579" s="3">
        <f t="shared" si="398"/>
        <v>0</v>
      </c>
      <c r="EY579" s="3">
        <f t="shared" si="398"/>
        <v>0</v>
      </c>
      <c r="EZ579" s="3">
        <f t="shared" si="398"/>
        <v>0</v>
      </c>
      <c r="FA579" s="3">
        <f t="shared" si="398"/>
        <v>0</v>
      </c>
      <c r="FB579" s="3">
        <f t="shared" si="398"/>
        <v>0</v>
      </c>
      <c r="FC579" s="3">
        <f t="shared" si="398"/>
        <v>0</v>
      </c>
      <c r="FD579" s="3">
        <f t="shared" si="398"/>
        <v>0</v>
      </c>
      <c r="FE579" s="3">
        <f t="shared" si="398"/>
        <v>0</v>
      </c>
      <c r="FF579" s="3">
        <f t="shared" si="398"/>
        <v>0</v>
      </c>
      <c r="FG579" s="3">
        <f t="shared" si="398"/>
        <v>0</v>
      </c>
      <c r="FH579" s="3">
        <f t="shared" si="398"/>
        <v>0</v>
      </c>
      <c r="FI579" s="3">
        <f t="shared" si="398"/>
        <v>0</v>
      </c>
      <c r="FJ579" s="3">
        <f t="shared" si="398"/>
        <v>0</v>
      </c>
      <c r="FK579" s="3">
        <f t="shared" si="398"/>
        <v>0</v>
      </c>
      <c r="FL579" s="3">
        <f t="shared" si="398"/>
        <v>0</v>
      </c>
      <c r="FM579" s="3">
        <f t="shared" si="398"/>
        <v>0</v>
      </c>
      <c r="FN579" s="3">
        <f t="shared" si="398"/>
        <v>0</v>
      </c>
      <c r="FO579" s="3">
        <f t="shared" si="398"/>
        <v>0</v>
      </c>
      <c r="FP579" s="3">
        <f t="shared" si="398"/>
        <v>0</v>
      </c>
      <c r="FQ579" s="3">
        <f t="shared" si="398"/>
        <v>0</v>
      </c>
      <c r="FR579" s="3">
        <f t="shared" si="398"/>
        <v>0</v>
      </c>
      <c r="FS579" s="3">
        <f t="shared" ref="FS579:GX579" si="399">FS590</f>
        <v>0</v>
      </c>
      <c r="FT579" s="3">
        <f t="shared" si="399"/>
        <v>0</v>
      </c>
      <c r="FU579" s="3">
        <f t="shared" si="399"/>
        <v>0</v>
      </c>
      <c r="FV579" s="3">
        <f t="shared" si="399"/>
        <v>0</v>
      </c>
      <c r="FW579" s="3">
        <f t="shared" si="399"/>
        <v>0</v>
      </c>
      <c r="FX579" s="3">
        <f t="shared" si="399"/>
        <v>0</v>
      </c>
      <c r="FY579" s="3">
        <f t="shared" si="399"/>
        <v>0</v>
      </c>
      <c r="FZ579" s="3">
        <f t="shared" si="399"/>
        <v>0</v>
      </c>
      <c r="GA579" s="3">
        <f t="shared" si="399"/>
        <v>0</v>
      </c>
      <c r="GB579" s="3">
        <f t="shared" si="399"/>
        <v>0</v>
      </c>
      <c r="GC579" s="3">
        <f t="shared" si="399"/>
        <v>0</v>
      </c>
      <c r="GD579" s="3">
        <f t="shared" si="399"/>
        <v>0</v>
      </c>
      <c r="GE579" s="3">
        <f t="shared" si="399"/>
        <v>0</v>
      </c>
      <c r="GF579" s="3">
        <f t="shared" si="399"/>
        <v>0</v>
      </c>
      <c r="GG579" s="3">
        <f t="shared" si="399"/>
        <v>0</v>
      </c>
      <c r="GH579" s="3">
        <f t="shared" si="399"/>
        <v>0</v>
      </c>
      <c r="GI579" s="3">
        <f t="shared" si="399"/>
        <v>0</v>
      </c>
      <c r="GJ579" s="3">
        <f t="shared" si="399"/>
        <v>0</v>
      </c>
      <c r="GK579" s="3">
        <f t="shared" si="399"/>
        <v>0</v>
      </c>
      <c r="GL579" s="3">
        <f t="shared" si="399"/>
        <v>0</v>
      </c>
      <c r="GM579" s="3">
        <f t="shared" si="399"/>
        <v>0</v>
      </c>
      <c r="GN579" s="3">
        <f t="shared" si="399"/>
        <v>0</v>
      </c>
      <c r="GO579" s="3">
        <f t="shared" si="399"/>
        <v>0</v>
      </c>
      <c r="GP579" s="3">
        <f t="shared" si="399"/>
        <v>0</v>
      </c>
      <c r="GQ579" s="3">
        <f t="shared" si="399"/>
        <v>0</v>
      </c>
      <c r="GR579" s="3">
        <f t="shared" si="399"/>
        <v>0</v>
      </c>
      <c r="GS579" s="3">
        <f t="shared" si="399"/>
        <v>0</v>
      </c>
      <c r="GT579" s="3">
        <f t="shared" si="399"/>
        <v>0</v>
      </c>
      <c r="GU579" s="3">
        <f t="shared" si="399"/>
        <v>0</v>
      </c>
      <c r="GV579" s="3">
        <f t="shared" si="399"/>
        <v>0</v>
      </c>
      <c r="GW579" s="3">
        <f t="shared" si="399"/>
        <v>0</v>
      </c>
      <c r="GX579" s="3">
        <f t="shared" si="399"/>
        <v>0</v>
      </c>
    </row>
    <row r="581" spans="1:245" x14ac:dyDescent="0.2">
      <c r="A581">
        <v>17</v>
      </c>
      <c r="B581">
        <v>1</v>
      </c>
      <c r="C581">
        <f>ROW(SmtRes!A188)</f>
        <v>188</v>
      </c>
      <c r="D581">
        <f>ROW(EtalonRes!A188)</f>
        <v>188</v>
      </c>
      <c r="E581" t="s">
        <v>255</v>
      </c>
      <c r="F581" t="s">
        <v>373</v>
      </c>
      <c r="G581" t="s">
        <v>374</v>
      </c>
      <c r="H581" t="s">
        <v>20</v>
      </c>
      <c r="I581">
        <v>1</v>
      </c>
      <c r="J581">
        <v>0</v>
      </c>
      <c r="O581">
        <f t="shared" ref="O581:O588" si="400">ROUND(CP581,2)</f>
        <v>270.16000000000003</v>
      </c>
      <c r="P581">
        <f t="shared" ref="P581:P588" si="401">ROUND(CQ581*I581,2)</f>
        <v>0</v>
      </c>
      <c r="Q581">
        <f t="shared" ref="Q581:Q588" si="402">ROUND(CR581*I581,2)</f>
        <v>0</v>
      </c>
      <c r="R581">
        <f t="shared" ref="R581:R588" si="403">ROUND(CS581*I581,2)</f>
        <v>0</v>
      </c>
      <c r="S581">
        <f t="shared" ref="S581:S588" si="404">ROUND(CT581*I581,2)</f>
        <v>270.16000000000003</v>
      </c>
      <c r="T581">
        <f t="shared" ref="T581:T588" si="405">ROUND(CU581*I581,2)</f>
        <v>0</v>
      </c>
      <c r="U581">
        <f t="shared" ref="U581:U588" si="406">CV581*I581</f>
        <v>1.54</v>
      </c>
      <c r="V581">
        <f t="shared" ref="V581:V588" si="407">CW581*I581</f>
        <v>0</v>
      </c>
      <c r="W581">
        <f t="shared" ref="W581:W588" si="408">ROUND(CX581*I581,2)</f>
        <v>0</v>
      </c>
      <c r="X581">
        <f t="shared" ref="X581:Y588" si="409">ROUND(CY581,2)</f>
        <v>189.11</v>
      </c>
      <c r="Y581">
        <f t="shared" si="409"/>
        <v>27.02</v>
      </c>
      <c r="AA581">
        <v>33266894</v>
      </c>
      <c r="AB581">
        <f t="shared" ref="AB581:AB588" si="410">ROUND((AC581+AD581+AF581),6)</f>
        <v>270.16000000000003</v>
      </c>
      <c r="AC581">
        <f>ROUND((ES581),6)</f>
        <v>0</v>
      </c>
      <c r="AD581">
        <f>ROUND((((ET581)-(EU581))+AE581),6)</f>
        <v>0</v>
      </c>
      <c r="AE581">
        <f>ROUND((EU581),6)</f>
        <v>0</v>
      </c>
      <c r="AF581">
        <f>ROUND((EV581),6)</f>
        <v>270.16000000000003</v>
      </c>
      <c r="AG581">
        <f t="shared" ref="AG581:AG588" si="411">ROUND((AP581),6)</f>
        <v>0</v>
      </c>
      <c r="AH581">
        <f>(EW581)</f>
        <v>1.54</v>
      </c>
      <c r="AI581">
        <f>(EX581)</f>
        <v>0</v>
      </c>
      <c r="AJ581">
        <f t="shared" ref="AJ581:AJ588" si="412">ROUND((AS581),6)</f>
        <v>0</v>
      </c>
      <c r="AK581">
        <v>270.16000000000003</v>
      </c>
      <c r="AL581">
        <v>0</v>
      </c>
      <c r="AM581">
        <v>0</v>
      </c>
      <c r="AN581">
        <v>0</v>
      </c>
      <c r="AO581">
        <v>270.16000000000003</v>
      </c>
      <c r="AP581">
        <v>0</v>
      </c>
      <c r="AQ581">
        <v>1.54</v>
      </c>
      <c r="AR581">
        <v>0</v>
      </c>
      <c r="AS581">
        <v>0</v>
      </c>
      <c r="AT581">
        <v>70</v>
      </c>
      <c r="AU581">
        <v>10</v>
      </c>
      <c r="AV581">
        <v>1</v>
      </c>
      <c r="AW581">
        <v>1</v>
      </c>
      <c r="AZ581">
        <v>1</v>
      </c>
      <c r="BA581">
        <v>1</v>
      </c>
      <c r="BB581">
        <v>1</v>
      </c>
      <c r="BC581">
        <v>1</v>
      </c>
      <c r="BD581" t="s">
        <v>3</v>
      </c>
      <c r="BE581" t="s">
        <v>3</v>
      </c>
      <c r="BF581" t="s">
        <v>3</v>
      </c>
      <c r="BG581" t="s">
        <v>3</v>
      </c>
      <c r="BH581">
        <v>0</v>
      </c>
      <c r="BI581">
        <v>4</v>
      </c>
      <c r="BJ581" t="s">
        <v>375</v>
      </c>
      <c r="BM581">
        <v>0</v>
      </c>
      <c r="BN581">
        <v>0</v>
      </c>
      <c r="BO581" t="s">
        <v>3</v>
      </c>
      <c r="BP581">
        <v>0</v>
      </c>
      <c r="BQ581">
        <v>1</v>
      </c>
      <c r="BR581">
        <v>0</v>
      </c>
      <c r="BS581">
        <v>1</v>
      </c>
      <c r="BT581">
        <v>1</v>
      </c>
      <c r="BU581">
        <v>1</v>
      </c>
      <c r="BV581">
        <v>1</v>
      </c>
      <c r="BW581">
        <v>1</v>
      </c>
      <c r="BX581">
        <v>1</v>
      </c>
      <c r="BY581" t="s">
        <v>3</v>
      </c>
      <c r="BZ581">
        <v>70</v>
      </c>
      <c r="CA581">
        <v>10</v>
      </c>
      <c r="CF581">
        <v>0</v>
      </c>
      <c r="CG581">
        <v>0</v>
      </c>
      <c r="CM581">
        <v>0</v>
      </c>
      <c r="CN581" t="s">
        <v>3</v>
      </c>
      <c r="CO581">
        <v>0</v>
      </c>
      <c r="CP581">
        <f t="shared" ref="CP581:CP588" si="413">(P581+Q581+S581)</f>
        <v>270.16000000000003</v>
      </c>
      <c r="CQ581">
        <f t="shared" ref="CQ581:CQ588" si="414">(AC581*BC581*AW581)</f>
        <v>0</v>
      </c>
      <c r="CR581">
        <f>((((ET581)*BB581-(EU581)*BS581)+AE581*BS581)*AV581)</f>
        <v>0</v>
      </c>
      <c r="CS581">
        <f t="shared" ref="CS581:CS588" si="415">(AE581*BS581*AV581)</f>
        <v>0</v>
      </c>
      <c r="CT581">
        <f t="shared" ref="CT581:CT588" si="416">(AF581*BA581*AV581)</f>
        <v>270.16000000000003</v>
      </c>
      <c r="CU581">
        <f t="shared" ref="CU581:CU588" si="417">AG581</f>
        <v>0</v>
      </c>
      <c r="CV581">
        <f t="shared" ref="CV581:CV588" si="418">(AH581*AV581)</f>
        <v>1.54</v>
      </c>
      <c r="CW581">
        <f t="shared" ref="CW581:CX588" si="419">AI581</f>
        <v>0</v>
      </c>
      <c r="CX581">
        <f t="shared" si="419"/>
        <v>0</v>
      </c>
      <c r="CY581">
        <f t="shared" ref="CY581:CY588" si="420">((S581*BZ581)/100)</f>
        <v>189.11199999999999</v>
      </c>
      <c r="CZ581">
        <f t="shared" ref="CZ581:CZ588" si="421">((S581*CA581)/100)</f>
        <v>27.016000000000005</v>
      </c>
      <c r="DC581" t="s">
        <v>3</v>
      </c>
      <c r="DD581" t="s">
        <v>3</v>
      </c>
      <c r="DE581" t="s">
        <v>3</v>
      </c>
      <c r="DF581" t="s">
        <v>3</v>
      </c>
      <c r="DG581" t="s">
        <v>3</v>
      </c>
      <c r="DH581" t="s">
        <v>3</v>
      </c>
      <c r="DI581" t="s">
        <v>3</v>
      </c>
      <c r="DJ581" t="s">
        <v>3</v>
      </c>
      <c r="DK581" t="s">
        <v>3</v>
      </c>
      <c r="DL581" t="s">
        <v>3</v>
      </c>
      <c r="DM581" t="s">
        <v>3</v>
      </c>
      <c r="DN581">
        <v>0</v>
      </c>
      <c r="DO581">
        <v>0</v>
      </c>
      <c r="DP581">
        <v>1</v>
      </c>
      <c r="DQ581">
        <v>1</v>
      </c>
      <c r="DU581">
        <v>1010</v>
      </c>
      <c r="DV581" t="s">
        <v>20</v>
      </c>
      <c r="DW581" t="s">
        <v>20</v>
      </c>
      <c r="DX581">
        <v>1</v>
      </c>
      <c r="EE581">
        <v>32893472</v>
      </c>
      <c r="EF581">
        <v>1</v>
      </c>
      <c r="EG581" t="s">
        <v>23</v>
      </c>
      <c r="EH581">
        <v>0</v>
      </c>
      <c r="EI581" t="s">
        <v>3</v>
      </c>
      <c r="EJ581">
        <v>4</v>
      </c>
      <c r="EK581">
        <v>0</v>
      </c>
      <c r="EL581" t="s">
        <v>24</v>
      </c>
      <c r="EM581" t="s">
        <v>25</v>
      </c>
      <c r="EO581" t="s">
        <v>3</v>
      </c>
      <c r="EQ581">
        <v>0</v>
      </c>
      <c r="ER581">
        <v>270.16000000000003</v>
      </c>
      <c r="ES581">
        <v>0</v>
      </c>
      <c r="ET581">
        <v>0</v>
      </c>
      <c r="EU581">
        <v>0</v>
      </c>
      <c r="EV581">
        <v>270.16000000000003</v>
      </c>
      <c r="EW581">
        <v>1.54</v>
      </c>
      <c r="EX581">
        <v>0</v>
      </c>
      <c r="EY581">
        <v>0</v>
      </c>
      <c r="FQ581">
        <v>0</v>
      </c>
      <c r="FR581">
        <f t="shared" ref="FR581:FR588" si="422">ROUND(IF(AND(BH581=3,BI581=3),P581,0),2)</f>
        <v>0</v>
      </c>
      <c r="FS581">
        <v>0</v>
      </c>
      <c r="FX581">
        <v>70</v>
      </c>
      <c r="FY581">
        <v>10</v>
      </c>
      <c r="GA581" t="s">
        <v>3</v>
      </c>
      <c r="GD581">
        <v>0</v>
      </c>
      <c r="GF581">
        <v>1503885255</v>
      </c>
      <c r="GG581">
        <v>2</v>
      </c>
      <c r="GH581">
        <v>1</v>
      </c>
      <c r="GI581">
        <v>-2</v>
      </c>
      <c r="GJ581">
        <v>0</v>
      </c>
      <c r="GK581">
        <f>ROUND(R581*(R12)/100,2)</f>
        <v>0</v>
      </c>
      <c r="GL581">
        <f t="shared" ref="GL581:GL588" si="423">ROUND(IF(AND(BH581=3,BI581=3,FS581&lt;&gt;0),P581,0),2)</f>
        <v>0</v>
      </c>
      <c r="GM581">
        <f t="shared" ref="GM581:GM588" si="424">ROUND(O581+X581+Y581+GK581,2)+GX581</f>
        <v>486.29</v>
      </c>
      <c r="GN581">
        <f t="shared" ref="GN581:GN588" si="425">IF(OR(BI581=0,BI581=1),ROUND(O581+X581+Y581+GK581,2),0)</f>
        <v>0</v>
      </c>
      <c r="GO581">
        <f t="shared" ref="GO581:GO588" si="426">IF(BI581=2,ROUND(O581+X581+Y581+GK581,2),0)</f>
        <v>0</v>
      </c>
      <c r="GP581">
        <f t="shared" ref="GP581:GP588" si="427">IF(BI581=4,ROUND(O581+X581+Y581+GK581,2)+GX581,0)</f>
        <v>486.29</v>
      </c>
      <c r="GR581">
        <v>0</v>
      </c>
      <c r="GS581">
        <v>3</v>
      </c>
      <c r="GT581">
        <v>0</v>
      </c>
      <c r="GU581" t="s">
        <v>3</v>
      </c>
      <c r="GV581">
        <f>ROUND(GT581,6)</f>
        <v>0</v>
      </c>
      <c r="GW581">
        <v>1</v>
      </c>
      <c r="GX581">
        <f t="shared" ref="GX581:GX588" si="428">ROUND(GV581*GW581*I581,2)</f>
        <v>0</v>
      </c>
      <c r="HA581">
        <v>0</v>
      </c>
      <c r="HB581">
        <v>0</v>
      </c>
      <c r="IK581">
        <v>0</v>
      </c>
    </row>
    <row r="582" spans="1:245" x14ac:dyDescent="0.2">
      <c r="A582">
        <v>17</v>
      </c>
      <c r="B582">
        <v>1</v>
      </c>
      <c r="C582">
        <f>ROW(SmtRes!A192)</f>
        <v>192</v>
      </c>
      <c r="D582">
        <f>ROW(EtalonRes!A192)</f>
        <v>192</v>
      </c>
      <c r="E582" t="s">
        <v>256</v>
      </c>
      <c r="F582" t="s">
        <v>376</v>
      </c>
      <c r="G582" t="s">
        <v>377</v>
      </c>
      <c r="H582" t="s">
        <v>20</v>
      </c>
      <c r="I582">
        <v>1</v>
      </c>
      <c r="J582">
        <v>0</v>
      </c>
      <c r="O582">
        <f t="shared" si="400"/>
        <v>1244.3800000000001</v>
      </c>
      <c r="P582">
        <f t="shared" si="401"/>
        <v>1.17</v>
      </c>
      <c r="Q582">
        <f t="shared" si="402"/>
        <v>499.05</v>
      </c>
      <c r="R582">
        <f t="shared" si="403"/>
        <v>359.12</v>
      </c>
      <c r="S582">
        <f t="shared" si="404"/>
        <v>744.16</v>
      </c>
      <c r="T582">
        <f t="shared" si="405"/>
        <v>0</v>
      </c>
      <c r="U582">
        <f t="shared" si="406"/>
        <v>3.24</v>
      </c>
      <c r="V582">
        <f t="shared" si="407"/>
        <v>0</v>
      </c>
      <c r="W582">
        <f t="shared" si="408"/>
        <v>0</v>
      </c>
      <c r="X582">
        <f t="shared" si="409"/>
        <v>520.91</v>
      </c>
      <c r="Y582">
        <f t="shared" si="409"/>
        <v>74.42</v>
      </c>
      <c r="AA582">
        <v>33266894</v>
      </c>
      <c r="AB582">
        <f t="shared" si="410"/>
        <v>1244.3800000000001</v>
      </c>
      <c r="AC582">
        <f>ROUND((ES582),6)</f>
        <v>1.17</v>
      </c>
      <c r="AD582">
        <f>ROUND((((ET582)-(EU582))+AE582),6)</f>
        <v>499.05</v>
      </c>
      <c r="AE582">
        <f>ROUND((EU582),6)</f>
        <v>359.12</v>
      </c>
      <c r="AF582">
        <f>ROUND((EV582),6)</f>
        <v>744.16</v>
      </c>
      <c r="AG582">
        <f t="shared" si="411"/>
        <v>0</v>
      </c>
      <c r="AH582">
        <f>(EW582)</f>
        <v>3.24</v>
      </c>
      <c r="AI582">
        <f>(EX582)</f>
        <v>0</v>
      </c>
      <c r="AJ582">
        <f t="shared" si="412"/>
        <v>0</v>
      </c>
      <c r="AK582">
        <v>1244.3800000000001</v>
      </c>
      <c r="AL582">
        <v>1.17</v>
      </c>
      <c r="AM582">
        <v>499.05</v>
      </c>
      <c r="AN582">
        <v>359.12</v>
      </c>
      <c r="AO582">
        <v>744.16</v>
      </c>
      <c r="AP582">
        <v>0</v>
      </c>
      <c r="AQ582">
        <v>3.24</v>
      </c>
      <c r="AR582">
        <v>0</v>
      </c>
      <c r="AS582">
        <v>0</v>
      </c>
      <c r="AT582">
        <v>70</v>
      </c>
      <c r="AU582">
        <v>10</v>
      </c>
      <c r="AV582">
        <v>1</v>
      </c>
      <c r="AW582">
        <v>1</v>
      </c>
      <c r="AZ582">
        <v>1</v>
      </c>
      <c r="BA582">
        <v>1</v>
      </c>
      <c r="BB582">
        <v>1</v>
      </c>
      <c r="BC582">
        <v>1</v>
      </c>
      <c r="BD582" t="s">
        <v>3</v>
      </c>
      <c r="BE582" t="s">
        <v>3</v>
      </c>
      <c r="BF582" t="s">
        <v>3</v>
      </c>
      <c r="BG582" t="s">
        <v>3</v>
      </c>
      <c r="BH582">
        <v>0</v>
      </c>
      <c r="BI582">
        <v>4</v>
      </c>
      <c r="BJ582" t="s">
        <v>378</v>
      </c>
      <c r="BM582">
        <v>0</v>
      </c>
      <c r="BN582">
        <v>0</v>
      </c>
      <c r="BO582" t="s">
        <v>3</v>
      </c>
      <c r="BP582">
        <v>0</v>
      </c>
      <c r="BQ582">
        <v>1</v>
      </c>
      <c r="BR582">
        <v>0</v>
      </c>
      <c r="BS582">
        <v>1</v>
      </c>
      <c r="BT582">
        <v>1</v>
      </c>
      <c r="BU582">
        <v>1</v>
      </c>
      <c r="BV582">
        <v>1</v>
      </c>
      <c r="BW582">
        <v>1</v>
      </c>
      <c r="BX582">
        <v>1</v>
      </c>
      <c r="BY582" t="s">
        <v>3</v>
      </c>
      <c r="BZ582">
        <v>70</v>
      </c>
      <c r="CA582">
        <v>10</v>
      </c>
      <c r="CF582">
        <v>0</v>
      </c>
      <c r="CG582">
        <v>0</v>
      </c>
      <c r="CM582">
        <v>0</v>
      </c>
      <c r="CN582" t="s">
        <v>3</v>
      </c>
      <c r="CO582">
        <v>0</v>
      </c>
      <c r="CP582">
        <f t="shared" si="413"/>
        <v>1244.3800000000001</v>
      </c>
      <c r="CQ582">
        <f t="shared" si="414"/>
        <v>1.17</v>
      </c>
      <c r="CR582">
        <f>((((ET582)*BB582-(EU582)*BS582)+AE582*BS582)*AV582)</f>
        <v>499.05</v>
      </c>
      <c r="CS582">
        <f t="shared" si="415"/>
        <v>359.12</v>
      </c>
      <c r="CT582">
        <f t="shared" si="416"/>
        <v>744.16</v>
      </c>
      <c r="CU582">
        <f t="shared" si="417"/>
        <v>0</v>
      </c>
      <c r="CV582">
        <f t="shared" si="418"/>
        <v>3.24</v>
      </c>
      <c r="CW582">
        <f t="shared" si="419"/>
        <v>0</v>
      </c>
      <c r="CX582">
        <f t="shared" si="419"/>
        <v>0</v>
      </c>
      <c r="CY582">
        <f t="shared" si="420"/>
        <v>520.91199999999992</v>
      </c>
      <c r="CZ582">
        <f t="shared" si="421"/>
        <v>74.415999999999997</v>
      </c>
      <c r="DC582" t="s">
        <v>3</v>
      </c>
      <c r="DD582" t="s">
        <v>3</v>
      </c>
      <c r="DE582" t="s">
        <v>3</v>
      </c>
      <c r="DF582" t="s">
        <v>3</v>
      </c>
      <c r="DG582" t="s">
        <v>3</v>
      </c>
      <c r="DH582" t="s">
        <v>3</v>
      </c>
      <c r="DI582" t="s">
        <v>3</v>
      </c>
      <c r="DJ582" t="s">
        <v>3</v>
      </c>
      <c r="DK582" t="s">
        <v>3</v>
      </c>
      <c r="DL582" t="s">
        <v>3</v>
      </c>
      <c r="DM582" t="s">
        <v>3</v>
      </c>
      <c r="DN582">
        <v>0</v>
      </c>
      <c r="DO582">
        <v>0</v>
      </c>
      <c r="DP582">
        <v>1</v>
      </c>
      <c r="DQ582">
        <v>1</v>
      </c>
      <c r="DU582">
        <v>1010</v>
      </c>
      <c r="DV582" t="s">
        <v>20</v>
      </c>
      <c r="DW582" t="s">
        <v>20</v>
      </c>
      <c r="DX582">
        <v>1</v>
      </c>
      <c r="EE582">
        <v>32893472</v>
      </c>
      <c r="EF582">
        <v>1</v>
      </c>
      <c r="EG582" t="s">
        <v>23</v>
      </c>
      <c r="EH582">
        <v>0</v>
      </c>
      <c r="EI582" t="s">
        <v>3</v>
      </c>
      <c r="EJ582">
        <v>4</v>
      </c>
      <c r="EK582">
        <v>0</v>
      </c>
      <c r="EL582" t="s">
        <v>24</v>
      </c>
      <c r="EM582" t="s">
        <v>25</v>
      </c>
      <c r="EO582" t="s">
        <v>3</v>
      </c>
      <c r="EQ582">
        <v>0</v>
      </c>
      <c r="ER582">
        <v>1244.3800000000001</v>
      </c>
      <c r="ES582">
        <v>1.17</v>
      </c>
      <c r="ET582">
        <v>499.05</v>
      </c>
      <c r="EU582">
        <v>359.12</v>
      </c>
      <c r="EV582">
        <v>744.16</v>
      </c>
      <c r="EW582">
        <v>3.24</v>
      </c>
      <c r="EX582">
        <v>0</v>
      </c>
      <c r="EY582">
        <v>0</v>
      </c>
      <c r="FQ582">
        <v>0</v>
      </c>
      <c r="FR582">
        <f t="shared" si="422"/>
        <v>0</v>
      </c>
      <c r="FS582">
        <v>0</v>
      </c>
      <c r="FX582">
        <v>70</v>
      </c>
      <c r="FY582">
        <v>10</v>
      </c>
      <c r="GA582" t="s">
        <v>3</v>
      </c>
      <c r="GD582">
        <v>0</v>
      </c>
      <c r="GF582">
        <v>-409264668</v>
      </c>
      <c r="GG582">
        <v>2</v>
      </c>
      <c r="GH582">
        <v>1</v>
      </c>
      <c r="GI582">
        <v>-2</v>
      </c>
      <c r="GJ582">
        <v>0</v>
      </c>
      <c r="GK582">
        <f>ROUND(R582*(R12)/100,2)</f>
        <v>387.85</v>
      </c>
      <c r="GL582">
        <f t="shared" si="423"/>
        <v>0</v>
      </c>
      <c r="GM582">
        <f t="shared" si="424"/>
        <v>2227.56</v>
      </c>
      <c r="GN582">
        <f t="shared" si="425"/>
        <v>0</v>
      </c>
      <c r="GO582">
        <f t="shared" si="426"/>
        <v>0</v>
      </c>
      <c r="GP582">
        <f t="shared" si="427"/>
        <v>2227.56</v>
      </c>
      <c r="GR582">
        <v>0</v>
      </c>
      <c r="GS582">
        <v>3</v>
      </c>
      <c r="GT582">
        <v>0</v>
      </c>
      <c r="GU582" t="s">
        <v>3</v>
      </c>
      <c r="GV582">
        <f>ROUND(GT582,6)</f>
        <v>0</v>
      </c>
      <c r="GW582">
        <v>1</v>
      </c>
      <c r="GX582">
        <f t="shared" si="428"/>
        <v>0</v>
      </c>
      <c r="HA582">
        <v>0</v>
      </c>
      <c r="HB582">
        <v>0</v>
      </c>
      <c r="IK582">
        <v>0</v>
      </c>
    </row>
    <row r="583" spans="1:245" x14ac:dyDescent="0.2">
      <c r="A583">
        <v>17</v>
      </c>
      <c r="B583">
        <v>1</v>
      </c>
      <c r="C583">
        <f>ROW(SmtRes!A195)</f>
        <v>195</v>
      </c>
      <c r="D583">
        <f>ROW(EtalonRes!A195)</f>
        <v>195</v>
      </c>
      <c r="E583" t="s">
        <v>257</v>
      </c>
      <c r="F583" t="s">
        <v>341</v>
      </c>
      <c r="G583" t="s">
        <v>379</v>
      </c>
      <c r="H583" t="s">
        <v>20</v>
      </c>
      <c r="I583">
        <v>4</v>
      </c>
      <c r="J583">
        <v>0</v>
      </c>
      <c r="O583">
        <f t="shared" si="400"/>
        <v>898.48</v>
      </c>
      <c r="P583">
        <f t="shared" si="401"/>
        <v>111.92</v>
      </c>
      <c r="Q583">
        <f t="shared" si="402"/>
        <v>288.39999999999998</v>
      </c>
      <c r="R583">
        <f t="shared" si="403"/>
        <v>207.52</v>
      </c>
      <c r="S583">
        <f t="shared" si="404"/>
        <v>498.16</v>
      </c>
      <c r="T583">
        <f t="shared" si="405"/>
        <v>0</v>
      </c>
      <c r="U583">
        <f t="shared" si="406"/>
        <v>2.56</v>
      </c>
      <c r="V583">
        <f t="shared" si="407"/>
        <v>0</v>
      </c>
      <c r="W583">
        <f t="shared" si="408"/>
        <v>0</v>
      </c>
      <c r="X583">
        <f t="shared" si="409"/>
        <v>348.71</v>
      </c>
      <c r="Y583">
        <f t="shared" si="409"/>
        <v>49.82</v>
      </c>
      <c r="AA583">
        <v>33266894</v>
      </c>
      <c r="AB583">
        <f t="shared" si="410"/>
        <v>224.62</v>
      </c>
      <c r="AC583">
        <f>ROUND(((ES583*2)),6)</f>
        <v>27.98</v>
      </c>
      <c r="AD583">
        <f>ROUND(((((ET583*2))-((EU583*2)))+AE583),6)</f>
        <v>72.099999999999994</v>
      </c>
      <c r="AE583">
        <f t="shared" ref="AE583:AF585" si="429">ROUND(((EU583*2)),6)</f>
        <v>51.88</v>
      </c>
      <c r="AF583">
        <f t="shared" si="429"/>
        <v>124.54</v>
      </c>
      <c r="AG583">
        <f t="shared" si="411"/>
        <v>0</v>
      </c>
      <c r="AH583">
        <f t="shared" ref="AH583:AI585" si="430">((EW583*2))</f>
        <v>0.64</v>
      </c>
      <c r="AI583">
        <f t="shared" si="430"/>
        <v>0</v>
      </c>
      <c r="AJ583">
        <f t="shared" si="412"/>
        <v>0</v>
      </c>
      <c r="AK583">
        <v>112.31</v>
      </c>
      <c r="AL583">
        <v>13.99</v>
      </c>
      <c r="AM583">
        <v>36.049999999999997</v>
      </c>
      <c r="AN583">
        <v>25.94</v>
      </c>
      <c r="AO583">
        <v>62.27</v>
      </c>
      <c r="AP583">
        <v>0</v>
      </c>
      <c r="AQ583">
        <v>0.32</v>
      </c>
      <c r="AR583">
        <v>0</v>
      </c>
      <c r="AS583">
        <v>0</v>
      </c>
      <c r="AT583">
        <v>70</v>
      </c>
      <c r="AU583">
        <v>10</v>
      </c>
      <c r="AV583">
        <v>1</v>
      </c>
      <c r="AW583">
        <v>1</v>
      </c>
      <c r="AZ583">
        <v>1</v>
      </c>
      <c r="BA583">
        <v>1</v>
      </c>
      <c r="BB583">
        <v>1</v>
      </c>
      <c r="BC583">
        <v>1</v>
      </c>
      <c r="BD583" t="s">
        <v>3</v>
      </c>
      <c r="BE583" t="s">
        <v>3</v>
      </c>
      <c r="BF583" t="s">
        <v>3</v>
      </c>
      <c r="BG583" t="s">
        <v>3</v>
      </c>
      <c r="BH583">
        <v>0</v>
      </c>
      <c r="BI583">
        <v>4</v>
      </c>
      <c r="BJ583" t="s">
        <v>343</v>
      </c>
      <c r="BM583">
        <v>0</v>
      </c>
      <c r="BN583">
        <v>0</v>
      </c>
      <c r="BO583" t="s">
        <v>3</v>
      </c>
      <c r="BP583">
        <v>0</v>
      </c>
      <c r="BQ583">
        <v>1</v>
      </c>
      <c r="BR583">
        <v>0</v>
      </c>
      <c r="BS583">
        <v>1</v>
      </c>
      <c r="BT583">
        <v>1</v>
      </c>
      <c r="BU583">
        <v>1</v>
      </c>
      <c r="BV583">
        <v>1</v>
      </c>
      <c r="BW583">
        <v>1</v>
      </c>
      <c r="BX583">
        <v>1</v>
      </c>
      <c r="BY583" t="s">
        <v>3</v>
      </c>
      <c r="BZ583">
        <v>70</v>
      </c>
      <c r="CA583">
        <v>10</v>
      </c>
      <c r="CF583">
        <v>0</v>
      </c>
      <c r="CG583">
        <v>0</v>
      </c>
      <c r="CM583">
        <v>0</v>
      </c>
      <c r="CN583" t="s">
        <v>3</v>
      </c>
      <c r="CO583">
        <v>0</v>
      </c>
      <c r="CP583">
        <f t="shared" si="413"/>
        <v>898.48</v>
      </c>
      <c r="CQ583">
        <f t="shared" si="414"/>
        <v>27.98</v>
      </c>
      <c r="CR583">
        <f>(((((ET583*2))*BB583-((EU583*2))*BS583)+AE583*BS583)*AV583)</f>
        <v>72.099999999999994</v>
      </c>
      <c r="CS583">
        <f t="shared" si="415"/>
        <v>51.88</v>
      </c>
      <c r="CT583">
        <f t="shared" si="416"/>
        <v>124.54</v>
      </c>
      <c r="CU583">
        <f t="shared" si="417"/>
        <v>0</v>
      </c>
      <c r="CV583">
        <f t="shared" si="418"/>
        <v>0.64</v>
      </c>
      <c r="CW583">
        <f t="shared" si="419"/>
        <v>0</v>
      </c>
      <c r="CX583">
        <f t="shared" si="419"/>
        <v>0</v>
      </c>
      <c r="CY583">
        <f t="shared" si="420"/>
        <v>348.71200000000005</v>
      </c>
      <c r="CZ583">
        <f t="shared" si="421"/>
        <v>49.816000000000003</v>
      </c>
      <c r="DC583" t="s">
        <v>3</v>
      </c>
      <c r="DD583" t="s">
        <v>46</v>
      </c>
      <c r="DE583" t="s">
        <v>46</v>
      </c>
      <c r="DF583" t="s">
        <v>46</v>
      </c>
      <c r="DG583" t="s">
        <v>46</v>
      </c>
      <c r="DH583" t="s">
        <v>3</v>
      </c>
      <c r="DI583" t="s">
        <v>46</v>
      </c>
      <c r="DJ583" t="s">
        <v>46</v>
      </c>
      <c r="DK583" t="s">
        <v>3</v>
      </c>
      <c r="DL583" t="s">
        <v>3</v>
      </c>
      <c r="DM583" t="s">
        <v>3</v>
      </c>
      <c r="DN583">
        <v>0</v>
      </c>
      <c r="DO583">
        <v>0</v>
      </c>
      <c r="DP583">
        <v>1</v>
      </c>
      <c r="DQ583">
        <v>1</v>
      </c>
      <c r="DU583">
        <v>1010</v>
      </c>
      <c r="DV583" t="s">
        <v>20</v>
      </c>
      <c r="DW583" t="s">
        <v>20</v>
      </c>
      <c r="DX583">
        <v>1</v>
      </c>
      <c r="EE583">
        <v>32893472</v>
      </c>
      <c r="EF583">
        <v>1</v>
      </c>
      <c r="EG583" t="s">
        <v>23</v>
      </c>
      <c r="EH583">
        <v>0</v>
      </c>
      <c r="EI583" t="s">
        <v>3</v>
      </c>
      <c r="EJ583">
        <v>4</v>
      </c>
      <c r="EK583">
        <v>0</v>
      </c>
      <c r="EL583" t="s">
        <v>24</v>
      </c>
      <c r="EM583" t="s">
        <v>25</v>
      </c>
      <c r="EO583" t="s">
        <v>3</v>
      </c>
      <c r="EQ583">
        <v>0</v>
      </c>
      <c r="ER583">
        <v>112.31</v>
      </c>
      <c r="ES583">
        <v>13.99</v>
      </c>
      <c r="ET583">
        <v>36.049999999999997</v>
      </c>
      <c r="EU583">
        <v>25.94</v>
      </c>
      <c r="EV583">
        <v>62.27</v>
      </c>
      <c r="EW583">
        <v>0.32</v>
      </c>
      <c r="EX583">
        <v>0</v>
      </c>
      <c r="EY583">
        <v>0</v>
      </c>
      <c r="FQ583">
        <v>0</v>
      </c>
      <c r="FR583">
        <f t="shared" si="422"/>
        <v>0</v>
      </c>
      <c r="FS583">
        <v>0</v>
      </c>
      <c r="FX583">
        <v>70</v>
      </c>
      <c r="FY583">
        <v>10</v>
      </c>
      <c r="GA583" t="s">
        <v>3</v>
      </c>
      <c r="GD583">
        <v>0</v>
      </c>
      <c r="GF583">
        <v>-966415432</v>
      </c>
      <c r="GG583">
        <v>2</v>
      </c>
      <c r="GH583">
        <v>1</v>
      </c>
      <c r="GI583">
        <v>-2</v>
      </c>
      <c r="GJ583">
        <v>0</v>
      </c>
      <c r="GK583">
        <f>ROUND(R583*(R12)/100,2)</f>
        <v>224.12</v>
      </c>
      <c r="GL583">
        <f t="shared" si="423"/>
        <v>0</v>
      </c>
      <c r="GM583">
        <f t="shared" si="424"/>
        <v>1521.13</v>
      </c>
      <c r="GN583">
        <f t="shared" si="425"/>
        <v>0</v>
      </c>
      <c r="GO583">
        <f t="shared" si="426"/>
        <v>0</v>
      </c>
      <c r="GP583">
        <f t="shared" si="427"/>
        <v>1521.13</v>
      </c>
      <c r="GR583">
        <v>0</v>
      </c>
      <c r="GS583">
        <v>3</v>
      </c>
      <c r="GT583">
        <v>0</v>
      </c>
      <c r="GU583" t="s">
        <v>46</v>
      </c>
      <c r="GV583">
        <f>ROUND((GT583*2),6)</f>
        <v>0</v>
      </c>
      <c r="GW583">
        <v>1</v>
      </c>
      <c r="GX583">
        <f t="shared" si="428"/>
        <v>0</v>
      </c>
      <c r="HA583">
        <v>0</v>
      </c>
      <c r="HB583">
        <v>0</v>
      </c>
      <c r="IK583">
        <v>0</v>
      </c>
    </row>
    <row r="584" spans="1:245" x14ac:dyDescent="0.2">
      <c r="A584">
        <v>17</v>
      </c>
      <c r="B584">
        <v>1</v>
      </c>
      <c r="C584">
        <f>ROW(SmtRes!A198)</f>
        <v>198</v>
      </c>
      <c r="D584">
        <f>ROW(EtalonRes!A198)</f>
        <v>198</v>
      </c>
      <c r="E584" t="s">
        <v>262</v>
      </c>
      <c r="F584" t="s">
        <v>52</v>
      </c>
      <c r="G584" t="s">
        <v>380</v>
      </c>
      <c r="H584" t="s">
        <v>20</v>
      </c>
      <c r="I584">
        <v>1</v>
      </c>
      <c r="J584">
        <v>0</v>
      </c>
      <c r="O584">
        <f t="shared" si="400"/>
        <v>256.48</v>
      </c>
      <c r="P584">
        <f t="shared" si="401"/>
        <v>55.96</v>
      </c>
      <c r="Q584">
        <f t="shared" si="402"/>
        <v>72.099999999999994</v>
      </c>
      <c r="R584">
        <f t="shared" si="403"/>
        <v>51.88</v>
      </c>
      <c r="S584">
        <f t="shared" si="404"/>
        <v>128.41999999999999</v>
      </c>
      <c r="T584">
        <f t="shared" si="405"/>
        <v>0</v>
      </c>
      <c r="U584">
        <f t="shared" si="406"/>
        <v>0.66</v>
      </c>
      <c r="V584">
        <f t="shared" si="407"/>
        <v>0</v>
      </c>
      <c r="W584">
        <f t="shared" si="408"/>
        <v>0</v>
      </c>
      <c r="X584">
        <f t="shared" si="409"/>
        <v>89.89</v>
      </c>
      <c r="Y584">
        <f t="shared" si="409"/>
        <v>12.84</v>
      </c>
      <c r="AA584">
        <v>33266894</v>
      </c>
      <c r="AB584">
        <f t="shared" si="410"/>
        <v>256.48</v>
      </c>
      <c r="AC584">
        <f>ROUND(((ES584*2)),6)</f>
        <v>55.96</v>
      </c>
      <c r="AD584">
        <f>ROUND(((((ET584*2))-((EU584*2)))+AE584),6)</f>
        <v>72.099999999999994</v>
      </c>
      <c r="AE584">
        <f t="shared" si="429"/>
        <v>51.88</v>
      </c>
      <c r="AF584">
        <f t="shared" si="429"/>
        <v>128.41999999999999</v>
      </c>
      <c r="AG584">
        <f t="shared" si="411"/>
        <v>0</v>
      </c>
      <c r="AH584">
        <f t="shared" si="430"/>
        <v>0.66</v>
      </c>
      <c r="AI584">
        <f t="shared" si="430"/>
        <v>0</v>
      </c>
      <c r="AJ584">
        <f t="shared" si="412"/>
        <v>0</v>
      </c>
      <c r="AK584">
        <v>128.24</v>
      </c>
      <c r="AL584">
        <v>27.98</v>
      </c>
      <c r="AM584">
        <v>36.049999999999997</v>
      </c>
      <c r="AN584">
        <v>25.94</v>
      </c>
      <c r="AO584">
        <v>64.209999999999994</v>
      </c>
      <c r="AP584">
        <v>0</v>
      </c>
      <c r="AQ584">
        <v>0.33</v>
      </c>
      <c r="AR584">
        <v>0</v>
      </c>
      <c r="AS584">
        <v>0</v>
      </c>
      <c r="AT584">
        <v>70</v>
      </c>
      <c r="AU584">
        <v>10</v>
      </c>
      <c r="AV584">
        <v>1</v>
      </c>
      <c r="AW584">
        <v>1</v>
      </c>
      <c r="AZ584">
        <v>1</v>
      </c>
      <c r="BA584">
        <v>1</v>
      </c>
      <c r="BB584">
        <v>1</v>
      </c>
      <c r="BC584">
        <v>1</v>
      </c>
      <c r="BD584" t="s">
        <v>3</v>
      </c>
      <c r="BE584" t="s">
        <v>3</v>
      </c>
      <c r="BF584" t="s">
        <v>3</v>
      </c>
      <c r="BG584" t="s">
        <v>3</v>
      </c>
      <c r="BH584">
        <v>0</v>
      </c>
      <c r="BI584">
        <v>4</v>
      </c>
      <c r="BJ584" t="s">
        <v>345</v>
      </c>
      <c r="BM584">
        <v>0</v>
      </c>
      <c r="BN584">
        <v>0</v>
      </c>
      <c r="BO584" t="s">
        <v>3</v>
      </c>
      <c r="BP584">
        <v>0</v>
      </c>
      <c r="BQ584">
        <v>1</v>
      </c>
      <c r="BR584">
        <v>0</v>
      </c>
      <c r="BS584">
        <v>1</v>
      </c>
      <c r="BT584">
        <v>1</v>
      </c>
      <c r="BU584">
        <v>1</v>
      </c>
      <c r="BV584">
        <v>1</v>
      </c>
      <c r="BW584">
        <v>1</v>
      </c>
      <c r="BX584">
        <v>1</v>
      </c>
      <c r="BY584" t="s">
        <v>3</v>
      </c>
      <c r="BZ584">
        <v>70</v>
      </c>
      <c r="CA584">
        <v>10</v>
      </c>
      <c r="CF584">
        <v>0</v>
      </c>
      <c r="CG584">
        <v>0</v>
      </c>
      <c r="CM584">
        <v>0</v>
      </c>
      <c r="CN584" t="s">
        <v>3</v>
      </c>
      <c r="CO584">
        <v>0</v>
      </c>
      <c r="CP584">
        <f t="shared" si="413"/>
        <v>256.48</v>
      </c>
      <c r="CQ584">
        <f t="shared" si="414"/>
        <v>55.96</v>
      </c>
      <c r="CR584">
        <f>(((((ET584*2))*BB584-((EU584*2))*BS584)+AE584*BS584)*AV584)</f>
        <v>72.099999999999994</v>
      </c>
      <c r="CS584">
        <f t="shared" si="415"/>
        <v>51.88</v>
      </c>
      <c r="CT584">
        <f t="shared" si="416"/>
        <v>128.41999999999999</v>
      </c>
      <c r="CU584">
        <f t="shared" si="417"/>
        <v>0</v>
      </c>
      <c r="CV584">
        <f t="shared" si="418"/>
        <v>0.66</v>
      </c>
      <c r="CW584">
        <f t="shared" si="419"/>
        <v>0</v>
      </c>
      <c r="CX584">
        <f t="shared" si="419"/>
        <v>0</v>
      </c>
      <c r="CY584">
        <f t="shared" si="420"/>
        <v>89.893999999999991</v>
      </c>
      <c r="CZ584">
        <f t="shared" si="421"/>
        <v>12.841999999999999</v>
      </c>
      <c r="DC584" t="s">
        <v>3</v>
      </c>
      <c r="DD584" t="s">
        <v>46</v>
      </c>
      <c r="DE584" t="s">
        <v>46</v>
      </c>
      <c r="DF584" t="s">
        <v>46</v>
      </c>
      <c r="DG584" t="s">
        <v>46</v>
      </c>
      <c r="DH584" t="s">
        <v>3</v>
      </c>
      <c r="DI584" t="s">
        <v>46</v>
      </c>
      <c r="DJ584" t="s">
        <v>46</v>
      </c>
      <c r="DK584" t="s">
        <v>3</v>
      </c>
      <c r="DL584" t="s">
        <v>3</v>
      </c>
      <c r="DM584" t="s">
        <v>3</v>
      </c>
      <c r="DN584">
        <v>0</v>
      </c>
      <c r="DO584">
        <v>0</v>
      </c>
      <c r="DP584">
        <v>1</v>
      </c>
      <c r="DQ584">
        <v>1</v>
      </c>
      <c r="DU584">
        <v>1010</v>
      </c>
      <c r="DV584" t="s">
        <v>20</v>
      </c>
      <c r="DW584" t="s">
        <v>20</v>
      </c>
      <c r="DX584">
        <v>1</v>
      </c>
      <c r="EE584">
        <v>32893472</v>
      </c>
      <c r="EF584">
        <v>1</v>
      </c>
      <c r="EG584" t="s">
        <v>23</v>
      </c>
      <c r="EH584">
        <v>0</v>
      </c>
      <c r="EI584" t="s">
        <v>3</v>
      </c>
      <c r="EJ584">
        <v>4</v>
      </c>
      <c r="EK584">
        <v>0</v>
      </c>
      <c r="EL584" t="s">
        <v>24</v>
      </c>
      <c r="EM584" t="s">
        <v>25</v>
      </c>
      <c r="EO584" t="s">
        <v>3</v>
      </c>
      <c r="EQ584">
        <v>0</v>
      </c>
      <c r="ER584">
        <v>128.24</v>
      </c>
      <c r="ES584">
        <v>27.98</v>
      </c>
      <c r="ET584">
        <v>36.049999999999997</v>
      </c>
      <c r="EU584">
        <v>25.94</v>
      </c>
      <c r="EV584">
        <v>64.209999999999994</v>
      </c>
      <c r="EW584">
        <v>0.33</v>
      </c>
      <c r="EX584">
        <v>0</v>
      </c>
      <c r="EY584">
        <v>0</v>
      </c>
      <c r="FQ584">
        <v>0</v>
      </c>
      <c r="FR584">
        <f t="shared" si="422"/>
        <v>0</v>
      </c>
      <c r="FS584">
        <v>0</v>
      </c>
      <c r="FX584">
        <v>70</v>
      </c>
      <c r="FY584">
        <v>10</v>
      </c>
      <c r="GA584" t="s">
        <v>3</v>
      </c>
      <c r="GD584">
        <v>0</v>
      </c>
      <c r="GF584">
        <v>-898521511</v>
      </c>
      <c r="GG584">
        <v>2</v>
      </c>
      <c r="GH584">
        <v>1</v>
      </c>
      <c r="GI584">
        <v>-2</v>
      </c>
      <c r="GJ584">
        <v>0</v>
      </c>
      <c r="GK584">
        <f>ROUND(R584*(R12)/100,2)</f>
        <v>56.03</v>
      </c>
      <c r="GL584">
        <f t="shared" si="423"/>
        <v>0</v>
      </c>
      <c r="GM584">
        <f t="shared" si="424"/>
        <v>415.24</v>
      </c>
      <c r="GN584">
        <f t="shared" si="425"/>
        <v>0</v>
      </c>
      <c r="GO584">
        <f t="shared" si="426"/>
        <v>0</v>
      </c>
      <c r="GP584">
        <f t="shared" si="427"/>
        <v>415.24</v>
      </c>
      <c r="GR584">
        <v>0</v>
      </c>
      <c r="GS584">
        <v>3</v>
      </c>
      <c r="GT584">
        <v>0</v>
      </c>
      <c r="GU584" t="s">
        <v>46</v>
      </c>
      <c r="GV584">
        <f>ROUND((GT584*2),6)</f>
        <v>0</v>
      </c>
      <c r="GW584">
        <v>1</v>
      </c>
      <c r="GX584">
        <f t="shared" si="428"/>
        <v>0</v>
      </c>
      <c r="HA584">
        <v>0</v>
      </c>
      <c r="HB584">
        <v>0</v>
      </c>
      <c r="IK584">
        <v>0</v>
      </c>
    </row>
    <row r="585" spans="1:245" x14ac:dyDescent="0.2">
      <c r="A585">
        <v>17</v>
      </c>
      <c r="B585">
        <v>1</v>
      </c>
      <c r="C585">
        <f>ROW(SmtRes!A201)</f>
        <v>201</v>
      </c>
      <c r="D585">
        <f>ROW(EtalonRes!A201)</f>
        <v>201</v>
      </c>
      <c r="E585" t="s">
        <v>264</v>
      </c>
      <c r="F585" t="s">
        <v>346</v>
      </c>
      <c r="G585" t="s">
        <v>381</v>
      </c>
      <c r="H585" t="s">
        <v>20</v>
      </c>
      <c r="I585">
        <v>6</v>
      </c>
      <c r="J585">
        <v>0</v>
      </c>
      <c r="O585">
        <f t="shared" si="400"/>
        <v>2045.4</v>
      </c>
      <c r="P585">
        <f t="shared" si="401"/>
        <v>671.52</v>
      </c>
      <c r="Q585">
        <f t="shared" si="402"/>
        <v>486.6</v>
      </c>
      <c r="R585">
        <f t="shared" si="403"/>
        <v>350.16</v>
      </c>
      <c r="S585">
        <f t="shared" si="404"/>
        <v>887.28</v>
      </c>
      <c r="T585">
        <f t="shared" si="405"/>
        <v>0</v>
      </c>
      <c r="U585">
        <f t="shared" si="406"/>
        <v>4.5600000000000005</v>
      </c>
      <c r="V585">
        <f t="shared" si="407"/>
        <v>0</v>
      </c>
      <c r="W585">
        <f t="shared" si="408"/>
        <v>0</v>
      </c>
      <c r="X585">
        <f t="shared" si="409"/>
        <v>621.1</v>
      </c>
      <c r="Y585">
        <f t="shared" si="409"/>
        <v>88.73</v>
      </c>
      <c r="AA585">
        <v>33266894</v>
      </c>
      <c r="AB585">
        <f t="shared" si="410"/>
        <v>340.9</v>
      </c>
      <c r="AC585">
        <f>ROUND(((ES585*2)),6)</f>
        <v>111.92</v>
      </c>
      <c r="AD585">
        <f>ROUND(((((ET585*2))-((EU585*2)))+AE585),6)</f>
        <v>81.099999999999994</v>
      </c>
      <c r="AE585">
        <f t="shared" si="429"/>
        <v>58.36</v>
      </c>
      <c r="AF585">
        <f t="shared" si="429"/>
        <v>147.88</v>
      </c>
      <c r="AG585">
        <f t="shared" si="411"/>
        <v>0</v>
      </c>
      <c r="AH585">
        <f t="shared" si="430"/>
        <v>0.76</v>
      </c>
      <c r="AI585">
        <f t="shared" si="430"/>
        <v>0</v>
      </c>
      <c r="AJ585">
        <f t="shared" si="412"/>
        <v>0</v>
      </c>
      <c r="AK585">
        <v>170.45</v>
      </c>
      <c r="AL585">
        <v>55.96</v>
      </c>
      <c r="AM585">
        <v>40.549999999999997</v>
      </c>
      <c r="AN585">
        <v>29.18</v>
      </c>
      <c r="AO585">
        <v>73.94</v>
      </c>
      <c r="AP585">
        <v>0</v>
      </c>
      <c r="AQ585">
        <v>0.38</v>
      </c>
      <c r="AR585">
        <v>0</v>
      </c>
      <c r="AS585">
        <v>0</v>
      </c>
      <c r="AT585">
        <v>70</v>
      </c>
      <c r="AU585">
        <v>10</v>
      </c>
      <c r="AV585">
        <v>1</v>
      </c>
      <c r="AW585">
        <v>1</v>
      </c>
      <c r="AZ585">
        <v>1</v>
      </c>
      <c r="BA585">
        <v>1</v>
      </c>
      <c r="BB585">
        <v>1</v>
      </c>
      <c r="BC585">
        <v>1</v>
      </c>
      <c r="BD585" t="s">
        <v>3</v>
      </c>
      <c r="BE585" t="s">
        <v>3</v>
      </c>
      <c r="BF585" t="s">
        <v>3</v>
      </c>
      <c r="BG585" t="s">
        <v>3</v>
      </c>
      <c r="BH585">
        <v>0</v>
      </c>
      <c r="BI585">
        <v>4</v>
      </c>
      <c r="BJ585" t="s">
        <v>348</v>
      </c>
      <c r="BM585">
        <v>0</v>
      </c>
      <c r="BN585">
        <v>0</v>
      </c>
      <c r="BO585" t="s">
        <v>3</v>
      </c>
      <c r="BP585">
        <v>0</v>
      </c>
      <c r="BQ585">
        <v>1</v>
      </c>
      <c r="BR585">
        <v>0</v>
      </c>
      <c r="BS585">
        <v>1</v>
      </c>
      <c r="BT585">
        <v>1</v>
      </c>
      <c r="BU585">
        <v>1</v>
      </c>
      <c r="BV585">
        <v>1</v>
      </c>
      <c r="BW585">
        <v>1</v>
      </c>
      <c r="BX585">
        <v>1</v>
      </c>
      <c r="BY585" t="s">
        <v>3</v>
      </c>
      <c r="BZ585">
        <v>70</v>
      </c>
      <c r="CA585">
        <v>10</v>
      </c>
      <c r="CF585">
        <v>0</v>
      </c>
      <c r="CG585">
        <v>0</v>
      </c>
      <c r="CM585">
        <v>0</v>
      </c>
      <c r="CN585" t="s">
        <v>3</v>
      </c>
      <c r="CO585">
        <v>0</v>
      </c>
      <c r="CP585">
        <f t="shared" si="413"/>
        <v>2045.3999999999999</v>
      </c>
      <c r="CQ585">
        <f t="shared" si="414"/>
        <v>111.92</v>
      </c>
      <c r="CR585">
        <f>(((((ET585*2))*BB585-((EU585*2))*BS585)+AE585*BS585)*AV585)</f>
        <v>81.099999999999994</v>
      </c>
      <c r="CS585">
        <f t="shared" si="415"/>
        <v>58.36</v>
      </c>
      <c r="CT585">
        <f t="shared" si="416"/>
        <v>147.88</v>
      </c>
      <c r="CU585">
        <f t="shared" si="417"/>
        <v>0</v>
      </c>
      <c r="CV585">
        <f t="shared" si="418"/>
        <v>0.76</v>
      </c>
      <c r="CW585">
        <f t="shared" si="419"/>
        <v>0</v>
      </c>
      <c r="CX585">
        <f t="shared" si="419"/>
        <v>0</v>
      </c>
      <c r="CY585">
        <f t="shared" si="420"/>
        <v>621.096</v>
      </c>
      <c r="CZ585">
        <f t="shared" si="421"/>
        <v>88.727999999999994</v>
      </c>
      <c r="DC585" t="s">
        <v>3</v>
      </c>
      <c r="DD585" t="s">
        <v>46</v>
      </c>
      <c r="DE585" t="s">
        <v>46</v>
      </c>
      <c r="DF585" t="s">
        <v>46</v>
      </c>
      <c r="DG585" t="s">
        <v>46</v>
      </c>
      <c r="DH585" t="s">
        <v>3</v>
      </c>
      <c r="DI585" t="s">
        <v>46</v>
      </c>
      <c r="DJ585" t="s">
        <v>46</v>
      </c>
      <c r="DK585" t="s">
        <v>3</v>
      </c>
      <c r="DL585" t="s">
        <v>3</v>
      </c>
      <c r="DM585" t="s">
        <v>3</v>
      </c>
      <c r="DN585">
        <v>0</v>
      </c>
      <c r="DO585">
        <v>0</v>
      </c>
      <c r="DP585">
        <v>1</v>
      </c>
      <c r="DQ585">
        <v>1</v>
      </c>
      <c r="DU585">
        <v>1010</v>
      </c>
      <c r="DV585" t="s">
        <v>20</v>
      </c>
      <c r="DW585" t="s">
        <v>20</v>
      </c>
      <c r="DX585">
        <v>1</v>
      </c>
      <c r="EE585">
        <v>32893472</v>
      </c>
      <c r="EF585">
        <v>1</v>
      </c>
      <c r="EG585" t="s">
        <v>23</v>
      </c>
      <c r="EH585">
        <v>0</v>
      </c>
      <c r="EI585" t="s">
        <v>3</v>
      </c>
      <c r="EJ585">
        <v>4</v>
      </c>
      <c r="EK585">
        <v>0</v>
      </c>
      <c r="EL585" t="s">
        <v>24</v>
      </c>
      <c r="EM585" t="s">
        <v>25</v>
      </c>
      <c r="EO585" t="s">
        <v>3</v>
      </c>
      <c r="EQ585">
        <v>0</v>
      </c>
      <c r="ER585">
        <v>170.45</v>
      </c>
      <c r="ES585">
        <v>55.96</v>
      </c>
      <c r="ET585">
        <v>40.549999999999997</v>
      </c>
      <c r="EU585">
        <v>29.18</v>
      </c>
      <c r="EV585">
        <v>73.94</v>
      </c>
      <c r="EW585">
        <v>0.38</v>
      </c>
      <c r="EX585">
        <v>0</v>
      </c>
      <c r="EY585">
        <v>0</v>
      </c>
      <c r="FQ585">
        <v>0</v>
      </c>
      <c r="FR585">
        <f t="shared" si="422"/>
        <v>0</v>
      </c>
      <c r="FS585">
        <v>0</v>
      </c>
      <c r="FX585">
        <v>70</v>
      </c>
      <c r="FY585">
        <v>10</v>
      </c>
      <c r="GA585" t="s">
        <v>3</v>
      </c>
      <c r="GD585">
        <v>0</v>
      </c>
      <c r="GF585">
        <v>564264100</v>
      </c>
      <c r="GG585">
        <v>2</v>
      </c>
      <c r="GH585">
        <v>1</v>
      </c>
      <c r="GI585">
        <v>-2</v>
      </c>
      <c r="GJ585">
        <v>0</v>
      </c>
      <c r="GK585">
        <f>ROUND(R585*(R12)/100,2)</f>
        <v>378.17</v>
      </c>
      <c r="GL585">
        <f t="shared" si="423"/>
        <v>0</v>
      </c>
      <c r="GM585">
        <f t="shared" si="424"/>
        <v>3133.4</v>
      </c>
      <c r="GN585">
        <f t="shared" si="425"/>
        <v>0</v>
      </c>
      <c r="GO585">
        <f t="shared" si="426"/>
        <v>0</v>
      </c>
      <c r="GP585">
        <f t="shared" si="427"/>
        <v>3133.4</v>
      </c>
      <c r="GR585">
        <v>0</v>
      </c>
      <c r="GS585">
        <v>3</v>
      </c>
      <c r="GT585">
        <v>0</v>
      </c>
      <c r="GU585" t="s">
        <v>46</v>
      </c>
      <c r="GV585">
        <f>ROUND((GT585*2),6)</f>
        <v>0</v>
      </c>
      <c r="GW585">
        <v>1</v>
      </c>
      <c r="GX585">
        <f t="shared" si="428"/>
        <v>0</v>
      </c>
      <c r="HA585">
        <v>0</v>
      </c>
      <c r="HB585">
        <v>0</v>
      </c>
      <c r="IK585">
        <v>0</v>
      </c>
    </row>
    <row r="586" spans="1:245" x14ac:dyDescent="0.2">
      <c r="A586">
        <v>17</v>
      </c>
      <c r="B586">
        <v>1</v>
      </c>
      <c r="C586">
        <f>ROW(SmtRes!A203)</f>
        <v>203</v>
      </c>
      <c r="D586">
        <f>ROW(EtalonRes!A203)</f>
        <v>203</v>
      </c>
      <c r="E586" t="s">
        <v>268</v>
      </c>
      <c r="F586" t="s">
        <v>76</v>
      </c>
      <c r="G586" t="s">
        <v>77</v>
      </c>
      <c r="H586" t="s">
        <v>78</v>
      </c>
      <c r="I586">
        <f>ROUND(4/10,9)</f>
        <v>0.4</v>
      </c>
      <c r="J586">
        <v>0</v>
      </c>
      <c r="O586">
        <f t="shared" si="400"/>
        <v>11.38</v>
      </c>
      <c r="P586">
        <f t="shared" si="401"/>
        <v>0</v>
      </c>
      <c r="Q586">
        <f t="shared" si="402"/>
        <v>3.6</v>
      </c>
      <c r="R586">
        <f t="shared" si="403"/>
        <v>2.59</v>
      </c>
      <c r="S586">
        <f t="shared" si="404"/>
        <v>7.78</v>
      </c>
      <c r="T586">
        <f t="shared" si="405"/>
        <v>0</v>
      </c>
      <c r="U586">
        <f t="shared" si="406"/>
        <v>4.0000000000000008E-2</v>
      </c>
      <c r="V586">
        <f t="shared" si="407"/>
        <v>0</v>
      </c>
      <c r="W586">
        <f t="shared" si="408"/>
        <v>0</v>
      </c>
      <c r="X586">
        <f t="shared" si="409"/>
        <v>5.45</v>
      </c>
      <c r="Y586">
        <f t="shared" si="409"/>
        <v>0.78</v>
      </c>
      <c r="AA586">
        <v>33266894</v>
      </c>
      <c r="AB586">
        <f t="shared" si="410"/>
        <v>28.47</v>
      </c>
      <c r="AC586">
        <f>ROUND((ES586),6)</f>
        <v>0</v>
      </c>
      <c r="AD586">
        <f>ROUND((((ET586)-(EU586))+AE586),6)</f>
        <v>9.01</v>
      </c>
      <c r="AE586">
        <f t="shared" ref="AE586:AF588" si="431">ROUND((EU586),6)</f>
        <v>6.48</v>
      </c>
      <c r="AF586">
        <f t="shared" si="431"/>
        <v>19.46</v>
      </c>
      <c r="AG586">
        <f t="shared" si="411"/>
        <v>0</v>
      </c>
      <c r="AH586">
        <f t="shared" ref="AH586:AI588" si="432">(EW586)</f>
        <v>0.1</v>
      </c>
      <c r="AI586">
        <f t="shared" si="432"/>
        <v>0</v>
      </c>
      <c r="AJ586">
        <f t="shared" si="412"/>
        <v>0</v>
      </c>
      <c r="AK586">
        <v>28.47</v>
      </c>
      <c r="AL586">
        <v>0</v>
      </c>
      <c r="AM586">
        <v>9.01</v>
      </c>
      <c r="AN586">
        <v>6.48</v>
      </c>
      <c r="AO586">
        <v>19.46</v>
      </c>
      <c r="AP586">
        <v>0</v>
      </c>
      <c r="AQ586">
        <v>0.1</v>
      </c>
      <c r="AR586">
        <v>0</v>
      </c>
      <c r="AS586">
        <v>0</v>
      </c>
      <c r="AT586">
        <v>70</v>
      </c>
      <c r="AU586">
        <v>10</v>
      </c>
      <c r="AV586">
        <v>1</v>
      </c>
      <c r="AW586">
        <v>1</v>
      </c>
      <c r="AZ586">
        <v>1</v>
      </c>
      <c r="BA586">
        <v>1</v>
      </c>
      <c r="BB586">
        <v>1</v>
      </c>
      <c r="BC586">
        <v>1</v>
      </c>
      <c r="BD586" t="s">
        <v>3</v>
      </c>
      <c r="BE586" t="s">
        <v>3</v>
      </c>
      <c r="BF586" t="s">
        <v>3</v>
      </c>
      <c r="BG586" t="s">
        <v>3</v>
      </c>
      <c r="BH586">
        <v>0</v>
      </c>
      <c r="BI586">
        <v>4</v>
      </c>
      <c r="BJ586" t="s">
        <v>318</v>
      </c>
      <c r="BM586">
        <v>0</v>
      </c>
      <c r="BN586">
        <v>0</v>
      </c>
      <c r="BO586" t="s">
        <v>3</v>
      </c>
      <c r="BP586">
        <v>0</v>
      </c>
      <c r="BQ586">
        <v>1</v>
      </c>
      <c r="BR586">
        <v>0</v>
      </c>
      <c r="BS586">
        <v>1</v>
      </c>
      <c r="BT586">
        <v>1</v>
      </c>
      <c r="BU586">
        <v>1</v>
      </c>
      <c r="BV586">
        <v>1</v>
      </c>
      <c r="BW586">
        <v>1</v>
      </c>
      <c r="BX586">
        <v>1</v>
      </c>
      <c r="BY586" t="s">
        <v>3</v>
      </c>
      <c r="BZ586">
        <v>70</v>
      </c>
      <c r="CA586">
        <v>10</v>
      </c>
      <c r="CF586">
        <v>0</v>
      </c>
      <c r="CG586">
        <v>0</v>
      </c>
      <c r="CM586">
        <v>0</v>
      </c>
      <c r="CN586" t="s">
        <v>3</v>
      </c>
      <c r="CO586">
        <v>0</v>
      </c>
      <c r="CP586">
        <f t="shared" si="413"/>
        <v>11.38</v>
      </c>
      <c r="CQ586">
        <f t="shared" si="414"/>
        <v>0</v>
      </c>
      <c r="CR586">
        <f>((((ET586)*BB586-(EU586)*BS586)+AE586*BS586)*AV586)</f>
        <v>9.01</v>
      </c>
      <c r="CS586">
        <f t="shared" si="415"/>
        <v>6.48</v>
      </c>
      <c r="CT586">
        <f t="shared" si="416"/>
        <v>19.46</v>
      </c>
      <c r="CU586">
        <f t="shared" si="417"/>
        <v>0</v>
      </c>
      <c r="CV586">
        <f t="shared" si="418"/>
        <v>0.1</v>
      </c>
      <c r="CW586">
        <f t="shared" si="419"/>
        <v>0</v>
      </c>
      <c r="CX586">
        <f t="shared" si="419"/>
        <v>0</v>
      </c>
      <c r="CY586">
        <f t="shared" si="420"/>
        <v>5.4460000000000006</v>
      </c>
      <c r="CZ586">
        <f t="shared" si="421"/>
        <v>0.77800000000000002</v>
      </c>
      <c r="DC586" t="s">
        <v>3</v>
      </c>
      <c r="DD586" t="s">
        <v>3</v>
      </c>
      <c r="DE586" t="s">
        <v>3</v>
      </c>
      <c r="DF586" t="s">
        <v>3</v>
      </c>
      <c r="DG586" t="s">
        <v>3</v>
      </c>
      <c r="DH586" t="s">
        <v>3</v>
      </c>
      <c r="DI586" t="s">
        <v>3</v>
      </c>
      <c r="DJ586" t="s">
        <v>3</v>
      </c>
      <c r="DK586" t="s">
        <v>3</v>
      </c>
      <c r="DL586" t="s">
        <v>3</v>
      </c>
      <c r="DM586" t="s">
        <v>3</v>
      </c>
      <c r="DN586">
        <v>0</v>
      </c>
      <c r="DO586">
        <v>0</v>
      </c>
      <c r="DP586">
        <v>1</v>
      </c>
      <c r="DQ586">
        <v>1</v>
      </c>
      <c r="DU586">
        <v>1010</v>
      </c>
      <c r="DV586" t="s">
        <v>78</v>
      </c>
      <c r="DW586" t="s">
        <v>78</v>
      </c>
      <c r="DX586">
        <v>10</v>
      </c>
      <c r="EE586">
        <v>32893472</v>
      </c>
      <c r="EF586">
        <v>1</v>
      </c>
      <c r="EG586" t="s">
        <v>23</v>
      </c>
      <c r="EH586">
        <v>0</v>
      </c>
      <c r="EI586" t="s">
        <v>3</v>
      </c>
      <c r="EJ586">
        <v>4</v>
      </c>
      <c r="EK586">
        <v>0</v>
      </c>
      <c r="EL586" t="s">
        <v>24</v>
      </c>
      <c r="EM586" t="s">
        <v>25</v>
      </c>
      <c r="EO586" t="s">
        <v>3</v>
      </c>
      <c r="EQ586">
        <v>0</v>
      </c>
      <c r="ER586">
        <v>28.47</v>
      </c>
      <c r="ES586">
        <v>0</v>
      </c>
      <c r="ET586">
        <v>9.01</v>
      </c>
      <c r="EU586">
        <v>6.48</v>
      </c>
      <c r="EV586">
        <v>19.46</v>
      </c>
      <c r="EW586">
        <v>0.1</v>
      </c>
      <c r="EX586">
        <v>0</v>
      </c>
      <c r="EY586">
        <v>0</v>
      </c>
      <c r="FQ586">
        <v>0</v>
      </c>
      <c r="FR586">
        <f t="shared" si="422"/>
        <v>0</v>
      </c>
      <c r="FS586">
        <v>0</v>
      </c>
      <c r="FX586">
        <v>70</v>
      </c>
      <c r="FY586">
        <v>10</v>
      </c>
      <c r="GA586" t="s">
        <v>3</v>
      </c>
      <c r="GD586">
        <v>0</v>
      </c>
      <c r="GF586">
        <v>288197666</v>
      </c>
      <c r="GG586">
        <v>2</v>
      </c>
      <c r="GH586">
        <v>1</v>
      </c>
      <c r="GI586">
        <v>-2</v>
      </c>
      <c r="GJ586">
        <v>0</v>
      </c>
      <c r="GK586">
        <f>ROUND(R586*(R12)/100,2)</f>
        <v>2.8</v>
      </c>
      <c r="GL586">
        <f t="shared" si="423"/>
        <v>0</v>
      </c>
      <c r="GM586">
        <f t="shared" si="424"/>
        <v>20.41</v>
      </c>
      <c r="GN586">
        <f t="shared" si="425"/>
        <v>0</v>
      </c>
      <c r="GO586">
        <f t="shared" si="426"/>
        <v>0</v>
      </c>
      <c r="GP586">
        <f t="shared" si="427"/>
        <v>20.41</v>
      </c>
      <c r="GR586">
        <v>0</v>
      </c>
      <c r="GS586">
        <v>3</v>
      </c>
      <c r="GT586">
        <v>0</v>
      </c>
      <c r="GU586" t="s">
        <v>3</v>
      </c>
      <c r="GV586">
        <f>ROUND(GT586,6)</f>
        <v>0</v>
      </c>
      <c r="GW586">
        <v>1</v>
      </c>
      <c r="GX586">
        <f t="shared" si="428"/>
        <v>0</v>
      </c>
      <c r="HA586">
        <v>0</v>
      </c>
      <c r="HB586">
        <v>0</v>
      </c>
      <c r="IK586">
        <v>0</v>
      </c>
    </row>
    <row r="587" spans="1:245" x14ac:dyDescent="0.2">
      <c r="A587">
        <v>17</v>
      </c>
      <c r="B587">
        <v>1</v>
      </c>
      <c r="C587">
        <f>ROW(SmtRes!A205)</f>
        <v>205</v>
      </c>
      <c r="D587">
        <f>ROW(EtalonRes!A205)</f>
        <v>205</v>
      </c>
      <c r="E587" t="s">
        <v>270</v>
      </c>
      <c r="F587" t="s">
        <v>382</v>
      </c>
      <c r="G587" t="s">
        <v>383</v>
      </c>
      <c r="H587" t="s">
        <v>78</v>
      </c>
      <c r="I587">
        <f>ROUND(2/10,9)</f>
        <v>0.2</v>
      </c>
      <c r="J587">
        <v>0</v>
      </c>
      <c r="O587">
        <f t="shared" si="400"/>
        <v>5.69</v>
      </c>
      <c r="P587">
        <f t="shared" si="401"/>
        <v>0</v>
      </c>
      <c r="Q587">
        <f t="shared" si="402"/>
        <v>1.8</v>
      </c>
      <c r="R587">
        <f t="shared" si="403"/>
        <v>1.3</v>
      </c>
      <c r="S587">
        <f t="shared" si="404"/>
        <v>3.89</v>
      </c>
      <c r="T587">
        <f t="shared" si="405"/>
        <v>0</v>
      </c>
      <c r="U587">
        <f t="shared" si="406"/>
        <v>2.0000000000000004E-2</v>
      </c>
      <c r="V587">
        <f t="shared" si="407"/>
        <v>0</v>
      </c>
      <c r="W587">
        <f t="shared" si="408"/>
        <v>0</v>
      </c>
      <c r="X587">
        <f t="shared" si="409"/>
        <v>2.72</v>
      </c>
      <c r="Y587">
        <f t="shared" si="409"/>
        <v>0.39</v>
      </c>
      <c r="AA587">
        <v>33266894</v>
      </c>
      <c r="AB587">
        <f t="shared" si="410"/>
        <v>28.47</v>
      </c>
      <c r="AC587">
        <f>ROUND((ES587),6)</f>
        <v>0</v>
      </c>
      <c r="AD587">
        <f>ROUND((((ET587)-(EU587))+AE587),6)</f>
        <v>9.01</v>
      </c>
      <c r="AE587">
        <f t="shared" si="431"/>
        <v>6.48</v>
      </c>
      <c r="AF587">
        <f t="shared" si="431"/>
        <v>19.46</v>
      </c>
      <c r="AG587">
        <f t="shared" si="411"/>
        <v>0</v>
      </c>
      <c r="AH587">
        <f t="shared" si="432"/>
        <v>0.1</v>
      </c>
      <c r="AI587">
        <f t="shared" si="432"/>
        <v>0</v>
      </c>
      <c r="AJ587">
        <f t="shared" si="412"/>
        <v>0</v>
      </c>
      <c r="AK587">
        <v>28.47</v>
      </c>
      <c r="AL587">
        <v>0</v>
      </c>
      <c r="AM587">
        <v>9.01</v>
      </c>
      <c r="AN587">
        <v>6.48</v>
      </c>
      <c r="AO587">
        <v>19.46</v>
      </c>
      <c r="AP587">
        <v>0</v>
      </c>
      <c r="AQ587">
        <v>0.1</v>
      </c>
      <c r="AR587">
        <v>0</v>
      </c>
      <c r="AS587">
        <v>0</v>
      </c>
      <c r="AT587">
        <v>70</v>
      </c>
      <c r="AU587">
        <v>10</v>
      </c>
      <c r="AV587">
        <v>1</v>
      </c>
      <c r="AW587">
        <v>1</v>
      </c>
      <c r="AZ587">
        <v>1</v>
      </c>
      <c r="BA587">
        <v>1</v>
      </c>
      <c r="BB587">
        <v>1</v>
      </c>
      <c r="BC587">
        <v>1</v>
      </c>
      <c r="BD587" t="s">
        <v>3</v>
      </c>
      <c r="BE587" t="s">
        <v>3</v>
      </c>
      <c r="BF587" t="s">
        <v>3</v>
      </c>
      <c r="BG587" t="s">
        <v>3</v>
      </c>
      <c r="BH587">
        <v>0</v>
      </c>
      <c r="BI587">
        <v>4</v>
      </c>
      <c r="BJ587" t="s">
        <v>384</v>
      </c>
      <c r="BM587">
        <v>0</v>
      </c>
      <c r="BN587">
        <v>0</v>
      </c>
      <c r="BO587" t="s">
        <v>3</v>
      </c>
      <c r="BP587">
        <v>0</v>
      </c>
      <c r="BQ587">
        <v>1</v>
      </c>
      <c r="BR587">
        <v>0</v>
      </c>
      <c r="BS587">
        <v>1</v>
      </c>
      <c r="BT587">
        <v>1</v>
      </c>
      <c r="BU587">
        <v>1</v>
      </c>
      <c r="BV587">
        <v>1</v>
      </c>
      <c r="BW587">
        <v>1</v>
      </c>
      <c r="BX587">
        <v>1</v>
      </c>
      <c r="BY587" t="s">
        <v>3</v>
      </c>
      <c r="BZ587">
        <v>70</v>
      </c>
      <c r="CA587">
        <v>10</v>
      </c>
      <c r="CF587">
        <v>0</v>
      </c>
      <c r="CG587">
        <v>0</v>
      </c>
      <c r="CM587">
        <v>0</v>
      </c>
      <c r="CN587" t="s">
        <v>3</v>
      </c>
      <c r="CO587">
        <v>0</v>
      </c>
      <c r="CP587">
        <f t="shared" si="413"/>
        <v>5.69</v>
      </c>
      <c r="CQ587">
        <f t="shared" si="414"/>
        <v>0</v>
      </c>
      <c r="CR587">
        <f>((((ET587)*BB587-(EU587)*BS587)+AE587*BS587)*AV587)</f>
        <v>9.01</v>
      </c>
      <c r="CS587">
        <f t="shared" si="415"/>
        <v>6.48</v>
      </c>
      <c r="CT587">
        <f t="shared" si="416"/>
        <v>19.46</v>
      </c>
      <c r="CU587">
        <f t="shared" si="417"/>
        <v>0</v>
      </c>
      <c r="CV587">
        <f t="shared" si="418"/>
        <v>0.1</v>
      </c>
      <c r="CW587">
        <f t="shared" si="419"/>
        <v>0</v>
      </c>
      <c r="CX587">
        <f t="shared" si="419"/>
        <v>0</v>
      </c>
      <c r="CY587">
        <f t="shared" si="420"/>
        <v>2.7230000000000003</v>
      </c>
      <c r="CZ587">
        <f t="shared" si="421"/>
        <v>0.38900000000000001</v>
      </c>
      <c r="DC587" t="s">
        <v>3</v>
      </c>
      <c r="DD587" t="s">
        <v>3</v>
      </c>
      <c r="DE587" t="s">
        <v>3</v>
      </c>
      <c r="DF587" t="s">
        <v>3</v>
      </c>
      <c r="DG587" t="s">
        <v>3</v>
      </c>
      <c r="DH587" t="s">
        <v>3</v>
      </c>
      <c r="DI587" t="s">
        <v>3</v>
      </c>
      <c r="DJ587" t="s">
        <v>3</v>
      </c>
      <c r="DK587" t="s">
        <v>3</v>
      </c>
      <c r="DL587" t="s">
        <v>3</v>
      </c>
      <c r="DM587" t="s">
        <v>3</v>
      </c>
      <c r="DN587">
        <v>0</v>
      </c>
      <c r="DO587">
        <v>0</v>
      </c>
      <c r="DP587">
        <v>1</v>
      </c>
      <c r="DQ587">
        <v>1</v>
      </c>
      <c r="DU587">
        <v>1010</v>
      </c>
      <c r="DV587" t="s">
        <v>78</v>
      </c>
      <c r="DW587" t="s">
        <v>78</v>
      </c>
      <c r="DX587">
        <v>10</v>
      </c>
      <c r="EE587">
        <v>32893472</v>
      </c>
      <c r="EF587">
        <v>1</v>
      </c>
      <c r="EG587" t="s">
        <v>23</v>
      </c>
      <c r="EH587">
        <v>0</v>
      </c>
      <c r="EI587" t="s">
        <v>3</v>
      </c>
      <c r="EJ587">
        <v>4</v>
      </c>
      <c r="EK587">
        <v>0</v>
      </c>
      <c r="EL587" t="s">
        <v>24</v>
      </c>
      <c r="EM587" t="s">
        <v>25</v>
      </c>
      <c r="EO587" t="s">
        <v>3</v>
      </c>
      <c r="EQ587">
        <v>0</v>
      </c>
      <c r="ER587">
        <v>28.47</v>
      </c>
      <c r="ES587">
        <v>0</v>
      </c>
      <c r="ET587">
        <v>9.01</v>
      </c>
      <c r="EU587">
        <v>6.48</v>
      </c>
      <c r="EV587">
        <v>19.46</v>
      </c>
      <c r="EW587">
        <v>0.1</v>
      </c>
      <c r="EX587">
        <v>0</v>
      </c>
      <c r="EY587">
        <v>0</v>
      </c>
      <c r="FQ587">
        <v>0</v>
      </c>
      <c r="FR587">
        <f t="shared" si="422"/>
        <v>0</v>
      </c>
      <c r="FS587">
        <v>0</v>
      </c>
      <c r="FX587">
        <v>70</v>
      </c>
      <c r="FY587">
        <v>10</v>
      </c>
      <c r="GA587" t="s">
        <v>3</v>
      </c>
      <c r="GD587">
        <v>0</v>
      </c>
      <c r="GF587">
        <v>987880043</v>
      </c>
      <c r="GG587">
        <v>2</v>
      </c>
      <c r="GH587">
        <v>1</v>
      </c>
      <c r="GI587">
        <v>-2</v>
      </c>
      <c r="GJ587">
        <v>0</v>
      </c>
      <c r="GK587">
        <f>ROUND(R587*(R12)/100,2)</f>
        <v>1.4</v>
      </c>
      <c r="GL587">
        <f t="shared" si="423"/>
        <v>0</v>
      </c>
      <c r="GM587">
        <f t="shared" si="424"/>
        <v>10.199999999999999</v>
      </c>
      <c r="GN587">
        <f t="shared" si="425"/>
        <v>0</v>
      </c>
      <c r="GO587">
        <f t="shared" si="426"/>
        <v>0</v>
      </c>
      <c r="GP587">
        <f t="shared" si="427"/>
        <v>10.199999999999999</v>
      </c>
      <c r="GR587">
        <v>0</v>
      </c>
      <c r="GS587">
        <v>3</v>
      </c>
      <c r="GT587">
        <v>0</v>
      </c>
      <c r="GU587" t="s">
        <v>3</v>
      </c>
      <c r="GV587">
        <f>ROUND(GT587,6)</f>
        <v>0</v>
      </c>
      <c r="GW587">
        <v>1</v>
      </c>
      <c r="GX587">
        <f t="shared" si="428"/>
        <v>0</v>
      </c>
      <c r="HA587">
        <v>0</v>
      </c>
      <c r="HB587">
        <v>0</v>
      </c>
      <c r="IK587">
        <v>0</v>
      </c>
    </row>
    <row r="588" spans="1:245" x14ac:dyDescent="0.2">
      <c r="A588">
        <v>17</v>
      </c>
      <c r="B588">
        <v>1</v>
      </c>
      <c r="C588">
        <f>ROW(SmtRes!A206)</f>
        <v>206</v>
      </c>
      <c r="D588">
        <f>ROW(EtalonRes!A206)</f>
        <v>206</v>
      </c>
      <c r="E588" t="s">
        <v>272</v>
      </c>
      <c r="F588" t="s">
        <v>385</v>
      </c>
      <c r="G588" t="s">
        <v>386</v>
      </c>
      <c r="H588" t="s">
        <v>44</v>
      </c>
      <c r="I588">
        <f>ROUND((94)/100,9)</f>
        <v>0.94</v>
      </c>
      <c r="J588">
        <v>0</v>
      </c>
      <c r="O588">
        <f t="shared" si="400"/>
        <v>30722.400000000001</v>
      </c>
      <c r="P588">
        <f t="shared" si="401"/>
        <v>0</v>
      </c>
      <c r="Q588">
        <f t="shared" si="402"/>
        <v>0</v>
      </c>
      <c r="R588">
        <f t="shared" si="403"/>
        <v>0</v>
      </c>
      <c r="S588">
        <f t="shared" si="404"/>
        <v>30722.400000000001</v>
      </c>
      <c r="T588">
        <f t="shared" si="405"/>
        <v>0</v>
      </c>
      <c r="U588">
        <f t="shared" si="406"/>
        <v>167.79939999999999</v>
      </c>
      <c r="V588">
        <f t="shared" si="407"/>
        <v>0</v>
      </c>
      <c r="W588">
        <f t="shared" si="408"/>
        <v>0</v>
      </c>
      <c r="X588">
        <f t="shared" si="409"/>
        <v>21505.68</v>
      </c>
      <c r="Y588">
        <f t="shared" si="409"/>
        <v>3072.24</v>
      </c>
      <c r="AA588">
        <v>33266894</v>
      </c>
      <c r="AB588">
        <f t="shared" si="410"/>
        <v>32683.4</v>
      </c>
      <c r="AC588">
        <f>ROUND((ES588),6)</f>
        <v>0</v>
      </c>
      <c r="AD588">
        <f>ROUND((((ET588)-(EU588))+AE588),6)</f>
        <v>0</v>
      </c>
      <c r="AE588">
        <f t="shared" si="431"/>
        <v>0</v>
      </c>
      <c r="AF588">
        <f t="shared" si="431"/>
        <v>32683.4</v>
      </c>
      <c r="AG588">
        <f t="shared" si="411"/>
        <v>0</v>
      </c>
      <c r="AH588">
        <f t="shared" si="432"/>
        <v>178.51</v>
      </c>
      <c r="AI588">
        <f t="shared" si="432"/>
        <v>0</v>
      </c>
      <c r="AJ588">
        <f t="shared" si="412"/>
        <v>0</v>
      </c>
      <c r="AK588">
        <v>32683.4</v>
      </c>
      <c r="AL588">
        <v>0</v>
      </c>
      <c r="AM588">
        <v>0</v>
      </c>
      <c r="AN588">
        <v>0</v>
      </c>
      <c r="AO588">
        <v>32683.4</v>
      </c>
      <c r="AP588">
        <v>0</v>
      </c>
      <c r="AQ588">
        <v>178.51</v>
      </c>
      <c r="AR588">
        <v>0</v>
      </c>
      <c r="AS588">
        <v>0</v>
      </c>
      <c r="AT588">
        <v>70</v>
      </c>
      <c r="AU588">
        <v>10</v>
      </c>
      <c r="AV588">
        <v>1</v>
      </c>
      <c r="AW588">
        <v>1</v>
      </c>
      <c r="AZ588">
        <v>1</v>
      </c>
      <c r="BA588">
        <v>1</v>
      </c>
      <c r="BB588">
        <v>1</v>
      </c>
      <c r="BC588">
        <v>1</v>
      </c>
      <c r="BD588" t="s">
        <v>3</v>
      </c>
      <c r="BE588" t="s">
        <v>3</v>
      </c>
      <c r="BF588" t="s">
        <v>3</v>
      </c>
      <c r="BG588" t="s">
        <v>3</v>
      </c>
      <c r="BH588">
        <v>0</v>
      </c>
      <c r="BI588">
        <v>4</v>
      </c>
      <c r="BJ588" t="s">
        <v>387</v>
      </c>
      <c r="BM588">
        <v>0</v>
      </c>
      <c r="BN588">
        <v>0</v>
      </c>
      <c r="BO588" t="s">
        <v>3</v>
      </c>
      <c r="BP588">
        <v>0</v>
      </c>
      <c r="BQ588">
        <v>1</v>
      </c>
      <c r="BR588">
        <v>0</v>
      </c>
      <c r="BS588">
        <v>1</v>
      </c>
      <c r="BT588">
        <v>1</v>
      </c>
      <c r="BU588">
        <v>1</v>
      </c>
      <c r="BV588">
        <v>1</v>
      </c>
      <c r="BW588">
        <v>1</v>
      </c>
      <c r="BX588">
        <v>1</v>
      </c>
      <c r="BY588" t="s">
        <v>3</v>
      </c>
      <c r="BZ588">
        <v>70</v>
      </c>
      <c r="CA588">
        <v>10</v>
      </c>
      <c r="CF588">
        <v>0</v>
      </c>
      <c r="CG588">
        <v>0</v>
      </c>
      <c r="CM588">
        <v>0</v>
      </c>
      <c r="CN588" t="s">
        <v>3</v>
      </c>
      <c r="CO588">
        <v>0</v>
      </c>
      <c r="CP588">
        <f t="shared" si="413"/>
        <v>30722.400000000001</v>
      </c>
      <c r="CQ588">
        <f t="shared" si="414"/>
        <v>0</v>
      </c>
      <c r="CR588">
        <f>((((ET588)*BB588-(EU588)*BS588)+AE588*BS588)*AV588)</f>
        <v>0</v>
      </c>
      <c r="CS588">
        <f t="shared" si="415"/>
        <v>0</v>
      </c>
      <c r="CT588">
        <f t="shared" si="416"/>
        <v>32683.4</v>
      </c>
      <c r="CU588">
        <f t="shared" si="417"/>
        <v>0</v>
      </c>
      <c r="CV588">
        <f t="shared" si="418"/>
        <v>178.51</v>
      </c>
      <c r="CW588">
        <f t="shared" si="419"/>
        <v>0</v>
      </c>
      <c r="CX588">
        <f t="shared" si="419"/>
        <v>0</v>
      </c>
      <c r="CY588">
        <f t="shared" si="420"/>
        <v>21505.68</v>
      </c>
      <c r="CZ588">
        <f t="shared" si="421"/>
        <v>3072.24</v>
      </c>
      <c r="DC588" t="s">
        <v>3</v>
      </c>
      <c r="DD588" t="s">
        <v>3</v>
      </c>
      <c r="DE588" t="s">
        <v>3</v>
      </c>
      <c r="DF588" t="s">
        <v>3</v>
      </c>
      <c r="DG588" t="s">
        <v>3</v>
      </c>
      <c r="DH588" t="s">
        <v>3</v>
      </c>
      <c r="DI588" t="s">
        <v>3</v>
      </c>
      <c r="DJ588" t="s">
        <v>3</v>
      </c>
      <c r="DK588" t="s">
        <v>3</v>
      </c>
      <c r="DL588" t="s">
        <v>3</v>
      </c>
      <c r="DM588" t="s">
        <v>3</v>
      </c>
      <c r="DN588">
        <v>0</v>
      </c>
      <c r="DO588">
        <v>0</v>
      </c>
      <c r="DP588">
        <v>1</v>
      </c>
      <c r="DQ588">
        <v>1</v>
      </c>
      <c r="DU588">
        <v>1010</v>
      </c>
      <c r="DV588" t="s">
        <v>44</v>
      </c>
      <c r="DW588" t="s">
        <v>44</v>
      </c>
      <c r="DX588">
        <v>100</v>
      </c>
      <c r="EE588">
        <v>32893472</v>
      </c>
      <c r="EF588">
        <v>1</v>
      </c>
      <c r="EG588" t="s">
        <v>23</v>
      </c>
      <c r="EH588">
        <v>0</v>
      </c>
      <c r="EI588" t="s">
        <v>3</v>
      </c>
      <c r="EJ588">
        <v>4</v>
      </c>
      <c r="EK588">
        <v>0</v>
      </c>
      <c r="EL588" t="s">
        <v>24</v>
      </c>
      <c r="EM588" t="s">
        <v>25</v>
      </c>
      <c r="EO588" t="s">
        <v>3</v>
      </c>
      <c r="EQ588">
        <v>0</v>
      </c>
      <c r="ER588">
        <v>32683.4</v>
      </c>
      <c r="ES588">
        <v>0</v>
      </c>
      <c r="ET588">
        <v>0</v>
      </c>
      <c r="EU588">
        <v>0</v>
      </c>
      <c r="EV588">
        <v>32683.4</v>
      </c>
      <c r="EW588">
        <v>178.51</v>
      </c>
      <c r="EX588">
        <v>0</v>
      </c>
      <c r="EY588">
        <v>0</v>
      </c>
      <c r="FQ588">
        <v>0</v>
      </c>
      <c r="FR588">
        <f t="shared" si="422"/>
        <v>0</v>
      </c>
      <c r="FS588">
        <v>0</v>
      </c>
      <c r="FX588">
        <v>70</v>
      </c>
      <c r="FY588">
        <v>10</v>
      </c>
      <c r="GA588" t="s">
        <v>3</v>
      </c>
      <c r="GD588">
        <v>0</v>
      </c>
      <c r="GF588">
        <v>1883862983</v>
      </c>
      <c r="GG588">
        <v>2</v>
      </c>
      <c r="GH588">
        <v>1</v>
      </c>
      <c r="GI588">
        <v>-2</v>
      </c>
      <c r="GJ588">
        <v>0</v>
      </c>
      <c r="GK588">
        <f>ROUND(R588*(R12)/100,2)</f>
        <v>0</v>
      </c>
      <c r="GL588">
        <f t="shared" si="423"/>
        <v>0</v>
      </c>
      <c r="GM588">
        <f t="shared" si="424"/>
        <v>55300.32</v>
      </c>
      <c r="GN588">
        <f t="shared" si="425"/>
        <v>0</v>
      </c>
      <c r="GO588">
        <f t="shared" si="426"/>
        <v>0</v>
      </c>
      <c r="GP588">
        <f t="shared" si="427"/>
        <v>55300.32</v>
      </c>
      <c r="GR588">
        <v>0</v>
      </c>
      <c r="GS588">
        <v>3</v>
      </c>
      <c r="GT588">
        <v>0</v>
      </c>
      <c r="GU588" t="s">
        <v>3</v>
      </c>
      <c r="GV588">
        <f>ROUND(GT588,6)</f>
        <v>0</v>
      </c>
      <c r="GW588">
        <v>1</v>
      </c>
      <c r="GX588">
        <f t="shared" si="428"/>
        <v>0</v>
      </c>
      <c r="HA588">
        <v>0</v>
      </c>
      <c r="HB588">
        <v>0</v>
      </c>
      <c r="IK588">
        <v>0</v>
      </c>
    </row>
    <row r="590" spans="1:245" x14ac:dyDescent="0.2">
      <c r="A590" s="2">
        <v>51</v>
      </c>
      <c r="B590" s="2">
        <f>B577</f>
        <v>1</v>
      </c>
      <c r="C590" s="2">
        <f>A577</f>
        <v>5</v>
      </c>
      <c r="D590" s="2">
        <f>ROW(A577)</f>
        <v>577</v>
      </c>
      <c r="E590" s="2"/>
      <c r="F590" s="2" t="str">
        <f>IF(F577&lt;&gt;"",F577,"")</f>
        <v>Новый подраздел</v>
      </c>
      <c r="G590" s="2" t="str">
        <f>IF(G577&lt;&gt;"",G577,"")</f>
        <v>Корпус 2</v>
      </c>
      <c r="H590" s="2">
        <v>0</v>
      </c>
      <c r="I590" s="2"/>
      <c r="J590" s="2"/>
      <c r="K590" s="2"/>
      <c r="L590" s="2"/>
      <c r="M590" s="2"/>
      <c r="N590" s="2"/>
      <c r="O590" s="2">
        <f t="shared" ref="O590:T590" si="433">ROUND(AB590,2)</f>
        <v>35454.370000000003</v>
      </c>
      <c r="P590" s="2">
        <f t="shared" si="433"/>
        <v>840.57</v>
      </c>
      <c r="Q590" s="2">
        <f t="shared" si="433"/>
        <v>1351.55</v>
      </c>
      <c r="R590" s="2">
        <f t="shared" si="433"/>
        <v>972.57</v>
      </c>
      <c r="S590" s="2">
        <f t="shared" si="433"/>
        <v>33262.25</v>
      </c>
      <c r="T590" s="2">
        <f t="shared" si="433"/>
        <v>0</v>
      </c>
      <c r="U590" s="2">
        <f>AH590</f>
        <v>180.4194</v>
      </c>
      <c r="V590" s="2">
        <f>AI590</f>
        <v>0</v>
      </c>
      <c r="W590" s="2">
        <f>ROUND(AJ590,2)</f>
        <v>0</v>
      </c>
      <c r="X590" s="2">
        <f>ROUND(AK590,2)</f>
        <v>23283.57</v>
      </c>
      <c r="Y590" s="2">
        <f>ROUND(AL590,2)</f>
        <v>3326.24</v>
      </c>
      <c r="Z590" s="2"/>
      <c r="AA590" s="2"/>
      <c r="AB590" s="2">
        <f>ROUND(SUMIF(AA581:AA588,"=33266894",O581:O588),2)</f>
        <v>35454.370000000003</v>
      </c>
      <c r="AC590" s="2">
        <f>ROUND(SUMIF(AA581:AA588,"=33266894",P581:P588),2)</f>
        <v>840.57</v>
      </c>
      <c r="AD590" s="2">
        <f>ROUND(SUMIF(AA581:AA588,"=33266894",Q581:Q588),2)</f>
        <v>1351.55</v>
      </c>
      <c r="AE590" s="2">
        <f>ROUND(SUMIF(AA581:AA588,"=33266894",R581:R588),2)</f>
        <v>972.57</v>
      </c>
      <c r="AF590" s="2">
        <f>ROUND(SUMIF(AA581:AA588,"=33266894",S581:S588),2)</f>
        <v>33262.25</v>
      </c>
      <c r="AG590" s="2">
        <f>ROUND(SUMIF(AA581:AA588,"=33266894",T581:T588),2)</f>
        <v>0</v>
      </c>
      <c r="AH590" s="2">
        <f>SUMIF(AA581:AA588,"=33266894",U581:U588)</f>
        <v>180.4194</v>
      </c>
      <c r="AI590" s="2">
        <f>SUMIF(AA581:AA588,"=33266894",V581:V588)</f>
        <v>0</v>
      </c>
      <c r="AJ590" s="2">
        <f>ROUND(SUMIF(AA581:AA588,"=33266894",W581:W588),2)</f>
        <v>0</v>
      </c>
      <c r="AK590" s="2">
        <f>ROUND(SUMIF(AA581:AA588,"=33266894",X581:X588),2)</f>
        <v>23283.57</v>
      </c>
      <c r="AL590" s="2">
        <f>ROUND(SUMIF(AA581:AA588,"=33266894",Y581:Y588),2)</f>
        <v>3326.24</v>
      </c>
      <c r="AM590" s="2"/>
      <c r="AN590" s="2"/>
      <c r="AO590" s="2">
        <f t="shared" ref="AO590:BC590" si="434">ROUND(BX590,2)</f>
        <v>0</v>
      </c>
      <c r="AP590" s="2">
        <f t="shared" si="434"/>
        <v>0</v>
      </c>
      <c r="AQ590" s="2">
        <f t="shared" si="434"/>
        <v>0</v>
      </c>
      <c r="AR590" s="2">
        <f t="shared" si="434"/>
        <v>63114.55</v>
      </c>
      <c r="AS590" s="2">
        <f t="shared" si="434"/>
        <v>0</v>
      </c>
      <c r="AT590" s="2">
        <f t="shared" si="434"/>
        <v>0</v>
      </c>
      <c r="AU590" s="2">
        <f t="shared" si="434"/>
        <v>63114.55</v>
      </c>
      <c r="AV590" s="2">
        <f t="shared" si="434"/>
        <v>840.57</v>
      </c>
      <c r="AW590" s="2">
        <f t="shared" si="434"/>
        <v>840.57</v>
      </c>
      <c r="AX590" s="2">
        <f t="shared" si="434"/>
        <v>0</v>
      </c>
      <c r="AY590" s="2">
        <f t="shared" si="434"/>
        <v>840.57</v>
      </c>
      <c r="AZ590" s="2">
        <f t="shared" si="434"/>
        <v>0</v>
      </c>
      <c r="BA590" s="2">
        <f t="shared" si="434"/>
        <v>0</v>
      </c>
      <c r="BB590" s="2">
        <f t="shared" si="434"/>
        <v>0</v>
      </c>
      <c r="BC590" s="2">
        <f t="shared" si="434"/>
        <v>0</v>
      </c>
      <c r="BD590" s="2"/>
      <c r="BE590" s="2"/>
      <c r="BF590" s="2"/>
      <c r="BG590" s="2"/>
      <c r="BH590" s="2"/>
      <c r="BI590" s="2"/>
      <c r="BJ590" s="2"/>
      <c r="BK590" s="2"/>
      <c r="BL590" s="2"/>
      <c r="BM590" s="2"/>
      <c r="BN590" s="2"/>
      <c r="BO590" s="2"/>
      <c r="BP590" s="2"/>
      <c r="BQ590" s="2"/>
      <c r="BR590" s="2"/>
      <c r="BS590" s="2"/>
      <c r="BT590" s="2"/>
      <c r="BU590" s="2"/>
      <c r="BV590" s="2"/>
      <c r="BW590" s="2"/>
      <c r="BX590" s="2">
        <f>ROUND(SUMIF(AA581:AA588,"=33266894",FQ581:FQ588),2)</f>
        <v>0</v>
      </c>
      <c r="BY590" s="2">
        <f>ROUND(SUMIF(AA581:AA588,"=33266894",FR581:FR588),2)</f>
        <v>0</v>
      </c>
      <c r="BZ590" s="2">
        <f>ROUND(SUMIF(AA581:AA588,"=33266894",GL581:GL588),2)</f>
        <v>0</v>
      </c>
      <c r="CA590" s="2">
        <f>ROUND(SUMIF(AA581:AA588,"=33266894",GM581:GM588),2)</f>
        <v>63114.55</v>
      </c>
      <c r="CB590" s="2">
        <f>ROUND(SUMIF(AA581:AA588,"=33266894",GN581:GN588),2)</f>
        <v>0</v>
      </c>
      <c r="CC590" s="2">
        <f>ROUND(SUMIF(AA581:AA588,"=33266894",GO581:GO588),2)</f>
        <v>0</v>
      </c>
      <c r="CD590" s="2">
        <f>ROUND(SUMIF(AA581:AA588,"=33266894",GP581:GP588),2)</f>
        <v>63114.55</v>
      </c>
      <c r="CE590" s="2">
        <f>AC590-BX590</f>
        <v>840.57</v>
      </c>
      <c r="CF590" s="2">
        <f>AC590-BY590</f>
        <v>840.57</v>
      </c>
      <c r="CG590" s="2">
        <f>BX590-BZ590</f>
        <v>0</v>
      </c>
      <c r="CH590" s="2">
        <f>AC590-BX590-BY590+BZ590</f>
        <v>840.57</v>
      </c>
      <c r="CI590" s="2">
        <f>BY590-BZ590</f>
        <v>0</v>
      </c>
      <c r="CJ590" s="2">
        <f>ROUND(SUMIF(AA581:AA588,"=33266894",GX581:GX588),2)</f>
        <v>0</v>
      </c>
      <c r="CK590" s="2">
        <f>ROUND(SUMIF(AA581:AA588,"=33266894",GY581:GY588),2)</f>
        <v>0</v>
      </c>
      <c r="CL590" s="2">
        <f>ROUND(SUMIF(AA581:AA588,"=33266894",GZ581:GZ588),2)</f>
        <v>0</v>
      </c>
      <c r="CM590" s="2"/>
      <c r="CN590" s="2"/>
      <c r="CO590" s="2"/>
      <c r="CP590" s="2"/>
      <c r="CQ590" s="2"/>
      <c r="CR590" s="2"/>
      <c r="CS590" s="2"/>
      <c r="CT590" s="2"/>
      <c r="CU590" s="2"/>
      <c r="CV590" s="2"/>
      <c r="CW590" s="2"/>
      <c r="CX590" s="2"/>
      <c r="CY590" s="2"/>
      <c r="CZ590" s="2"/>
      <c r="DA590" s="2"/>
      <c r="DB590" s="2"/>
      <c r="DC590" s="2"/>
      <c r="DD590" s="2"/>
      <c r="DE590" s="2"/>
      <c r="DF590" s="2"/>
      <c r="DG590" s="3"/>
      <c r="DH590" s="3"/>
      <c r="DI590" s="3"/>
      <c r="DJ590" s="3"/>
      <c r="DK590" s="3"/>
      <c r="DL590" s="3"/>
      <c r="DM590" s="3"/>
      <c r="DN590" s="3"/>
      <c r="DO590" s="3"/>
      <c r="DP590" s="3"/>
      <c r="DQ590" s="3"/>
      <c r="DR590" s="3"/>
      <c r="DS590" s="3"/>
      <c r="DT590" s="3"/>
      <c r="DU590" s="3"/>
      <c r="DV590" s="3"/>
      <c r="DW590" s="3"/>
      <c r="DX590" s="3"/>
      <c r="DY590" s="3"/>
      <c r="DZ590" s="3"/>
      <c r="EA590" s="3"/>
      <c r="EB590" s="3"/>
      <c r="EC590" s="3"/>
      <c r="ED590" s="3"/>
      <c r="EE590" s="3"/>
      <c r="EF590" s="3"/>
      <c r="EG590" s="3"/>
      <c r="EH590" s="3"/>
      <c r="EI590" s="3"/>
      <c r="EJ590" s="3"/>
      <c r="EK590" s="3"/>
      <c r="EL590" s="3"/>
      <c r="EM590" s="3"/>
      <c r="EN590" s="3"/>
      <c r="EO590" s="3"/>
      <c r="EP590" s="3"/>
      <c r="EQ590" s="3"/>
      <c r="ER590" s="3"/>
      <c r="ES590" s="3"/>
      <c r="ET590" s="3"/>
      <c r="EU590" s="3"/>
      <c r="EV590" s="3"/>
      <c r="EW590" s="3"/>
      <c r="EX590" s="3"/>
      <c r="EY590" s="3"/>
      <c r="EZ590" s="3"/>
      <c r="FA590" s="3"/>
      <c r="FB590" s="3"/>
      <c r="FC590" s="3"/>
      <c r="FD590" s="3"/>
      <c r="FE590" s="3"/>
      <c r="FF590" s="3"/>
      <c r="FG590" s="3"/>
      <c r="FH590" s="3"/>
      <c r="FI590" s="3"/>
      <c r="FJ590" s="3"/>
      <c r="FK590" s="3"/>
      <c r="FL590" s="3"/>
      <c r="FM590" s="3"/>
      <c r="FN590" s="3"/>
      <c r="FO590" s="3"/>
      <c r="FP590" s="3"/>
      <c r="FQ590" s="3"/>
      <c r="FR590" s="3"/>
      <c r="FS590" s="3"/>
      <c r="FT590" s="3"/>
      <c r="FU590" s="3"/>
      <c r="FV590" s="3"/>
      <c r="FW590" s="3"/>
      <c r="FX590" s="3"/>
      <c r="FY590" s="3"/>
      <c r="FZ590" s="3"/>
      <c r="GA590" s="3"/>
      <c r="GB590" s="3"/>
      <c r="GC590" s="3"/>
      <c r="GD590" s="3"/>
      <c r="GE590" s="3"/>
      <c r="GF590" s="3"/>
      <c r="GG590" s="3"/>
      <c r="GH590" s="3"/>
      <c r="GI590" s="3"/>
      <c r="GJ590" s="3"/>
      <c r="GK590" s="3"/>
      <c r="GL590" s="3"/>
      <c r="GM590" s="3"/>
      <c r="GN590" s="3"/>
      <c r="GO590" s="3"/>
      <c r="GP590" s="3"/>
      <c r="GQ590" s="3"/>
      <c r="GR590" s="3"/>
      <c r="GS590" s="3"/>
      <c r="GT590" s="3"/>
      <c r="GU590" s="3"/>
      <c r="GV590" s="3"/>
      <c r="GW590" s="3"/>
      <c r="GX590" s="3">
        <v>0</v>
      </c>
    </row>
    <row r="592" spans="1:245" x14ac:dyDescent="0.2">
      <c r="A592" s="4">
        <v>50</v>
      </c>
      <c r="B592" s="4">
        <v>0</v>
      </c>
      <c r="C592" s="4">
        <v>0</v>
      </c>
      <c r="D592" s="4">
        <v>1</v>
      </c>
      <c r="E592" s="4">
        <v>201</v>
      </c>
      <c r="F592" s="4">
        <f>ROUND(Source!O590,O592)</f>
        <v>35454.370000000003</v>
      </c>
      <c r="G592" s="4" t="s">
        <v>153</v>
      </c>
      <c r="H592" s="4" t="s">
        <v>154</v>
      </c>
      <c r="I592" s="4"/>
      <c r="J592" s="4"/>
      <c r="K592" s="4">
        <v>201</v>
      </c>
      <c r="L592" s="4">
        <v>1</v>
      </c>
      <c r="M592" s="4">
        <v>3</v>
      </c>
      <c r="N592" s="4" t="s">
        <v>3</v>
      </c>
      <c r="O592" s="4">
        <v>2</v>
      </c>
      <c r="P592" s="4"/>
      <c r="Q592" s="4"/>
      <c r="R592" s="4"/>
      <c r="S592" s="4"/>
      <c r="T592" s="4"/>
      <c r="U592" s="4"/>
      <c r="V592" s="4"/>
      <c r="W592" s="4"/>
    </row>
    <row r="593" spans="1:23" x14ac:dyDescent="0.2">
      <c r="A593" s="4">
        <v>50</v>
      </c>
      <c r="B593" s="4">
        <v>0</v>
      </c>
      <c r="C593" s="4">
        <v>0</v>
      </c>
      <c r="D593" s="4">
        <v>1</v>
      </c>
      <c r="E593" s="4">
        <v>202</v>
      </c>
      <c r="F593" s="4">
        <f>ROUND(Source!P590,O593)</f>
        <v>840.57</v>
      </c>
      <c r="G593" s="4" t="s">
        <v>155</v>
      </c>
      <c r="H593" s="4" t="s">
        <v>156</v>
      </c>
      <c r="I593" s="4"/>
      <c r="J593" s="4"/>
      <c r="K593" s="4">
        <v>202</v>
      </c>
      <c r="L593" s="4">
        <v>2</v>
      </c>
      <c r="M593" s="4">
        <v>3</v>
      </c>
      <c r="N593" s="4" t="s">
        <v>3</v>
      </c>
      <c r="O593" s="4">
        <v>2</v>
      </c>
      <c r="P593" s="4"/>
      <c r="Q593" s="4"/>
      <c r="R593" s="4"/>
      <c r="S593" s="4"/>
      <c r="T593" s="4"/>
      <c r="U593" s="4"/>
      <c r="V593" s="4"/>
      <c r="W593" s="4"/>
    </row>
    <row r="594" spans="1:23" x14ac:dyDescent="0.2">
      <c r="A594" s="4">
        <v>50</v>
      </c>
      <c r="B594" s="4">
        <v>0</v>
      </c>
      <c r="C594" s="4">
        <v>0</v>
      </c>
      <c r="D594" s="4">
        <v>1</v>
      </c>
      <c r="E594" s="4">
        <v>222</v>
      </c>
      <c r="F594" s="4">
        <f>ROUND(Source!AO590,O594)</f>
        <v>0</v>
      </c>
      <c r="G594" s="4" t="s">
        <v>157</v>
      </c>
      <c r="H594" s="4" t="s">
        <v>158</v>
      </c>
      <c r="I594" s="4"/>
      <c r="J594" s="4"/>
      <c r="K594" s="4">
        <v>222</v>
      </c>
      <c r="L594" s="4">
        <v>3</v>
      </c>
      <c r="M594" s="4">
        <v>3</v>
      </c>
      <c r="N594" s="4" t="s">
        <v>3</v>
      </c>
      <c r="O594" s="4">
        <v>2</v>
      </c>
      <c r="P594" s="4"/>
      <c r="Q594" s="4"/>
      <c r="R594" s="4"/>
      <c r="S594" s="4"/>
      <c r="T594" s="4"/>
      <c r="U594" s="4"/>
      <c r="V594" s="4"/>
      <c r="W594" s="4"/>
    </row>
    <row r="595" spans="1:23" x14ac:dyDescent="0.2">
      <c r="A595" s="4">
        <v>50</v>
      </c>
      <c r="B595" s="4">
        <v>0</v>
      </c>
      <c r="C595" s="4">
        <v>0</v>
      </c>
      <c r="D595" s="4">
        <v>1</v>
      </c>
      <c r="E595" s="4">
        <v>225</v>
      </c>
      <c r="F595" s="4">
        <f>ROUND(Source!AV590,O595)</f>
        <v>840.57</v>
      </c>
      <c r="G595" s="4" t="s">
        <v>159</v>
      </c>
      <c r="H595" s="4" t="s">
        <v>160</v>
      </c>
      <c r="I595" s="4"/>
      <c r="J595" s="4"/>
      <c r="K595" s="4">
        <v>225</v>
      </c>
      <c r="L595" s="4">
        <v>4</v>
      </c>
      <c r="M595" s="4">
        <v>3</v>
      </c>
      <c r="N595" s="4" t="s">
        <v>3</v>
      </c>
      <c r="O595" s="4">
        <v>2</v>
      </c>
      <c r="P595" s="4"/>
      <c r="Q595" s="4"/>
      <c r="R595" s="4"/>
      <c r="S595" s="4"/>
      <c r="T595" s="4"/>
      <c r="U595" s="4"/>
      <c r="V595" s="4"/>
      <c r="W595" s="4"/>
    </row>
    <row r="596" spans="1:23" x14ac:dyDescent="0.2">
      <c r="A596" s="4">
        <v>50</v>
      </c>
      <c r="B596" s="4">
        <v>0</v>
      </c>
      <c r="C596" s="4">
        <v>0</v>
      </c>
      <c r="D596" s="4">
        <v>1</v>
      </c>
      <c r="E596" s="4">
        <v>226</v>
      </c>
      <c r="F596" s="4">
        <f>ROUND(Source!AW590,O596)</f>
        <v>840.57</v>
      </c>
      <c r="G596" s="4" t="s">
        <v>161</v>
      </c>
      <c r="H596" s="4" t="s">
        <v>162</v>
      </c>
      <c r="I596" s="4"/>
      <c r="J596" s="4"/>
      <c r="K596" s="4">
        <v>226</v>
      </c>
      <c r="L596" s="4">
        <v>5</v>
      </c>
      <c r="M596" s="4">
        <v>3</v>
      </c>
      <c r="N596" s="4" t="s">
        <v>3</v>
      </c>
      <c r="O596" s="4">
        <v>2</v>
      </c>
      <c r="P596" s="4"/>
      <c r="Q596" s="4"/>
      <c r="R596" s="4"/>
      <c r="S596" s="4"/>
      <c r="T596" s="4"/>
      <c r="U596" s="4"/>
      <c r="V596" s="4"/>
      <c r="W596" s="4"/>
    </row>
    <row r="597" spans="1:23" x14ac:dyDescent="0.2">
      <c r="A597" s="4">
        <v>50</v>
      </c>
      <c r="B597" s="4">
        <v>0</v>
      </c>
      <c r="C597" s="4">
        <v>0</v>
      </c>
      <c r="D597" s="4">
        <v>1</v>
      </c>
      <c r="E597" s="4">
        <v>227</v>
      </c>
      <c r="F597" s="4">
        <f>ROUND(Source!AX590,O597)</f>
        <v>0</v>
      </c>
      <c r="G597" s="4" t="s">
        <v>163</v>
      </c>
      <c r="H597" s="4" t="s">
        <v>164</v>
      </c>
      <c r="I597" s="4"/>
      <c r="J597" s="4"/>
      <c r="K597" s="4">
        <v>227</v>
      </c>
      <c r="L597" s="4">
        <v>6</v>
      </c>
      <c r="M597" s="4">
        <v>3</v>
      </c>
      <c r="N597" s="4" t="s">
        <v>3</v>
      </c>
      <c r="O597" s="4">
        <v>2</v>
      </c>
      <c r="P597" s="4"/>
      <c r="Q597" s="4"/>
      <c r="R597" s="4"/>
      <c r="S597" s="4"/>
      <c r="T597" s="4"/>
      <c r="U597" s="4"/>
      <c r="V597" s="4"/>
      <c r="W597" s="4"/>
    </row>
    <row r="598" spans="1:23" x14ac:dyDescent="0.2">
      <c r="A598" s="4">
        <v>50</v>
      </c>
      <c r="B598" s="4">
        <v>0</v>
      </c>
      <c r="C598" s="4">
        <v>0</v>
      </c>
      <c r="D598" s="4">
        <v>1</v>
      </c>
      <c r="E598" s="4">
        <v>228</v>
      </c>
      <c r="F598" s="4">
        <f>ROUND(Source!AY590,O598)</f>
        <v>840.57</v>
      </c>
      <c r="G598" s="4" t="s">
        <v>165</v>
      </c>
      <c r="H598" s="4" t="s">
        <v>166</v>
      </c>
      <c r="I598" s="4"/>
      <c r="J598" s="4"/>
      <c r="K598" s="4">
        <v>228</v>
      </c>
      <c r="L598" s="4">
        <v>7</v>
      </c>
      <c r="M598" s="4">
        <v>3</v>
      </c>
      <c r="N598" s="4" t="s">
        <v>3</v>
      </c>
      <c r="O598" s="4">
        <v>2</v>
      </c>
      <c r="P598" s="4"/>
      <c r="Q598" s="4"/>
      <c r="R598" s="4"/>
      <c r="S598" s="4"/>
      <c r="T598" s="4"/>
      <c r="U598" s="4"/>
      <c r="V598" s="4"/>
      <c r="W598" s="4"/>
    </row>
    <row r="599" spans="1:23" x14ac:dyDescent="0.2">
      <c r="A599" s="4">
        <v>50</v>
      </c>
      <c r="B599" s="4">
        <v>0</v>
      </c>
      <c r="C599" s="4">
        <v>0</v>
      </c>
      <c r="D599" s="4">
        <v>1</v>
      </c>
      <c r="E599" s="4">
        <v>216</v>
      </c>
      <c r="F599" s="4">
        <f>ROUND(Source!AP590,O599)</f>
        <v>0</v>
      </c>
      <c r="G599" s="4" t="s">
        <v>167</v>
      </c>
      <c r="H599" s="4" t="s">
        <v>168</v>
      </c>
      <c r="I599" s="4"/>
      <c r="J599" s="4"/>
      <c r="K599" s="4">
        <v>216</v>
      </c>
      <c r="L599" s="4">
        <v>8</v>
      </c>
      <c r="M599" s="4">
        <v>3</v>
      </c>
      <c r="N599" s="4" t="s">
        <v>3</v>
      </c>
      <c r="O599" s="4">
        <v>2</v>
      </c>
      <c r="P599" s="4"/>
      <c r="Q599" s="4"/>
      <c r="R599" s="4"/>
      <c r="S599" s="4"/>
      <c r="T599" s="4"/>
      <c r="U599" s="4"/>
      <c r="V599" s="4"/>
      <c r="W599" s="4"/>
    </row>
    <row r="600" spans="1:23" x14ac:dyDescent="0.2">
      <c r="A600" s="4">
        <v>50</v>
      </c>
      <c r="B600" s="4">
        <v>0</v>
      </c>
      <c r="C600" s="4">
        <v>0</v>
      </c>
      <c r="D600" s="4">
        <v>1</v>
      </c>
      <c r="E600" s="4">
        <v>223</v>
      </c>
      <c r="F600" s="4">
        <f>ROUND(Source!AQ590,O600)</f>
        <v>0</v>
      </c>
      <c r="G600" s="4" t="s">
        <v>169</v>
      </c>
      <c r="H600" s="4" t="s">
        <v>170</v>
      </c>
      <c r="I600" s="4"/>
      <c r="J600" s="4"/>
      <c r="K600" s="4">
        <v>223</v>
      </c>
      <c r="L600" s="4">
        <v>9</v>
      </c>
      <c r="M600" s="4">
        <v>3</v>
      </c>
      <c r="N600" s="4" t="s">
        <v>3</v>
      </c>
      <c r="O600" s="4">
        <v>2</v>
      </c>
      <c r="P600" s="4"/>
      <c r="Q600" s="4"/>
      <c r="R600" s="4"/>
      <c r="S600" s="4"/>
      <c r="T600" s="4"/>
      <c r="U600" s="4"/>
      <c r="V600" s="4"/>
      <c r="W600" s="4"/>
    </row>
    <row r="601" spans="1:23" x14ac:dyDescent="0.2">
      <c r="A601" s="4">
        <v>50</v>
      </c>
      <c r="B601" s="4">
        <v>0</v>
      </c>
      <c r="C601" s="4">
        <v>0</v>
      </c>
      <c r="D601" s="4">
        <v>1</v>
      </c>
      <c r="E601" s="4">
        <v>229</v>
      </c>
      <c r="F601" s="4">
        <f>ROUND(Source!AZ590,O601)</f>
        <v>0</v>
      </c>
      <c r="G601" s="4" t="s">
        <v>171</v>
      </c>
      <c r="H601" s="4" t="s">
        <v>172</v>
      </c>
      <c r="I601" s="4"/>
      <c r="J601" s="4"/>
      <c r="K601" s="4">
        <v>229</v>
      </c>
      <c r="L601" s="4">
        <v>10</v>
      </c>
      <c r="M601" s="4">
        <v>3</v>
      </c>
      <c r="N601" s="4" t="s">
        <v>3</v>
      </c>
      <c r="O601" s="4">
        <v>2</v>
      </c>
      <c r="P601" s="4"/>
      <c r="Q601" s="4"/>
      <c r="R601" s="4"/>
      <c r="S601" s="4"/>
      <c r="T601" s="4"/>
      <c r="U601" s="4"/>
      <c r="V601" s="4"/>
      <c r="W601" s="4"/>
    </row>
    <row r="602" spans="1:23" x14ac:dyDescent="0.2">
      <c r="A602" s="4">
        <v>50</v>
      </c>
      <c r="B602" s="4">
        <v>0</v>
      </c>
      <c r="C602" s="4">
        <v>0</v>
      </c>
      <c r="D602" s="4">
        <v>1</v>
      </c>
      <c r="E602" s="4">
        <v>203</v>
      </c>
      <c r="F602" s="4">
        <f>ROUND(Source!Q590,O602)</f>
        <v>1351.55</v>
      </c>
      <c r="G602" s="4" t="s">
        <v>173</v>
      </c>
      <c r="H602" s="4" t="s">
        <v>174</v>
      </c>
      <c r="I602" s="4"/>
      <c r="J602" s="4"/>
      <c r="K602" s="4">
        <v>203</v>
      </c>
      <c r="L602" s="4">
        <v>11</v>
      </c>
      <c r="M602" s="4">
        <v>3</v>
      </c>
      <c r="N602" s="4" t="s">
        <v>3</v>
      </c>
      <c r="O602" s="4">
        <v>2</v>
      </c>
      <c r="P602" s="4"/>
      <c r="Q602" s="4"/>
      <c r="R602" s="4"/>
      <c r="S602" s="4"/>
      <c r="T602" s="4"/>
      <c r="U602" s="4"/>
      <c r="V602" s="4"/>
      <c r="W602" s="4"/>
    </row>
    <row r="603" spans="1:23" x14ac:dyDescent="0.2">
      <c r="A603" s="4">
        <v>50</v>
      </c>
      <c r="B603" s="4">
        <v>0</v>
      </c>
      <c r="C603" s="4">
        <v>0</v>
      </c>
      <c r="D603" s="4">
        <v>1</v>
      </c>
      <c r="E603" s="4">
        <v>231</v>
      </c>
      <c r="F603" s="4">
        <f>ROUND(Source!BB590,O603)</f>
        <v>0</v>
      </c>
      <c r="G603" s="4" t="s">
        <v>175</v>
      </c>
      <c r="H603" s="4" t="s">
        <v>176</v>
      </c>
      <c r="I603" s="4"/>
      <c r="J603" s="4"/>
      <c r="K603" s="4">
        <v>231</v>
      </c>
      <c r="L603" s="4">
        <v>12</v>
      </c>
      <c r="M603" s="4">
        <v>3</v>
      </c>
      <c r="N603" s="4" t="s">
        <v>3</v>
      </c>
      <c r="O603" s="4">
        <v>2</v>
      </c>
      <c r="P603" s="4"/>
      <c r="Q603" s="4"/>
      <c r="R603" s="4"/>
      <c r="S603" s="4"/>
      <c r="T603" s="4"/>
      <c r="U603" s="4"/>
      <c r="V603" s="4"/>
      <c r="W603" s="4"/>
    </row>
    <row r="604" spans="1:23" x14ac:dyDescent="0.2">
      <c r="A604" s="4">
        <v>50</v>
      </c>
      <c r="B604" s="4">
        <v>0</v>
      </c>
      <c r="C604" s="4">
        <v>0</v>
      </c>
      <c r="D604" s="4">
        <v>1</v>
      </c>
      <c r="E604" s="4">
        <v>204</v>
      </c>
      <c r="F604" s="4">
        <f>ROUND(Source!R590,O604)</f>
        <v>972.57</v>
      </c>
      <c r="G604" s="4" t="s">
        <v>177</v>
      </c>
      <c r="H604" s="4" t="s">
        <v>178</v>
      </c>
      <c r="I604" s="4"/>
      <c r="J604" s="4"/>
      <c r="K604" s="4">
        <v>204</v>
      </c>
      <c r="L604" s="4">
        <v>13</v>
      </c>
      <c r="M604" s="4">
        <v>3</v>
      </c>
      <c r="N604" s="4" t="s">
        <v>3</v>
      </c>
      <c r="O604" s="4">
        <v>2</v>
      </c>
      <c r="P604" s="4"/>
      <c r="Q604" s="4"/>
      <c r="R604" s="4"/>
      <c r="S604" s="4"/>
      <c r="T604" s="4"/>
      <c r="U604" s="4"/>
      <c r="V604" s="4"/>
      <c r="W604" s="4"/>
    </row>
    <row r="605" spans="1:23" x14ac:dyDescent="0.2">
      <c r="A605" s="4">
        <v>50</v>
      </c>
      <c r="B605" s="4">
        <v>0</v>
      </c>
      <c r="C605" s="4">
        <v>0</v>
      </c>
      <c r="D605" s="4">
        <v>1</v>
      </c>
      <c r="E605" s="4">
        <v>205</v>
      </c>
      <c r="F605" s="4">
        <f>ROUND(Source!S590,O605)</f>
        <v>33262.25</v>
      </c>
      <c r="G605" s="4" t="s">
        <v>179</v>
      </c>
      <c r="H605" s="4" t="s">
        <v>180</v>
      </c>
      <c r="I605" s="4"/>
      <c r="J605" s="4"/>
      <c r="K605" s="4">
        <v>205</v>
      </c>
      <c r="L605" s="4">
        <v>14</v>
      </c>
      <c r="M605" s="4">
        <v>3</v>
      </c>
      <c r="N605" s="4" t="s">
        <v>3</v>
      </c>
      <c r="O605" s="4">
        <v>2</v>
      </c>
      <c r="P605" s="4"/>
      <c r="Q605" s="4"/>
      <c r="R605" s="4"/>
      <c r="S605" s="4"/>
      <c r="T605" s="4"/>
      <c r="U605" s="4"/>
      <c r="V605" s="4"/>
      <c r="W605" s="4"/>
    </row>
    <row r="606" spans="1:23" x14ac:dyDescent="0.2">
      <c r="A606" s="4">
        <v>50</v>
      </c>
      <c r="B606" s="4">
        <v>0</v>
      </c>
      <c r="C606" s="4">
        <v>0</v>
      </c>
      <c r="D606" s="4">
        <v>1</v>
      </c>
      <c r="E606" s="4">
        <v>232</v>
      </c>
      <c r="F606" s="4">
        <f>ROUND(Source!BC590,O606)</f>
        <v>0</v>
      </c>
      <c r="G606" s="4" t="s">
        <v>181</v>
      </c>
      <c r="H606" s="4" t="s">
        <v>182</v>
      </c>
      <c r="I606" s="4"/>
      <c r="J606" s="4"/>
      <c r="K606" s="4">
        <v>232</v>
      </c>
      <c r="L606" s="4">
        <v>15</v>
      </c>
      <c r="M606" s="4">
        <v>3</v>
      </c>
      <c r="N606" s="4" t="s">
        <v>3</v>
      </c>
      <c r="O606" s="4">
        <v>2</v>
      </c>
      <c r="P606" s="4"/>
      <c r="Q606" s="4"/>
      <c r="R606" s="4"/>
      <c r="S606" s="4"/>
      <c r="T606" s="4"/>
      <c r="U606" s="4"/>
      <c r="V606" s="4"/>
      <c r="W606" s="4"/>
    </row>
    <row r="607" spans="1:23" x14ac:dyDescent="0.2">
      <c r="A607" s="4">
        <v>50</v>
      </c>
      <c r="B607" s="4">
        <v>0</v>
      </c>
      <c r="C607" s="4">
        <v>0</v>
      </c>
      <c r="D607" s="4">
        <v>1</v>
      </c>
      <c r="E607" s="4">
        <v>214</v>
      </c>
      <c r="F607" s="4">
        <f>ROUND(Source!AS590,O607)</f>
        <v>0</v>
      </c>
      <c r="G607" s="4" t="s">
        <v>183</v>
      </c>
      <c r="H607" s="4" t="s">
        <v>184</v>
      </c>
      <c r="I607" s="4"/>
      <c r="J607" s="4"/>
      <c r="K607" s="4">
        <v>214</v>
      </c>
      <c r="L607" s="4">
        <v>16</v>
      </c>
      <c r="M607" s="4">
        <v>3</v>
      </c>
      <c r="N607" s="4" t="s">
        <v>3</v>
      </c>
      <c r="O607" s="4">
        <v>2</v>
      </c>
      <c r="P607" s="4"/>
      <c r="Q607" s="4"/>
      <c r="R607" s="4"/>
      <c r="S607" s="4"/>
      <c r="T607" s="4"/>
      <c r="U607" s="4"/>
      <c r="V607" s="4"/>
      <c r="W607" s="4"/>
    </row>
    <row r="608" spans="1:23" x14ac:dyDescent="0.2">
      <c r="A608" s="4">
        <v>50</v>
      </c>
      <c r="B608" s="4">
        <v>0</v>
      </c>
      <c r="C608" s="4">
        <v>0</v>
      </c>
      <c r="D608" s="4">
        <v>1</v>
      </c>
      <c r="E608" s="4">
        <v>215</v>
      </c>
      <c r="F608" s="4">
        <f>ROUND(Source!AT590,O608)</f>
        <v>0</v>
      </c>
      <c r="G608" s="4" t="s">
        <v>185</v>
      </c>
      <c r="H608" s="4" t="s">
        <v>186</v>
      </c>
      <c r="I608" s="4"/>
      <c r="J608" s="4"/>
      <c r="K608" s="4">
        <v>215</v>
      </c>
      <c r="L608" s="4">
        <v>17</v>
      </c>
      <c r="M608" s="4">
        <v>3</v>
      </c>
      <c r="N608" s="4" t="s">
        <v>3</v>
      </c>
      <c r="O608" s="4">
        <v>2</v>
      </c>
      <c r="P608" s="4"/>
      <c r="Q608" s="4"/>
      <c r="R608" s="4"/>
      <c r="S608" s="4"/>
      <c r="T608" s="4"/>
      <c r="U608" s="4"/>
      <c r="V608" s="4"/>
      <c r="W608" s="4"/>
    </row>
    <row r="609" spans="1:245" x14ac:dyDescent="0.2">
      <c r="A609" s="4">
        <v>50</v>
      </c>
      <c r="B609" s="4">
        <v>0</v>
      </c>
      <c r="C609" s="4">
        <v>0</v>
      </c>
      <c r="D609" s="4">
        <v>1</v>
      </c>
      <c r="E609" s="4">
        <v>217</v>
      </c>
      <c r="F609" s="4">
        <f>ROUND(Source!AU590,O609)</f>
        <v>63114.55</v>
      </c>
      <c r="G609" s="4" t="s">
        <v>187</v>
      </c>
      <c r="H609" s="4" t="s">
        <v>188</v>
      </c>
      <c r="I609" s="4"/>
      <c r="J609" s="4"/>
      <c r="K609" s="4">
        <v>217</v>
      </c>
      <c r="L609" s="4">
        <v>18</v>
      </c>
      <c r="M609" s="4">
        <v>3</v>
      </c>
      <c r="N609" s="4" t="s">
        <v>3</v>
      </c>
      <c r="O609" s="4">
        <v>2</v>
      </c>
      <c r="P609" s="4"/>
      <c r="Q609" s="4"/>
      <c r="R609" s="4"/>
      <c r="S609" s="4"/>
      <c r="T609" s="4"/>
      <c r="U609" s="4"/>
      <c r="V609" s="4"/>
      <c r="W609" s="4"/>
    </row>
    <row r="610" spans="1:245" x14ac:dyDescent="0.2">
      <c r="A610" s="4">
        <v>50</v>
      </c>
      <c r="B610" s="4">
        <v>0</v>
      </c>
      <c r="C610" s="4">
        <v>0</v>
      </c>
      <c r="D610" s="4">
        <v>1</v>
      </c>
      <c r="E610" s="4">
        <v>230</v>
      </c>
      <c r="F610" s="4">
        <f>ROUND(Source!BA590,O610)</f>
        <v>0</v>
      </c>
      <c r="G610" s="4" t="s">
        <v>189</v>
      </c>
      <c r="H610" s="4" t="s">
        <v>190</v>
      </c>
      <c r="I610" s="4"/>
      <c r="J610" s="4"/>
      <c r="K610" s="4">
        <v>230</v>
      </c>
      <c r="L610" s="4">
        <v>19</v>
      </c>
      <c r="M610" s="4">
        <v>3</v>
      </c>
      <c r="N610" s="4" t="s">
        <v>3</v>
      </c>
      <c r="O610" s="4">
        <v>2</v>
      </c>
      <c r="P610" s="4"/>
      <c r="Q610" s="4"/>
      <c r="R610" s="4"/>
      <c r="S610" s="4"/>
      <c r="T610" s="4"/>
      <c r="U610" s="4"/>
      <c r="V610" s="4"/>
      <c r="W610" s="4"/>
    </row>
    <row r="611" spans="1:245" x14ac:dyDescent="0.2">
      <c r="A611" s="4">
        <v>50</v>
      </c>
      <c r="B611" s="4">
        <v>0</v>
      </c>
      <c r="C611" s="4">
        <v>0</v>
      </c>
      <c r="D611" s="4">
        <v>1</v>
      </c>
      <c r="E611" s="4">
        <v>206</v>
      </c>
      <c r="F611" s="4">
        <f>ROUND(Source!T590,O611)</f>
        <v>0</v>
      </c>
      <c r="G611" s="4" t="s">
        <v>191</v>
      </c>
      <c r="H611" s="4" t="s">
        <v>192</v>
      </c>
      <c r="I611" s="4"/>
      <c r="J611" s="4"/>
      <c r="K611" s="4">
        <v>206</v>
      </c>
      <c r="L611" s="4">
        <v>20</v>
      </c>
      <c r="M611" s="4">
        <v>3</v>
      </c>
      <c r="N611" s="4" t="s">
        <v>3</v>
      </c>
      <c r="O611" s="4">
        <v>2</v>
      </c>
      <c r="P611" s="4"/>
      <c r="Q611" s="4"/>
      <c r="R611" s="4"/>
      <c r="S611" s="4"/>
      <c r="T611" s="4"/>
      <c r="U611" s="4"/>
      <c r="V611" s="4"/>
      <c r="W611" s="4"/>
    </row>
    <row r="612" spans="1:245" x14ac:dyDescent="0.2">
      <c r="A612" s="4">
        <v>50</v>
      </c>
      <c r="B612" s="4">
        <v>0</v>
      </c>
      <c r="C612" s="4">
        <v>0</v>
      </c>
      <c r="D612" s="4">
        <v>1</v>
      </c>
      <c r="E612" s="4">
        <v>207</v>
      </c>
      <c r="F612" s="4">
        <f>Source!U590</f>
        <v>180.4194</v>
      </c>
      <c r="G612" s="4" t="s">
        <v>193</v>
      </c>
      <c r="H612" s="4" t="s">
        <v>194</v>
      </c>
      <c r="I612" s="4"/>
      <c r="J612" s="4"/>
      <c r="K612" s="4">
        <v>207</v>
      </c>
      <c r="L612" s="4">
        <v>21</v>
      </c>
      <c r="M612" s="4">
        <v>3</v>
      </c>
      <c r="N612" s="4" t="s">
        <v>3</v>
      </c>
      <c r="O612" s="4">
        <v>-1</v>
      </c>
      <c r="P612" s="4"/>
      <c r="Q612" s="4"/>
      <c r="R612" s="4"/>
      <c r="S612" s="4"/>
      <c r="T612" s="4"/>
      <c r="U612" s="4"/>
      <c r="V612" s="4"/>
      <c r="W612" s="4"/>
    </row>
    <row r="613" spans="1:245" x14ac:dyDescent="0.2">
      <c r="A613" s="4">
        <v>50</v>
      </c>
      <c r="B613" s="4">
        <v>0</v>
      </c>
      <c r="C613" s="4">
        <v>0</v>
      </c>
      <c r="D613" s="4">
        <v>1</v>
      </c>
      <c r="E613" s="4">
        <v>208</v>
      </c>
      <c r="F613" s="4">
        <f>Source!V590</f>
        <v>0</v>
      </c>
      <c r="G613" s="4" t="s">
        <v>195</v>
      </c>
      <c r="H613" s="4" t="s">
        <v>196</v>
      </c>
      <c r="I613" s="4"/>
      <c r="J613" s="4"/>
      <c r="K613" s="4">
        <v>208</v>
      </c>
      <c r="L613" s="4">
        <v>22</v>
      </c>
      <c r="M613" s="4">
        <v>3</v>
      </c>
      <c r="N613" s="4" t="s">
        <v>3</v>
      </c>
      <c r="O613" s="4">
        <v>-1</v>
      </c>
      <c r="P613" s="4"/>
      <c r="Q613" s="4"/>
      <c r="R613" s="4"/>
      <c r="S613" s="4"/>
      <c r="T613" s="4"/>
      <c r="U613" s="4"/>
      <c r="V613" s="4"/>
      <c r="W613" s="4"/>
    </row>
    <row r="614" spans="1:245" x14ac:dyDescent="0.2">
      <c r="A614" s="4">
        <v>50</v>
      </c>
      <c r="B614" s="4">
        <v>0</v>
      </c>
      <c r="C614" s="4">
        <v>0</v>
      </c>
      <c r="D614" s="4">
        <v>1</v>
      </c>
      <c r="E614" s="4">
        <v>209</v>
      </c>
      <c r="F614" s="4">
        <f>ROUND(Source!W590,O614)</f>
        <v>0</v>
      </c>
      <c r="G614" s="4" t="s">
        <v>197</v>
      </c>
      <c r="H614" s="4" t="s">
        <v>198</v>
      </c>
      <c r="I614" s="4"/>
      <c r="J614" s="4"/>
      <c r="K614" s="4">
        <v>209</v>
      </c>
      <c r="L614" s="4">
        <v>23</v>
      </c>
      <c r="M614" s="4">
        <v>3</v>
      </c>
      <c r="N614" s="4" t="s">
        <v>3</v>
      </c>
      <c r="O614" s="4">
        <v>2</v>
      </c>
      <c r="P614" s="4"/>
      <c r="Q614" s="4"/>
      <c r="R614" s="4"/>
      <c r="S614" s="4"/>
      <c r="T614" s="4"/>
      <c r="U614" s="4"/>
      <c r="V614" s="4"/>
      <c r="W614" s="4"/>
    </row>
    <row r="615" spans="1:245" x14ac:dyDescent="0.2">
      <c r="A615" s="4">
        <v>50</v>
      </c>
      <c r="B615" s="4">
        <v>0</v>
      </c>
      <c r="C615" s="4">
        <v>0</v>
      </c>
      <c r="D615" s="4">
        <v>1</v>
      </c>
      <c r="E615" s="4">
        <v>210</v>
      </c>
      <c r="F615" s="4">
        <f>ROUND(Source!X590,O615)</f>
        <v>23283.57</v>
      </c>
      <c r="G615" s="4" t="s">
        <v>199</v>
      </c>
      <c r="H615" s="4" t="s">
        <v>200</v>
      </c>
      <c r="I615" s="4"/>
      <c r="J615" s="4"/>
      <c r="K615" s="4">
        <v>210</v>
      </c>
      <c r="L615" s="4">
        <v>24</v>
      </c>
      <c r="M615" s="4">
        <v>3</v>
      </c>
      <c r="N615" s="4" t="s">
        <v>3</v>
      </c>
      <c r="O615" s="4">
        <v>2</v>
      </c>
      <c r="P615" s="4"/>
      <c r="Q615" s="4"/>
      <c r="R615" s="4"/>
      <c r="S615" s="4"/>
      <c r="T615" s="4"/>
      <c r="U615" s="4"/>
      <c r="V615" s="4"/>
      <c r="W615" s="4"/>
    </row>
    <row r="616" spans="1:245" x14ac:dyDescent="0.2">
      <c r="A616" s="4">
        <v>50</v>
      </c>
      <c r="B616" s="4">
        <v>0</v>
      </c>
      <c r="C616" s="4">
        <v>0</v>
      </c>
      <c r="D616" s="4">
        <v>1</v>
      </c>
      <c r="E616" s="4">
        <v>211</v>
      </c>
      <c r="F616" s="4">
        <f>ROUND(Source!Y590,O616)</f>
        <v>3326.24</v>
      </c>
      <c r="G616" s="4" t="s">
        <v>201</v>
      </c>
      <c r="H616" s="4" t="s">
        <v>202</v>
      </c>
      <c r="I616" s="4"/>
      <c r="J616" s="4"/>
      <c r="K616" s="4">
        <v>211</v>
      </c>
      <c r="L616" s="4">
        <v>25</v>
      </c>
      <c r="M616" s="4">
        <v>3</v>
      </c>
      <c r="N616" s="4" t="s">
        <v>3</v>
      </c>
      <c r="O616" s="4">
        <v>2</v>
      </c>
      <c r="P616" s="4"/>
      <c r="Q616" s="4"/>
      <c r="R616" s="4"/>
      <c r="S616" s="4"/>
      <c r="T616" s="4"/>
      <c r="U616" s="4"/>
      <c r="V616" s="4"/>
      <c r="W616" s="4"/>
    </row>
    <row r="617" spans="1:245" x14ac:dyDescent="0.2">
      <c r="A617" s="4">
        <v>50</v>
      </c>
      <c r="B617" s="4">
        <v>0</v>
      </c>
      <c r="C617" s="4">
        <v>0</v>
      </c>
      <c r="D617" s="4">
        <v>1</v>
      </c>
      <c r="E617" s="4">
        <v>224</v>
      </c>
      <c r="F617" s="4">
        <f>ROUND(Source!AR590,O617)</f>
        <v>63114.55</v>
      </c>
      <c r="G617" s="4" t="s">
        <v>203</v>
      </c>
      <c r="H617" s="4" t="s">
        <v>204</v>
      </c>
      <c r="I617" s="4"/>
      <c r="J617" s="4"/>
      <c r="K617" s="4">
        <v>224</v>
      </c>
      <c r="L617" s="4">
        <v>26</v>
      </c>
      <c r="M617" s="4">
        <v>3</v>
      </c>
      <c r="N617" s="4" t="s">
        <v>3</v>
      </c>
      <c r="O617" s="4">
        <v>2</v>
      </c>
      <c r="P617" s="4"/>
      <c r="Q617" s="4"/>
      <c r="R617" s="4"/>
      <c r="S617" s="4"/>
      <c r="T617" s="4"/>
      <c r="U617" s="4"/>
      <c r="V617" s="4"/>
      <c r="W617" s="4"/>
    </row>
    <row r="619" spans="1:245" x14ac:dyDescent="0.2">
      <c r="A619" s="1">
        <v>5</v>
      </c>
      <c r="B619" s="1">
        <v>1</v>
      </c>
      <c r="C619" s="1"/>
      <c r="D619" s="1">
        <f>ROW(A635)</f>
        <v>635</v>
      </c>
      <c r="E619" s="1"/>
      <c r="F619" s="1" t="s">
        <v>15</v>
      </c>
      <c r="G619" s="1" t="s">
        <v>392</v>
      </c>
      <c r="H619" s="1" t="s">
        <v>3</v>
      </c>
      <c r="I619" s="1">
        <v>0</v>
      </c>
      <c r="J619" s="1"/>
      <c r="K619" s="1">
        <v>0</v>
      </c>
      <c r="L619" s="1"/>
      <c r="M619" s="1"/>
      <c r="N619" s="1"/>
      <c r="O619" s="1"/>
      <c r="P619" s="1"/>
      <c r="Q619" s="1"/>
      <c r="R619" s="1"/>
      <c r="S619" s="1"/>
      <c r="T619" s="1"/>
      <c r="U619" s="1" t="s">
        <v>3</v>
      </c>
      <c r="V619" s="1">
        <v>0</v>
      </c>
      <c r="W619" s="1"/>
      <c r="X619" s="1"/>
      <c r="Y619" s="1"/>
      <c r="Z619" s="1"/>
      <c r="AA619" s="1"/>
      <c r="AB619" s="1" t="s">
        <v>3</v>
      </c>
      <c r="AC619" s="1" t="s">
        <v>3</v>
      </c>
      <c r="AD619" s="1" t="s">
        <v>3</v>
      </c>
      <c r="AE619" s="1" t="s">
        <v>3</v>
      </c>
      <c r="AF619" s="1" t="s">
        <v>3</v>
      </c>
      <c r="AG619" s="1" t="s">
        <v>3</v>
      </c>
      <c r="AH619" s="1"/>
      <c r="AI619" s="1"/>
      <c r="AJ619" s="1"/>
      <c r="AK619" s="1"/>
      <c r="AL619" s="1"/>
      <c r="AM619" s="1"/>
      <c r="AN619" s="1"/>
      <c r="AO619" s="1"/>
      <c r="AP619" s="1" t="s">
        <v>3</v>
      </c>
      <c r="AQ619" s="1" t="s">
        <v>3</v>
      </c>
      <c r="AR619" s="1" t="s">
        <v>3</v>
      </c>
      <c r="AS619" s="1"/>
      <c r="AT619" s="1"/>
      <c r="AU619" s="1"/>
      <c r="AV619" s="1"/>
      <c r="AW619" s="1"/>
      <c r="AX619" s="1"/>
      <c r="AY619" s="1"/>
      <c r="AZ619" s="1" t="s">
        <v>3</v>
      </c>
      <c r="BA619" s="1"/>
      <c r="BB619" s="1" t="s">
        <v>3</v>
      </c>
      <c r="BC619" s="1" t="s">
        <v>3</v>
      </c>
      <c r="BD619" s="1" t="s">
        <v>3</v>
      </c>
      <c r="BE619" s="1" t="s">
        <v>3</v>
      </c>
      <c r="BF619" s="1" t="s">
        <v>3</v>
      </c>
      <c r="BG619" s="1" t="s">
        <v>3</v>
      </c>
      <c r="BH619" s="1" t="s">
        <v>3</v>
      </c>
      <c r="BI619" s="1" t="s">
        <v>3</v>
      </c>
      <c r="BJ619" s="1" t="s">
        <v>3</v>
      </c>
      <c r="BK619" s="1" t="s">
        <v>3</v>
      </c>
      <c r="BL619" s="1" t="s">
        <v>3</v>
      </c>
      <c r="BM619" s="1" t="s">
        <v>3</v>
      </c>
      <c r="BN619" s="1" t="s">
        <v>3</v>
      </c>
      <c r="BO619" s="1" t="s">
        <v>3</v>
      </c>
      <c r="BP619" s="1" t="s">
        <v>3</v>
      </c>
      <c r="BQ619" s="1"/>
      <c r="BR619" s="1"/>
      <c r="BS619" s="1"/>
      <c r="BT619" s="1"/>
      <c r="BU619" s="1"/>
      <c r="BV619" s="1"/>
      <c r="BW619" s="1"/>
      <c r="BX619" s="1">
        <v>0</v>
      </c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>
        <v>0</v>
      </c>
    </row>
    <row r="621" spans="1:245" x14ac:dyDescent="0.2">
      <c r="A621" s="2">
        <v>52</v>
      </c>
      <c r="B621" s="2">
        <f t="shared" ref="B621:G621" si="435">B635</f>
        <v>1</v>
      </c>
      <c r="C621" s="2">
        <f t="shared" si="435"/>
        <v>5</v>
      </c>
      <c r="D621" s="2">
        <f t="shared" si="435"/>
        <v>619</v>
      </c>
      <c r="E621" s="2">
        <f t="shared" si="435"/>
        <v>0</v>
      </c>
      <c r="F621" s="2" t="str">
        <f t="shared" si="435"/>
        <v>Новый подраздел</v>
      </c>
      <c r="G621" s="2" t="str">
        <f t="shared" si="435"/>
        <v>Корпус 3</v>
      </c>
      <c r="H621" s="2"/>
      <c r="I621" s="2"/>
      <c r="J621" s="2"/>
      <c r="K621" s="2"/>
      <c r="L621" s="2"/>
      <c r="M621" s="2"/>
      <c r="N621" s="2"/>
      <c r="O621" s="2">
        <f t="shared" ref="O621:AT621" si="436">O635</f>
        <v>99488.639999999999</v>
      </c>
      <c r="P621" s="2">
        <f t="shared" si="436"/>
        <v>4281.26</v>
      </c>
      <c r="Q621" s="2">
        <f t="shared" si="436"/>
        <v>19776.740000000002</v>
      </c>
      <c r="R621" s="2">
        <f t="shared" si="436"/>
        <v>14230.5</v>
      </c>
      <c r="S621" s="2">
        <f t="shared" si="436"/>
        <v>75430.64</v>
      </c>
      <c r="T621" s="2">
        <f t="shared" si="436"/>
        <v>0</v>
      </c>
      <c r="U621" s="2">
        <f t="shared" si="436"/>
        <v>395.16139999999996</v>
      </c>
      <c r="V621" s="2">
        <f t="shared" si="436"/>
        <v>0</v>
      </c>
      <c r="W621" s="2">
        <f t="shared" si="436"/>
        <v>0</v>
      </c>
      <c r="X621" s="2">
        <f t="shared" si="436"/>
        <v>52801.440000000002</v>
      </c>
      <c r="Y621" s="2">
        <f t="shared" si="436"/>
        <v>7543.06</v>
      </c>
      <c r="Z621" s="2">
        <f t="shared" si="436"/>
        <v>0</v>
      </c>
      <c r="AA621" s="2">
        <f t="shared" si="436"/>
        <v>0</v>
      </c>
      <c r="AB621" s="2">
        <f t="shared" si="436"/>
        <v>99488.639999999999</v>
      </c>
      <c r="AC621" s="2">
        <f t="shared" si="436"/>
        <v>4281.26</v>
      </c>
      <c r="AD621" s="2">
        <f t="shared" si="436"/>
        <v>19776.740000000002</v>
      </c>
      <c r="AE621" s="2">
        <f t="shared" si="436"/>
        <v>14230.5</v>
      </c>
      <c r="AF621" s="2">
        <f t="shared" si="436"/>
        <v>75430.64</v>
      </c>
      <c r="AG621" s="2">
        <f t="shared" si="436"/>
        <v>0</v>
      </c>
      <c r="AH621" s="2">
        <f t="shared" si="436"/>
        <v>395.16139999999996</v>
      </c>
      <c r="AI621" s="2">
        <f t="shared" si="436"/>
        <v>0</v>
      </c>
      <c r="AJ621" s="2">
        <f t="shared" si="436"/>
        <v>0</v>
      </c>
      <c r="AK621" s="2">
        <f t="shared" si="436"/>
        <v>52801.440000000002</v>
      </c>
      <c r="AL621" s="2">
        <f t="shared" si="436"/>
        <v>7543.06</v>
      </c>
      <c r="AM621" s="2">
        <f t="shared" si="436"/>
        <v>0</v>
      </c>
      <c r="AN621" s="2">
        <f t="shared" si="436"/>
        <v>0</v>
      </c>
      <c r="AO621" s="2">
        <f t="shared" si="436"/>
        <v>0</v>
      </c>
      <c r="AP621" s="2">
        <f t="shared" si="436"/>
        <v>0</v>
      </c>
      <c r="AQ621" s="2">
        <f t="shared" si="436"/>
        <v>0</v>
      </c>
      <c r="AR621" s="2">
        <f t="shared" si="436"/>
        <v>175202.07</v>
      </c>
      <c r="AS621" s="2">
        <f t="shared" si="436"/>
        <v>0</v>
      </c>
      <c r="AT621" s="2">
        <f t="shared" si="436"/>
        <v>0</v>
      </c>
      <c r="AU621" s="2">
        <f t="shared" ref="AU621:BZ621" si="437">AU635</f>
        <v>175202.07</v>
      </c>
      <c r="AV621" s="2">
        <f t="shared" si="437"/>
        <v>4281.26</v>
      </c>
      <c r="AW621" s="2">
        <f t="shared" si="437"/>
        <v>4281.26</v>
      </c>
      <c r="AX621" s="2">
        <f t="shared" si="437"/>
        <v>0</v>
      </c>
      <c r="AY621" s="2">
        <f t="shared" si="437"/>
        <v>4281.26</v>
      </c>
      <c r="AZ621" s="2">
        <f t="shared" si="437"/>
        <v>0</v>
      </c>
      <c r="BA621" s="2">
        <f t="shared" si="437"/>
        <v>0</v>
      </c>
      <c r="BB621" s="2">
        <f t="shared" si="437"/>
        <v>0</v>
      </c>
      <c r="BC621" s="2">
        <f t="shared" si="437"/>
        <v>0</v>
      </c>
      <c r="BD621" s="2">
        <f t="shared" si="437"/>
        <v>0</v>
      </c>
      <c r="BE621" s="2">
        <f t="shared" si="437"/>
        <v>0</v>
      </c>
      <c r="BF621" s="2">
        <f t="shared" si="437"/>
        <v>0</v>
      </c>
      <c r="BG621" s="2">
        <f t="shared" si="437"/>
        <v>0</v>
      </c>
      <c r="BH621" s="2">
        <f t="shared" si="437"/>
        <v>0</v>
      </c>
      <c r="BI621" s="2">
        <f t="shared" si="437"/>
        <v>0</v>
      </c>
      <c r="BJ621" s="2">
        <f t="shared" si="437"/>
        <v>0</v>
      </c>
      <c r="BK621" s="2">
        <f t="shared" si="437"/>
        <v>0</v>
      </c>
      <c r="BL621" s="2">
        <f t="shared" si="437"/>
        <v>0</v>
      </c>
      <c r="BM621" s="2">
        <f t="shared" si="437"/>
        <v>0</v>
      </c>
      <c r="BN621" s="2">
        <f t="shared" si="437"/>
        <v>0</v>
      </c>
      <c r="BO621" s="2">
        <f t="shared" si="437"/>
        <v>0</v>
      </c>
      <c r="BP621" s="2">
        <f t="shared" si="437"/>
        <v>0</v>
      </c>
      <c r="BQ621" s="2">
        <f t="shared" si="437"/>
        <v>0</v>
      </c>
      <c r="BR621" s="2">
        <f t="shared" si="437"/>
        <v>0</v>
      </c>
      <c r="BS621" s="2">
        <f t="shared" si="437"/>
        <v>0</v>
      </c>
      <c r="BT621" s="2">
        <f t="shared" si="437"/>
        <v>0</v>
      </c>
      <c r="BU621" s="2">
        <f t="shared" si="437"/>
        <v>0</v>
      </c>
      <c r="BV621" s="2">
        <f t="shared" si="437"/>
        <v>0</v>
      </c>
      <c r="BW621" s="2">
        <f t="shared" si="437"/>
        <v>0</v>
      </c>
      <c r="BX621" s="2">
        <f t="shared" si="437"/>
        <v>0</v>
      </c>
      <c r="BY621" s="2">
        <f t="shared" si="437"/>
        <v>0</v>
      </c>
      <c r="BZ621" s="2">
        <f t="shared" si="437"/>
        <v>0</v>
      </c>
      <c r="CA621" s="2">
        <f t="shared" ref="CA621:DF621" si="438">CA635</f>
        <v>175202.07</v>
      </c>
      <c r="CB621" s="2">
        <f t="shared" si="438"/>
        <v>0</v>
      </c>
      <c r="CC621" s="2">
        <f t="shared" si="438"/>
        <v>0</v>
      </c>
      <c r="CD621" s="2">
        <f t="shared" si="438"/>
        <v>175202.07</v>
      </c>
      <c r="CE621" s="2">
        <f t="shared" si="438"/>
        <v>4281.26</v>
      </c>
      <c r="CF621" s="2">
        <f t="shared" si="438"/>
        <v>4281.26</v>
      </c>
      <c r="CG621" s="2">
        <f t="shared" si="438"/>
        <v>0</v>
      </c>
      <c r="CH621" s="2">
        <f t="shared" si="438"/>
        <v>4281.26</v>
      </c>
      <c r="CI621" s="2">
        <f t="shared" si="438"/>
        <v>0</v>
      </c>
      <c r="CJ621" s="2">
        <f t="shared" si="438"/>
        <v>0</v>
      </c>
      <c r="CK621" s="2">
        <f t="shared" si="438"/>
        <v>0</v>
      </c>
      <c r="CL621" s="2">
        <f t="shared" si="438"/>
        <v>0</v>
      </c>
      <c r="CM621" s="2">
        <f t="shared" si="438"/>
        <v>0</v>
      </c>
      <c r="CN621" s="2">
        <f t="shared" si="438"/>
        <v>0</v>
      </c>
      <c r="CO621" s="2">
        <f t="shared" si="438"/>
        <v>0</v>
      </c>
      <c r="CP621" s="2">
        <f t="shared" si="438"/>
        <v>0</v>
      </c>
      <c r="CQ621" s="2">
        <f t="shared" si="438"/>
        <v>0</v>
      </c>
      <c r="CR621" s="2">
        <f t="shared" si="438"/>
        <v>0</v>
      </c>
      <c r="CS621" s="2">
        <f t="shared" si="438"/>
        <v>0</v>
      </c>
      <c r="CT621" s="2">
        <f t="shared" si="438"/>
        <v>0</v>
      </c>
      <c r="CU621" s="2">
        <f t="shared" si="438"/>
        <v>0</v>
      </c>
      <c r="CV621" s="2">
        <f t="shared" si="438"/>
        <v>0</v>
      </c>
      <c r="CW621" s="2">
        <f t="shared" si="438"/>
        <v>0</v>
      </c>
      <c r="CX621" s="2">
        <f t="shared" si="438"/>
        <v>0</v>
      </c>
      <c r="CY621" s="2">
        <f t="shared" si="438"/>
        <v>0</v>
      </c>
      <c r="CZ621" s="2">
        <f t="shared" si="438"/>
        <v>0</v>
      </c>
      <c r="DA621" s="2">
        <f t="shared" si="438"/>
        <v>0</v>
      </c>
      <c r="DB621" s="2">
        <f t="shared" si="438"/>
        <v>0</v>
      </c>
      <c r="DC621" s="2">
        <f t="shared" si="438"/>
        <v>0</v>
      </c>
      <c r="DD621" s="2">
        <f t="shared" si="438"/>
        <v>0</v>
      </c>
      <c r="DE621" s="2">
        <f t="shared" si="438"/>
        <v>0</v>
      </c>
      <c r="DF621" s="2">
        <f t="shared" si="438"/>
        <v>0</v>
      </c>
      <c r="DG621" s="3">
        <f t="shared" ref="DG621:EL621" si="439">DG635</f>
        <v>0</v>
      </c>
      <c r="DH621" s="3">
        <f t="shared" si="439"/>
        <v>0</v>
      </c>
      <c r="DI621" s="3">
        <f t="shared" si="439"/>
        <v>0</v>
      </c>
      <c r="DJ621" s="3">
        <f t="shared" si="439"/>
        <v>0</v>
      </c>
      <c r="DK621" s="3">
        <f t="shared" si="439"/>
        <v>0</v>
      </c>
      <c r="DL621" s="3">
        <f t="shared" si="439"/>
        <v>0</v>
      </c>
      <c r="DM621" s="3">
        <f t="shared" si="439"/>
        <v>0</v>
      </c>
      <c r="DN621" s="3">
        <f t="shared" si="439"/>
        <v>0</v>
      </c>
      <c r="DO621" s="3">
        <f t="shared" si="439"/>
        <v>0</v>
      </c>
      <c r="DP621" s="3">
        <f t="shared" si="439"/>
        <v>0</v>
      </c>
      <c r="DQ621" s="3">
        <f t="shared" si="439"/>
        <v>0</v>
      </c>
      <c r="DR621" s="3">
        <f t="shared" si="439"/>
        <v>0</v>
      </c>
      <c r="DS621" s="3">
        <f t="shared" si="439"/>
        <v>0</v>
      </c>
      <c r="DT621" s="3">
        <f t="shared" si="439"/>
        <v>0</v>
      </c>
      <c r="DU621" s="3">
        <f t="shared" si="439"/>
        <v>0</v>
      </c>
      <c r="DV621" s="3">
        <f t="shared" si="439"/>
        <v>0</v>
      </c>
      <c r="DW621" s="3">
        <f t="shared" si="439"/>
        <v>0</v>
      </c>
      <c r="DX621" s="3">
        <f t="shared" si="439"/>
        <v>0</v>
      </c>
      <c r="DY621" s="3">
        <f t="shared" si="439"/>
        <v>0</v>
      </c>
      <c r="DZ621" s="3">
        <f t="shared" si="439"/>
        <v>0</v>
      </c>
      <c r="EA621" s="3">
        <f t="shared" si="439"/>
        <v>0</v>
      </c>
      <c r="EB621" s="3">
        <f t="shared" si="439"/>
        <v>0</v>
      </c>
      <c r="EC621" s="3">
        <f t="shared" si="439"/>
        <v>0</v>
      </c>
      <c r="ED621" s="3">
        <f t="shared" si="439"/>
        <v>0</v>
      </c>
      <c r="EE621" s="3">
        <f t="shared" si="439"/>
        <v>0</v>
      </c>
      <c r="EF621" s="3">
        <f t="shared" si="439"/>
        <v>0</v>
      </c>
      <c r="EG621" s="3">
        <f t="shared" si="439"/>
        <v>0</v>
      </c>
      <c r="EH621" s="3">
        <f t="shared" si="439"/>
        <v>0</v>
      </c>
      <c r="EI621" s="3">
        <f t="shared" si="439"/>
        <v>0</v>
      </c>
      <c r="EJ621" s="3">
        <f t="shared" si="439"/>
        <v>0</v>
      </c>
      <c r="EK621" s="3">
        <f t="shared" si="439"/>
        <v>0</v>
      </c>
      <c r="EL621" s="3">
        <f t="shared" si="439"/>
        <v>0</v>
      </c>
      <c r="EM621" s="3">
        <f t="shared" ref="EM621:FR621" si="440">EM635</f>
        <v>0</v>
      </c>
      <c r="EN621" s="3">
        <f t="shared" si="440"/>
        <v>0</v>
      </c>
      <c r="EO621" s="3">
        <f t="shared" si="440"/>
        <v>0</v>
      </c>
      <c r="EP621" s="3">
        <f t="shared" si="440"/>
        <v>0</v>
      </c>
      <c r="EQ621" s="3">
        <f t="shared" si="440"/>
        <v>0</v>
      </c>
      <c r="ER621" s="3">
        <f t="shared" si="440"/>
        <v>0</v>
      </c>
      <c r="ES621" s="3">
        <f t="shared" si="440"/>
        <v>0</v>
      </c>
      <c r="ET621" s="3">
        <f t="shared" si="440"/>
        <v>0</v>
      </c>
      <c r="EU621" s="3">
        <f t="shared" si="440"/>
        <v>0</v>
      </c>
      <c r="EV621" s="3">
        <f t="shared" si="440"/>
        <v>0</v>
      </c>
      <c r="EW621" s="3">
        <f t="shared" si="440"/>
        <v>0</v>
      </c>
      <c r="EX621" s="3">
        <f t="shared" si="440"/>
        <v>0</v>
      </c>
      <c r="EY621" s="3">
        <f t="shared" si="440"/>
        <v>0</v>
      </c>
      <c r="EZ621" s="3">
        <f t="shared" si="440"/>
        <v>0</v>
      </c>
      <c r="FA621" s="3">
        <f t="shared" si="440"/>
        <v>0</v>
      </c>
      <c r="FB621" s="3">
        <f t="shared" si="440"/>
        <v>0</v>
      </c>
      <c r="FC621" s="3">
        <f t="shared" si="440"/>
        <v>0</v>
      </c>
      <c r="FD621" s="3">
        <f t="shared" si="440"/>
        <v>0</v>
      </c>
      <c r="FE621" s="3">
        <f t="shared" si="440"/>
        <v>0</v>
      </c>
      <c r="FF621" s="3">
        <f t="shared" si="440"/>
        <v>0</v>
      </c>
      <c r="FG621" s="3">
        <f t="shared" si="440"/>
        <v>0</v>
      </c>
      <c r="FH621" s="3">
        <f t="shared" si="440"/>
        <v>0</v>
      </c>
      <c r="FI621" s="3">
        <f t="shared" si="440"/>
        <v>0</v>
      </c>
      <c r="FJ621" s="3">
        <f t="shared" si="440"/>
        <v>0</v>
      </c>
      <c r="FK621" s="3">
        <f t="shared" si="440"/>
        <v>0</v>
      </c>
      <c r="FL621" s="3">
        <f t="shared" si="440"/>
        <v>0</v>
      </c>
      <c r="FM621" s="3">
        <f t="shared" si="440"/>
        <v>0</v>
      </c>
      <c r="FN621" s="3">
        <f t="shared" si="440"/>
        <v>0</v>
      </c>
      <c r="FO621" s="3">
        <f t="shared" si="440"/>
        <v>0</v>
      </c>
      <c r="FP621" s="3">
        <f t="shared" si="440"/>
        <v>0</v>
      </c>
      <c r="FQ621" s="3">
        <f t="shared" si="440"/>
        <v>0</v>
      </c>
      <c r="FR621" s="3">
        <f t="shared" si="440"/>
        <v>0</v>
      </c>
      <c r="FS621" s="3">
        <f t="shared" ref="FS621:GX621" si="441">FS635</f>
        <v>0</v>
      </c>
      <c r="FT621" s="3">
        <f t="shared" si="441"/>
        <v>0</v>
      </c>
      <c r="FU621" s="3">
        <f t="shared" si="441"/>
        <v>0</v>
      </c>
      <c r="FV621" s="3">
        <f t="shared" si="441"/>
        <v>0</v>
      </c>
      <c r="FW621" s="3">
        <f t="shared" si="441"/>
        <v>0</v>
      </c>
      <c r="FX621" s="3">
        <f t="shared" si="441"/>
        <v>0</v>
      </c>
      <c r="FY621" s="3">
        <f t="shared" si="441"/>
        <v>0</v>
      </c>
      <c r="FZ621" s="3">
        <f t="shared" si="441"/>
        <v>0</v>
      </c>
      <c r="GA621" s="3">
        <f t="shared" si="441"/>
        <v>0</v>
      </c>
      <c r="GB621" s="3">
        <f t="shared" si="441"/>
        <v>0</v>
      </c>
      <c r="GC621" s="3">
        <f t="shared" si="441"/>
        <v>0</v>
      </c>
      <c r="GD621" s="3">
        <f t="shared" si="441"/>
        <v>0</v>
      </c>
      <c r="GE621" s="3">
        <f t="shared" si="441"/>
        <v>0</v>
      </c>
      <c r="GF621" s="3">
        <f t="shared" si="441"/>
        <v>0</v>
      </c>
      <c r="GG621" s="3">
        <f t="shared" si="441"/>
        <v>0</v>
      </c>
      <c r="GH621" s="3">
        <f t="shared" si="441"/>
        <v>0</v>
      </c>
      <c r="GI621" s="3">
        <f t="shared" si="441"/>
        <v>0</v>
      </c>
      <c r="GJ621" s="3">
        <f t="shared" si="441"/>
        <v>0</v>
      </c>
      <c r="GK621" s="3">
        <f t="shared" si="441"/>
        <v>0</v>
      </c>
      <c r="GL621" s="3">
        <f t="shared" si="441"/>
        <v>0</v>
      </c>
      <c r="GM621" s="3">
        <f t="shared" si="441"/>
        <v>0</v>
      </c>
      <c r="GN621" s="3">
        <f t="shared" si="441"/>
        <v>0</v>
      </c>
      <c r="GO621" s="3">
        <f t="shared" si="441"/>
        <v>0</v>
      </c>
      <c r="GP621" s="3">
        <f t="shared" si="441"/>
        <v>0</v>
      </c>
      <c r="GQ621" s="3">
        <f t="shared" si="441"/>
        <v>0</v>
      </c>
      <c r="GR621" s="3">
        <f t="shared" si="441"/>
        <v>0</v>
      </c>
      <c r="GS621" s="3">
        <f t="shared" si="441"/>
        <v>0</v>
      </c>
      <c r="GT621" s="3">
        <f t="shared" si="441"/>
        <v>0</v>
      </c>
      <c r="GU621" s="3">
        <f t="shared" si="441"/>
        <v>0</v>
      </c>
      <c r="GV621" s="3">
        <f t="shared" si="441"/>
        <v>0</v>
      </c>
      <c r="GW621" s="3">
        <f t="shared" si="441"/>
        <v>0</v>
      </c>
      <c r="GX621" s="3">
        <f t="shared" si="441"/>
        <v>0</v>
      </c>
    </row>
    <row r="623" spans="1:245" x14ac:dyDescent="0.2">
      <c r="A623">
        <v>17</v>
      </c>
      <c r="B623">
        <v>1</v>
      </c>
      <c r="C623">
        <f>ROW(SmtRes!A207)</f>
        <v>207</v>
      </c>
      <c r="D623">
        <f>ROW(EtalonRes!A207)</f>
        <v>207</v>
      </c>
      <c r="E623" t="s">
        <v>273</v>
      </c>
      <c r="F623" t="s">
        <v>385</v>
      </c>
      <c r="G623" t="s">
        <v>386</v>
      </c>
      <c r="H623" t="s">
        <v>44</v>
      </c>
      <c r="I623">
        <f>ROUND(32/100,9)</f>
        <v>0.32</v>
      </c>
      <c r="J623">
        <v>0</v>
      </c>
      <c r="O623">
        <f t="shared" ref="O623:O633" si="442">ROUND(CP623,2)</f>
        <v>10458.69</v>
      </c>
      <c r="P623">
        <f t="shared" ref="P623:P633" si="443">ROUND(CQ623*I623,2)</f>
        <v>0</v>
      </c>
      <c r="Q623">
        <f t="shared" ref="Q623:Q633" si="444">ROUND(CR623*I623,2)</f>
        <v>0</v>
      </c>
      <c r="R623">
        <f t="shared" ref="R623:R633" si="445">ROUND(CS623*I623,2)</f>
        <v>0</v>
      </c>
      <c r="S623">
        <f t="shared" ref="S623:S633" si="446">ROUND(CT623*I623,2)</f>
        <v>10458.69</v>
      </c>
      <c r="T623">
        <f t="shared" ref="T623:T633" si="447">ROUND(CU623*I623,2)</f>
        <v>0</v>
      </c>
      <c r="U623">
        <f t="shared" ref="U623:U633" si="448">CV623*I623</f>
        <v>57.123199999999997</v>
      </c>
      <c r="V623">
        <f t="shared" ref="V623:V633" si="449">CW623*I623</f>
        <v>0</v>
      </c>
      <c r="W623">
        <f t="shared" ref="W623:W633" si="450">ROUND(CX623*I623,2)</f>
        <v>0</v>
      </c>
      <c r="X623">
        <f t="shared" ref="X623:X633" si="451">ROUND(CY623,2)</f>
        <v>7321.08</v>
      </c>
      <c r="Y623">
        <f t="shared" ref="Y623:Y633" si="452">ROUND(CZ623,2)</f>
        <v>1045.8699999999999</v>
      </c>
      <c r="AA623">
        <v>33266894</v>
      </c>
      <c r="AB623">
        <f t="shared" ref="AB623:AB633" si="453">ROUND((AC623+AD623+AF623),6)</f>
        <v>32683.4</v>
      </c>
      <c r="AC623">
        <f>ROUND((ES623),6)</f>
        <v>0</v>
      </c>
      <c r="AD623">
        <f>ROUND((((ET623)-(EU623))+AE623),6)</f>
        <v>0</v>
      </c>
      <c r="AE623">
        <f>ROUND((EU623),6)</f>
        <v>0</v>
      </c>
      <c r="AF623">
        <f>ROUND((EV623),6)</f>
        <v>32683.4</v>
      </c>
      <c r="AG623">
        <f t="shared" ref="AG623:AG633" si="454">ROUND((AP623),6)</f>
        <v>0</v>
      </c>
      <c r="AH623">
        <f>(EW623)</f>
        <v>178.51</v>
      </c>
      <c r="AI623">
        <f>(EX623)</f>
        <v>0</v>
      </c>
      <c r="AJ623">
        <f t="shared" ref="AJ623:AJ633" si="455">ROUND((AS623),6)</f>
        <v>0</v>
      </c>
      <c r="AK623">
        <v>32683.4</v>
      </c>
      <c r="AL623">
        <v>0</v>
      </c>
      <c r="AM623">
        <v>0</v>
      </c>
      <c r="AN623">
        <v>0</v>
      </c>
      <c r="AO623">
        <v>32683.4</v>
      </c>
      <c r="AP623">
        <v>0</v>
      </c>
      <c r="AQ623">
        <v>178.51</v>
      </c>
      <c r="AR623">
        <v>0</v>
      </c>
      <c r="AS623">
        <v>0</v>
      </c>
      <c r="AT623">
        <v>70</v>
      </c>
      <c r="AU623">
        <v>10</v>
      </c>
      <c r="AV623">
        <v>1</v>
      </c>
      <c r="AW623">
        <v>1</v>
      </c>
      <c r="AZ623">
        <v>1</v>
      </c>
      <c r="BA623">
        <v>1</v>
      </c>
      <c r="BB623">
        <v>1</v>
      </c>
      <c r="BC623">
        <v>1</v>
      </c>
      <c r="BD623" t="s">
        <v>3</v>
      </c>
      <c r="BE623" t="s">
        <v>3</v>
      </c>
      <c r="BF623" t="s">
        <v>3</v>
      </c>
      <c r="BG623" t="s">
        <v>3</v>
      </c>
      <c r="BH623">
        <v>0</v>
      </c>
      <c r="BI623">
        <v>4</v>
      </c>
      <c r="BJ623" t="s">
        <v>387</v>
      </c>
      <c r="BM623">
        <v>0</v>
      </c>
      <c r="BN623">
        <v>0</v>
      </c>
      <c r="BO623" t="s">
        <v>3</v>
      </c>
      <c r="BP623">
        <v>0</v>
      </c>
      <c r="BQ623">
        <v>1</v>
      </c>
      <c r="BR623">
        <v>0</v>
      </c>
      <c r="BS623">
        <v>1</v>
      </c>
      <c r="BT623">
        <v>1</v>
      </c>
      <c r="BU623">
        <v>1</v>
      </c>
      <c r="BV623">
        <v>1</v>
      </c>
      <c r="BW623">
        <v>1</v>
      </c>
      <c r="BX623">
        <v>1</v>
      </c>
      <c r="BY623" t="s">
        <v>3</v>
      </c>
      <c r="BZ623">
        <v>70</v>
      </c>
      <c r="CA623">
        <v>10</v>
      </c>
      <c r="CF623">
        <v>0</v>
      </c>
      <c r="CG623">
        <v>0</v>
      </c>
      <c r="CM623">
        <v>0</v>
      </c>
      <c r="CN623" t="s">
        <v>3</v>
      </c>
      <c r="CO623">
        <v>0</v>
      </c>
      <c r="CP623">
        <f t="shared" ref="CP623:CP633" si="456">(P623+Q623+S623)</f>
        <v>10458.69</v>
      </c>
      <c r="CQ623">
        <f t="shared" ref="CQ623:CQ633" si="457">(AC623*BC623*AW623)</f>
        <v>0</v>
      </c>
      <c r="CR623">
        <f>((((ET623)*BB623-(EU623)*BS623)+AE623*BS623)*AV623)</f>
        <v>0</v>
      </c>
      <c r="CS623">
        <f t="shared" ref="CS623:CS633" si="458">(AE623*BS623*AV623)</f>
        <v>0</v>
      </c>
      <c r="CT623">
        <f t="shared" ref="CT623:CT633" si="459">(AF623*BA623*AV623)</f>
        <v>32683.4</v>
      </c>
      <c r="CU623">
        <f t="shared" ref="CU623:CU633" si="460">AG623</f>
        <v>0</v>
      </c>
      <c r="CV623">
        <f t="shared" ref="CV623:CV633" si="461">(AH623*AV623)</f>
        <v>178.51</v>
      </c>
      <c r="CW623">
        <f t="shared" ref="CW623:CW633" si="462">AI623</f>
        <v>0</v>
      </c>
      <c r="CX623">
        <f t="shared" ref="CX623:CX633" si="463">AJ623</f>
        <v>0</v>
      </c>
      <c r="CY623">
        <f t="shared" ref="CY623:CY633" si="464">((S623*BZ623)/100)</f>
        <v>7321.0830000000005</v>
      </c>
      <c r="CZ623">
        <f t="shared" ref="CZ623:CZ633" si="465">((S623*CA623)/100)</f>
        <v>1045.8690000000001</v>
      </c>
      <c r="DC623" t="s">
        <v>3</v>
      </c>
      <c r="DD623" t="s">
        <v>3</v>
      </c>
      <c r="DE623" t="s">
        <v>3</v>
      </c>
      <c r="DF623" t="s">
        <v>3</v>
      </c>
      <c r="DG623" t="s">
        <v>3</v>
      </c>
      <c r="DH623" t="s">
        <v>3</v>
      </c>
      <c r="DI623" t="s">
        <v>3</v>
      </c>
      <c r="DJ623" t="s">
        <v>3</v>
      </c>
      <c r="DK623" t="s">
        <v>3</v>
      </c>
      <c r="DL623" t="s">
        <v>3</v>
      </c>
      <c r="DM623" t="s">
        <v>3</v>
      </c>
      <c r="DN623">
        <v>0</v>
      </c>
      <c r="DO623">
        <v>0</v>
      </c>
      <c r="DP623">
        <v>1</v>
      </c>
      <c r="DQ623">
        <v>1</v>
      </c>
      <c r="DU623">
        <v>1010</v>
      </c>
      <c r="DV623" t="s">
        <v>44</v>
      </c>
      <c r="DW623" t="s">
        <v>44</v>
      </c>
      <c r="DX623">
        <v>100</v>
      </c>
      <c r="EE623">
        <v>32893472</v>
      </c>
      <c r="EF623">
        <v>1</v>
      </c>
      <c r="EG623" t="s">
        <v>23</v>
      </c>
      <c r="EH623">
        <v>0</v>
      </c>
      <c r="EI623" t="s">
        <v>3</v>
      </c>
      <c r="EJ623">
        <v>4</v>
      </c>
      <c r="EK623">
        <v>0</v>
      </c>
      <c r="EL623" t="s">
        <v>24</v>
      </c>
      <c r="EM623" t="s">
        <v>25</v>
      </c>
      <c r="EO623" t="s">
        <v>3</v>
      </c>
      <c r="EQ623">
        <v>0</v>
      </c>
      <c r="ER623">
        <v>32683.4</v>
      </c>
      <c r="ES623">
        <v>0</v>
      </c>
      <c r="ET623">
        <v>0</v>
      </c>
      <c r="EU623">
        <v>0</v>
      </c>
      <c r="EV623">
        <v>32683.4</v>
      </c>
      <c r="EW623">
        <v>178.51</v>
      </c>
      <c r="EX623">
        <v>0</v>
      </c>
      <c r="EY623">
        <v>0</v>
      </c>
      <c r="FQ623">
        <v>0</v>
      </c>
      <c r="FR623">
        <f t="shared" ref="FR623:FR633" si="466">ROUND(IF(AND(BH623=3,BI623=3),P623,0),2)</f>
        <v>0</v>
      </c>
      <c r="FS623">
        <v>0</v>
      </c>
      <c r="FX623">
        <v>70</v>
      </c>
      <c r="FY623">
        <v>10</v>
      </c>
      <c r="GA623" t="s">
        <v>3</v>
      </c>
      <c r="GD623">
        <v>0</v>
      </c>
      <c r="GF623">
        <v>1883862983</v>
      </c>
      <c r="GG623">
        <v>2</v>
      </c>
      <c r="GH623">
        <v>1</v>
      </c>
      <c r="GI623">
        <v>-2</v>
      </c>
      <c r="GJ623">
        <v>0</v>
      </c>
      <c r="GK623">
        <f>ROUND(R623*(R12)/100,2)</f>
        <v>0</v>
      </c>
      <c r="GL623">
        <f t="shared" ref="GL623:GL633" si="467">ROUND(IF(AND(BH623=3,BI623=3,FS623&lt;&gt;0),P623,0),2)</f>
        <v>0</v>
      </c>
      <c r="GM623">
        <f t="shared" ref="GM623:GM633" si="468">ROUND(O623+X623+Y623+GK623,2)+GX623</f>
        <v>18825.64</v>
      </c>
      <c r="GN623">
        <f t="shared" ref="GN623:GN633" si="469">IF(OR(BI623=0,BI623=1),ROUND(O623+X623+Y623+GK623,2),0)</f>
        <v>0</v>
      </c>
      <c r="GO623">
        <f t="shared" ref="GO623:GO633" si="470">IF(BI623=2,ROUND(O623+X623+Y623+GK623,2),0)</f>
        <v>0</v>
      </c>
      <c r="GP623">
        <f t="shared" ref="GP623:GP633" si="471">IF(BI623=4,ROUND(O623+X623+Y623+GK623,2)+GX623,0)</f>
        <v>18825.64</v>
      </c>
      <c r="GR623">
        <v>0</v>
      </c>
      <c r="GS623">
        <v>3</v>
      </c>
      <c r="GT623">
        <v>0</v>
      </c>
      <c r="GU623" t="s">
        <v>3</v>
      </c>
      <c r="GV623">
        <f>ROUND(GT623,6)</f>
        <v>0</v>
      </c>
      <c r="GW623">
        <v>1</v>
      </c>
      <c r="GX623">
        <f t="shared" ref="GX623:GX633" si="472">ROUND(GV623*GW623*I623,2)</f>
        <v>0</v>
      </c>
      <c r="HA623">
        <v>0</v>
      </c>
      <c r="HB623">
        <v>0</v>
      </c>
      <c r="IK623">
        <v>0</v>
      </c>
    </row>
    <row r="624" spans="1:245" x14ac:dyDescent="0.2">
      <c r="A624">
        <v>17</v>
      </c>
      <c r="B624">
        <v>1</v>
      </c>
      <c r="C624">
        <f>ROW(SmtRes!A210)</f>
        <v>210</v>
      </c>
      <c r="D624">
        <f>ROW(EtalonRes!A210)</f>
        <v>210</v>
      </c>
      <c r="E624" t="s">
        <v>274</v>
      </c>
      <c r="F624" t="s">
        <v>52</v>
      </c>
      <c r="G624" t="s">
        <v>393</v>
      </c>
      <c r="H624" t="s">
        <v>20</v>
      </c>
      <c r="I624">
        <v>4</v>
      </c>
      <c r="J624">
        <v>0</v>
      </c>
      <c r="O624">
        <f t="shared" si="442"/>
        <v>1025.92</v>
      </c>
      <c r="P624">
        <f t="shared" si="443"/>
        <v>223.84</v>
      </c>
      <c r="Q624">
        <f t="shared" si="444"/>
        <v>288.39999999999998</v>
      </c>
      <c r="R624">
        <f t="shared" si="445"/>
        <v>207.52</v>
      </c>
      <c r="S624">
        <f t="shared" si="446"/>
        <v>513.67999999999995</v>
      </c>
      <c r="T624">
        <f t="shared" si="447"/>
        <v>0</v>
      </c>
      <c r="U624">
        <f t="shared" si="448"/>
        <v>2.64</v>
      </c>
      <c r="V624">
        <f t="shared" si="449"/>
        <v>0</v>
      </c>
      <c r="W624">
        <f t="shared" si="450"/>
        <v>0</v>
      </c>
      <c r="X624">
        <f t="shared" si="451"/>
        <v>359.58</v>
      </c>
      <c r="Y624">
        <f t="shared" si="452"/>
        <v>51.37</v>
      </c>
      <c r="AA624">
        <v>33266894</v>
      </c>
      <c r="AB624">
        <f t="shared" si="453"/>
        <v>256.48</v>
      </c>
      <c r="AC624">
        <f>ROUND(((ES624*2)),6)</f>
        <v>55.96</v>
      </c>
      <c r="AD624">
        <f>ROUND(((((ET624*2))-((EU624*2)))+AE624),6)</f>
        <v>72.099999999999994</v>
      </c>
      <c r="AE624">
        <f t="shared" ref="AE624:AF627" si="473">ROUND(((EU624*2)),6)</f>
        <v>51.88</v>
      </c>
      <c r="AF624">
        <f t="shared" si="473"/>
        <v>128.41999999999999</v>
      </c>
      <c r="AG624">
        <f t="shared" si="454"/>
        <v>0</v>
      </c>
      <c r="AH624">
        <f t="shared" ref="AH624:AI627" si="474">((EW624*2))</f>
        <v>0.66</v>
      </c>
      <c r="AI624">
        <f t="shared" si="474"/>
        <v>0</v>
      </c>
      <c r="AJ624">
        <f t="shared" si="455"/>
        <v>0</v>
      </c>
      <c r="AK624">
        <v>128.24</v>
      </c>
      <c r="AL624">
        <v>27.98</v>
      </c>
      <c r="AM624">
        <v>36.049999999999997</v>
      </c>
      <c r="AN624">
        <v>25.94</v>
      </c>
      <c r="AO624">
        <v>64.209999999999994</v>
      </c>
      <c r="AP624">
        <v>0</v>
      </c>
      <c r="AQ624">
        <v>0.33</v>
      </c>
      <c r="AR624">
        <v>0</v>
      </c>
      <c r="AS624">
        <v>0</v>
      </c>
      <c r="AT624">
        <v>70</v>
      </c>
      <c r="AU624">
        <v>10</v>
      </c>
      <c r="AV624">
        <v>1</v>
      </c>
      <c r="AW624">
        <v>1</v>
      </c>
      <c r="AZ624">
        <v>1</v>
      </c>
      <c r="BA624">
        <v>1</v>
      </c>
      <c r="BB624">
        <v>1</v>
      </c>
      <c r="BC624">
        <v>1</v>
      </c>
      <c r="BD624" t="s">
        <v>3</v>
      </c>
      <c r="BE624" t="s">
        <v>3</v>
      </c>
      <c r="BF624" t="s">
        <v>3</v>
      </c>
      <c r="BG624" t="s">
        <v>3</v>
      </c>
      <c r="BH624">
        <v>0</v>
      </c>
      <c r="BI624">
        <v>4</v>
      </c>
      <c r="BJ624" t="s">
        <v>345</v>
      </c>
      <c r="BM624">
        <v>0</v>
      </c>
      <c r="BN624">
        <v>0</v>
      </c>
      <c r="BO624" t="s">
        <v>3</v>
      </c>
      <c r="BP624">
        <v>0</v>
      </c>
      <c r="BQ624">
        <v>1</v>
      </c>
      <c r="BR624">
        <v>0</v>
      </c>
      <c r="BS624">
        <v>1</v>
      </c>
      <c r="BT624">
        <v>1</v>
      </c>
      <c r="BU624">
        <v>1</v>
      </c>
      <c r="BV624">
        <v>1</v>
      </c>
      <c r="BW624">
        <v>1</v>
      </c>
      <c r="BX624">
        <v>1</v>
      </c>
      <c r="BY624" t="s">
        <v>3</v>
      </c>
      <c r="BZ624">
        <v>70</v>
      </c>
      <c r="CA624">
        <v>10</v>
      </c>
      <c r="CF624">
        <v>0</v>
      </c>
      <c r="CG624">
        <v>0</v>
      </c>
      <c r="CM624">
        <v>0</v>
      </c>
      <c r="CN624" t="s">
        <v>3</v>
      </c>
      <c r="CO624">
        <v>0</v>
      </c>
      <c r="CP624">
        <f t="shared" si="456"/>
        <v>1025.92</v>
      </c>
      <c r="CQ624">
        <f t="shared" si="457"/>
        <v>55.96</v>
      </c>
      <c r="CR624">
        <f>(((((ET624*2))*BB624-((EU624*2))*BS624)+AE624*BS624)*AV624)</f>
        <v>72.099999999999994</v>
      </c>
      <c r="CS624">
        <f t="shared" si="458"/>
        <v>51.88</v>
      </c>
      <c r="CT624">
        <f t="shared" si="459"/>
        <v>128.41999999999999</v>
      </c>
      <c r="CU624">
        <f t="shared" si="460"/>
        <v>0</v>
      </c>
      <c r="CV624">
        <f t="shared" si="461"/>
        <v>0.66</v>
      </c>
      <c r="CW624">
        <f t="shared" si="462"/>
        <v>0</v>
      </c>
      <c r="CX624">
        <f t="shared" si="463"/>
        <v>0</v>
      </c>
      <c r="CY624">
        <f t="shared" si="464"/>
        <v>359.57599999999996</v>
      </c>
      <c r="CZ624">
        <f t="shared" si="465"/>
        <v>51.367999999999995</v>
      </c>
      <c r="DC624" t="s">
        <v>3</v>
      </c>
      <c r="DD624" t="s">
        <v>46</v>
      </c>
      <c r="DE624" t="s">
        <v>46</v>
      </c>
      <c r="DF624" t="s">
        <v>46</v>
      </c>
      <c r="DG624" t="s">
        <v>46</v>
      </c>
      <c r="DH624" t="s">
        <v>3</v>
      </c>
      <c r="DI624" t="s">
        <v>46</v>
      </c>
      <c r="DJ624" t="s">
        <v>46</v>
      </c>
      <c r="DK624" t="s">
        <v>3</v>
      </c>
      <c r="DL624" t="s">
        <v>3</v>
      </c>
      <c r="DM624" t="s">
        <v>3</v>
      </c>
      <c r="DN624">
        <v>0</v>
      </c>
      <c r="DO624">
        <v>0</v>
      </c>
      <c r="DP624">
        <v>1</v>
      </c>
      <c r="DQ624">
        <v>1</v>
      </c>
      <c r="DU624">
        <v>1010</v>
      </c>
      <c r="DV624" t="s">
        <v>20</v>
      </c>
      <c r="DW624" t="s">
        <v>20</v>
      </c>
      <c r="DX624">
        <v>1</v>
      </c>
      <c r="EE624">
        <v>32893472</v>
      </c>
      <c r="EF624">
        <v>1</v>
      </c>
      <c r="EG624" t="s">
        <v>23</v>
      </c>
      <c r="EH624">
        <v>0</v>
      </c>
      <c r="EI624" t="s">
        <v>3</v>
      </c>
      <c r="EJ624">
        <v>4</v>
      </c>
      <c r="EK624">
        <v>0</v>
      </c>
      <c r="EL624" t="s">
        <v>24</v>
      </c>
      <c r="EM624" t="s">
        <v>25</v>
      </c>
      <c r="EO624" t="s">
        <v>3</v>
      </c>
      <c r="EQ624">
        <v>0</v>
      </c>
      <c r="ER624">
        <v>128.24</v>
      </c>
      <c r="ES624">
        <v>27.98</v>
      </c>
      <c r="ET624">
        <v>36.049999999999997</v>
      </c>
      <c r="EU624">
        <v>25.94</v>
      </c>
      <c r="EV624">
        <v>64.209999999999994</v>
      </c>
      <c r="EW624">
        <v>0.33</v>
      </c>
      <c r="EX624">
        <v>0</v>
      </c>
      <c r="EY624">
        <v>0</v>
      </c>
      <c r="FQ624">
        <v>0</v>
      </c>
      <c r="FR624">
        <f t="shared" si="466"/>
        <v>0</v>
      </c>
      <c r="FS624">
        <v>0</v>
      </c>
      <c r="FX624">
        <v>70</v>
      </c>
      <c r="FY624">
        <v>10</v>
      </c>
      <c r="GA624" t="s">
        <v>3</v>
      </c>
      <c r="GD624">
        <v>0</v>
      </c>
      <c r="GF624">
        <v>1119119219</v>
      </c>
      <c r="GG624">
        <v>2</v>
      </c>
      <c r="GH624">
        <v>1</v>
      </c>
      <c r="GI624">
        <v>-2</v>
      </c>
      <c r="GJ624">
        <v>0</v>
      </c>
      <c r="GK624">
        <f>ROUND(R624*(R12)/100,2)</f>
        <v>224.12</v>
      </c>
      <c r="GL624">
        <f t="shared" si="467"/>
        <v>0</v>
      </c>
      <c r="GM624">
        <f t="shared" si="468"/>
        <v>1660.99</v>
      </c>
      <c r="GN624">
        <f t="shared" si="469"/>
        <v>0</v>
      </c>
      <c r="GO624">
        <f t="shared" si="470"/>
        <v>0</v>
      </c>
      <c r="GP624">
        <f t="shared" si="471"/>
        <v>1660.99</v>
      </c>
      <c r="GR624">
        <v>0</v>
      </c>
      <c r="GS624">
        <v>3</v>
      </c>
      <c r="GT624">
        <v>0</v>
      </c>
      <c r="GU624" t="s">
        <v>46</v>
      </c>
      <c r="GV624">
        <f>ROUND((GT624*2),6)</f>
        <v>0</v>
      </c>
      <c r="GW624">
        <v>1</v>
      </c>
      <c r="GX624">
        <f t="shared" si="472"/>
        <v>0</v>
      </c>
      <c r="HA624">
        <v>0</v>
      </c>
      <c r="HB624">
        <v>0</v>
      </c>
      <c r="IK624">
        <v>0</v>
      </c>
    </row>
    <row r="625" spans="1:245" x14ac:dyDescent="0.2">
      <c r="A625">
        <v>17</v>
      </c>
      <c r="B625">
        <v>1</v>
      </c>
      <c r="C625">
        <f>ROW(SmtRes!A213)</f>
        <v>213</v>
      </c>
      <c r="D625">
        <f>ROW(EtalonRes!A213)</f>
        <v>213</v>
      </c>
      <c r="E625" t="s">
        <v>275</v>
      </c>
      <c r="F625" t="s">
        <v>341</v>
      </c>
      <c r="G625" t="s">
        <v>394</v>
      </c>
      <c r="H625" t="s">
        <v>20</v>
      </c>
      <c r="I625">
        <f>ROUND(22+2,9)</f>
        <v>24</v>
      </c>
      <c r="J625">
        <v>0</v>
      </c>
      <c r="O625">
        <f t="shared" si="442"/>
        <v>5390.88</v>
      </c>
      <c r="P625">
        <f t="shared" si="443"/>
        <v>671.52</v>
      </c>
      <c r="Q625">
        <f t="shared" si="444"/>
        <v>1730.4</v>
      </c>
      <c r="R625">
        <f t="shared" si="445"/>
        <v>1245.1199999999999</v>
      </c>
      <c r="S625">
        <f t="shared" si="446"/>
        <v>2988.96</v>
      </c>
      <c r="T625">
        <f t="shared" si="447"/>
        <v>0</v>
      </c>
      <c r="U625">
        <f t="shared" si="448"/>
        <v>15.36</v>
      </c>
      <c r="V625">
        <f t="shared" si="449"/>
        <v>0</v>
      </c>
      <c r="W625">
        <f t="shared" si="450"/>
        <v>0</v>
      </c>
      <c r="X625">
        <f t="shared" si="451"/>
        <v>2092.27</v>
      </c>
      <c r="Y625">
        <f t="shared" si="452"/>
        <v>298.89999999999998</v>
      </c>
      <c r="AA625">
        <v>33266894</v>
      </c>
      <c r="AB625">
        <f t="shared" si="453"/>
        <v>224.62</v>
      </c>
      <c r="AC625">
        <f>ROUND(((ES625*2)),6)</f>
        <v>27.98</v>
      </c>
      <c r="AD625">
        <f>ROUND(((((ET625*2))-((EU625*2)))+AE625),6)</f>
        <v>72.099999999999994</v>
      </c>
      <c r="AE625">
        <f t="shared" si="473"/>
        <v>51.88</v>
      </c>
      <c r="AF625">
        <f t="shared" si="473"/>
        <v>124.54</v>
      </c>
      <c r="AG625">
        <f t="shared" si="454"/>
        <v>0</v>
      </c>
      <c r="AH625">
        <f t="shared" si="474"/>
        <v>0.64</v>
      </c>
      <c r="AI625">
        <f t="shared" si="474"/>
        <v>0</v>
      </c>
      <c r="AJ625">
        <f t="shared" si="455"/>
        <v>0</v>
      </c>
      <c r="AK625">
        <v>112.31</v>
      </c>
      <c r="AL625">
        <v>13.99</v>
      </c>
      <c r="AM625">
        <v>36.049999999999997</v>
      </c>
      <c r="AN625">
        <v>25.94</v>
      </c>
      <c r="AO625">
        <v>62.27</v>
      </c>
      <c r="AP625">
        <v>0</v>
      </c>
      <c r="AQ625">
        <v>0.32</v>
      </c>
      <c r="AR625">
        <v>0</v>
      </c>
      <c r="AS625">
        <v>0</v>
      </c>
      <c r="AT625">
        <v>70</v>
      </c>
      <c r="AU625">
        <v>10</v>
      </c>
      <c r="AV625">
        <v>1</v>
      </c>
      <c r="AW625">
        <v>1</v>
      </c>
      <c r="AZ625">
        <v>1</v>
      </c>
      <c r="BA625">
        <v>1</v>
      </c>
      <c r="BB625">
        <v>1</v>
      </c>
      <c r="BC625">
        <v>1</v>
      </c>
      <c r="BD625" t="s">
        <v>3</v>
      </c>
      <c r="BE625" t="s">
        <v>3</v>
      </c>
      <c r="BF625" t="s">
        <v>3</v>
      </c>
      <c r="BG625" t="s">
        <v>3</v>
      </c>
      <c r="BH625">
        <v>0</v>
      </c>
      <c r="BI625">
        <v>4</v>
      </c>
      <c r="BJ625" t="s">
        <v>343</v>
      </c>
      <c r="BM625">
        <v>0</v>
      </c>
      <c r="BN625">
        <v>0</v>
      </c>
      <c r="BO625" t="s">
        <v>3</v>
      </c>
      <c r="BP625">
        <v>0</v>
      </c>
      <c r="BQ625">
        <v>1</v>
      </c>
      <c r="BR625">
        <v>0</v>
      </c>
      <c r="BS625">
        <v>1</v>
      </c>
      <c r="BT625">
        <v>1</v>
      </c>
      <c r="BU625">
        <v>1</v>
      </c>
      <c r="BV625">
        <v>1</v>
      </c>
      <c r="BW625">
        <v>1</v>
      </c>
      <c r="BX625">
        <v>1</v>
      </c>
      <c r="BY625" t="s">
        <v>3</v>
      </c>
      <c r="BZ625">
        <v>70</v>
      </c>
      <c r="CA625">
        <v>10</v>
      </c>
      <c r="CF625">
        <v>0</v>
      </c>
      <c r="CG625">
        <v>0</v>
      </c>
      <c r="CM625">
        <v>0</v>
      </c>
      <c r="CN625" t="s">
        <v>3</v>
      </c>
      <c r="CO625">
        <v>0</v>
      </c>
      <c r="CP625">
        <f t="shared" si="456"/>
        <v>5390.88</v>
      </c>
      <c r="CQ625">
        <f t="shared" si="457"/>
        <v>27.98</v>
      </c>
      <c r="CR625">
        <f>(((((ET625*2))*BB625-((EU625*2))*BS625)+AE625*BS625)*AV625)</f>
        <v>72.099999999999994</v>
      </c>
      <c r="CS625">
        <f t="shared" si="458"/>
        <v>51.88</v>
      </c>
      <c r="CT625">
        <f t="shared" si="459"/>
        <v>124.54</v>
      </c>
      <c r="CU625">
        <f t="shared" si="460"/>
        <v>0</v>
      </c>
      <c r="CV625">
        <f t="shared" si="461"/>
        <v>0.64</v>
      </c>
      <c r="CW625">
        <f t="shared" si="462"/>
        <v>0</v>
      </c>
      <c r="CX625">
        <f t="shared" si="463"/>
        <v>0</v>
      </c>
      <c r="CY625">
        <f t="shared" si="464"/>
        <v>2092.2719999999999</v>
      </c>
      <c r="CZ625">
        <f t="shared" si="465"/>
        <v>298.89599999999996</v>
      </c>
      <c r="DC625" t="s">
        <v>3</v>
      </c>
      <c r="DD625" t="s">
        <v>46</v>
      </c>
      <c r="DE625" t="s">
        <v>46</v>
      </c>
      <c r="DF625" t="s">
        <v>46</v>
      </c>
      <c r="DG625" t="s">
        <v>46</v>
      </c>
      <c r="DH625" t="s">
        <v>3</v>
      </c>
      <c r="DI625" t="s">
        <v>46</v>
      </c>
      <c r="DJ625" t="s">
        <v>46</v>
      </c>
      <c r="DK625" t="s">
        <v>3</v>
      </c>
      <c r="DL625" t="s">
        <v>3</v>
      </c>
      <c r="DM625" t="s">
        <v>3</v>
      </c>
      <c r="DN625">
        <v>0</v>
      </c>
      <c r="DO625">
        <v>0</v>
      </c>
      <c r="DP625">
        <v>1</v>
      </c>
      <c r="DQ625">
        <v>1</v>
      </c>
      <c r="DU625">
        <v>1010</v>
      </c>
      <c r="DV625" t="s">
        <v>20</v>
      </c>
      <c r="DW625" t="s">
        <v>20</v>
      </c>
      <c r="DX625">
        <v>1</v>
      </c>
      <c r="EE625">
        <v>32893472</v>
      </c>
      <c r="EF625">
        <v>1</v>
      </c>
      <c r="EG625" t="s">
        <v>23</v>
      </c>
      <c r="EH625">
        <v>0</v>
      </c>
      <c r="EI625" t="s">
        <v>3</v>
      </c>
      <c r="EJ625">
        <v>4</v>
      </c>
      <c r="EK625">
        <v>0</v>
      </c>
      <c r="EL625" t="s">
        <v>24</v>
      </c>
      <c r="EM625" t="s">
        <v>25</v>
      </c>
      <c r="EO625" t="s">
        <v>3</v>
      </c>
      <c r="EQ625">
        <v>0</v>
      </c>
      <c r="ER625">
        <v>112.31</v>
      </c>
      <c r="ES625">
        <v>13.99</v>
      </c>
      <c r="ET625">
        <v>36.049999999999997</v>
      </c>
      <c r="EU625">
        <v>25.94</v>
      </c>
      <c r="EV625">
        <v>62.27</v>
      </c>
      <c r="EW625">
        <v>0.32</v>
      </c>
      <c r="EX625">
        <v>0</v>
      </c>
      <c r="EY625">
        <v>0</v>
      </c>
      <c r="FQ625">
        <v>0</v>
      </c>
      <c r="FR625">
        <f t="shared" si="466"/>
        <v>0</v>
      </c>
      <c r="FS625">
        <v>0</v>
      </c>
      <c r="FX625">
        <v>70</v>
      </c>
      <c r="FY625">
        <v>10</v>
      </c>
      <c r="GA625" t="s">
        <v>3</v>
      </c>
      <c r="GD625">
        <v>0</v>
      </c>
      <c r="GF625">
        <v>-670640001</v>
      </c>
      <c r="GG625">
        <v>2</v>
      </c>
      <c r="GH625">
        <v>1</v>
      </c>
      <c r="GI625">
        <v>-2</v>
      </c>
      <c r="GJ625">
        <v>0</v>
      </c>
      <c r="GK625">
        <f>ROUND(R625*(R12)/100,2)</f>
        <v>1344.73</v>
      </c>
      <c r="GL625">
        <f t="shared" si="467"/>
        <v>0</v>
      </c>
      <c r="GM625">
        <f t="shared" si="468"/>
        <v>9126.7800000000007</v>
      </c>
      <c r="GN625">
        <f t="shared" si="469"/>
        <v>0</v>
      </c>
      <c r="GO625">
        <f t="shared" si="470"/>
        <v>0</v>
      </c>
      <c r="GP625">
        <f t="shared" si="471"/>
        <v>9126.7800000000007</v>
      </c>
      <c r="GR625">
        <v>0</v>
      </c>
      <c r="GS625">
        <v>3</v>
      </c>
      <c r="GT625">
        <v>0</v>
      </c>
      <c r="GU625" t="s">
        <v>46</v>
      </c>
      <c r="GV625">
        <f>ROUND((GT625*2),6)</f>
        <v>0</v>
      </c>
      <c r="GW625">
        <v>1</v>
      </c>
      <c r="GX625">
        <f t="shared" si="472"/>
        <v>0</v>
      </c>
      <c r="HA625">
        <v>0</v>
      </c>
      <c r="HB625">
        <v>0</v>
      </c>
      <c r="IK625">
        <v>0</v>
      </c>
    </row>
    <row r="626" spans="1:245" x14ac:dyDescent="0.2">
      <c r="A626">
        <v>17</v>
      </c>
      <c r="B626">
        <v>1</v>
      </c>
      <c r="C626">
        <f>ROW(SmtRes!A216)</f>
        <v>216</v>
      </c>
      <c r="D626">
        <f>ROW(EtalonRes!A216)</f>
        <v>216</v>
      </c>
      <c r="E626" t="s">
        <v>278</v>
      </c>
      <c r="F626" t="s">
        <v>56</v>
      </c>
      <c r="G626" t="s">
        <v>395</v>
      </c>
      <c r="H626" t="s">
        <v>20</v>
      </c>
      <c r="I626">
        <f>ROUND(52+12,9)</f>
        <v>64</v>
      </c>
      <c r="J626">
        <v>0</v>
      </c>
      <c r="O626">
        <f t="shared" si="442"/>
        <v>12733.44</v>
      </c>
      <c r="P626">
        <f t="shared" si="443"/>
        <v>896</v>
      </c>
      <c r="Q626">
        <f t="shared" si="444"/>
        <v>4614.3999999999996</v>
      </c>
      <c r="R626">
        <f t="shared" si="445"/>
        <v>3320.32</v>
      </c>
      <c r="S626">
        <f t="shared" si="446"/>
        <v>7223.04</v>
      </c>
      <c r="T626">
        <f t="shared" si="447"/>
        <v>0</v>
      </c>
      <c r="U626">
        <f t="shared" si="448"/>
        <v>37.119999999999997</v>
      </c>
      <c r="V626">
        <f t="shared" si="449"/>
        <v>0</v>
      </c>
      <c r="W626">
        <f t="shared" si="450"/>
        <v>0</v>
      </c>
      <c r="X626">
        <f t="shared" si="451"/>
        <v>5056.13</v>
      </c>
      <c r="Y626">
        <f t="shared" si="452"/>
        <v>722.3</v>
      </c>
      <c r="AA626">
        <v>33266894</v>
      </c>
      <c r="AB626">
        <f t="shared" si="453"/>
        <v>198.96</v>
      </c>
      <c r="AC626">
        <f>ROUND(((ES626*2)),6)</f>
        <v>14</v>
      </c>
      <c r="AD626">
        <f>ROUND(((((ET626*2))-((EU626*2)))+AE626),6)</f>
        <v>72.099999999999994</v>
      </c>
      <c r="AE626">
        <f t="shared" si="473"/>
        <v>51.88</v>
      </c>
      <c r="AF626">
        <f t="shared" si="473"/>
        <v>112.86</v>
      </c>
      <c r="AG626">
        <f t="shared" si="454"/>
        <v>0</v>
      </c>
      <c r="AH626">
        <f t="shared" si="474"/>
        <v>0.57999999999999996</v>
      </c>
      <c r="AI626">
        <f t="shared" si="474"/>
        <v>0</v>
      </c>
      <c r="AJ626">
        <f t="shared" si="455"/>
        <v>0</v>
      </c>
      <c r="AK626">
        <v>99.48</v>
      </c>
      <c r="AL626">
        <v>7</v>
      </c>
      <c r="AM626">
        <v>36.049999999999997</v>
      </c>
      <c r="AN626">
        <v>25.94</v>
      </c>
      <c r="AO626">
        <v>56.43</v>
      </c>
      <c r="AP626">
        <v>0</v>
      </c>
      <c r="AQ626">
        <v>0.28999999999999998</v>
      </c>
      <c r="AR626">
        <v>0</v>
      </c>
      <c r="AS626">
        <v>0</v>
      </c>
      <c r="AT626">
        <v>70</v>
      </c>
      <c r="AU626">
        <v>10</v>
      </c>
      <c r="AV626">
        <v>1</v>
      </c>
      <c r="AW626">
        <v>1</v>
      </c>
      <c r="AZ626">
        <v>1</v>
      </c>
      <c r="BA626">
        <v>1</v>
      </c>
      <c r="BB626">
        <v>1</v>
      </c>
      <c r="BC626">
        <v>1</v>
      </c>
      <c r="BD626" t="s">
        <v>3</v>
      </c>
      <c r="BE626" t="s">
        <v>3</v>
      </c>
      <c r="BF626" t="s">
        <v>3</v>
      </c>
      <c r="BG626" t="s">
        <v>3</v>
      </c>
      <c r="BH626">
        <v>0</v>
      </c>
      <c r="BI626">
        <v>4</v>
      </c>
      <c r="BJ626" t="s">
        <v>340</v>
      </c>
      <c r="BM626">
        <v>0</v>
      </c>
      <c r="BN626">
        <v>0</v>
      </c>
      <c r="BO626" t="s">
        <v>3</v>
      </c>
      <c r="BP626">
        <v>0</v>
      </c>
      <c r="BQ626">
        <v>1</v>
      </c>
      <c r="BR626">
        <v>0</v>
      </c>
      <c r="BS626">
        <v>1</v>
      </c>
      <c r="BT626">
        <v>1</v>
      </c>
      <c r="BU626">
        <v>1</v>
      </c>
      <c r="BV626">
        <v>1</v>
      </c>
      <c r="BW626">
        <v>1</v>
      </c>
      <c r="BX626">
        <v>1</v>
      </c>
      <c r="BY626" t="s">
        <v>3</v>
      </c>
      <c r="BZ626">
        <v>70</v>
      </c>
      <c r="CA626">
        <v>10</v>
      </c>
      <c r="CF626">
        <v>0</v>
      </c>
      <c r="CG626">
        <v>0</v>
      </c>
      <c r="CM626">
        <v>0</v>
      </c>
      <c r="CN626" t="s">
        <v>3</v>
      </c>
      <c r="CO626">
        <v>0</v>
      </c>
      <c r="CP626">
        <f t="shared" si="456"/>
        <v>12733.439999999999</v>
      </c>
      <c r="CQ626">
        <f t="shared" si="457"/>
        <v>14</v>
      </c>
      <c r="CR626">
        <f>(((((ET626*2))*BB626-((EU626*2))*BS626)+AE626*BS626)*AV626)</f>
        <v>72.099999999999994</v>
      </c>
      <c r="CS626">
        <f t="shared" si="458"/>
        <v>51.88</v>
      </c>
      <c r="CT626">
        <f t="shared" si="459"/>
        <v>112.86</v>
      </c>
      <c r="CU626">
        <f t="shared" si="460"/>
        <v>0</v>
      </c>
      <c r="CV626">
        <f t="shared" si="461"/>
        <v>0.57999999999999996</v>
      </c>
      <c r="CW626">
        <f t="shared" si="462"/>
        <v>0</v>
      </c>
      <c r="CX626">
        <f t="shared" si="463"/>
        <v>0</v>
      </c>
      <c r="CY626">
        <f t="shared" si="464"/>
        <v>5056.1279999999997</v>
      </c>
      <c r="CZ626">
        <f t="shared" si="465"/>
        <v>722.30399999999997</v>
      </c>
      <c r="DC626" t="s">
        <v>3</v>
      </c>
      <c r="DD626" t="s">
        <v>46</v>
      </c>
      <c r="DE626" t="s">
        <v>46</v>
      </c>
      <c r="DF626" t="s">
        <v>46</v>
      </c>
      <c r="DG626" t="s">
        <v>46</v>
      </c>
      <c r="DH626" t="s">
        <v>3</v>
      </c>
      <c r="DI626" t="s">
        <v>46</v>
      </c>
      <c r="DJ626" t="s">
        <v>46</v>
      </c>
      <c r="DK626" t="s">
        <v>3</v>
      </c>
      <c r="DL626" t="s">
        <v>3</v>
      </c>
      <c r="DM626" t="s">
        <v>3</v>
      </c>
      <c r="DN626">
        <v>0</v>
      </c>
      <c r="DO626">
        <v>0</v>
      </c>
      <c r="DP626">
        <v>1</v>
      </c>
      <c r="DQ626">
        <v>1</v>
      </c>
      <c r="DU626">
        <v>1010</v>
      </c>
      <c r="DV626" t="s">
        <v>20</v>
      </c>
      <c r="DW626" t="s">
        <v>20</v>
      </c>
      <c r="DX626">
        <v>1</v>
      </c>
      <c r="EE626">
        <v>32893472</v>
      </c>
      <c r="EF626">
        <v>1</v>
      </c>
      <c r="EG626" t="s">
        <v>23</v>
      </c>
      <c r="EH626">
        <v>0</v>
      </c>
      <c r="EI626" t="s">
        <v>3</v>
      </c>
      <c r="EJ626">
        <v>4</v>
      </c>
      <c r="EK626">
        <v>0</v>
      </c>
      <c r="EL626" t="s">
        <v>24</v>
      </c>
      <c r="EM626" t="s">
        <v>25</v>
      </c>
      <c r="EO626" t="s">
        <v>3</v>
      </c>
      <c r="EQ626">
        <v>0</v>
      </c>
      <c r="ER626">
        <v>99.48</v>
      </c>
      <c r="ES626">
        <v>7</v>
      </c>
      <c r="ET626">
        <v>36.049999999999997</v>
      </c>
      <c r="EU626">
        <v>25.94</v>
      </c>
      <c r="EV626">
        <v>56.43</v>
      </c>
      <c r="EW626">
        <v>0.28999999999999998</v>
      </c>
      <c r="EX626">
        <v>0</v>
      </c>
      <c r="EY626">
        <v>0</v>
      </c>
      <c r="FQ626">
        <v>0</v>
      </c>
      <c r="FR626">
        <f t="shared" si="466"/>
        <v>0</v>
      </c>
      <c r="FS626">
        <v>0</v>
      </c>
      <c r="FX626">
        <v>70</v>
      </c>
      <c r="FY626">
        <v>10</v>
      </c>
      <c r="GA626" t="s">
        <v>3</v>
      </c>
      <c r="GD626">
        <v>0</v>
      </c>
      <c r="GF626">
        <v>825437581</v>
      </c>
      <c r="GG626">
        <v>2</v>
      </c>
      <c r="GH626">
        <v>1</v>
      </c>
      <c r="GI626">
        <v>-2</v>
      </c>
      <c r="GJ626">
        <v>0</v>
      </c>
      <c r="GK626">
        <f>ROUND(R626*(R12)/100,2)</f>
        <v>3585.95</v>
      </c>
      <c r="GL626">
        <f t="shared" si="467"/>
        <v>0</v>
      </c>
      <c r="GM626">
        <f t="shared" si="468"/>
        <v>22097.82</v>
      </c>
      <c r="GN626">
        <f t="shared" si="469"/>
        <v>0</v>
      </c>
      <c r="GO626">
        <f t="shared" si="470"/>
        <v>0</v>
      </c>
      <c r="GP626">
        <f t="shared" si="471"/>
        <v>22097.82</v>
      </c>
      <c r="GR626">
        <v>0</v>
      </c>
      <c r="GS626">
        <v>3</v>
      </c>
      <c r="GT626">
        <v>0</v>
      </c>
      <c r="GU626" t="s">
        <v>46</v>
      </c>
      <c r="GV626">
        <f>ROUND((GT626*2),6)</f>
        <v>0</v>
      </c>
      <c r="GW626">
        <v>1</v>
      </c>
      <c r="GX626">
        <f t="shared" si="472"/>
        <v>0</v>
      </c>
      <c r="HA626">
        <v>0</v>
      </c>
      <c r="HB626">
        <v>0</v>
      </c>
      <c r="IK626">
        <v>0</v>
      </c>
    </row>
    <row r="627" spans="1:245" x14ac:dyDescent="0.2">
      <c r="A627">
        <v>17</v>
      </c>
      <c r="B627">
        <v>1</v>
      </c>
      <c r="C627">
        <f>ROW(SmtRes!A219)</f>
        <v>219</v>
      </c>
      <c r="D627">
        <f>ROW(EtalonRes!A219)</f>
        <v>219</v>
      </c>
      <c r="E627" t="s">
        <v>279</v>
      </c>
      <c r="F627" t="s">
        <v>56</v>
      </c>
      <c r="G627" t="s">
        <v>396</v>
      </c>
      <c r="H627" t="s">
        <v>20</v>
      </c>
      <c r="I627">
        <v>84</v>
      </c>
      <c r="J627">
        <v>0</v>
      </c>
      <c r="O627">
        <f t="shared" si="442"/>
        <v>16712.64</v>
      </c>
      <c r="P627">
        <f t="shared" si="443"/>
        <v>1176</v>
      </c>
      <c r="Q627">
        <f t="shared" si="444"/>
        <v>6056.4</v>
      </c>
      <c r="R627">
        <f t="shared" si="445"/>
        <v>4357.92</v>
      </c>
      <c r="S627">
        <f t="shared" si="446"/>
        <v>9480.24</v>
      </c>
      <c r="T627">
        <f t="shared" si="447"/>
        <v>0</v>
      </c>
      <c r="U627">
        <f t="shared" si="448"/>
        <v>48.72</v>
      </c>
      <c r="V627">
        <f t="shared" si="449"/>
        <v>0</v>
      </c>
      <c r="W627">
        <f t="shared" si="450"/>
        <v>0</v>
      </c>
      <c r="X627">
        <f t="shared" si="451"/>
        <v>6636.17</v>
      </c>
      <c r="Y627">
        <f t="shared" si="452"/>
        <v>948.02</v>
      </c>
      <c r="AA627">
        <v>33266894</v>
      </c>
      <c r="AB627">
        <f t="shared" si="453"/>
        <v>198.96</v>
      </c>
      <c r="AC627">
        <f>ROUND(((ES627*2)),6)</f>
        <v>14</v>
      </c>
      <c r="AD627">
        <f>ROUND(((((ET627*2))-((EU627*2)))+AE627),6)</f>
        <v>72.099999999999994</v>
      </c>
      <c r="AE627">
        <f t="shared" si="473"/>
        <v>51.88</v>
      </c>
      <c r="AF627">
        <f t="shared" si="473"/>
        <v>112.86</v>
      </c>
      <c r="AG627">
        <f t="shared" si="454"/>
        <v>0</v>
      </c>
      <c r="AH627">
        <f t="shared" si="474"/>
        <v>0.57999999999999996</v>
      </c>
      <c r="AI627">
        <f t="shared" si="474"/>
        <v>0</v>
      </c>
      <c r="AJ627">
        <f t="shared" si="455"/>
        <v>0</v>
      </c>
      <c r="AK627">
        <v>99.48</v>
      </c>
      <c r="AL627">
        <v>7</v>
      </c>
      <c r="AM627">
        <v>36.049999999999997</v>
      </c>
      <c r="AN627">
        <v>25.94</v>
      </c>
      <c r="AO627">
        <v>56.43</v>
      </c>
      <c r="AP627">
        <v>0</v>
      </c>
      <c r="AQ627">
        <v>0.28999999999999998</v>
      </c>
      <c r="AR627">
        <v>0</v>
      </c>
      <c r="AS627">
        <v>0</v>
      </c>
      <c r="AT627">
        <v>70</v>
      </c>
      <c r="AU627">
        <v>10</v>
      </c>
      <c r="AV627">
        <v>1</v>
      </c>
      <c r="AW627">
        <v>1</v>
      </c>
      <c r="AZ627">
        <v>1</v>
      </c>
      <c r="BA627">
        <v>1</v>
      </c>
      <c r="BB627">
        <v>1</v>
      </c>
      <c r="BC627">
        <v>1</v>
      </c>
      <c r="BD627" t="s">
        <v>3</v>
      </c>
      <c r="BE627" t="s">
        <v>3</v>
      </c>
      <c r="BF627" t="s">
        <v>3</v>
      </c>
      <c r="BG627" t="s">
        <v>3</v>
      </c>
      <c r="BH627">
        <v>0</v>
      </c>
      <c r="BI627">
        <v>4</v>
      </c>
      <c r="BJ627" t="s">
        <v>340</v>
      </c>
      <c r="BM627">
        <v>0</v>
      </c>
      <c r="BN627">
        <v>0</v>
      </c>
      <c r="BO627" t="s">
        <v>3</v>
      </c>
      <c r="BP627">
        <v>0</v>
      </c>
      <c r="BQ627">
        <v>1</v>
      </c>
      <c r="BR627">
        <v>0</v>
      </c>
      <c r="BS627">
        <v>1</v>
      </c>
      <c r="BT627">
        <v>1</v>
      </c>
      <c r="BU627">
        <v>1</v>
      </c>
      <c r="BV627">
        <v>1</v>
      </c>
      <c r="BW627">
        <v>1</v>
      </c>
      <c r="BX627">
        <v>1</v>
      </c>
      <c r="BY627" t="s">
        <v>3</v>
      </c>
      <c r="BZ627">
        <v>70</v>
      </c>
      <c r="CA627">
        <v>10</v>
      </c>
      <c r="CF627">
        <v>0</v>
      </c>
      <c r="CG627">
        <v>0</v>
      </c>
      <c r="CM627">
        <v>0</v>
      </c>
      <c r="CN627" t="s">
        <v>3</v>
      </c>
      <c r="CO627">
        <v>0</v>
      </c>
      <c r="CP627">
        <f t="shared" si="456"/>
        <v>16712.64</v>
      </c>
      <c r="CQ627">
        <f t="shared" si="457"/>
        <v>14</v>
      </c>
      <c r="CR627">
        <f>(((((ET627*2))*BB627-((EU627*2))*BS627)+AE627*BS627)*AV627)</f>
        <v>72.099999999999994</v>
      </c>
      <c r="CS627">
        <f t="shared" si="458"/>
        <v>51.88</v>
      </c>
      <c r="CT627">
        <f t="shared" si="459"/>
        <v>112.86</v>
      </c>
      <c r="CU627">
        <f t="shared" si="460"/>
        <v>0</v>
      </c>
      <c r="CV627">
        <f t="shared" si="461"/>
        <v>0.57999999999999996</v>
      </c>
      <c r="CW627">
        <f t="shared" si="462"/>
        <v>0</v>
      </c>
      <c r="CX627">
        <f t="shared" si="463"/>
        <v>0</v>
      </c>
      <c r="CY627">
        <f t="shared" si="464"/>
        <v>6636.1679999999997</v>
      </c>
      <c r="CZ627">
        <f t="shared" si="465"/>
        <v>948.02399999999989</v>
      </c>
      <c r="DC627" t="s">
        <v>3</v>
      </c>
      <c r="DD627" t="s">
        <v>46</v>
      </c>
      <c r="DE627" t="s">
        <v>46</v>
      </c>
      <c r="DF627" t="s">
        <v>46</v>
      </c>
      <c r="DG627" t="s">
        <v>46</v>
      </c>
      <c r="DH627" t="s">
        <v>3</v>
      </c>
      <c r="DI627" t="s">
        <v>46</v>
      </c>
      <c r="DJ627" t="s">
        <v>46</v>
      </c>
      <c r="DK627" t="s">
        <v>3</v>
      </c>
      <c r="DL627" t="s">
        <v>3</v>
      </c>
      <c r="DM627" t="s">
        <v>3</v>
      </c>
      <c r="DN627">
        <v>0</v>
      </c>
      <c r="DO627">
        <v>0</v>
      </c>
      <c r="DP627">
        <v>1</v>
      </c>
      <c r="DQ627">
        <v>1</v>
      </c>
      <c r="DU627">
        <v>1010</v>
      </c>
      <c r="DV627" t="s">
        <v>20</v>
      </c>
      <c r="DW627" t="s">
        <v>20</v>
      </c>
      <c r="DX627">
        <v>1</v>
      </c>
      <c r="EE627">
        <v>32893472</v>
      </c>
      <c r="EF627">
        <v>1</v>
      </c>
      <c r="EG627" t="s">
        <v>23</v>
      </c>
      <c r="EH627">
        <v>0</v>
      </c>
      <c r="EI627" t="s">
        <v>3</v>
      </c>
      <c r="EJ627">
        <v>4</v>
      </c>
      <c r="EK627">
        <v>0</v>
      </c>
      <c r="EL627" t="s">
        <v>24</v>
      </c>
      <c r="EM627" t="s">
        <v>25</v>
      </c>
      <c r="EO627" t="s">
        <v>3</v>
      </c>
      <c r="EQ627">
        <v>0</v>
      </c>
      <c r="ER627">
        <v>99.48</v>
      </c>
      <c r="ES627">
        <v>7</v>
      </c>
      <c r="ET627">
        <v>36.049999999999997</v>
      </c>
      <c r="EU627">
        <v>25.94</v>
      </c>
      <c r="EV627">
        <v>56.43</v>
      </c>
      <c r="EW627">
        <v>0.28999999999999998</v>
      </c>
      <c r="EX627">
        <v>0</v>
      </c>
      <c r="EY627">
        <v>0</v>
      </c>
      <c r="FQ627">
        <v>0</v>
      </c>
      <c r="FR627">
        <f t="shared" si="466"/>
        <v>0</v>
      </c>
      <c r="FS627">
        <v>0</v>
      </c>
      <c r="FX627">
        <v>70</v>
      </c>
      <c r="FY627">
        <v>10</v>
      </c>
      <c r="GA627" t="s">
        <v>3</v>
      </c>
      <c r="GD627">
        <v>0</v>
      </c>
      <c r="GF627">
        <v>1361505649</v>
      </c>
      <c r="GG627">
        <v>2</v>
      </c>
      <c r="GH627">
        <v>1</v>
      </c>
      <c r="GI627">
        <v>-2</v>
      </c>
      <c r="GJ627">
        <v>0</v>
      </c>
      <c r="GK627">
        <f>ROUND(R627*(R12)/100,2)</f>
        <v>4706.55</v>
      </c>
      <c r="GL627">
        <f t="shared" si="467"/>
        <v>0</v>
      </c>
      <c r="GM627">
        <f t="shared" si="468"/>
        <v>29003.38</v>
      </c>
      <c r="GN627">
        <f t="shared" si="469"/>
        <v>0</v>
      </c>
      <c r="GO627">
        <f t="shared" si="470"/>
        <v>0</v>
      </c>
      <c r="GP627">
        <f t="shared" si="471"/>
        <v>29003.38</v>
      </c>
      <c r="GR627">
        <v>0</v>
      </c>
      <c r="GS627">
        <v>3</v>
      </c>
      <c r="GT627">
        <v>0</v>
      </c>
      <c r="GU627" t="s">
        <v>46</v>
      </c>
      <c r="GV627">
        <f>ROUND((GT627*2),6)</f>
        <v>0</v>
      </c>
      <c r="GW627">
        <v>1</v>
      </c>
      <c r="GX627">
        <f t="shared" si="472"/>
        <v>0</v>
      </c>
      <c r="HA627">
        <v>0</v>
      </c>
      <c r="HB627">
        <v>0</v>
      </c>
      <c r="IK627">
        <v>0</v>
      </c>
    </row>
    <row r="628" spans="1:245" x14ac:dyDescent="0.2">
      <c r="A628">
        <v>17</v>
      </c>
      <c r="B628">
        <v>1</v>
      </c>
      <c r="C628">
        <f>ROW(SmtRes!A220)</f>
        <v>220</v>
      </c>
      <c r="D628">
        <f>ROW(EtalonRes!A220)</f>
        <v>220</v>
      </c>
      <c r="E628" t="s">
        <v>280</v>
      </c>
      <c r="F628" t="s">
        <v>385</v>
      </c>
      <c r="G628" t="s">
        <v>386</v>
      </c>
      <c r="H628" t="s">
        <v>44</v>
      </c>
      <c r="I628">
        <f>ROUND(82/100,9)</f>
        <v>0.82</v>
      </c>
      <c r="J628">
        <v>0</v>
      </c>
      <c r="O628">
        <f t="shared" si="442"/>
        <v>26800.39</v>
      </c>
      <c r="P628">
        <f t="shared" si="443"/>
        <v>0</v>
      </c>
      <c r="Q628">
        <f t="shared" si="444"/>
        <v>0</v>
      </c>
      <c r="R628">
        <f t="shared" si="445"/>
        <v>0</v>
      </c>
      <c r="S628">
        <f t="shared" si="446"/>
        <v>26800.39</v>
      </c>
      <c r="T628">
        <f t="shared" si="447"/>
        <v>0</v>
      </c>
      <c r="U628">
        <f t="shared" si="448"/>
        <v>146.37819999999999</v>
      </c>
      <c r="V628">
        <f t="shared" si="449"/>
        <v>0</v>
      </c>
      <c r="W628">
        <f t="shared" si="450"/>
        <v>0</v>
      </c>
      <c r="X628">
        <f t="shared" si="451"/>
        <v>18760.27</v>
      </c>
      <c r="Y628">
        <f t="shared" si="452"/>
        <v>2680.04</v>
      </c>
      <c r="AA628">
        <v>33266894</v>
      </c>
      <c r="AB628">
        <f t="shared" si="453"/>
        <v>32683.4</v>
      </c>
      <c r="AC628">
        <f>ROUND((ES628),6)</f>
        <v>0</v>
      </c>
      <c r="AD628">
        <f>ROUND((((ET628)-(EU628))+AE628),6)</f>
        <v>0</v>
      </c>
      <c r="AE628">
        <f>ROUND((EU628),6)</f>
        <v>0</v>
      </c>
      <c r="AF628">
        <f>ROUND((EV628),6)</f>
        <v>32683.4</v>
      </c>
      <c r="AG628">
        <f t="shared" si="454"/>
        <v>0</v>
      </c>
      <c r="AH628">
        <f>(EW628)</f>
        <v>178.51</v>
      </c>
      <c r="AI628">
        <f>(EX628)</f>
        <v>0</v>
      </c>
      <c r="AJ628">
        <f t="shared" si="455"/>
        <v>0</v>
      </c>
      <c r="AK628">
        <v>32683.4</v>
      </c>
      <c r="AL628">
        <v>0</v>
      </c>
      <c r="AM628">
        <v>0</v>
      </c>
      <c r="AN628">
        <v>0</v>
      </c>
      <c r="AO628">
        <v>32683.4</v>
      </c>
      <c r="AP628">
        <v>0</v>
      </c>
      <c r="AQ628">
        <v>178.51</v>
      </c>
      <c r="AR628">
        <v>0</v>
      </c>
      <c r="AS628">
        <v>0</v>
      </c>
      <c r="AT628">
        <v>70</v>
      </c>
      <c r="AU628">
        <v>10</v>
      </c>
      <c r="AV628">
        <v>1</v>
      </c>
      <c r="AW628">
        <v>1</v>
      </c>
      <c r="AZ628">
        <v>1</v>
      </c>
      <c r="BA628">
        <v>1</v>
      </c>
      <c r="BB628">
        <v>1</v>
      </c>
      <c r="BC628">
        <v>1</v>
      </c>
      <c r="BD628" t="s">
        <v>3</v>
      </c>
      <c r="BE628" t="s">
        <v>3</v>
      </c>
      <c r="BF628" t="s">
        <v>3</v>
      </c>
      <c r="BG628" t="s">
        <v>3</v>
      </c>
      <c r="BH628">
        <v>0</v>
      </c>
      <c r="BI628">
        <v>4</v>
      </c>
      <c r="BJ628" t="s">
        <v>387</v>
      </c>
      <c r="BM628">
        <v>0</v>
      </c>
      <c r="BN628">
        <v>0</v>
      </c>
      <c r="BO628" t="s">
        <v>3</v>
      </c>
      <c r="BP628">
        <v>0</v>
      </c>
      <c r="BQ628">
        <v>1</v>
      </c>
      <c r="BR628">
        <v>0</v>
      </c>
      <c r="BS628">
        <v>1</v>
      </c>
      <c r="BT628">
        <v>1</v>
      </c>
      <c r="BU628">
        <v>1</v>
      </c>
      <c r="BV628">
        <v>1</v>
      </c>
      <c r="BW628">
        <v>1</v>
      </c>
      <c r="BX628">
        <v>1</v>
      </c>
      <c r="BY628" t="s">
        <v>3</v>
      </c>
      <c r="BZ628">
        <v>70</v>
      </c>
      <c r="CA628">
        <v>10</v>
      </c>
      <c r="CF628">
        <v>0</v>
      </c>
      <c r="CG628">
        <v>0</v>
      </c>
      <c r="CM628">
        <v>0</v>
      </c>
      <c r="CN628" t="s">
        <v>3</v>
      </c>
      <c r="CO628">
        <v>0</v>
      </c>
      <c r="CP628">
        <f t="shared" si="456"/>
        <v>26800.39</v>
      </c>
      <c r="CQ628">
        <f t="shared" si="457"/>
        <v>0</v>
      </c>
      <c r="CR628">
        <f>((((ET628)*BB628-(EU628)*BS628)+AE628*BS628)*AV628)</f>
        <v>0</v>
      </c>
      <c r="CS628">
        <f t="shared" si="458"/>
        <v>0</v>
      </c>
      <c r="CT628">
        <f t="shared" si="459"/>
        <v>32683.4</v>
      </c>
      <c r="CU628">
        <f t="shared" si="460"/>
        <v>0</v>
      </c>
      <c r="CV628">
        <f t="shared" si="461"/>
        <v>178.51</v>
      </c>
      <c r="CW628">
        <f t="shared" si="462"/>
        <v>0</v>
      </c>
      <c r="CX628">
        <f t="shared" si="463"/>
        <v>0</v>
      </c>
      <c r="CY628">
        <f t="shared" si="464"/>
        <v>18760.273000000001</v>
      </c>
      <c r="CZ628">
        <f t="shared" si="465"/>
        <v>2680.0390000000002</v>
      </c>
      <c r="DC628" t="s">
        <v>3</v>
      </c>
      <c r="DD628" t="s">
        <v>3</v>
      </c>
      <c r="DE628" t="s">
        <v>3</v>
      </c>
      <c r="DF628" t="s">
        <v>3</v>
      </c>
      <c r="DG628" t="s">
        <v>3</v>
      </c>
      <c r="DH628" t="s">
        <v>3</v>
      </c>
      <c r="DI628" t="s">
        <v>3</v>
      </c>
      <c r="DJ628" t="s">
        <v>3</v>
      </c>
      <c r="DK628" t="s">
        <v>3</v>
      </c>
      <c r="DL628" t="s">
        <v>3</v>
      </c>
      <c r="DM628" t="s">
        <v>3</v>
      </c>
      <c r="DN628">
        <v>0</v>
      </c>
      <c r="DO628">
        <v>0</v>
      </c>
      <c r="DP628">
        <v>1</v>
      </c>
      <c r="DQ628">
        <v>1</v>
      </c>
      <c r="DU628">
        <v>1010</v>
      </c>
      <c r="DV628" t="s">
        <v>44</v>
      </c>
      <c r="DW628" t="s">
        <v>44</v>
      </c>
      <c r="DX628">
        <v>100</v>
      </c>
      <c r="EE628">
        <v>32893472</v>
      </c>
      <c r="EF628">
        <v>1</v>
      </c>
      <c r="EG628" t="s">
        <v>23</v>
      </c>
      <c r="EH628">
        <v>0</v>
      </c>
      <c r="EI628" t="s">
        <v>3</v>
      </c>
      <c r="EJ628">
        <v>4</v>
      </c>
      <c r="EK628">
        <v>0</v>
      </c>
      <c r="EL628" t="s">
        <v>24</v>
      </c>
      <c r="EM628" t="s">
        <v>25</v>
      </c>
      <c r="EO628" t="s">
        <v>3</v>
      </c>
      <c r="EQ628">
        <v>0</v>
      </c>
      <c r="ER628">
        <v>32683.4</v>
      </c>
      <c r="ES628">
        <v>0</v>
      </c>
      <c r="ET628">
        <v>0</v>
      </c>
      <c r="EU628">
        <v>0</v>
      </c>
      <c r="EV628">
        <v>32683.4</v>
      </c>
      <c r="EW628">
        <v>178.51</v>
      </c>
      <c r="EX628">
        <v>0</v>
      </c>
      <c r="EY628">
        <v>0</v>
      </c>
      <c r="FQ628">
        <v>0</v>
      </c>
      <c r="FR628">
        <f t="shared" si="466"/>
        <v>0</v>
      </c>
      <c r="FS628">
        <v>0</v>
      </c>
      <c r="FX628">
        <v>70</v>
      </c>
      <c r="FY628">
        <v>10</v>
      </c>
      <c r="GA628" t="s">
        <v>3</v>
      </c>
      <c r="GD628">
        <v>0</v>
      </c>
      <c r="GF628">
        <v>1883862983</v>
      </c>
      <c r="GG628">
        <v>2</v>
      </c>
      <c r="GH628">
        <v>1</v>
      </c>
      <c r="GI628">
        <v>-2</v>
      </c>
      <c r="GJ628">
        <v>0</v>
      </c>
      <c r="GK628">
        <f>ROUND(R628*(R12)/100,2)</f>
        <v>0</v>
      </c>
      <c r="GL628">
        <f t="shared" si="467"/>
        <v>0</v>
      </c>
      <c r="GM628">
        <f t="shared" si="468"/>
        <v>48240.7</v>
      </c>
      <c r="GN628">
        <f t="shared" si="469"/>
        <v>0</v>
      </c>
      <c r="GO628">
        <f t="shared" si="470"/>
        <v>0</v>
      </c>
      <c r="GP628">
        <f t="shared" si="471"/>
        <v>48240.7</v>
      </c>
      <c r="GR628">
        <v>0</v>
      </c>
      <c r="GS628">
        <v>3</v>
      </c>
      <c r="GT628">
        <v>0</v>
      </c>
      <c r="GU628" t="s">
        <v>3</v>
      </c>
      <c r="GV628">
        <f>ROUND(GT628,6)</f>
        <v>0</v>
      </c>
      <c r="GW628">
        <v>1</v>
      </c>
      <c r="GX628">
        <f t="shared" si="472"/>
        <v>0</v>
      </c>
      <c r="HA628">
        <v>0</v>
      </c>
      <c r="HB628">
        <v>0</v>
      </c>
      <c r="IK628">
        <v>0</v>
      </c>
    </row>
    <row r="629" spans="1:245" x14ac:dyDescent="0.2">
      <c r="A629">
        <v>17</v>
      </c>
      <c r="B629">
        <v>1</v>
      </c>
      <c r="C629">
        <f>ROW(SmtRes!A226)</f>
        <v>226</v>
      </c>
      <c r="D629">
        <f>ROW(EtalonRes!A226)</f>
        <v>226</v>
      </c>
      <c r="E629" t="s">
        <v>284</v>
      </c>
      <c r="F629" t="s">
        <v>397</v>
      </c>
      <c r="G629" t="s">
        <v>398</v>
      </c>
      <c r="H629" t="s">
        <v>20</v>
      </c>
      <c r="I629">
        <v>1</v>
      </c>
      <c r="J629">
        <v>0</v>
      </c>
      <c r="O629">
        <f t="shared" si="442"/>
        <v>5879.9</v>
      </c>
      <c r="P629">
        <f t="shared" si="443"/>
        <v>137.9</v>
      </c>
      <c r="Q629">
        <f t="shared" si="444"/>
        <v>0</v>
      </c>
      <c r="R629">
        <f t="shared" si="445"/>
        <v>0</v>
      </c>
      <c r="S629">
        <f t="shared" si="446"/>
        <v>5742</v>
      </c>
      <c r="T629">
        <f t="shared" si="447"/>
        <v>0</v>
      </c>
      <c r="U629">
        <f t="shared" si="448"/>
        <v>25</v>
      </c>
      <c r="V629">
        <f t="shared" si="449"/>
        <v>0</v>
      </c>
      <c r="W629">
        <f t="shared" si="450"/>
        <v>0</v>
      </c>
      <c r="X629">
        <f t="shared" si="451"/>
        <v>4019.4</v>
      </c>
      <c r="Y629">
        <f t="shared" si="452"/>
        <v>574.20000000000005</v>
      </c>
      <c r="AA629">
        <v>33266894</v>
      </c>
      <c r="AB629">
        <f t="shared" si="453"/>
        <v>5879.9</v>
      </c>
      <c r="AC629">
        <f>ROUND(((ES629*2)),6)</f>
        <v>137.9</v>
      </c>
      <c r="AD629">
        <f>ROUND(((((ET629*2))-((EU629*2)))+AE629),6)</f>
        <v>0</v>
      </c>
      <c r="AE629">
        <f>ROUND(((EU629*2)),6)</f>
        <v>0</v>
      </c>
      <c r="AF629">
        <f>ROUND(((EV629*2)),6)</f>
        <v>5742</v>
      </c>
      <c r="AG629">
        <f t="shared" si="454"/>
        <v>0</v>
      </c>
      <c r="AH629">
        <f>((EW629*2))</f>
        <v>25</v>
      </c>
      <c r="AI629">
        <f>((EX629*2))</f>
        <v>0</v>
      </c>
      <c r="AJ629">
        <f t="shared" si="455"/>
        <v>0</v>
      </c>
      <c r="AK629">
        <v>2939.95</v>
      </c>
      <c r="AL629">
        <v>68.95</v>
      </c>
      <c r="AM629">
        <v>0</v>
      </c>
      <c r="AN629">
        <v>0</v>
      </c>
      <c r="AO629">
        <v>2871</v>
      </c>
      <c r="AP629">
        <v>0</v>
      </c>
      <c r="AQ629">
        <v>12.5</v>
      </c>
      <c r="AR629">
        <v>0</v>
      </c>
      <c r="AS629">
        <v>0</v>
      </c>
      <c r="AT629">
        <v>70</v>
      </c>
      <c r="AU629">
        <v>10</v>
      </c>
      <c r="AV629">
        <v>1</v>
      </c>
      <c r="AW629">
        <v>1</v>
      </c>
      <c r="AZ629">
        <v>1</v>
      </c>
      <c r="BA629">
        <v>1</v>
      </c>
      <c r="BB629">
        <v>1</v>
      </c>
      <c r="BC629">
        <v>1</v>
      </c>
      <c r="BD629" t="s">
        <v>3</v>
      </c>
      <c r="BE629" t="s">
        <v>3</v>
      </c>
      <c r="BF629" t="s">
        <v>3</v>
      </c>
      <c r="BG629" t="s">
        <v>3</v>
      </c>
      <c r="BH629">
        <v>0</v>
      </c>
      <c r="BI629">
        <v>4</v>
      </c>
      <c r="BJ629" t="s">
        <v>399</v>
      </c>
      <c r="BM629">
        <v>0</v>
      </c>
      <c r="BN629">
        <v>0</v>
      </c>
      <c r="BO629" t="s">
        <v>3</v>
      </c>
      <c r="BP629">
        <v>0</v>
      </c>
      <c r="BQ629">
        <v>1</v>
      </c>
      <c r="BR629">
        <v>0</v>
      </c>
      <c r="BS629">
        <v>1</v>
      </c>
      <c r="BT629">
        <v>1</v>
      </c>
      <c r="BU629">
        <v>1</v>
      </c>
      <c r="BV629">
        <v>1</v>
      </c>
      <c r="BW629">
        <v>1</v>
      </c>
      <c r="BX629">
        <v>1</v>
      </c>
      <c r="BY629" t="s">
        <v>3</v>
      </c>
      <c r="BZ629">
        <v>70</v>
      </c>
      <c r="CA629">
        <v>10</v>
      </c>
      <c r="CF629">
        <v>0</v>
      </c>
      <c r="CG629">
        <v>0</v>
      </c>
      <c r="CM629">
        <v>0</v>
      </c>
      <c r="CN629" t="s">
        <v>3</v>
      </c>
      <c r="CO629">
        <v>0</v>
      </c>
      <c r="CP629">
        <f t="shared" si="456"/>
        <v>5879.9</v>
      </c>
      <c r="CQ629">
        <f t="shared" si="457"/>
        <v>137.9</v>
      </c>
      <c r="CR629">
        <f>(((((ET629*2))*BB629-((EU629*2))*BS629)+AE629*BS629)*AV629)</f>
        <v>0</v>
      </c>
      <c r="CS629">
        <f t="shared" si="458"/>
        <v>0</v>
      </c>
      <c r="CT629">
        <f t="shared" si="459"/>
        <v>5742</v>
      </c>
      <c r="CU629">
        <f t="shared" si="460"/>
        <v>0</v>
      </c>
      <c r="CV629">
        <f t="shared" si="461"/>
        <v>25</v>
      </c>
      <c r="CW629">
        <f t="shared" si="462"/>
        <v>0</v>
      </c>
      <c r="CX629">
        <f t="shared" si="463"/>
        <v>0</v>
      </c>
      <c r="CY629">
        <f t="shared" si="464"/>
        <v>4019.4</v>
      </c>
      <c r="CZ629">
        <f t="shared" si="465"/>
        <v>574.20000000000005</v>
      </c>
      <c r="DC629" t="s">
        <v>3</v>
      </c>
      <c r="DD629" t="s">
        <v>46</v>
      </c>
      <c r="DE629" t="s">
        <v>46</v>
      </c>
      <c r="DF629" t="s">
        <v>46</v>
      </c>
      <c r="DG629" t="s">
        <v>46</v>
      </c>
      <c r="DH629" t="s">
        <v>3</v>
      </c>
      <c r="DI629" t="s">
        <v>46</v>
      </c>
      <c r="DJ629" t="s">
        <v>46</v>
      </c>
      <c r="DK629" t="s">
        <v>3</v>
      </c>
      <c r="DL629" t="s">
        <v>3</v>
      </c>
      <c r="DM629" t="s">
        <v>3</v>
      </c>
      <c r="DN629">
        <v>0</v>
      </c>
      <c r="DO629">
        <v>0</v>
      </c>
      <c r="DP629">
        <v>1</v>
      </c>
      <c r="DQ629">
        <v>1</v>
      </c>
      <c r="DU629">
        <v>1010</v>
      </c>
      <c r="DV629" t="s">
        <v>20</v>
      </c>
      <c r="DW629" t="s">
        <v>20</v>
      </c>
      <c r="DX629">
        <v>1</v>
      </c>
      <c r="EE629">
        <v>32893472</v>
      </c>
      <c r="EF629">
        <v>1</v>
      </c>
      <c r="EG629" t="s">
        <v>23</v>
      </c>
      <c r="EH629">
        <v>0</v>
      </c>
      <c r="EI629" t="s">
        <v>3</v>
      </c>
      <c r="EJ629">
        <v>4</v>
      </c>
      <c r="EK629">
        <v>0</v>
      </c>
      <c r="EL629" t="s">
        <v>24</v>
      </c>
      <c r="EM629" t="s">
        <v>25</v>
      </c>
      <c r="EO629" t="s">
        <v>3</v>
      </c>
      <c r="EQ629">
        <v>0</v>
      </c>
      <c r="ER629">
        <v>2939.95</v>
      </c>
      <c r="ES629">
        <v>68.95</v>
      </c>
      <c r="ET629">
        <v>0</v>
      </c>
      <c r="EU629">
        <v>0</v>
      </c>
      <c r="EV629">
        <v>2871</v>
      </c>
      <c r="EW629">
        <v>12.5</v>
      </c>
      <c r="EX629">
        <v>0</v>
      </c>
      <c r="EY629">
        <v>0</v>
      </c>
      <c r="FQ629">
        <v>0</v>
      </c>
      <c r="FR629">
        <f t="shared" si="466"/>
        <v>0</v>
      </c>
      <c r="FS629">
        <v>0</v>
      </c>
      <c r="FX629">
        <v>70</v>
      </c>
      <c r="FY629">
        <v>10</v>
      </c>
      <c r="GA629" t="s">
        <v>3</v>
      </c>
      <c r="GD629">
        <v>0</v>
      </c>
      <c r="GF629">
        <v>1957790028</v>
      </c>
      <c r="GG629">
        <v>2</v>
      </c>
      <c r="GH629">
        <v>1</v>
      </c>
      <c r="GI629">
        <v>-2</v>
      </c>
      <c r="GJ629">
        <v>0</v>
      </c>
      <c r="GK629">
        <f>ROUND(R629*(R12)/100,2)</f>
        <v>0</v>
      </c>
      <c r="GL629">
        <f t="shared" si="467"/>
        <v>0</v>
      </c>
      <c r="GM629">
        <f t="shared" si="468"/>
        <v>10473.5</v>
      </c>
      <c r="GN629">
        <f t="shared" si="469"/>
        <v>0</v>
      </c>
      <c r="GO629">
        <f t="shared" si="470"/>
        <v>0</v>
      </c>
      <c r="GP629">
        <f t="shared" si="471"/>
        <v>10473.5</v>
      </c>
      <c r="GR629">
        <v>0</v>
      </c>
      <c r="GS629">
        <v>3</v>
      </c>
      <c r="GT629">
        <v>0</v>
      </c>
      <c r="GU629" t="s">
        <v>46</v>
      </c>
      <c r="GV629">
        <f>ROUND((GT629*2),6)</f>
        <v>0</v>
      </c>
      <c r="GW629">
        <v>1</v>
      </c>
      <c r="GX629">
        <f t="shared" si="472"/>
        <v>0</v>
      </c>
      <c r="HA629">
        <v>0</v>
      </c>
      <c r="HB629">
        <v>0</v>
      </c>
      <c r="IK629">
        <v>0</v>
      </c>
    </row>
    <row r="630" spans="1:245" x14ac:dyDescent="0.2">
      <c r="A630">
        <v>17</v>
      </c>
      <c r="B630">
        <v>1</v>
      </c>
      <c r="C630">
        <f>ROW(SmtRes!A228)</f>
        <v>228</v>
      </c>
      <c r="D630">
        <f>ROW(EtalonRes!A228)</f>
        <v>228</v>
      </c>
      <c r="E630" t="s">
        <v>286</v>
      </c>
      <c r="F630" t="s">
        <v>400</v>
      </c>
      <c r="G630" t="s">
        <v>401</v>
      </c>
      <c r="H630" t="s">
        <v>20</v>
      </c>
      <c r="I630">
        <v>19</v>
      </c>
      <c r="J630">
        <v>0</v>
      </c>
      <c r="O630">
        <f t="shared" si="442"/>
        <v>3762.76</v>
      </c>
      <c r="P630">
        <f t="shared" si="443"/>
        <v>0</v>
      </c>
      <c r="Q630">
        <f t="shared" si="444"/>
        <v>1027.1400000000001</v>
      </c>
      <c r="R630">
        <f t="shared" si="445"/>
        <v>739.1</v>
      </c>
      <c r="S630">
        <f t="shared" si="446"/>
        <v>2735.62</v>
      </c>
      <c r="T630">
        <f t="shared" si="447"/>
        <v>0</v>
      </c>
      <c r="U630">
        <f t="shared" si="448"/>
        <v>14.06</v>
      </c>
      <c r="V630">
        <f t="shared" si="449"/>
        <v>0</v>
      </c>
      <c r="W630">
        <f t="shared" si="450"/>
        <v>0</v>
      </c>
      <c r="X630">
        <f t="shared" si="451"/>
        <v>1914.93</v>
      </c>
      <c r="Y630">
        <f t="shared" si="452"/>
        <v>273.56</v>
      </c>
      <c r="AA630">
        <v>33266894</v>
      </c>
      <c r="AB630">
        <f t="shared" si="453"/>
        <v>198.04</v>
      </c>
      <c r="AC630">
        <f>ROUND(((ES630*2)),6)</f>
        <v>0</v>
      </c>
      <c r="AD630">
        <f>ROUND(((((ET630*2))-((EU630*2)))+AE630),6)</f>
        <v>54.06</v>
      </c>
      <c r="AE630">
        <f>ROUND(((EU630*2)),6)</f>
        <v>38.9</v>
      </c>
      <c r="AF630">
        <f>ROUND(((EV630*2)),6)</f>
        <v>143.97999999999999</v>
      </c>
      <c r="AG630">
        <f t="shared" si="454"/>
        <v>0</v>
      </c>
      <c r="AH630">
        <f>((EW630*2))</f>
        <v>0.74</v>
      </c>
      <c r="AI630">
        <f>((EX630*2))</f>
        <v>0</v>
      </c>
      <c r="AJ630">
        <f t="shared" si="455"/>
        <v>0</v>
      </c>
      <c r="AK630">
        <v>99.02</v>
      </c>
      <c r="AL630">
        <v>0</v>
      </c>
      <c r="AM630">
        <v>27.03</v>
      </c>
      <c r="AN630">
        <v>19.45</v>
      </c>
      <c r="AO630">
        <v>71.989999999999995</v>
      </c>
      <c r="AP630">
        <v>0</v>
      </c>
      <c r="AQ630">
        <v>0.37</v>
      </c>
      <c r="AR630">
        <v>0</v>
      </c>
      <c r="AS630">
        <v>0</v>
      </c>
      <c r="AT630">
        <v>70</v>
      </c>
      <c r="AU630">
        <v>10</v>
      </c>
      <c r="AV630">
        <v>1</v>
      </c>
      <c r="AW630">
        <v>1</v>
      </c>
      <c r="AZ630">
        <v>1</v>
      </c>
      <c r="BA630">
        <v>1</v>
      </c>
      <c r="BB630">
        <v>1</v>
      </c>
      <c r="BC630">
        <v>1</v>
      </c>
      <c r="BD630" t="s">
        <v>3</v>
      </c>
      <c r="BE630" t="s">
        <v>3</v>
      </c>
      <c r="BF630" t="s">
        <v>3</v>
      </c>
      <c r="BG630" t="s">
        <v>3</v>
      </c>
      <c r="BH630">
        <v>0</v>
      </c>
      <c r="BI630">
        <v>4</v>
      </c>
      <c r="BJ630" t="s">
        <v>402</v>
      </c>
      <c r="BM630">
        <v>0</v>
      </c>
      <c r="BN630">
        <v>0</v>
      </c>
      <c r="BO630" t="s">
        <v>3</v>
      </c>
      <c r="BP630">
        <v>0</v>
      </c>
      <c r="BQ630">
        <v>1</v>
      </c>
      <c r="BR630">
        <v>0</v>
      </c>
      <c r="BS630">
        <v>1</v>
      </c>
      <c r="BT630">
        <v>1</v>
      </c>
      <c r="BU630">
        <v>1</v>
      </c>
      <c r="BV630">
        <v>1</v>
      </c>
      <c r="BW630">
        <v>1</v>
      </c>
      <c r="BX630">
        <v>1</v>
      </c>
      <c r="BY630" t="s">
        <v>3</v>
      </c>
      <c r="BZ630">
        <v>70</v>
      </c>
      <c r="CA630">
        <v>10</v>
      </c>
      <c r="CF630">
        <v>0</v>
      </c>
      <c r="CG630">
        <v>0</v>
      </c>
      <c r="CM630">
        <v>0</v>
      </c>
      <c r="CN630" t="s">
        <v>3</v>
      </c>
      <c r="CO630">
        <v>0</v>
      </c>
      <c r="CP630">
        <f t="shared" si="456"/>
        <v>3762.76</v>
      </c>
      <c r="CQ630">
        <f t="shared" si="457"/>
        <v>0</v>
      </c>
      <c r="CR630">
        <f>(((((ET630*2))*BB630-((EU630*2))*BS630)+AE630*BS630)*AV630)</f>
        <v>54.06</v>
      </c>
      <c r="CS630">
        <f t="shared" si="458"/>
        <v>38.9</v>
      </c>
      <c r="CT630">
        <f t="shared" si="459"/>
        <v>143.97999999999999</v>
      </c>
      <c r="CU630">
        <f t="shared" si="460"/>
        <v>0</v>
      </c>
      <c r="CV630">
        <f t="shared" si="461"/>
        <v>0.74</v>
      </c>
      <c r="CW630">
        <f t="shared" si="462"/>
        <v>0</v>
      </c>
      <c r="CX630">
        <f t="shared" si="463"/>
        <v>0</v>
      </c>
      <c r="CY630">
        <f t="shared" si="464"/>
        <v>1914.934</v>
      </c>
      <c r="CZ630">
        <f t="shared" si="465"/>
        <v>273.56199999999995</v>
      </c>
      <c r="DC630" t="s">
        <v>3</v>
      </c>
      <c r="DD630" t="s">
        <v>46</v>
      </c>
      <c r="DE630" t="s">
        <v>46</v>
      </c>
      <c r="DF630" t="s">
        <v>46</v>
      </c>
      <c r="DG630" t="s">
        <v>46</v>
      </c>
      <c r="DH630" t="s">
        <v>3</v>
      </c>
      <c r="DI630" t="s">
        <v>46</v>
      </c>
      <c r="DJ630" t="s">
        <v>46</v>
      </c>
      <c r="DK630" t="s">
        <v>3</v>
      </c>
      <c r="DL630" t="s">
        <v>3</v>
      </c>
      <c r="DM630" t="s">
        <v>3</v>
      </c>
      <c r="DN630">
        <v>0</v>
      </c>
      <c r="DO630">
        <v>0</v>
      </c>
      <c r="DP630">
        <v>1</v>
      </c>
      <c r="DQ630">
        <v>1</v>
      </c>
      <c r="DU630">
        <v>1010</v>
      </c>
      <c r="DV630" t="s">
        <v>20</v>
      </c>
      <c r="DW630" t="s">
        <v>20</v>
      </c>
      <c r="DX630">
        <v>1</v>
      </c>
      <c r="EE630">
        <v>32893472</v>
      </c>
      <c r="EF630">
        <v>1</v>
      </c>
      <c r="EG630" t="s">
        <v>23</v>
      </c>
      <c r="EH630">
        <v>0</v>
      </c>
      <c r="EI630" t="s">
        <v>3</v>
      </c>
      <c r="EJ630">
        <v>4</v>
      </c>
      <c r="EK630">
        <v>0</v>
      </c>
      <c r="EL630" t="s">
        <v>24</v>
      </c>
      <c r="EM630" t="s">
        <v>25</v>
      </c>
      <c r="EO630" t="s">
        <v>3</v>
      </c>
      <c r="EQ630">
        <v>0</v>
      </c>
      <c r="ER630">
        <v>99.02</v>
      </c>
      <c r="ES630">
        <v>0</v>
      </c>
      <c r="ET630">
        <v>27.03</v>
      </c>
      <c r="EU630">
        <v>19.45</v>
      </c>
      <c r="EV630">
        <v>71.989999999999995</v>
      </c>
      <c r="EW630">
        <v>0.37</v>
      </c>
      <c r="EX630">
        <v>0</v>
      </c>
      <c r="EY630">
        <v>0</v>
      </c>
      <c r="FQ630">
        <v>0</v>
      </c>
      <c r="FR630">
        <f t="shared" si="466"/>
        <v>0</v>
      </c>
      <c r="FS630">
        <v>0</v>
      </c>
      <c r="FX630">
        <v>70</v>
      </c>
      <c r="FY630">
        <v>10</v>
      </c>
      <c r="GA630" t="s">
        <v>3</v>
      </c>
      <c r="GD630">
        <v>0</v>
      </c>
      <c r="GF630">
        <v>151832221</v>
      </c>
      <c r="GG630">
        <v>2</v>
      </c>
      <c r="GH630">
        <v>1</v>
      </c>
      <c r="GI630">
        <v>-2</v>
      </c>
      <c r="GJ630">
        <v>0</v>
      </c>
      <c r="GK630">
        <f>ROUND(R630*(R12)/100,2)</f>
        <v>798.23</v>
      </c>
      <c r="GL630">
        <f t="shared" si="467"/>
        <v>0</v>
      </c>
      <c r="GM630">
        <f t="shared" si="468"/>
        <v>6749.48</v>
      </c>
      <c r="GN630">
        <f t="shared" si="469"/>
        <v>0</v>
      </c>
      <c r="GO630">
        <f t="shared" si="470"/>
        <v>0</v>
      </c>
      <c r="GP630">
        <f t="shared" si="471"/>
        <v>6749.48</v>
      </c>
      <c r="GR630">
        <v>0</v>
      </c>
      <c r="GS630">
        <v>3</v>
      </c>
      <c r="GT630">
        <v>0</v>
      </c>
      <c r="GU630" t="s">
        <v>46</v>
      </c>
      <c r="GV630">
        <f>ROUND((GT630*2),6)</f>
        <v>0</v>
      </c>
      <c r="GW630">
        <v>1</v>
      </c>
      <c r="GX630">
        <f t="shared" si="472"/>
        <v>0</v>
      </c>
      <c r="HA630">
        <v>0</v>
      </c>
      <c r="HB630">
        <v>0</v>
      </c>
      <c r="IK630">
        <v>0</v>
      </c>
    </row>
    <row r="631" spans="1:245" x14ac:dyDescent="0.2">
      <c r="A631">
        <v>17</v>
      </c>
      <c r="B631">
        <v>1</v>
      </c>
      <c r="C631">
        <f>ROW(SmtRes!A230)</f>
        <v>230</v>
      </c>
      <c r="D631">
        <f>ROW(EtalonRes!A230)</f>
        <v>230</v>
      </c>
      <c r="E631" t="s">
        <v>289</v>
      </c>
      <c r="F631" t="s">
        <v>76</v>
      </c>
      <c r="G631" t="s">
        <v>77</v>
      </c>
      <c r="H631" t="s">
        <v>78</v>
      </c>
      <c r="I631">
        <f>ROUND(2/10,9)</f>
        <v>0.2</v>
      </c>
      <c r="J631">
        <v>0</v>
      </c>
      <c r="O631">
        <f t="shared" si="442"/>
        <v>5.69</v>
      </c>
      <c r="P631">
        <f t="shared" si="443"/>
        <v>0</v>
      </c>
      <c r="Q631">
        <f t="shared" si="444"/>
        <v>1.8</v>
      </c>
      <c r="R631">
        <f t="shared" si="445"/>
        <v>1.3</v>
      </c>
      <c r="S631">
        <f t="shared" si="446"/>
        <v>3.89</v>
      </c>
      <c r="T631">
        <f t="shared" si="447"/>
        <v>0</v>
      </c>
      <c r="U631">
        <f t="shared" si="448"/>
        <v>2.0000000000000004E-2</v>
      </c>
      <c r="V631">
        <f t="shared" si="449"/>
        <v>0</v>
      </c>
      <c r="W631">
        <f t="shared" si="450"/>
        <v>0</v>
      </c>
      <c r="X631">
        <f t="shared" si="451"/>
        <v>2.72</v>
      </c>
      <c r="Y631">
        <f t="shared" si="452"/>
        <v>0.39</v>
      </c>
      <c r="AA631">
        <v>33266894</v>
      </c>
      <c r="AB631">
        <f t="shared" si="453"/>
        <v>28.47</v>
      </c>
      <c r="AC631">
        <f>ROUND((ES631),6)</f>
        <v>0</v>
      </c>
      <c r="AD631">
        <f>ROUND((((ET631)-(EU631))+AE631),6)</f>
        <v>9.01</v>
      </c>
      <c r="AE631">
        <f>ROUND((EU631),6)</f>
        <v>6.48</v>
      </c>
      <c r="AF631">
        <f>ROUND((EV631),6)</f>
        <v>19.46</v>
      </c>
      <c r="AG631">
        <f t="shared" si="454"/>
        <v>0</v>
      </c>
      <c r="AH631">
        <f>(EW631)</f>
        <v>0.1</v>
      </c>
      <c r="AI631">
        <f>(EX631)</f>
        <v>0</v>
      </c>
      <c r="AJ631">
        <f t="shared" si="455"/>
        <v>0</v>
      </c>
      <c r="AK631">
        <v>28.47</v>
      </c>
      <c r="AL631">
        <v>0</v>
      </c>
      <c r="AM631">
        <v>9.01</v>
      </c>
      <c r="AN631">
        <v>6.48</v>
      </c>
      <c r="AO631">
        <v>19.46</v>
      </c>
      <c r="AP631">
        <v>0</v>
      </c>
      <c r="AQ631">
        <v>0.1</v>
      </c>
      <c r="AR631">
        <v>0</v>
      </c>
      <c r="AS631">
        <v>0</v>
      </c>
      <c r="AT631">
        <v>70</v>
      </c>
      <c r="AU631">
        <v>10</v>
      </c>
      <c r="AV631">
        <v>1</v>
      </c>
      <c r="AW631">
        <v>1</v>
      </c>
      <c r="AZ631">
        <v>1</v>
      </c>
      <c r="BA631">
        <v>1</v>
      </c>
      <c r="BB631">
        <v>1</v>
      </c>
      <c r="BC631">
        <v>1</v>
      </c>
      <c r="BD631" t="s">
        <v>3</v>
      </c>
      <c r="BE631" t="s">
        <v>3</v>
      </c>
      <c r="BF631" t="s">
        <v>3</v>
      </c>
      <c r="BG631" t="s">
        <v>3</v>
      </c>
      <c r="BH631">
        <v>0</v>
      </c>
      <c r="BI631">
        <v>4</v>
      </c>
      <c r="BJ631" t="s">
        <v>318</v>
      </c>
      <c r="BM631">
        <v>0</v>
      </c>
      <c r="BN631">
        <v>0</v>
      </c>
      <c r="BO631" t="s">
        <v>3</v>
      </c>
      <c r="BP631">
        <v>0</v>
      </c>
      <c r="BQ631">
        <v>1</v>
      </c>
      <c r="BR631">
        <v>0</v>
      </c>
      <c r="BS631">
        <v>1</v>
      </c>
      <c r="BT631">
        <v>1</v>
      </c>
      <c r="BU631">
        <v>1</v>
      </c>
      <c r="BV631">
        <v>1</v>
      </c>
      <c r="BW631">
        <v>1</v>
      </c>
      <c r="BX631">
        <v>1</v>
      </c>
      <c r="BY631" t="s">
        <v>3</v>
      </c>
      <c r="BZ631">
        <v>70</v>
      </c>
      <c r="CA631">
        <v>10</v>
      </c>
      <c r="CF631">
        <v>0</v>
      </c>
      <c r="CG631">
        <v>0</v>
      </c>
      <c r="CM631">
        <v>0</v>
      </c>
      <c r="CN631" t="s">
        <v>3</v>
      </c>
      <c r="CO631">
        <v>0</v>
      </c>
      <c r="CP631">
        <f t="shared" si="456"/>
        <v>5.69</v>
      </c>
      <c r="CQ631">
        <f t="shared" si="457"/>
        <v>0</v>
      </c>
      <c r="CR631">
        <f>((((ET631)*BB631-(EU631)*BS631)+AE631*BS631)*AV631)</f>
        <v>9.01</v>
      </c>
      <c r="CS631">
        <f t="shared" si="458"/>
        <v>6.48</v>
      </c>
      <c r="CT631">
        <f t="shared" si="459"/>
        <v>19.46</v>
      </c>
      <c r="CU631">
        <f t="shared" si="460"/>
        <v>0</v>
      </c>
      <c r="CV631">
        <f t="shared" si="461"/>
        <v>0.1</v>
      </c>
      <c r="CW631">
        <f t="shared" si="462"/>
        <v>0</v>
      </c>
      <c r="CX631">
        <f t="shared" si="463"/>
        <v>0</v>
      </c>
      <c r="CY631">
        <f t="shared" si="464"/>
        <v>2.7230000000000003</v>
      </c>
      <c r="CZ631">
        <f t="shared" si="465"/>
        <v>0.38900000000000001</v>
      </c>
      <c r="DC631" t="s">
        <v>3</v>
      </c>
      <c r="DD631" t="s">
        <v>3</v>
      </c>
      <c r="DE631" t="s">
        <v>3</v>
      </c>
      <c r="DF631" t="s">
        <v>3</v>
      </c>
      <c r="DG631" t="s">
        <v>3</v>
      </c>
      <c r="DH631" t="s">
        <v>3</v>
      </c>
      <c r="DI631" t="s">
        <v>3</v>
      </c>
      <c r="DJ631" t="s">
        <v>3</v>
      </c>
      <c r="DK631" t="s">
        <v>3</v>
      </c>
      <c r="DL631" t="s">
        <v>3</v>
      </c>
      <c r="DM631" t="s">
        <v>3</v>
      </c>
      <c r="DN631">
        <v>0</v>
      </c>
      <c r="DO631">
        <v>0</v>
      </c>
      <c r="DP631">
        <v>1</v>
      </c>
      <c r="DQ631">
        <v>1</v>
      </c>
      <c r="DU631">
        <v>1010</v>
      </c>
      <c r="DV631" t="s">
        <v>78</v>
      </c>
      <c r="DW631" t="s">
        <v>78</v>
      </c>
      <c r="DX631">
        <v>10</v>
      </c>
      <c r="EE631">
        <v>32893472</v>
      </c>
      <c r="EF631">
        <v>1</v>
      </c>
      <c r="EG631" t="s">
        <v>23</v>
      </c>
      <c r="EH631">
        <v>0</v>
      </c>
      <c r="EI631" t="s">
        <v>3</v>
      </c>
      <c r="EJ631">
        <v>4</v>
      </c>
      <c r="EK631">
        <v>0</v>
      </c>
      <c r="EL631" t="s">
        <v>24</v>
      </c>
      <c r="EM631" t="s">
        <v>25</v>
      </c>
      <c r="EO631" t="s">
        <v>3</v>
      </c>
      <c r="EQ631">
        <v>0</v>
      </c>
      <c r="ER631">
        <v>28.47</v>
      </c>
      <c r="ES631">
        <v>0</v>
      </c>
      <c r="ET631">
        <v>9.01</v>
      </c>
      <c r="EU631">
        <v>6.48</v>
      </c>
      <c r="EV631">
        <v>19.46</v>
      </c>
      <c r="EW631">
        <v>0.1</v>
      </c>
      <c r="EX631">
        <v>0</v>
      </c>
      <c r="EY631">
        <v>0</v>
      </c>
      <c r="FQ631">
        <v>0</v>
      </c>
      <c r="FR631">
        <f t="shared" si="466"/>
        <v>0</v>
      </c>
      <c r="FS631">
        <v>0</v>
      </c>
      <c r="FX631">
        <v>70</v>
      </c>
      <c r="FY631">
        <v>10</v>
      </c>
      <c r="GA631" t="s">
        <v>3</v>
      </c>
      <c r="GD631">
        <v>0</v>
      </c>
      <c r="GF631">
        <v>288197666</v>
      </c>
      <c r="GG631">
        <v>2</v>
      </c>
      <c r="GH631">
        <v>1</v>
      </c>
      <c r="GI631">
        <v>-2</v>
      </c>
      <c r="GJ631">
        <v>0</v>
      </c>
      <c r="GK631">
        <f>ROUND(R631*(R12)/100,2)</f>
        <v>1.4</v>
      </c>
      <c r="GL631">
        <f t="shared" si="467"/>
        <v>0</v>
      </c>
      <c r="GM631">
        <f t="shared" si="468"/>
        <v>10.199999999999999</v>
      </c>
      <c r="GN631">
        <f t="shared" si="469"/>
        <v>0</v>
      </c>
      <c r="GO631">
        <f t="shared" si="470"/>
        <v>0</v>
      </c>
      <c r="GP631">
        <f t="shared" si="471"/>
        <v>10.199999999999999</v>
      </c>
      <c r="GR631">
        <v>0</v>
      </c>
      <c r="GS631">
        <v>3</v>
      </c>
      <c r="GT631">
        <v>0</v>
      </c>
      <c r="GU631" t="s">
        <v>3</v>
      </c>
      <c r="GV631">
        <f>ROUND(GT631,6)</f>
        <v>0</v>
      </c>
      <c r="GW631">
        <v>1</v>
      </c>
      <c r="GX631">
        <f t="shared" si="472"/>
        <v>0</v>
      </c>
      <c r="HA631">
        <v>0</v>
      </c>
      <c r="HB631">
        <v>0</v>
      </c>
      <c r="IK631">
        <v>0</v>
      </c>
    </row>
    <row r="632" spans="1:245" x14ac:dyDescent="0.2">
      <c r="A632">
        <v>17</v>
      </c>
      <c r="B632">
        <v>1</v>
      </c>
      <c r="C632">
        <f>ROW(SmtRes!A232)</f>
        <v>232</v>
      </c>
      <c r="D632">
        <f>ROW(EtalonRes!A232)</f>
        <v>232</v>
      </c>
      <c r="E632" t="s">
        <v>290</v>
      </c>
      <c r="F632" t="s">
        <v>382</v>
      </c>
      <c r="G632" t="s">
        <v>383</v>
      </c>
      <c r="H632" t="s">
        <v>78</v>
      </c>
      <c r="I632">
        <f>ROUND(2/10,9)</f>
        <v>0.2</v>
      </c>
      <c r="J632">
        <v>0</v>
      </c>
      <c r="O632">
        <f t="shared" si="442"/>
        <v>5.69</v>
      </c>
      <c r="P632">
        <f t="shared" si="443"/>
        <v>0</v>
      </c>
      <c r="Q632">
        <f t="shared" si="444"/>
        <v>1.8</v>
      </c>
      <c r="R632">
        <f t="shared" si="445"/>
        <v>1.3</v>
      </c>
      <c r="S632">
        <f t="shared" si="446"/>
        <v>3.89</v>
      </c>
      <c r="T632">
        <f t="shared" si="447"/>
        <v>0</v>
      </c>
      <c r="U632">
        <f t="shared" si="448"/>
        <v>2.0000000000000004E-2</v>
      </c>
      <c r="V632">
        <f t="shared" si="449"/>
        <v>0</v>
      </c>
      <c r="W632">
        <f t="shared" si="450"/>
        <v>0</v>
      </c>
      <c r="X632">
        <f t="shared" si="451"/>
        <v>2.72</v>
      </c>
      <c r="Y632">
        <f t="shared" si="452"/>
        <v>0.39</v>
      </c>
      <c r="AA632">
        <v>33266894</v>
      </c>
      <c r="AB632">
        <f t="shared" si="453"/>
        <v>28.47</v>
      </c>
      <c r="AC632">
        <f>ROUND((ES632),6)</f>
        <v>0</v>
      </c>
      <c r="AD632">
        <f>ROUND((((ET632)-(EU632))+AE632),6)</f>
        <v>9.01</v>
      </c>
      <c r="AE632">
        <f>ROUND((EU632),6)</f>
        <v>6.48</v>
      </c>
      <c r="AF632">
        <f>ROUND((EV632),6)</f>
        <v>19.46</v>
      </c>
      <c r="AG632">
        <f t="shared" si="454"/>
        <v>0</v>
      </c>
      <c r="AH632">
        <f>(EW632)</f>
        <v>0.1</v>
      </c>
      <c r="AI632">
        <f>(EX632)</f>
        <v>0</v>
      </c>
      <c r="AJ632">
        <f t="shared" si="455"/>
        <v>0</v>
      </c>
      <c r="AK632">
        <v>28.47</v>
      </c>
      <c r="AL632">
        <v>0</v>
      </c>
      <c r="AM632">
        <v>9.01</v>
      </c>
      <c r="AN632">
        <v>6.48</v>
      </c>
      <c r="AO632">
        <v>19.46</v>
      </c>
      <c r="AP632">
        <v>0</v>
      </c>
      <c r="AQ632">
        <v>0.1</v>
      </c>
      <c r="AR632">
        <v>0</v>
      </c>
      <c r="AS632">
        <v>0</v>
      </c>
      <c r="AT632">
        <v>70</v>
      </c>
      <c r="AU632">
        <v>10</v>
      </c>
      <c r="AV632">
        <v>1</v>
      </c>
      <c r="AW632">
        <v>1</v>
      </c>
      <c r="AZ632">
        <v>1</v>
      </c>
      <c r="BA632">
        <v>1</v>
      </c>
      <c r="BB632">
        <v>1</v>
      </c>
      <c r="BC632">
        <v>1</v>
      </c>
      <c r="BD632" t="s">
        <v>3</v>
      </c>
      <c r="BE632" t="s">
        <v>3</v>
      </c>
      <c r="BF632" t="s">
        <v>3</v>
      </c>
      <c r="BG632" t="s">
        <v>3</v>
      </c>
      <c r="BH632">
        <v>0</v>
      </c>
      <c r="BI632">
        <v>4</v>
      </c>
      <c r="BJ632" t="s">
        <v>384</v>
      </c>
      <c r="BM632">
        <v>0</v>
      </c>
      <c r="BN632">
        <v>0</v>
      </c>
      <c r="BO632" t="s">
        <v>3</v>
      </c>
      <c r="BP632">
        <v>0</v>
      </c>
      <c r="BQ632">
        <v>1</v>
      </c>
      <c r="BR632">
        <v>0</v>
      </c>
      <c r="BS632">
        <v>1</v>
      </c>
      <c r="BT632">
        <v>1</v>
      </c>
      <c r="BU632">
        <v>1</v>
      </c>
      <c r="BV632">
        <v>1</v>
      </c>
      <c r="BW632">
        <v>1</v>
      </c>
      <c r="BX632">
        <v>1</v>
      </c>
      <c r="BY632" t="s">
        <v>3</v>
      </c>
      <c r="BZ632">
        <v>70</v>
      </c>
      <c r="CA632">
        <v>10</v>
      </c>
      <c r="CF632">
        <v>0</v>
      </c>
      <c r="CG632">
        <v>0</v>
      </c>
      <c r="CM632">
        <v>0</v>
      </c>
      <c r="CN632" t="s">
        <v>3</v>
      </c>
      <c r="CO632">
        <v>0</v>
      </c>
      <c r="CP632">
        <f t="shared" si="456"/>
        <v>5.69</v>
      </c>
      <c r="CQ632">
        <f t="shared" si="457"/>
        <v>0</v>
      </c>
      <c r="CR632">
        <f>((((ET632)*BB632-(EU632)*BS632)+AE632*BS632)*AV632)</f>
        <v>9.01</v>
      </c>
      <c r="CS632">
        <f t="shared" si="458"/>
        <v>6.48</v>
      </c>
      <c r="CT632">
        <f t="shared" si="459"/>
        <v>19.46</v>
      </c>
      <c r="CU632">
        <f t="shared" si="460"/>
        <v>0</v>
      </c>
      <c r="CV632">
        <f t="shared" si="461"/>
        <v>0.1</v>
      </c>
      <c r="CW632">
        <f t="shared" si="462"/>
        <v>0</v>
      </c>
      <c r="CX632">
        <f t="shared" si="463"/>
        <v>0</v>
      </c>
      <c r="CY632">
        <f t="shared" si="464"/>
        <v>2.7230000000000003</v>
      </c>
      <c r="CZ632">
        <f t="shared" si="465"/>
        <v>0.38900000000000001</v>
      </c>
      <c r="DC632" t="s">
        <v>3</v>
      </c>
      <c r="DD632" t="s">
        <v>3</v>
      </c>
      <c r="DE632" t="s">
        <v>3</v>
      </c>
      <c r="DF632" t="s">
        <v>3</v>
      </c>
      <c r="DG632" t="s">
        <v>3</v>
      </c>
      <c r="DH632" t="s">
        <v>3</v>
      </c>
      <c r="DI632" t="s">
        <v>3</v>
      </c>
      <c r="DJ632" t="s">
        <v>3</v>
      </c>
      <c r="DK632" t="s">
        <v>3</v>
      </c>
      <c r="DL632" t="s">
        <v>3</v>
      </c>
      <c r="DM632" t="s">
        <v>3</v>
      </c>
      <c r="DN632">
        <v>0</v>
      </c>
      <c r="DO632">
        <v>0</v>
      </c>
      <c r="DP632">
        <v>1</v>
      </c>
      <c r="DQ632">
        <v>1</v>
      </c>
      <c r="DU632">
        <v>1010</v>
      </c>
      <c r="DV632" t="s">
        <v>78</v>
      </c>
      <c r="DW632" t="s">
        <v>78</v>
      </c>
      <c r="DX632">
        <v>10</v>
      </c>
      <c r="EE632">
        <v>32893472</v>
      </c>
      <c r="EF632">
        <v>1</v>
      </c>
      <c r="EG632" t="s">
        <v>23</v>
      </c>
      <c r="EH632">
        <v>0</v>
      </c>
      <c r="EI632" t="s">
        <v>3</v>
      </c>
      <c r="EJ632">
        <v>4</v>
      </c>
      <c r="EK632">
        <v>0</v>
      </c>
      <c r="EL632" t="s">
        <v>24</v>
      </c>
      <c r="EM632" t="s">
        <v>25</v>
      </c>
      <c r="EO632" t="s">
        <v>3</v>
      </c>
      <c r="EQ632">
        <v>0</v>
      </c>
      <c r="ER632">
        <v>28.47</v>
      </c>
      <c r="ES632">
        <v>0</v>
      </c>
      <c r="ET632">
        <v>9.01</v>
      </c>
      <c r="EU632">
        <v>6.48</v>
      </c>
      <c r="EV632">
        <v>19.46</v>
      </c>
      <c r="EW632">
        <v>0.1</v>
      </c>
      <c r="EX632">
        <v>0</v>
      </c>
      <c r="EY632">
        <v>0</v>
      </c>
      <c r="FQ632">
        <v>0</v>
      </c>
      <c r="FR632">
        <f t="shared" si="466"/>
        <v>0</v>
      </c>
      <c r="FS632">
        <v>0</v>
      </c>
      <c r="FX632">
        <v>70</v>
      </c>
      <c r="FY632">
        <v>10</v>
      </c>
      <c r="GA632" t="s">
        <v>3</v>
      </c>
      <c r="GD632">
        <v>0</v>
      </c>
      <c r="GF632">
        <v>987880043</v>
      </c>
      <c r="GG632">
        <v>2</v>
      </c>
      <c r="GH632">
        <v>1</v>
      </c>
      <c r="GI632">
        <v>-2</v>
      </c>
      <c r="GJ632">
        <v>0</v>
      </c>
      <c r="GK632">
        <f>ROUND(R632*(R12)/100,2)</f>
        <v>1.4</v>
      </c>
      <c r="GL632">
        <f t="shared" si="467"/>
        <v>0</v>
      </c>
      <c r="GM632">
        <f t="shared" si="468"/>
        <v>10.199999999999999</v>
      </c>
      <c r="GN632">
        <f t="shared" si="469"/>
        <v>0</v>
      </c>
      <c r="GO632">
        <f t="shared" si="470"/>
        <v>0</v>
      </c>
      <c r="GP632">
        <f t="shared" si="471"/>
        <v>10.199999999999999</v>
      </c>
      <c r="GR632">
        <v>0</v>
      </c>
      <c r="GS632">
        <v>3</v>
      </c>
      <c r="GT632">
        <v>0</v>
      </c>
      <c r="GU632" t="s">
        <v>3</v>
      </c>
      <c r="GV632">
        <f>ROUND(GT632,6)</f>
        <v>0</v>
      </c>
      <c r="GW632">
        <v>1</v>
      </c>
      <c r="GX632">
        <f t="shared" si="472"/>
        <v>0</v>
      </c>
      <c r="HA632">
        <v>0</v>
      </c>
      <c r="HB632">
        <v>0</v>
      </c>
      <c r="IK632">
        <v>0</v>
      </c>
    </row>
    <row r="633" spans="1:245" x14ac:dyDescent="0.2">
      <c r="A633">
        <v>17</v>
      </c>
      <c r="B633">
        <v>1</v>
      </c>
      <c r="C633">
        <f>ROW(SmtRes!A235)</f>
        <v>235</v>
      </c>
      <c r="D633">
        <f>ROW(EtalonRes!A235)</f>
        <v>235</v>
      </c>
      <c r="E633" t="s">
        <v>291</v>
      </c>
      <c r="F633" t="s">
        <v>56</v>
      </c>
      <c r="G633" t="s">
        <v>403</v>
      </c>
      <c r="H633" t="s">
        <v>20</v>
      </c>
      <c r="I633">
        <v>84</v>
      </c>
      <c r="J633">
        <v>0</v>
      </c>
      <c r="O633">
        <f t="shared" si="442"/>
        <v>16712.64</v>
      </c>
      <c r="P633">
        <f t="shared" si="443"/>
        <v>1176</v>
      </c>
      <c r="Q633">
        <f t="shared" si="444"/>
        <v>6056.4</v>
      </c>
      <c r="R633">
        <f t="shared" si="445"/>
        <v>4357.92</v>
      </c>
      <c r="S633">
        <f t="shared" si="446"/>
        <v>9480.24</v>
      </c>
      <c r="T633">
        <f t="shared" si="447"/>
        <v>0</v>
      </c>
      <c r="U633">
        <f t="shared" si="448"/>
        <v>48.72</v>
      </c>
      <c r="V633">
        <f t="shared" si="449"/>
        <v>0</v>
      </c>
      <c r="W633">
        <f t="shared" si="450"/>
        <v>0</v>
      </c>
      <c r="X633">
        <f t="shared" si="451"/>
        <v>6636.17</v>
      </c>
      <c r="Y633">
        <f t="shared" si="452"/>
        <v>948.02</v>
      </c>
      <c r="AA633">
        <v>33266894</v>
      </c>
      <c r="AB633">
        <f t="shared" si="453"/>
        <v>198.96</v>
      </c>
      <c r="AC633">
        <f>ROUND(((ES633*2)),6)</f>
        <v>14</v>
      </c>
      <c r="AD633">
        <f>ROUND(((((ET633*2))-((EU633*2)))+AE633),6)</f>
        <v>72.099999999999994</v>
      </c>
      <c r="AE633">
        <f>ROUND(((EU633*2)),6)</f>
        <v>51.88</v>
      </c>
      <c r="AF633">
        <f>ROUND(((EV633*2)),6)</f>
        <v>112.86</v>
      </c>
      <c r="AG633">
        <f t="shared" si="454"/>
        <v>0</v>
      </c>
      <c r="AH633">
        <f>((EW633*2))</f>
        <v>0.57999999999999996</v>
      </c>
      <c r="AI633">
        <f>((EX633*2))</f>
        <v>0</v>
      </c>
      <c r="AJ633">
        <f t="shared" si="455"/>
        <v>0</v>
      </c>
      <c r="AK633">
        <v>99.48</v>
      </c>
      <c r="AL633">
        <v>7</v>
      </c>
      <c r="AM633">
        <v>36.049999999999997</v>
      </c>
      <c r="AN633">
        <v>25.94</v>
      </c>
      <c r="AO633">
        <v>56.43</v>
      </c>
      <c r="AP633">
        <v>0</v>
      </c>
      <c r="AQ633">
        <v>0.28999999999999998</v>
      </c>
      <c r="AR633">
        <v>0</v>
      </c>
      <c r="AS633">
        <v>0</v>
      </c>
      <c r="AT633">
        <v>70</v>
      </c>
      <c r="AU633">
        <v>10</v>
      </c>
      <c r="AV633">
        <v>1</v>
      </c>
      <c r="AW633">
        <v>1</v>
      </c>
      <c r="AZ633">
        <v>1</v>
      </c>
      <c r="BA633">
        <v>1</v>
      </c>
      <c r="BB633">
        <v>1</v>
      </c>
      <c r="BC633">
        <v>1</v>
      </c>
      <c r="BD633" t="s">
        <v>3</v>
      </c>
      <c r="BE633" t="s">
        <v>3</v>
      </c>
      <c r="BF633" t="s">
        <v>3</v>
      </c>
      <c r="BG633" t="s">
        <v>3</v>
      </c>
      <c r="BH633">
        <v>0</v>
      </c>
      <c r="BI633">
        <v>4</v>
      </c>
      <c r="BJ633" t="s">
        <v>340</v>
      </c>
      <c r="BM633">
        <v>0</v>
      </c>
      <c r="BN633">
        <v>0</v>
      </c>
      <c r="BO633" t="s">
        <v>3</v>
      </c>
      <c r="BP633">
        <v>0</v>
      </c>
      <c r="BQ633">
        <v>1</v>
      </c>
      <c r="BR633">
        <v>0</v>
      </c>
      <c r="BS633">
        <v>1</v>
      </c>
      <c r="BT633">
        <v>1</v>
      </c>
      <c r="BU633">
        <v>1</v>
      </c>
      <c r="BV633">
        <v>1</v>
      </c>
      <c r="BW633">
        <v>1</v>
      </c>
      <c r="BX633">
        <v>1</v>
      </c>
      <c r="BY633" t="s">
        <v>3</v>
      </c>
      <c r="BZ633">
        <v>70</v>
      </c>
      <c r="CA633">
        <v>10</v>
      </c>
      <c r="CF633">
        <v>0</v>
      </c>
      <c r="CG633">
        <v>0</v>
      </c>
      <c r="CM633">
        <v>0</v>
      </c>
      <c r="CN633" t="s">
        <v>3</v>
      </c>
      <c r="CO633">
        <v>0</v>
      </c>
      <c r="CP633">
        <f t="shared" si="456"/>
        <v>16712.64</v>
      </c>
      <c r="CQ633">
        <f t="shared" si="457"/>
        <v>14</v>
      </c>
      <c r="CR633">
        <f>(((((ET633*2))*BB633-((EU633*2))*BS633)+AE633*BS633)*AV633)</f>
        <v>72.099999999999994</v>
      </c>
      <c r="CS633">
        <f t="shared" si="458"/>
        <v>51.88</v>
      </c>
      <c r="CT633">
        <f t="shared" si="459"/>
        <v>112.86</v>
      </c>
      <c r="CU633">
        <f t="shared" si="460"/>
        <v>0</v>
      </c>
      <c r="CV633">
        <f t="shared" si="461"/>
        <v>0.57999999999999996</v>
      </c>
      <c r="CW633">
        <f t="shared" si="462"/>
        <v>0</v>
      </c>
      <c r="CX633">
        <f t="shared" si="463"/>
        <v>0</v>
      </c>
      <c r="CY633">
        <f t="shared" si="464"/>
        <v>6636.1679999999997</v>
      </c>
      <c r="CZ633">
        <f t="shared" si="465"/>
        <v>948.02399999999989</v>
      </c>
      <c r="DC633" t="s">
        <v>3</v>
      </c>
      <c r="DD633" t="s">
        <v>46</v>
      </c>
      <c r="DE633" t="s">
        <v>46</v>
      </c>
      <c r="DF633" t="s">
        <v>46</v>
      </c>
      <c r="DG633" t="s">
        <v>46</v>
      </c>
      <c r="DH633" t="s">
        <v>3</v>
      </c>
      <c r="DI633" t="s">
        <v>46</v>
      </c>
      <c r="DJ633" t="s">
        <v>46</v>
      </c>
      <c r="DK633" t="s">
        <v>3</v>
      </c>
      <c r="DL633" t="s">
        <v>3</v>
      </c>
      <c r="DM633" t="s">
        <v>3</v>
      </c>
      <c r="DN633">
        <v>0</v>
      </c>
      <c r="DO633">
        <v>0</v>
      </c>
      <c r="DP633">
        <v>1</v>
      </c>
      <c r="DQ633">
        <v>1</v>
      </c>
      <c r="DU633">
        <v>1010</v>
      </c>
      <c r="DV633" t="s">
        <v>20</v>
      </c>
      <c r="DW633" t="s">
        <v>20</v>
      </c>
      <c r="DX633">
        <v>1</v>
      </c>
      <c r="EE633">
        <v>32893472</v>
      </c>
      <c r="EF633">
        <v>1</v>
      </c>
      <c r="EG633" t="s">
        <v>23</v>
      </c>
      <c r="EH633">
        <v>0</v>
      </c>
      <c r="EI633" t="s">
        <v>3</v>
      </c>
      <c r="EJ633">
        <v>4</v>
      </c>
      <c r="EK633">
        <v>0</v>
      </c>
      <c r="EL633" t="s">
        <v>24</v>
      </c>
      <c r="EM633" t="s">
        <v>25</v>
      </c>
      <c r="EO633" t="s">
        <v>3</v>
      </c>
      <c r="EQ633">
        <v>0</v>
      </c>
      <c r="ER633">
        <v>99.48</v>
      </c>
      <c r="ES633">
        <v>7</v>
      </c>
      <c r="ET633">
        <v>36.049999999999997</v>
      </c>
      <c r="EU633">
        <v>25.94</v>
      </c>
      <c r="EV633">
        <v>56.43</v>
      </c>
      <c r="EW633">
        <v>0.28999999999999998</v>
      </c>
      <c r="EX633">
        <v>0</v>
      </c>
      <c r="EY633">
        <v>0</v>
      </c>
      <c r="FQ633">
        <v>0</v>
      </c>
      <c r="FR633">
        <f t="shared" si="466"/>
        <v>0</v>
      </c>
      <c r="FS633">
        <v>0</v>
      </c>
      <c r="FX633">
        <v>70</v>
      </c>
      <c r="FY633">
        <v>10</v>
      </c>
      <c r="GA633" t="s">
        <v>3</v>
      </c>
      <c r="GD633">
        <v>0</v>
      </c>
      <c r="GF633">
        <v>505355566</v>
      </c>
      <c r="GG633">
        <v>2</v>
      </c>
      <c r="GH633">
        <v>1</v>
      </c>
      <c r="GI633">
        <v>-2</v>
      </c>
      <c r="GJ633">
        <v>0</v>
      </c>
      <c r="GK633">
        <f>ROUND(R633*(R12)/100,2)</f>
        <v>4706.55</v>
      </c>
      <c r="GL633">
        <f t="shared" si="467"/>
        <v>0</v>
      </c>
      <c r="GM633">
        <f t="shared" si="468"/>
        <v>29003.38</v>
      </c>
      <c r="GN633">
        <f t="shared" si="469"/>
        <v>0</v>
      </c>
      <c r="GO633">
        <f t="shared" si="470"/>
        <v>0</v>
      </c>
      <c r="GP633">
        <f t="shared" si="471"/>
        <v>29003.38</v>
      </c>
      <c r="GR633">
        <v>0</v>
      </c>
      <c r="GS633">
        <v>3</v>
      </c>
      <c r="GT633">
        <v>0</v>
      </c>
      <c r="GU633" t="s">
        <v>46</v>
      </c>
      <c r="GV633">
        <f>ROUND((GT633*2),6)</f>
        <v>0</v>
      </c>
      <c r="GW633">
        <v>1</v>
      </c>
      <c r="GX633">
        <f t="shared" si="472"/>
        <v>0</v>
      </c>
      <c r="HA633">
        <v>0</v>
      </c>
      <c r="HB633">
        <v>0</v>
      </c>
      <c r="IK633">
        <v>0</v>
      </c>
    </row>
    <row r="635" spans="1:245" x14ac:dyDescent="0.2">
      <c r="A635" s="2">
        <v>51</v>
      </c>
      <c r="B635" s="2">
        <f>B619</f>
        <v>1</v>
      </c>
      <c r="C635" s="2">
        <f>A619</f>
        <v>5</v>
      </c>
      <c r="D635" s="2">
        <f>ROW(A619)</f>
        <v>619</v>
      </c>
      <c r="E635" s="2"/>
      <c r="F635" s="2" t="str">
        <f>IF(F619&lt;&gt;"",F619,"")</f>
        <v>Новый подраздел</v>
      </c>
      <c r="G635" s="2" t="str">
        <f>IF(G619&lt;&gt;"",G619,"")</f>
        <v>Корпус 3</v>
      </c>
      <c r="H635" s="2">
        <v>0</v>
      </c>
      <c r="I635" s="2"/>
      <c r="J635" s="2"/>
      <c r="K635" s="2"/>
      <c r="L635" s="2"/>
      <c r="M635" s="2"/>
      <c r="N635" s="2"/>
      <c r="O635" s="2">
        <f t="shared" ref="O635:T635" si="475">ROUND(AB635,2)</f>
        <v>99488.639999999999</v>
      </c>
      <c r="P635" s="2">
        <f t="shared" si="475"/>
        <v>4281.26</v>
      </c>
      <c r="Q635" s="2">
        <f t="shared" si="475"/>
        <v>19776.740000000002</v>
      </c>
      <c r="R635" s="2">
        <f t="shared" si="475"/>
        <v>14230.5</v>
      </c>
      <c r="S635" s="2">
        <f t="shared" si="475"/>
        <v>75430.64</v>
      </c>
      <c r="T635" s="2">
        <f t="shared" si="475"/>
        <v>0</v>
      </c>
      <c r="U635" s="2">
        <f>AH635</f>
        <v>395.16139999999996</v>
      </c>
      <c r="V635" s="2">
        <f>AI635</f>
        <v>0</v>
      </c>
      <c r="W635" s="2">
        <f>ROUND(AJ635,2)</f>
        <v>0</v>
      </c>
      <c r="X635" s="2">
        <f>ROUND(AK635,2)</f>
        <v>52801.440000000002</v>
      </c>
      <c r="Y635" s="2">
        <f>ROUND(AL635,2)</f>
        <v>7543.06</v>
      </c>
      <c r="Z635" s="2"/>
      <c r="AA635" s="2"/>
      <c r="AB635" s="2">
        <f>ROUND(SUMIF(AA623:AA633,"=33266894",O623:O633),2)</f>
        <v>99488.639999999999</v>
      </c>
      <c r="AC635" s="2">
        <f>ROUND(SUMIF(AA623:AA633,"=33266894",P623:P633),2)</f>
        <v>4281.26</v>
      </c>
      <c r="AD635" s="2">
        <f>ROUND(SUMIF(AA623:AA633,"=33266894",Q623:Q633),2)</f>
        <v>19776.740000000002</v>
      </c>
      <c r="AE635" s="2">
        <f>ROUND(SUMIF(AA623:AA633,"=33266894",R623:R633),2)</f>
        <v>14230.5</v>
      </c>
      <c r="AF635" s="2">
        <f>ROUND(SUMIF(AA623:AA633,"=33266894",S623:S633),2)</f>
        <v>75430.64</v>
      </c>
      <c r="AG635" s="2">
        <f>ROUND(SUMIF(AA623:AA633,"=33266894",T623:T633),2)</f>
        <v>0</v>
      </c>
      <c r="AH635" s="2">
        <f>SUMIF(AA623:AA633,"=33266894",U623:U633)</f>
        <v>395.16139999999996</v>
      </c>
      <c r="AI635" s="2">
        <f>SUMIF(AA623:AA633,"=33266894",V623:V633)</f>
        <v>0</v>
      </c>
      <c r="AJ635" s="2">
        <f>ROUND(SUMIF(AA623:AA633,"=33266894",W623:W633),2)</f>
        <v>0</v>
      </c>
      <c r="AK635" s="2">
        <f>ROUND(SUMIF(AA623:AA633,"=33266894",X623:X633),2)</f>
        <v>52801.440000000002</v>
      </c>
      <c r="AL635" s="2">
        <f>ROUND(SUMIF(AA623:AA633,"=33266894",Y623:Y633),2)</f>
        <v>7543.06</v>
      </c>
      <c r="AM635" s="2"/>
      <c r="AN635" s="2"/>
      <c r="AO635" s="2">
        <f t="shared" ref="AO635:BC635" si="476">ROUND(BX635,2)</f>
        <v>0</v>
      </c>
      <c r="AP635" s="2">
        <f t="shared" si="476"/>
        <v>0</v>
      </c>
      <c r="AQ635" s="2">
        <f t="shared" si="476"/>
        <v>0</v>
      </c>
      <c r="AR635" s="2">
        <f t="shared" si="476"/>
        <v>175202.07</v>
      </c>
      <c r="AS635" s="2">
        <f t="shared" si="476"/>
        <v>0</v>
      </c>
      <c r="AT635" s="2">
        <f t="shared" si="476"/>
        <v>0</v>
      </c>
      <c r="AU635" s="2">
        <f t="shared" si="476"/>
        <v>175202.07</v>
      </c>
      <c r="AV635" s="2">
        <f t="shared" si="476"/>
        <v>4281.26</v>
      </c>
      <c r="AW635" s="2">
        <f t="shared" si="476"/>
        <v>4281.26</v>
      </c>
      <c r="AX635" s="2">
        <f t="shared" si="476"/>
        <v>0</v>
      </c>
      <c r="AY635" s="2">
        <f t="shared" si="476"/>
        <v>4281.26</v>
      </c>
      <c r="AZ635" s="2">
        <f t="shared" si="476"/>
        <v>0</v>
      </c>
      <c r="BA635" s="2">
        <f t="shared" si="476"/>
        <v>0</v>
      </c>
      <c r="BB635" s="2">
        <f t="shared" si="476"/>
        <v>0</v>
      </c>
      <c r="BC635" s="2">
        <f t="shared" si="476"/>
        <v>0</v>
      </c>
      <c r="BD635" s="2"/>
      <c r="BE635" s="2"/>
      <c r="BF635" s="2"/>
      <c r="BG635" s="2"/>
      <c r="BH635" s="2"/>
      <c r="BI635" s="2"/>
      <c r="BJ635" s="2"/>
      <c r="BK635" s="2"/>
      <c r="BL635" s="2"/>
      <c r="BM635" s="2"/>
      <c r="BN635" s="2"/>
      <c r="BO635" s="2"/>
      <c r="BP635" s="2"/>
      <c r="BQ635" s="2"/>
      <c r="BR635" s="2"/>
      <c r="BS635" s="2"/>
      <c r="BT635" s="2"/>
      <c r="BU635" s="2"/>
      <c r="BV635" s="2"/>
      <c r="BW635" s="2"/>
      <c r="BX635" s="2">
        <f>ROUND(SUMIF(AA623:AA633,"=33266894",FQ623:FQ633),2)</f>
        <v>0</v>
      </c>
      <c r="BY635" s="2">
        <f>ROUND(SUMIF(AA623:AA633,"=33266894",FR623:FR633),2)</f>
        <v>0</v>
      </c>
      <c r="BZ635" s="2">
        <f>ROUND(SUMIF(AA623:AA633,"=33266894",GL623:GL633),2)</f>
        <v>0</v>
      </c>
      <c r="CA635" s="2">
        <f>ROUND(SUMIF(AA623:AA633,"=33266894",GM623:GM633),2)</f>
        <v>175202.07</v>
      </c>
      <c r="CB635" s="2">
        <f>ROUND(SUMIF(AA623:AA633,"=33266894",GN623:GN633),2)</f>
        <v>0</v>
      </c>
      <c r="CC635" s="2">
        <f>ROUND(SUMIF(AA623:AA633,"=33266894",GO623:GO633),2)</f>
        <v>0</v>
      </c>
      <c r="CD635" s="2">
        <f>ROUND(SUMIF(AA623:AA633,"=33266894",GP623:GP633),2)</f>
        <v>175202.07</v>
      </c>
      <c r="CE635" s="2">
        <f>AC635-BX635</f>
        <v>4281.26</v>
      </c>
      <c r="CF635" s="2">
        <f>AC635-BY635</f>
        <v>4281.26</v>
      </c>
      <c r="CG635" s="2">
        <f>BX635-BZ635</f>
        <v>0</v>
      </c>
      <c r="CH635" s="2">
        <f>AC635-BX635-BY635+BZ635</f>
        <v>4281.26</v>
      </c>
      <c r="CI635" s="2">
        <f>BY635-BZ635</f>
        <v>0</v>
      </c>
      <c r="CJ635" s="2">
        <f>ROUND(SUMIF(AA623:AA633,"=33266894",GX623:GX633),2)</f>
        <v>0</v>
      </c>
      <c r="CK635" s="2">
        <f>ROUND(SUMIF(AA623:AA633,"=33266894",GY623:GY633),2)</f>
        <v>0</v>
      </c>
      <c r="CL635" s="2">
        <f>ROUND(SUMIF(AA623:AA633,"=33266894",GZ623:GZ633),2)</f>
        <v>0</v>
      </c>
      <c r="CM635" s="2"/>
      <c r="CN635" s="2"/>
      <c r="CO635" s="2"/>
      <c r="CP635" s="2"/>
      <c r="CQ635" s="2"/>
      <c r="CR635" s="2"/>
      <c r="CS635" s="2"/>
      <c r="CT635" s="2"/>
      <c r="CU635" s="2"/>
      <c r="CV635" s="2"/>
      <c r="CW635" s="2"/>
      <c r="CX635" s="2"/>
      <c r="CY635" s="2"/>
      <c r="CZ635" s="2"/>
      <c r="DA635" s="2"/>
      <c r="DB635" s="2"/>
      <c r="DC635" s="2"/>
      <c r="DD635" s="2"/>
      <c r="DE635" s="2"/>
      <c r="DF635" s="2"/>
      <c r="DG635" s="3"/>
      <c r="DH635" s="3"/>
      <c r="DI635" s="3"/>
      <c r="DJ635" s="3"/>
      <c r="DK635" s="3"/>
      <c r="DL635" s="3"/>
      <c r="DM635" s="3"/>
      <c r="DN635" s="3"/>
      <c r="DO635" s="3"/>
      <c r="DP635" s="3"/>
      <c r="DQ635" s="3"/>
      <c r="DR635" s="3"/>
      <c r="DS635" s="3"/>
      <c r="DT635" s="3"/>
      <c r="DU635" s="3"/>
      <c r="DV635" s="3"/>
      <c r="DW635" s="3"/>
      <c r="DX635" s="3"/>
      <c r="DY635" s="3"/>
      <c r="DZ635" s="3"/>
      <c r="EA635" s="3"/>
      <c r="EB635" s="3"/>
      <c r="EC635" s="3"/>
      <c r="ED635" s="3"/>
      <c r="EE635" s="3"/>
      <c r="EF635" s="3"/>
      <c r="EG635" s="3"/>
      <c r="EH635" s="3"/>
      <c r="EI635" s="3"/>
      <c r="EJ635" s="3"/>
      <c r="EK635" s="3"/>
      <c r="EL635" s="3"/>
      <c r="EM635" s="3"/>
      <c r="EN635" s="3"/>
      <c r="EO635" s="3"/>
      <c r="EP635" s="3"/>
      <c r="EQ635" s="3"/>
      <c r="ER635" s="3"/>
      <c r="ES635" s="3"/>
      <c r="ET635" s="3"/>
      <c r="EU635" s="3"/>
      <c r="EV635" s="3"/>
      <c r="EW635" s="3"/>
      <c r="EX635" s="3"/>
      <c r="EY635" s="3"/>
      <c r="EZ635" s="3"/>
      <c r="FA635" s="3"/>
      <c r="FB635" s="3"/>
      <c r="FC635" s="3"/>
      <c r="FD635" s="3"/>
      <c r="FE635" s="3"/>
      <c r="FF635" s="3"/>
      <c r="FG635" s="3"/>
      <c r="FH635" s="3"/>
      <c r="FI635" s="3"/>
      <c r="FJ635" s="3"/>
      <c r="FK635" s="3"/>
      <c r="FL635" s="3"/>
      <c r="FM635" s="3"/>
      <c r="FN635" s="3"/>
      <c r="FO635" s="3"/>
      <c r="FP635" s="3"/>
      <c r="FQ635" s="3"/>
      <c r="FR635" s="3"/>
      <c r="FS635" s="3"/>
      <c r="FT635" s="3"/>
      <c r="FU635" s="3"/>
      <c r="FV635" s="3"/>
      <c r="FW635" s="3"/>
      <c r="FX635" s="3"/>
      <c r="FY635" s="3"/>
      <c r="FZ635" s="3"/>
      <c r="GA635" s="3"/>
      <c r="GB635" s="3"/>
      <c r="GC635" s="3"/>
      <c r="GD635" s="3"/>
      <c r="GE635" s="3"/>
      <c r="GF635" s="3"/>
      <c r="GG635" s="3"/>
      <c r="GH635" s="3"/>
      <c r="GI635" s="3"/>
      <c r="GJ635" s="3"/>
      <c r="GK635" s="3"/>
      <c r="GL635" s="3"/>
      <c r="GM635" s="3"/>
      <c r="GN635" s="3"/>
      <c r="GO635" s="3"/>
      <c r="GP635" s="3"/>
      <c r="GQ635" s="3"/>
      <c r="GR635" s="3"/>
      <c r="GS635" s="3"/>
      <c r="GT635" s="3"/>
      <c r="GU635" s="3"/>
      <c r="GV635" s="3"/>
      <c r="GW635" s="3"/>
      <c r="GX635" s="3">
        <v>0</v>
      </c>
    </row>
    <row r="637" spans="1:245" x14ac:dyDescent="0.2">
      <c r="A637" s="4">
        <v>50</v>
      </c>
      <c r="B637" s="4">
        <v>0</v>
      </c>
      <c r="C637" s="4">
        <v>0</v>
      </c>
      <c r="D637" s="4">
        <v>1</v>
      </c>
      <c r="E637" s="4">
        <v>201</v>
      </c>
      <c r="F637" s="4">
        <f>ROUND(Source!O635,O637)</f>
        <v>99488.639999999999</v>
      </c>
      <c r="G637" s="4" t="s">
        <v>153</v>
      </c>
      <c r="H637" s="4" t="s">
        <v>154</v>
      </c>
      <c r="I637" s="4"/>
      <c r="J637" s="4"/>
      <c r="K637" s="4">
        <v>201</v>
      </c>
      <c r="L637" s="4">
        <v>1</v>
      </c>
      <c r="M637" s="4">
        <v>3</v>
      </c>
      <c r="N637" s="4" t="s">
        <v>3</v>
      </c>
      <c r="O637" s="4">
        <v>2</v>
      </c>
      <c r="P637" s="4"/>
      <c r="Q637" s="4"/>
      <c r="R637" s="4"/>
      <c r="S637" s="4"/>
      <c r="T637" s="4"/>
      <c r="U637" s="4"/>
      <c r="V637" s="4"/>
      <c r="W637" s="4"/>
    </row>
    <row r="638" spans="1:245" x14ac:dyDescent="0.2">
      <c r="A638" s="4">
        <v>50</v>
      </c>
      <c r="B638" s="4">
        <v>0</v>
      </c>
      <c r="C638" s="4">
        <v>0</v>
      </c>
      <c r="D638" s="4">
        <v>1</v>
      </c>
      <c r="E638" s="4">
        <v>202</v>
      </c>
      <c r="F638" s="4">
        <f>ROUND(Source!P635,O638)</f>
        <v>4281.26</v>
      </c>
      <c r="G638" s="4" t="s">
        <v>155</v>
      </c>
      <c r="H638" s="4" t="s">
        <v>156</v>
      </c>
      <c r="I638" s="4"/>
      <c r="J638" s="4"/>
      <c r="K638" s="4">
        <v>202</v>
      </c>
      <c r="L638" s="4">
        <v>2</v>
      </c>
      <c r="M638" s="4">
        <v>3</v>
      </c>
      <c r="N638" s="4" t="s">
        <v>3</v>
      </c>
      <c r="O638" s="4">
        <v>2</v>
      </c>
      <c r="P638" s="4"/>
      <c r="Q638" s="4"/>
      <c r="R638" s="4"/>
      <c r="S638" s="4"/>
      <c r="T638" s="4"/>
      <c r="U638" s="4"/>
      <c r="V638" s="4"/>
      <c r="W638" s="4"/>
    </row>
    <row r="639" spans="1:245" x14ac:dyDescent="0.2">
      <c r="A639" s="4">
        <v>50</v>
      </c>
      <c r="B639" s="4">
        <v>0</v>
      </c>
      <c r="C639" s="4">
        <v>0</v>
      </c>
      <c r="D639" s="4">
        <v>1</v>
      </c>
      <c r="E639" s="4">
        <v>222</v>
      </c>
      <c r="F639" s="4">
        <f>ROUND(Source!AO635,O639)</f>
        <v>0</v>
      </c>
      <c r="G639" s="4" t="s">
        <v>157</v>
      </c>
      <c r="H639" s="4" t="s">
        <v>158</v>
      </c>
      <c r="I639" s="4"/>
      <c r="J639" s="4"/>
      <c r="K639" s="4">
        <v>222</v>
      </c>
      <c r="L639" s="4">
        <v>3</v>
      </c>
      <c r="M639" s="4">
        <v>3</v>
      </c>
      <c r="N639" s="4" t="s">
        <v>3</v>
      </c>
      <c r="O639" s="4">
        <v>2</v>
      </c>
      <c r="P639" s="4"/>
      <c r="Q639" s="4"/>
      <c r="R639" s="4"/>
      <c r="S639" s="4"/>
      <c r="T639" s="4"/>
      <c r="U639" s="4"/>
      <c r="V639" s="4"/>
      <c r="W639" s="4"/>
    </row>
    <row r="640" spans="1:245" x14ac:dyDescent="0.2">
      <c r="A640" s="4">
        <v>50</v>
      </c>
      <c r="B640" s="4">
        <v>0</v>
      </c>
      <c r="C640" s="4">
        <v>0</v>
      </c>
      <c r="D640" s="4">
        <v>1</v>
      </c>
      <c r="E640" s="4">
        <v>225</v>
      </c>
      <c r="F640" s="4">
        <f>ROUND(Source!AV635,O640)</f>
        <v>4281.26</v>
      </c>
      <c r="G640" s="4" t="s">
        <v>159</v>
      </c>
      <c r="H640" s="4" t="s">
        <v>160</v>
      </c>
      <c r="I640" s="4"/>
      <c r="J640" s="4"/>
      <c r="K640" s="4">
        <v>225</v>
      </c>
      <c r="L640" s="4">
        <v>4</v>
      </c>
      <c r="M640" s="4">
        <v>3</v>
      </c>
      <c r="N640" s="4" t="s">
        <v>3</v>
      </c>
      <c r="O640" s="4">
        <v>2</v>
      </c>
      <c r="P640" s="4"/>
      <c r="Q640" s="4"/>
      <c r="R640" s="4"/>
      <c r="S640" s="4"/>
      <c r="T640" s="4"/>
      <c r="U640" s="4"/>
      <c r="V640" s="4"/>
      <c r="W640" s="4"/>
    </row>
    <row r="641" spans="1:23" x14ac:dyDescent="0.2">
      <c r="A641" s="4">
        <v>50</v>
      </c>
      <c r="B641" s="4">
        <v>0</v>
      </c>
      <c r="C641" s="4">
        <v>0</v>
      </c>
      <c r="D641" s="4">
        <v>1</v>
      </c>
      <c r="E641" s="4">
        <v>226</v>
      </c>
      <c r="F641" s="4">
        <f>ROUND(Source!AW635,O641)</f>
        <v>4281.26</v>
      </c>
      <c r="G641" s="4" t="s">
        <v>161</v>
      </c>
      <c r="H641" s="4" t="s">
        <v>162</v>
      </c>
      <c r="I641" s="4"/>
      <c r="J641" s="4"/>
      <c r="K641" s="4">
        <v>226</v>
      </c>
      <c r="L641" s="4">
        <v>5</v>
      </c>
      <c r="M641" s="4">
        <v>3</v>
      </c>
      <c r="N641" s="4" t="s">
        <v>3</v>
      </c>
      <c r="O641" s="4">
        <v>2</v>
      </c>
      <c r="P641" s="4"/>
      <c r="Q641" s="4"/>
      <c r="R641" s="4"/>
      <c r="S641" s="4"/>
      <c r="T641" s="4"/>
      <c r="U641" s="4"/>
      <c r="V641" s="4"/>
      <c r="W641" s="4"/>
    </row>
    <row r="642" spans="1:23" x14ac:dyDescent="0.2">
      <c r="A642" s="4">
        <v>50</v>
      </c>
      <c r="B642" s="4">
        <v>0</v>
      </c>
      <c r="C642" s="4">
        <v>0</v>
      </c>
      <c r="D642" s="4">
        <v>1</v>
      </c>
      <c r="E642" s="4">
        <v>227</v>
      </c>
      <c r="F642" s="4">
        <f>ROUND(Source!AX635,O642)</f>
        <v>0</v>
      </c>
      <c r="G642" s="4" t="s">
        <v>163</v>
      </c>
      <c r="H642" s="4" t="s">
        <v>164</v>
      </c>
      <c r="I642" s="4"/>
      <c r="J642" s="4"/>
      <c r="K642" s="4">
        <v>227</v>
      </c>
      <c r="L642" s="4">
        <v>6</v>
      </c>
      <c r="M642" s="4">
        <v>3</v>
      </c>
      <c r="N642" s="4" t="s">
        <v>3</v>
      </c>
      <c r="O642" s="4">
        <v>2</v>
      </c>
      <c r="P642" s="4"/>
      <c r="Q642" s="4"/>
      <c r="R642" s="4"/>
      <c r="S642" s="4"/>
      <c r="T642" s="4"/>
      <c r="U642" s="4"/>
      <c r="V642" s="4"/>
      <c r="W642" s="4"/>
    </row>
    <row r="643" spans="1:23" x14ac:dyDescent="0.2">
      <c r="A643" s="4">
        <v>50</v>
      </c>
      <c r="B643" s="4">
        <v>0</v>
      </c>
      <c r="C643" s="4">
        <v>0</v>
      </c>
      <c r="D643" s="4">
        <v>1</v>
      </c>
      <c r="E643" s="4">
        <v>228</v>
      </c>
      <c r="F643" s="4">
        <f>ROUND(Source!AY635,O643)</f>
        <v>4281.26</v>
      </c>
      <c r="G643" s="4" t="s">
        <v>165</v>
      </c>
      <c r="H643" s="4" t="s">
        <v>166</v>
      </c>
      <c r="I643" s="4"/>
      <c r="J643" s="4"/>
      <c r="K643" s="4">
        <v>228</v>
      </c>
      <c r="L643" s="4">
        <v>7</v>
      </c>
      <c r="M643" s="4">
        <v>3</v>
      </c>
      <c r="N643" s="4" t="s">
        <v>3</v>
      </c>
      <c r="O643" s="4">
        <v>2</v>
      </c>
      <c r="P643" s="4"/>
      <c r="Q643" s="4"/>
      <c r="R643" s="4"/>
      <c r="S643" s="4"/>
      <c r="T643" s="4"/>
      <c r="U643" s="4"/>
      <c r="V643" s="4"/>
      <c r="W643" s="4"/>
    </row>
    <row r="644" spans="1:23" x14ac:dyDescent="0.2">
      <c r="A644" s="4">
        <v>50</v>
      </c>
      <c r="B644" s="4">
        <v>0</v>
      </c>
      <c r="C644" s="4">
        <v>0</v>
      </c>
      <c r="D644" s="4">
        <v>1</v>
      </c>
      <c r="E644" s="4">
        <v>216</v>
      </c>
      <c r="F644" s="4">
        <f>ROUND(Source!AP635,O644)</f>
        <v>0</v>
      </c>
      <c r="G644" s="4" t="s">
        <v>167</v>
      </c>
      <c r="H644" s="4" t="s">
        <v>168</v>
      </c>
      <c r="I644" s="4"/>
      <c r="J644" s="4"/>
      <c r="K644" s="4">
        <v>216</v>
      </c>
      <c r="L644" s="4">
        <v>8</v>
      </c>
      <c r="M644" s="4">
        <v>3</v>
      </c>
      <c r="N644" s="4" t="s">
        <v>3</v>
      </c>
      <c r="O644" s="4">
        <v>2</v>
      </c>
      <c r="P644" s="4"/>
      <c r="Q644" s="4"/>
      <c r="R644" s="4"/>
      <c r="S644" s="4"/>
      <c r="T644" s="4"/>
      <c r="U644" s="4"/>
      <c r="V644" s="4"/>
      <c r="W644" s="4"/>
    </row>
    <row r="645" spans="1:23" x14ac:dyDescent="0.2">
      <c r="A645" s="4">
        <v>50</v>
      </c>
      <c r="B645" s="4">
        <v>0</v>
      </c>
      <c r="C645" s="4">
        <v>0</v>
      </c>
      <c r="D645" s="4">
        <v>1</v>
      </c>
      <c r="E645" s="4">
        <v>223</v>
      </c>
      <c r="F645" s="4">
        <f>ROUND(Source!AQ635,O645)</f>
        <v>0</v>
      </c>
      <c r="G645" s="4" t="s">
        <v>169</v>
      </c>
      <c r="H645" s="4" t="s">
        <v>170</v>
      </c>
      <c r="I645" s="4"/>
      <c r="J645" s="4"/>
      <c r="K645" s="4">
        <v>223</v>
      </c>
      <c r="L645" s="4">
        <v>9</v>
      </c>
      <c r="M645" s="4">
        <v>3</v>
      </c>
      <c r="N645" s="4" t="s">
        <v>3</v>
      </c>
      <c r="O645" s="4">
        <v>2</v>
      </c>
      <c r="P645" s="4"/>
      <c r="Q645" s="4"/>
      <c r="R645" s="4"/>
      <c r="S645" s="4"/>
      <c r="T645" s="4"/>
      <c r="U645" s="4"/>
      <c r="V645" s="4"/>
      <c r="W645" s="4"/>
    </row>
    <row r="646" spans="1:23" x14ac:dyDescent="0.2">
      <c r="A646" s="4">
        <v>50</v>
      </c>
      <c r="B646" s="4">
        <v>0</v>
      </c>
      <c r="C646" s="4">
        <v>0</v>
      </c>
      <c r="D646" s="4">
        <v>1</v>
      </c>
      <c r="E646" s="4">
        <v>229</v>
      </c>
      <c r="F646" s="4">
        <f>ROUND(Source!AZ635,O646)</f>
        <v>0</v>
      </c>
      <c r="G646" s="4" t="s">
        <v>171</v>
      </c>
      <c r="H646" s="4" t="s">
        <v>172</v>
      </c>
      <c r="I646" s="4"/>
      <c r="J646" s="4"/>
      <c r="K646" s="4">
        <v>229</v>
      </c>
      <c r="L646" s="4">
        <v>10</v>
      </c>
      <c r="M646" s="4">
        <v>3</v>
      </c>
      <c r="N646" s="4" t="s">
        <v>3</v>
      </c>
      <c r="O646" s="4">
        <v>2</v>
      </c>
      <c r="P646" s="4"/>
      <c r="Q646" s="4"/>
      <c r="R646" s="4"/>
      <c r="S646" s="4"/>
      <c r="T646" s="4"/>
      <c r="U646" s="4"/>
      <c r="V646" s="4"/>
      <c r="W646" s="4"/>
    </row>
    <row r="647" spans="1:23" x14ac:dyDescent="0.2">
      <c r="A647" s="4">
        <v>50</v>
      </c>
      <c r="B647" s="4">
        <v>0</v>
      </c>
      <c r="C647" s="4">
        <v>0</v>
      </c>
      <c r="D647" s="4">
        <v>1</v>
      </c>
      <c r="E647" s="4">
        <v>203</v>
      </c>
      <c r="F647" s="4">
        <f>ROUND(Source!Q635,O647)</f>
        <v>19776.740000000002</v>
      </c>
      <c r="G647" s="4" t="s">
        <v>173</v>
      </c>
      <c r="H647" s="4" t="s">
        <v>174</v>
      </c>
      <c r="I647" s="4"/>
      <c r="J647" s="4"/>
      <c r="K647" s="4">
        <v>203</v>
      </c>
      <c r="L647" s="4">
        <v>11</v>
      </c>
      <c r="M647" s="4">
        <v>3</v>
      </c>
      <c r="N647" s="4" t="s">
        <v>3</v>
      </c>
      <c r="O647" s="4">
        <v>2</v>
      </c>
      <c r="P647" s="4"/>
      <c r="Q647" s="4"/>
      <c r="R647" s="4"/>
      <c r="S647" s="4"/>
      <c r="T647" s="4"/>
      <c r="U647" s="4"/>
      <c r="V647" s="4"/>
      <c r="W647" s="4"/>
    </row>
    <row r="648" spans="1:23" x14ac:dyDescent="0.2">
      <c r="A648" s="4">
        <v>50</v>
      </c>
      <c r="B648" s="4">
        <v>0</v>
      </c>
      <c r="C648" s="4">
        <v>0</v>
      </c>
      <c r="D648" s="4">
        <v>1</v>
      </c>
      <c r="E648" s="4">
        <v>231</v>
      </c>
      <c r="F648" s="4">
        <f>ROUND(Source!BB635,O648)</f>
        <v>0</v>
      </c>
      <c r="G648" s="4" t="s">
        <v>175</v>
      </c>
      <c r="H648" s="4" t="s">
        <v>176</v>
      </c>
      <c r="I648" s="4"/>
      <c r="J648" s="4"/>
      <c r="K648" s="4">
        <v>231</v>
      </c>
      <c r="L648" s="4">
        <v>12</v>
      </c>
      <c r="M648" s="4">
        <v>3</v>
      </c>
      <c r="N648" s="4" t="s">
        <v>3</v>
      </c>
      <c r="O648" s="4">
        <v>2</v>
      </c>
      <c r="P648" s="4"/>
      <c r="Q648" s="4"/>
      <c r="R648" s="4"/>
      <c r="S648" s="4"/>
      <c r="T648" s="4"/>
      <c r="U648" s="4"/>
      <c r="V648" s="4"/>
      <c r="W648" s="4"/>
    </row>
    <row r="649" spans="1:23" x14ac:dyDescent="0.2">
      <c r="A649" s="4">
        <v>50</v>
      </c>
      <c r="B649" s="4">
        <v>0</v>
      </c>
      <c r="C649" s="4">
        <v>0</v>
      </c>
      <c r="D649" s="4">
        <v>1</v>
      </c>
      <c r="E649" s="4">
        <v>204</v>
      </c>
      <c r="F649" s="4">
        <f>ROUND(Source!R635,O649)</f>
        <v>14230.5</v>
      </c>
      <c r="G649" s="4" t="s">
        <v>177</v>
      </c>
      <c r="H649" s="4" t="s">
        <v>178</v>
      </c>
      <c r="I649" s="4"/>
      <c r="J649" s="4"/>
      <c r="K649" s="4">
        <v>204</v>
      </c>
      <c r="L649" s="4">
        <v>13</v>
      </c>
      <c r="M649" s="4">
        <v>3</v>
      </c>
      <c r="N649" s="4" t="s">
        <v>3</v>
      </c>
      <c r="O649" s="4">
        <v>2</v>
      </c>
      <c r="P649" s="4"/>
      <c r="Q649" s="4"/>
      <c r="R649" s="4"/>
      <c r="S649" s="4"/>
      <c r="T649" s="4"/>
      <c r="U649" s="4"/>
      <c r="V649" s="4"/>
      <c r="W649" s="4"/>
    </row>
    <row r="650" spans="1:23" x14ac:dyDescent="0.2">
      <c r="A650" s="4">
        <v>50</v>
      </c>
      <c r="B650" s="4">
        <v>0</v>
      </c>
      <c r="C650" s="4">
        <v>0</v>
      </c>
      <c r="D650" s="4">
        <v>1</v>
      </c>
      <c r="E650" s="4">
        <v>205</v>
      </c>
      <c r="F650" s="4">
        <f>ROUND(Source!S635,O650)</f>
        <v>75430.64</v>
      </c>
      <c r="G650" s="4" t="s">
        <v>179</v>
      </c>
      <c r="H650" s="4" t="s">
        <v>180</v>
      </c>
      <c r="I650" s="4"/>
      <c r="J650" s="4"/>
      <c r="K650" s="4">
        <v>205</v>
      </c>
      <c r="L650" s="4">
        <v>14</v>
      </c>
      <c r="M650" s="4">
        <v>3</v>
      </c>
      <c r="N650" s="4" t="s">
        <v>3</v>
      </c>
      <c r="O650" s="4">
        <v>2</v>
      </c>
      <c r="P650" s="4"/>
      <c r="Q650" s="4"/>
      <c r="R650" s="4"/>
      <c r="S650" s="4"/>
      <c r="T650" s="4"/>
      <c r="U650" s="4"/>
      <c r="V650" s="4"/>
      <c r="W650" s="4"/>
    </row>
    <row r="651" spans="1:23" x14ac:dyDescent="0.2">
      <c r="A651" s="4">
        <v>50</v>
      </c>
      <c r="B651" s="4">
        <v>0</v>
      </c>
      <c r="C651" s="4">
        <v>0</v>
      </c>
      <c r="D651" s="4">
        <v>1</v>
      </c>
      <c r="E651" s="4">
        <v>232</v>
      </c>
      <c r="F651" s="4">
        <f>ROUND(Source!BC635,O651)</f>
        <v>0</v>
      </c>
      <c r="G651" s="4" t="s">
        <v>181</v>
      </c>
      <c r="H651" s="4" t="s">
        <v>182</v>
      </c>
      <c r="I651" s="4"/>
      <c r="J651" s="4"/>
      <c r="K651" s="4">
        <v>232</v>
      </c>
      <c r="L651" s="4">
        <v>15</v>
      </c>
      <c r="M651" s="4">
        <v>3</v>
      </c>
      <c r="N651" s="4" t="s">
        <v>3</v>
      </c>
      <c r="O651" s="4">
        <v>2</v>
      </c>
      <c r="P651" s="4"/>
      <c r="Q651" s="4"/>
      <c r="R651" s="4"/>
      <c r="S651" s="4"/>
      <c r="T651" s="4"/>
      <c r="U651" s="4"/>
      <c r="V651" s="4"/>
      <c r="W651" s="4"/>
    </row>
    <row r="652" spans="1:23" x14ac:dyDescent="0.2">
      <c r="A652" s="4">
        <v>50</v>
      </c>
      <c r="B652" s="4">
        <v>0</v>
      </c>
      <c r="C652" s="4">
        <v>0</v>
      </c>
      <c r="D652" s="4">
        <v>1</v>
      </c>
      <c r="E652" s="4">
        <v>214</v>
      </c>
      <c r="F652" s="4">
        <f>ROUND(Source!AS635,O652)</f>
        <v>0</v>
      </c>
      <c r="G652" s="4" t="s">
        <v>183</v>
      </c>
      <c r="H652" s="4" t="s">
        <v>184</v>
      </c>
      <c r="I652" s="4"/>
      <c r="J652" s="4"/>
      <c r="K652" s="4">
        <v>214</v>
      </c>
      <c r="L652" s="4">
        <v>16</v>
      </c>
      <c r="M652" s="4">
        <v>3</v>
      </c>
      <c r="N652" s="4" t="s">
        <v>3</v>
      </c>
      <c r="O652" s="4">
        <v>2</v>
      </c>
      <c r="P652" s="4"/>
      <c r="Q652" s="4"/>
      <c r="R652" s="4"/>
      <c r="S652" s="4"/>
      <c r="T652" s="4"/>
      <c r="U652" s="4"/>
      <c r="V652" s="4"/>
      <c r="W652" s="4"/>
    </row>
    <row r="653" spans="1:23" x14ac:dyDescent="0.2">
      <c r="A653" s="4">
        <v>50</v>
      </c>
      <c r="B653" s="4">
        <v>0</v>
      </c>
      <c r="C653" s="4">
        <v>0</v>
      </c>
      <c r="D653" s="4">
        <v>1</v>
      </c>
      <c r="E653" s="4">
        <v>215</v>
      </c>
      <c r="F653" s="4">
        <f>ROUND(Source!AT635,O653)</f>
        <v>0</v>
      </c>
      <c r="G653" s="4" t="s">
        <v>185</v>
      </c>
      <c r="H653" s="4" t="s">
        <v>186</v>
      </c>
      <c r="I653" s="4"/>
      <c r="J653" s="4"/>
      <c r="K653" s="4">
        <v>215</v>
      </c>
      <c r="L653" s="4">
        <v>17</v>
      </c>
      <c r="M653" s="4">
        <v>3</v>
      </c>
      <c r="N653" s="4" t="s">
        <v>3</v>
      </c>
      <c r="O653" s="4">
        <v>2</v>
      </c>
      <c r="P653" s="4"/>
      <c r="Q653" s="4"/>
      <c r="R653" s="4"/>
      <c r="S653" s="4"/>
      <c r="T653" s="4"/>
      <c r="U653" s="4"/>
      <c r="V653" s="4"/>
      <c r="W653" s="4"/>
    </row>
    <row r="654" spans="1:23" x14ac:dyDescent="0.2">
      <c r="A654" s="4">
        <v>50</v>
      </c>
      <c r="B654" s="4">
        <v>0</v>
      </c>
      <c r="C654" s="4">
        <v>0</v>
      </c>
      <c r="D654" s="4">
        <v>1</v>
      </c>
      <c r="E654" s="4">
        <v>217</v>
      </c>
      <c r="F654" s="4">
        <f>ROUND(Source!AU635,O654)</f>
        <v>175202.07</v>
      </c>
      <c r="G654" s="4" t="s">
        <v>187</v>
      </c>
      <c r="H654" s="4" t="s">
        <v>188</v>
      </c>
      <c r="I654" s="4"/>
      <c r="J654" s="4"/>
      <c r="K654" s="4">
        <v>217</v>
      </c>
      <c r="L654" s="4">
        <v>18</v>
      </c>
      <c r="M654" s="4">
        <v>3</v>
      </c>
      <c r="N654" s="4" t="s">
        <v>3</v>
      </c>
      <c r="O654" s="4">
        <v>2</v>
      </c>
      <c r="P654" s="4"/>
      <c r="Q654" s="4"/>
      <c r="R654" s="4"/>
      <c r="S654" s="4"/>
      <c r="T654" s="4"/>
      <c r="U654" s="4"/>
      <c r="V654" s="4"/>
      <c r="W654" s="4"/>
    </row>
    <row r="655" spans="1:23" x14ac:dyDescent="0.2">
      <c r="A655" s="4">
        <v>50</v>
      </c>
      <c r="B655" s="4">
        <v>0</v>
      </c>
      <c r="C655" s="4">
        <v>0</v>
      </c>
      <c r="D655" s="4">
        <v>1</v>
      </c>
      <c r="E655" s="4">
        <v>230</v>
      </c>
      <c r="F655" s="4">
        <f>ROUND(Source!BA635,O655)</f>
        <v>0</v>
      </c>
      <c r="G655" s="4" t="s">
        <v>189</v>
      </c>
      <c r="H655" s="4" t="s">
        <v>190</v>
      </c>
      <c r="I655" s="4"/>
      <c r="J655" s="4"/>
      <c r="K655" s="4">
        <v>230</v>
      </c>
      <c r="L655" s="4">
        <v>19</v>
      </c>
      <c r="M655" s="4">
        <v>3</v>
      </c>
      <c r="N655" s="4" t="s">
        <v>3</v>
      </c>
      <c r="O655" s="4">
        <v>2</v>
      </c>
      <c r="P655" s="4"/>
      <c r="Q655" s="4"/>
      <c r="R655" s="4"/>
      <c r="S655" s="4"/>
      <c r="T655" s="4"/>
      <c r="U655" s="4"/>
      <c r="V655" s="4"/>
      <c r="W655" s="4"/>
    </row>
    <row r="656" spans="1:23" x14ac:dyDescent="0.2">
      <c r="A656" s="4">
        <v>50</v>
      </c>
      <c r="B656" s="4">
        <v>0</v>
      </c>
      <c r="C656" s="4">
        <v>0</v>
      </c>
      <c r="D656" s="4">
        <v>1</v>
      </c>
      <c r="E656" s="4">
        <v>206</v>
      </c>
      <c r="F656" s="4">
        <f>ROUND(Source!T635,O656)</f>
        <v>0</v>
      </c>
      <c r="G656" s="4" t="s">
        <v>191</v>
      </c>
      <c r="H656" s="4" t="s">
        <v>192</v>
      </c>
      <c r="I656" s="4"/>
      <c r="J656" s="4"/>
      <c r="K656" s="4">
        <v>206</v>
      </c>
      <c r="L656" s="4">
        <v>20</v>
      </c>
      <c r="M656" s="4">
        <v>3</v>
      </c>
      <c r="N656" s="4" t="s">
        <v>3</v>
      </c>
      <c r="O656" s="4">
        <v>2</v>
      </c>
      <c r="P656" s="4"/>
      <c r="Q656" s="4"/>
      <c r="R656" s="4"/>
      <c r="S656" s="4"/>
      <c r="T656" s="4"/>
      <c r="U656" s="4"/>
      <c r="V656" s="4"/>
      <c r="W656" s="4"/>
    </row>
    <row r="657" spans="1:245" x14ac:dyDescent="0.2">
      <c r="A657" s="4">
        <v>50</v>
      </c>
      <c r="B657" s="4">
        <v>0</v>
      </c>
      <c r="C657" s="4">
        <v>0</v>
      </c>
      <c r="D657" s="4">
        <v>1</v>
      </c>
      <c r="E657" s="4">
        <v>207</v>
      </c>
      <c r="F657" s="4">
        <f>Source!U635</f>
        <v>395.16139999999996</v>
      </c>
      <c r="G657" s="4" t="s">
        <v>193</v>
      </c>
      <c r="H657" s="4" t="s">
        <v>194</v>
      </c>
      <c r="I657" s="4"/>
      <c r="J657" s="4"/>
      <c r="K657" s="4">
        <v>207</v>
      </c>
      <c r="L657" s="4">
        <v>21</v>
      </c>
      <c r="M657" s="4">
        <v>3</v>
      </c>
      <c r="N657" s="4" t="s">
        <v>3</v>
      </c>
      <c r="O657" s="4">
        <v>-1</v>
      </c>
      <c r="P657" s="4"/>
      <c r="Q657" s="4"/>
      <c r="R657" s="4"/>
      <c r="S657" s="4"/>
      <c r="T657" s="4"/>
      <c r="U657" s="4"/>
      <c r="V657" s="4"/>
      <c r="W657" s="4"/>
    </row>
    <row r="658" spans="1:245" x14ac:dyDescent="0.2">
      <c r="A658" s="4">
        <v>50</v>
      </c>
      <c r="B658" s="4">
        <v>0</v>
      </c>
      <c r="C658" s="4">
        <v>0</v>
      </c>
      <c r="D658" s="4">
        <v>1</v>
      </c>
      <c r="E658" s="4">
        <v>208</v>
      </c>
      <c r="F658" s="4">
        <f>Source!V635</f>
        <v>0</v>
      </c>
      <c r="G658" s="4" t="s">
        <v>195</v>
      </c>
      <c r="H658" s="4" t="s">
        <v>196</v>
      </c>
      <c r="I658" s="4"/>
      <c r="J658" s="4"/>
      <c r="K658" s="4">
        <v>208</v>
      </c>
      <c r="L658" s="4">
        <v>22</v>
      </c>
      <c r="M658" s="4">
        <v>3</v>
      </c>
      <c r="N658" s="4" t="s">
        <v>3</v>
      </c>
      <c r="O658" s="4">
        <v>-1</v>
      </c>
      <c r="P658" s="4"/>
      <c r="Q658" s="4"/>
      <c r="R658" s="4"/>
      <c r="S658" s="4"/>
      <c r="T658" s="4"/>
      <c r="U658" s="4"/>
      <c r="V658" s="4"/>
      <c r="W658" s="4"/>
    </row>
    <row r="659" spans="1:245" x14ac:dyDescent="0.2">
      <c r="A659" s="4">
        <v>50</v>
      </c>
      <c r="B659" s="4">
        <v>0</v>
      </c>
      <c r="C659" s="4">
        <v>0</v>
      </c>
      <c r="D659" s="4">
        <v>1</v>
      </c>
      <c r="E659" s="4">
        <v>209</v>
      </c>
      <c r="F659" s="4">
        <f>ROUND(Source!W635,O659)</f>
        <v>0</v>
      </c>
      <c r="G659" s="4" t="s">
        <v>197</v>
      </c>
      <c r="H659" s="4" t="s">
        <v>198</v>
      </c>
      <c r="I659" s="4"/>
      <c r="J659" s="4"/>
      <c r="K659" s="4">
        <v>209</v>
      </c>
      <c r="L659" s="4">
        <v>23</v>
      </c>
      <c r="M659" s="4">
        <v>3</v>
      </c>
      <c r="N659" s="4" t="s">
        <v>3</v>
      </c>
      <c r="O659" s="4">
        <v>2</v>
      </c>
      <c r="P659" s="4"/>
      <c r="Q659" s="4"/>
      <c r="R659" s="4"/>
      <c r="S659" s="4"/>
      <c r="T659" s="4"/>
      <c r="U659" s="4"/>
      <c r="V659" s="4"/>
      <c r="W659" s="4"/>
    </row>
    <row r="660" spans="1:245" x14ac:dyDescent="0.2">
      <c r="A660" s="4">
        <v>50</v>
      </c>
      <c r="B660" s="4">
        <v>0</v>
      </c>
      <c r="C660" s="4">
        <v>0</v>
      </c>
      <c r="D660" s="4">
        <v>1</v>
      </c>
      <c r="E660" s="4">
        <v>210</v>
      </c>
      <c r="F660" s="4">
        <f>ROUND(Source!X635,O660)</f>
        <v>52801.440000000002</v>
      </c>
      <c r="G660" s="4" t="s">
        <v>199</v>
      </c>
      <c r="H660" s="4" t="s">
        <v>200</v>
      </c>
      <c r="I660" s="4"/>
      <c r="J660" s="4"/>
      <c r="K660" s="4">
        <v>210</v>
      </c>
      <c r="L660" s="4">
        <v>24</v>
      </c>
      <c r="M660" s="4">
        <v>3</v>
      </c>
      <c r="N660" s="4" t="s">
        <v>3</v>
      </c>
      <c r="O660" s="4">
        <v>2</v>
      </c>
      <c r="P660" s="4"/>
      <c r="Q660" s="4"/>
      <c r="R660" s="4"/>
      <c r="S660" s="4"/>
      <c r="T660" s="4"/>
      <c r="U660" s="4"/>
      <c r="V660" s="4"/>
      <c r="W660" s="4"/>
    </row>
    <row r="661" spans="1:245" x14ac:dyDescent="0.2">
      <c r="A661" s="4">
        <v>50</v>
      </c>
      <c r="B661" s="4">
        <v>0</v>
      </c>
      <c r="C661" s="4">
        <v>0</v>
      </c>
      <c r="D661" s="4">
        <v>1</v>
      </c>
      <c r="E661" s="4">
        <v>211</v>
      </c>
      <c r="F661" s="4">
        <f>ROUND(Source!Y635,O661)</f>
        <v>7543.06</v>
      </c>
      <c r="G661" s="4" t="s">
        <v>201</v>
      </c>
      <c r="H661" s="4" t="s">
        <v>202</v>
      </c>
      <c r="I661" s="4"/>
      <c r="J661" s="4"/>
      <c r="K661" s="4">
        <v>211</v>
      </c>
      <c r="L661" s="4">
        <v>25</v>
      </c>
      <c r="M661" s="4">
        <v>3</v>
      </c>
      <c r="N661" s="4" t="s">
        <v>3</v>
      </c>
      <c r="O661" s="4">
        <v>2</v>
      </c>
      <c r="P661" s="4"/>
      <c r="Q661" s="4"/>
      <c r="R661" s="4"/>
      <c r="S661" s="4"/>
      <c r="T661" s="4"/>
      <c r="U661" s="4"/>
      <c r="V661" s="4"/>
      <c r="W661" s="4"/>
    </row>
    <row r="662" spans="1:245" x14ac:dyDescent="0.2">
      <c r="A662" s="4">
        <v>50</v>
      </c>
      <c r="B662" s="4">
        <v>0</v>
      </c>
      <c r="C662" s="4">
        <v>0</v>
      </c>
      <c r="D662" s="4">
        <v>1</v>
      </c>
      <c r="E662" s="4">
        <v>224</v>
      </c>
      <c r="F662" s="4">
        <f>ROUND(Source!AR635,O662)</f>
        <v>175202.07</v>
      </c>
      <c r="G662" s="4" t="s">
        <v>203</v>
      </c>
      <c r="H662" s="4" t="s">
        <v>204</v>
      </c>
      <c r="I662" s="4"/>
      <c r="J662" s="4"/>
      <c r="K662" s="4">
        <v>224</v>
      </c>
      <c r="L662" s="4">
        <v>26</v>
      </c>
      <c r="M662" s="4">
        <v>3</v>
      </c>
      <c r="N662" s="4" t="s">
        <v>3</v>
      </c>
      <c r="O662" s="4">
        <v>2</v>
      </c>
      <c r="P662" s="4"/>
      <c r="Q662" s="4"/>
      <c r="R662" s="4"/>
      <c r="S662" s="4"/>
      <c r="T662" s="4"/>
      <c r="U662" s="4"/>
      <c r="V662" s="4"/>
      <c r="W662" s="4"/>
    </row>
    <row r="664" spans="1:245" x14ac:dyDescent="0.2">
      <c r="A664" s="1">
        <v>5</v>
      </c>
      <c r="B664" s="1">
        <v>1</v>
      </c>
      <c r="C664" s="1"/>
      <c r="D664" s="1">
        <f>ROW(A673)</f>
        <v>673</v>
      </c>
      <c r="E664" s="1"/>
      <c r="F664" s="1" t="s">
        <v>15</v>
      </c>
      <c r="G664" s="1" t="s">
        <v>404</v>
      </c>
      <c r="H664" s="1" t="s">
        <v>3</v>
      </c>
      <c r="I664" s="1">
        <v>0</v>
      </c>
      <c r="J664" s="1"/>
      <c r="K664" s="1">
        <v>0</v>
      </c>
      <c r="L664" s="1"/>
      <c r="M664" s="1"/>
      <c r="N664" s="1"/>
      <c r="O664" s="1"/>
      <c r="P664" s="1"/>
      <c r="Q664" s="1"/>
      <c r="R664" s="1"/>
      <c r="S664" s="1"/>
      <c r="T664" s="1"/>
      <c r="U664" s="1" t="s">
        <v>3</v>
      </c>
      <c r="V664" s="1">
        <v>0</v>
      </c>
      <c r="W664" s="1"/>
      <c r="X664" s="1"/>
      <c r="Y664" s="1"/>
      <c r="Z664" s="1"/>
      <c r="AA664" s="1"/>
      <c r="AB664" s="1" t="s">
        <v>3</v>
      </c>
      <c r="AC664" s="1" t="s">
        <v>3</v>
      </c>
      <c r="AD664" s="1" t="s">
        <v>3</v>
      </c>
      <c r="AE664" s="1" t="s">
        <v>3</v>
      </c>
      <c r="AF664" s="1" t="s">
        <v>3</v>
      </c>
      <c r="AG664" s="1" t="s">
        <v>3</v>
      </c>
      <c r="AH664" s="1"/>
      <c r="AI664" s="1"/>
      <c r="AJ664" s="1"/>
      <c r="AK664" s="1"/>
      <c r="AL664" s="1"/>
      <c r="AM664" s="1"/>
      <c r="AN664" s="1"/>
      <c r="AO664" s="1"/>
      <c r="AP664" s="1" t="s">
        <v>3</v>
      </c>
      <c r="AQ664" s="1" t="s">
        <v>3</v>
      </c>
      <c r="AR664" s="1" t="s">
        <v>3</v>
      </c>
      <c r="AS664" s="1"/>
      <c r="AT664" s="1"/>
      <c r="AU664" s="1"/>
      <c r="AV664" s="1"/>
      <c r="AW664" s="1"/>
      <c r="AX664" s="1"/>
      <c r="AY664" s="1"/>
      <c r="AZ664" s="1" t="s">
        <v>3</v>
      </c>
      <c r="BA664" s="1"/>
      <c r="BB664" s="1" t="s">
        <v>3</v>
      </c>
      <c r="BC664" s="1" t="s">
        <v>3</v>
      </c>
      <c r="BD664" s="1" t="s">
        <v>3</v>
      </c>
      <c r="BE664" s="1" t="s">
        <v>3</v>
      </c>
      <c r="BF664" s="1" t="s">
        <v>3</v>
      </c>
      <c r="BG664" s="1" t="s">
        <v>3</v>
      </c>
      <c r="BH664" s="1" t="s">
        <v>3</v>
      </c>
      <c r="BI664" s="1" t="s">
        <v>3</v>
      </c>
      <c r="BJ664" s="1" t="s">
        <v>3</v>
      </c>
      <c r="BK664" s="1" t="s">
        <v>3</v>
      </c>
      <c r="BL664" s="1" t="s">
        <v>3</v>
      </c>
      <c r="BM664" s="1" t="s">
        <v>3</v>
      </c>
      <c r="BN664" s="1" t="s">
        <v>3</v>
      </c>
      <c r="BO664" s="1" t="s">
        <v>3</v>
      </c>
      <c r="BP664" s="1" t="s">
        <v>3</v>
      </c>
      <c r="BQ664" s="1"/>
      <c r="BR664" s="1"/>
      <c r="BS664" s="1"/>
      <c r="BT664" s="1"/>
      <c r="BU664" s="1"/>
      <c r="BV664" s="1"/>
      <c r="BW664" s="1"/>
      <c r="BX664" s="1">
        <v>0</v>
      </c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>
        <v>0</v>
      </c>
    </row>
    <row r="666" spans="1:245" x14ac:dyDescent="0.2">
      <c r="A666" s="2">
        <v>52</v>
      </c>
      <c r="B666" s="2">
        <f t="shared" ref="B666:G666" si="477">B673</f>
        <v>1</v>
      </c>
      <c r="C666" s="2">
        <f t="shared" si="477"/>
        <v>5</v>
      </c>
      <c r="D666" s="2">
        <f t="shared" si="477"/>
        <v>664</v>
      </c>
      <c r="E666" s="2">
        <f t="shared" si="477"/>
        <v>0</v>
      </c>
      <c r="F666" s="2" t="str">
        <f t="shared" si="477"/>
        <v>Новый подраздел</v>
      </c>
      <c r="G666" s="2" t="str">
        <f t="shared" si="477"/>
        <v>Строения №1-11</v>
      </c>
      <c r="H666" s="2"/>
      <c r="I666" s="2"/>
      <c r="J666" s="2"/>
      <c r="K666" s="2"/>
      <c r="L666" s="2"/>
      <c r="M666" s="2"/>
      <c r="N666" s="2"/>
      <c r="O666" s="2">
        <f t="shared" ref="O666:AT666" si="478">O673</f>
        <v>75277.03</v>
      </c>
      <c r="P666" s="2">
        <f t="shared" si="478"/>
        <v>75.3</v>
      </c>
      <c r="Q666" s="2">
        <f t="shared" si="478"/>
        <v>975.94</v>
      </c>
      <c r="R666" s="2">
        <f t="shared" si="478"/>
        <v>702.28</v>
      </c>
      <c r="S666" s="2">
        <f t="shared" si="478"/>
        <v>74225.789999999994</v>
      </c>
      <c r="T666" s="2">
        <f t="shared" si="478"/>
        <v>0</v>
      </c>
      <c r="U666" s="2">
        <f t="shared" si="478"/>
        <v>403.1671</v>
      </c>
      <c r="V666" s="2">
        <f t="shared" si="478"/>
        <v>0</v>
      </c>
      <c r="W666" s="2">
        <f t="shared" si="478"/>
        <v>0</v>
      </c>
      <c r="X666" s="2">
        <f t="shared" si="478"/>
        <v>51958.06</v>
      </c>
      <c r="Y666" s="2">
        <f t="shared" si="478"/>
        <v>7422.58</v>
      </c>
      <c r="Z666" s="2">
        <f t="shared" si="478"/>
        <v>0</v>
      </c>
      <c r="AA666" s="2">
        <f t="shared" si="478"/>
        <v>0</v>
      </c>
      <c r="AB666" s="2">
        <f t="shared" si="478"/>
        <v>75277.03</v>
      </c>
      <c r="AC666" s="2">
        <f t="shared" si="478"/>
        <v>75.3</v>
      </c>
      <c r="AD666" s="2">
        <f t="shared" si="478"/>
        <v>975.94</v>
      </c>
      <c r="AE666" s="2">
        <f t="shared" si="478"/>
        <v>702.28</v>
      </c>
      <c r="AF666" s="2">
        <f t="shared" si="478"/>
        <v>74225.789999999994</v>
      </c>
      <c r="AG666" s="2">
        <f t="shared" si="478"/>
        <v>0</v>
      </c>
      <c r="AH666" s="2">
        <f t="shared" si="478"/>
        <v>403.1671</v>
      </c>
      <c r="AI666" s="2">
        <f t="shared" si="478"/>
        <v>0</v>
      </c>
      <c r="AJ666" s="2">
        <f t="shared" si="478"/>
        <v>0</v>
      </c>
      <c r="AK666" s="2">
        <f t="shared" si="478"/>
        <v>51958.06</v>
      </c>
      <c r="AL666" s="2">
        <f t="shared" si="478"/>
        <v>7422.58</v>
      </c>
      <c r="AM666" s="2">
        <f t="shared" si="478"/>
        <v>0</v>
      </c>
      <c r="AN666" s="2">
        <f t="shared" si="478"/>
        <v>0</v>
      </c>
      <c r="AO666" s="2">
        <f t="shared" si="478"/>
        <v>0</v>
      </c>
      <c r="AP666" s="2">
        <f t="shared" si="478"/>
        <v>0</v>
      </c>
      <c r="AQ666" s="2">
        <f t="shared" si="478"/>
        <v>0</v>
      </c>
      <c r="AR666" s="2">
        <f t="shared" si="478"/>
        <v>135416.13</v>
      </c>
      <c r="AS666" s="2">
        <f t="shared" si="478"/>
        <v>0</v>
      </c>
      <c r="AT666" s="2">
        <f t="shared" si="478"/>
        <v>0</v>
      </c>
      <c r="AU666" s="2">
        <f t="shared" ref="AU666:BZ666" si="479">AU673</f>
        <v>135416.13</v>
      </c>
      <c r="AV666" s="2">
        <f t="shared" si="479"/>
        <v>75.3</v>
      </c>
      <c r="AW666" s="2">
        <f t="shared" si="479"/>
        <v>75.3</v>
      </c>
      <c r="AX666" s="2">
        <f t="shared" si="479"/>
        <v>0</v>
      </c>
      <c r="AY666" s="2">
        <f t="shared" si="479"/>
        <v>75.3</v>
      </c>
      <c r="AZ666" s="2">
        <f t="shared" si="479"/>
        <v>0</v>
      </c>
      <c r="BA666" s="2">
        <f t="shared" si="479"/>
        <v>0</v>
      </c>
      <c r="BB666" s="2">
        <f t="shared" si="479"/>
        <v>0</v>
      </c>
      <c r="BC666" s="2">
        <f t="shared" si="479"/>
        <v>0</v>
      </c>
      <c r="BD666" s="2">
        <f t="shared" si="479"/>
        <v>0</v>
      </c>
      <c r="BE666" s="2">
        <f t="shared" si="479"/>
        <v>0</v>
      </c>
      <c r="BF666" s="2">
        <f t="shared" si="479"/>
        <v>0</v>
      </c>
      <c r="BG666" s="2">
        <f t="shared" si="479"/>
        <v>0</v>
      </c>
      <c r="BH666" s="2">
        <f t="shared" si="479"/>
        <v>0</v>
      </c>
      <c r="BI666" s="2">
        <f t="shared" si="479"/>
        <v>0</v>
      </c>
      <c r="BJ666" s="2">
        <f t="shared" si="479"/>
        <v>0</v>
      </c>
      <c r="BK666" s="2">
        <f t="shared" si="479"/>
        <v>0</v>
      </c>
      <c r="BL666" s="2">
        <f t="shared" si="479"/>
        <v>0</v>
      </c>
      <c r="BM666" s="2">
        <f t="shared" si="479"/>
        <v>0</v>
      </c>
      <c r="BN666" s="2">
        <f t="shared" si="479"/>
        <v>0</v>
      </c>
      <c r="BO666" s="2">
        <f t="shared" si="479"/>
        <v>0</v>
      </c>
      <c r="BP666" s="2">
        <f t="shared" si="479"/>
        <v>0</v>
      </c>
      <c r="BQ666" s="2">
        <f t="shared" si="479"/>
        <v>0</v>
      </c>
      <c r="BR666" s="2">
        <f t="shared" si="479"/>
        <v>0</v>
      </c>
      <c r="BS666" s="2">
        <f t="shared" si="479"/>
        <v>0</v>
      </c>
      <c r="BT666" s="2">
        <f t="shared" si="479"/>
        <v>0</v>
      </c>
      <c r="BU666" s="2">
        <f t="shared" si="479"/>
        <v>0</v>
      </c>
      <c r="BV666" s="2">
        <f t="shared" si="479"/>
        <v>0</v>
      </c>
      <c r="BW666" s="2">
        <f t="shared" si="479"/>
        <v>0</v>
      </c>
      <c r="BX666" s="2">
        <f t="shared" si="479"/>
        <v>0</v>
      </c>
      <c r="BY666" s="2">
        <f t="shared" si="479"/>
        <v>0</v>
      </c>
      <c r="BZ666" s="2">
        <f t="shared" si="479"/>
        <v>0</v>
      </c>
      <c r="CA666" s="2">
        <f t="shared" ref="CA666:DF666" si="480">CA673</f>
        <v>135416.13</v>
      </c>
      <c r="CB666" s="2">
        <f t="shared" si="480"/>
        <v>0</v>
      </c>
      <c r="CC666" s="2">
        <f t="shared" si="480"/>
        <v>0</v>
      </c>
      <c r="CD666" s="2">
        <f t="shared" si="480"/>
        <v>135416.13</v>
      </c>
      <c r="CE666" s="2">
        <f t="shared" si="480"/>
        <v>75.3</v>
      </c>
      <c r="CF666" s="2">
        <f t="shared" si="480"/>
        <v>75.3</v>
      </c>
      <c r="CG666" s="2">
        <f t="shared" si="480"/>
        <v>0</v>
      </c>
      <c r="CH666" s="2">
        <f t="shared" si="480"/>
        <v>75.3</v>
      </c>
      <c r="CI666" s="2">
        <f t="shared" si="480"/>
        <v>0</v>
      </c>
      <c r="CJ666" s="2">
        <f t="shared" si="480"/>
        <v>0</v>
      </c>
      <c r="CK666" s="2">
        <f t="shared" si="480"/>
        <v>0</v>
      </c>
      <c r="CL666" s="2">
        <f t="shared" si="480"/>
        <v>0</v>
      </c>
      <c r="CM666" s="2">
        <f t="shared" si="480"/>
        <v>0</v>
      </c>
      <c r="CN666" s="2">
        <f t="shared" si="480"/>
        <v>0</v>
      </c>
      <c r="CO666" s="2">
        <f t="shared" si="480"/>
        <v>0</v>
      </c>
      <c r="CP666" s="2">
        <f t="shared" si="480"/>
        <v>0</v>
      </c>
      <c r="CQ666" s="2">
        <f t="shared" si="480"/>
        <v>0</v>
      </c>
      <c r="CR666" s="2">
        <f t="shared" si="480"/>
        <v>0</v>
      </c>
      <c r="CS666" s="2">
        <f t="shared" si="480"/>
        <v>0</v>
      </c>
      <c r="CT666" s="2">
        <f t="shared" si="480"/>
        <v>0</v>
      </c>
      <c r="CU666" s="2">
        <f t="shared" si="480"/>
        <v>0</v>
      </c>
      <c r="CV666" s="2">
        <f t="shared" si="480"/>
        <v>0</v>
      </c>
      <c r="CW666" s="2">
        <f t="shared" si="480"/>
        <v>0</v>
      </c>
      <c r="CX666" s="2">
        <f t="shared" si="480"/>
        <v>0</v>
      </c>
      <c r="CY666" s="2">
        <f t="shared" si="480"/>
        <v>0</v>
      </c>
      <c r="CZ666" s="2">
        <f t="shared" si="480"/>
        <v>0</v>
      </c>
      <c r="DA666" s="2">
        <f t="shared" si="480"/>
        <v>0</v>
      </c>
      <c r="DB666" s="2">
        <f t="shared" si="480"/>
        <v>0</v>
      </c>
      <c r="DC666" s="2">
        <f t="shared" si="480"/>
        <v>0</v>
      </c>
      <c r="DD666" s="2">
        <f t="shared" si="480"/>
        <v>0</v>
      </c>
      <c r="DE666" s="2">
        <f t="shared" si="480"/>
        <v>0</v>
      </c>
      <c r="DF666" s="2">
        <f t="shared" si="480"/>
        <v>0</v>
      </c>
      <c r="DG666" s="3">
        <f t="shared" ref="DG666:EL666" si="481">DG673</f>
        <v>0</v>
      </c>
      <c r="DH666" s="3">
        <f t="shared" si="481"/>
        <v>0</v>
      </c>
      <c r="DI666" s="3">
        <f t="shared" si="481"/>
        <v>0</v>
      </c>
      <c r="DJ666" s="3">
        <f t="shared" si="481"/>
        <v>0</v>
      </c>
      <c r="DK666" s="3">
        <f t="shared" si="481"/>
        <v>0</v>
      </c>
      <c r="DL666" s="3">
        <f t="shared" si="481"/>
        <v>0</v>
      </c>
      <c r="DM666" s="3">
        <f t="shared" si="481"/>
        <v>0</v>
      </c>
      <c r="DN666" s="3">
        <f t="shared" si="481"/>
        <v>0</v>
      </c>
      <c r="DO666" s="3">
        <f t="shared" si="481"/>
        <v>0</v>
      </c>
      <c r="DP666" s="3">
        <f t="shared" si="481"/>
        <v>0</v>
      </c>
      <c r="DQ666" s="3">
        <f t="shared" si="481"/>
        <v>0</v>
      </c>
      <c r="DR666" s="3">
        <f t="shared" si="481"/>
        <v>0</v>
      </c>
      <c r="DS666" s="3">
        <f t="shared" si="481"/>
        <v>0</v>
      </c>
      <c r="DT666" s="3">
        <f t="shared" si="481"/>
        <v>0</v>
      </c>
      <c r="DU666" s="3">
        <f t="shared" si="481"/>
        <v>0</v>
      </c>
      <c r="DV666" s="3">
        <f t="shared" si="481"/>
        <v>0</v>
      </c>
      <c r="DW666" s="3">
        <f t="shared" si="481"/>
        <v>0</v>
      </c>
      <c r="DX666" s="3">
        <f t="shared" si="481"/>
        <v>0</v>
      </c>
      <c r="DY666" s="3">
        <f t="shared" si="481"/>
        <v>0</v>
      </c>
      <c r="DZ666" s="3">
        <f t="shared" si="481"/>
        <v>0</v>
      </c>
      <c r="EA666" s="3">
        <f t="shared" si="481"/>
        <v>0</v>
      </c>
      <c r="EB666" s="3">
        <f t="shared" si="481"/>
        <v>0</v>
      </c>
      <c r="EC666" s="3">
        <f t="shared" si="481"/>
        <v>0</v>
      </c>
      <c r="ED666" s="3">
        <f t="shared" si="481"/>
        <v>0</v>
      </c>
      <c r="EE666" s="3">
        <f t="shared" si="481"/>
        <v>0</v>
      </c>
      <c r="EF666" s="3">
        <f t="shared" si="481"/>
        <v>0</v>
      </c>
      <c r="EG666" s="3">
        <f t="shared" si="481"/>
        <v>0</v>
      </c>
      <c r="EH666" s="3">
        <f t="shared" si="481"/>
        <v>0</v>
      </c>
      <c r="EI666" s="3">
        <f t="shared" si="481"/>
        <v>0</v>
      </c>
      <c r="EJ666" s="3">
        <f t="shared" si="481"/>
        <v>0</v>
      </c>
      <c r="EK666" s="3">
        <f t="shared" si="481"/>
        <v>0</v>
      </c>
      <c r="EL666" s="3">
        <f t="shared" si="481"/>
        <v>0</v>
      </c>
      <c r="EM666" s="3">
        <f t="shared" ref="EM666:FR666" si="482">EM673</f>
        <v>0</v>
      </c>
      <c r="EN666" s="3">
        <f t="shared" si="482"/>
        <v>0</v>
      </c>
      <c r="EO666" s="3">
        <f t="shared" si="482"/>
        <v>0</v>
      </c>
      <c r="EP666" s="3">
        <f t="shared" si="482"/>
        <v>0</v>
      </c>
      <c r="EQ666" s="3">
        <f t="shared" si="482"/>
        <v>0</v>
      </c>
      <c r="ER666" s="3">
        <f t="shared" si="482"/>
        <v>0</v>
      </c>
      <c r="ES666" s="3">
        <f t="shared" si="482"/>
        <v>0</v>
      </c>
      <c r="ET666" s="3">
        <f t="shared" si="482"/>
        <v>0</v>
      </c>
      <c r="EU666" s="3">
        <f t="shared" si="482"/>
        <v>0</v>
      </c>
      <c r="EV666" s="3">
        <f t="shared" si="482"/>
        <v>0</v>
      </c>
      <c r="EW666" s="3">
        <f t="shared" si="482"/>
        <v>0</v>
      </c>
      <c r="EX666" s="3">
        <f t="shared" si="482"/>
        <v>0</v>
      </c>
      <c r="EY666" s="3">
        <f t="shared" si="482"/>
        <v>0</v>
      </c>
      <c r="EZ666" s="3">
        <f t="shared" si="482"/>
        <v>0</v>
      </c>
      <c r="FA666" s="3">
        <f t="shared" si="482"/>
        <v>0</v>
      </c>
      <c r="FB666" s="3">
        <f t="shared" si="482"/>
        <v>0</v>
      </c>
      <c r="FC666" s="3">
        <f t="shared" si="482"/>
        <v>0</v>
      </c>
      <c r="FD666" s="3">
        <f t="shared" si="482"/>
        <v>0</v>
      </c>
      <c r="FE666" s="3">
        <f t="shared" si="482"/>
        <v>0</v>
      </c>
      <c r="FF666" s="3">
        <f t="shared" si="482"/>
        <v>0</v>
      </c>
      <c r="FG666" s="3">
        <f t="shared" si="482"/>
        <v>0</v>
      </c>
      <c r="FH666" s="3">
        <f t="shared" si="482"/>
        <v>0</v>
      </c>
      <c r="FI666" s="3">
        <f t="shared" si="482"/>
        <v>0</v>
      </c>
      <c r="FJ666" s="3">
        <f t="shared" si="482"/>
        <v>0</v>
      </c>
      <c r="FK666" s="3">
        <f t="shared" si="482"/>
        <v>0</v>
      </c>
      <c r="FL666" s="3">
        <f t="shared" si="482"/>
        <v>0</v>
      </c>
      <c r="FM666" s="3">
        <f t="shared" si="482"/>
        <v>0</v>
      </c>
      <c r="FN666" s="3">
        <f t="shared" si="482"/>
        <v>0</v>
      </c>
      <c r="FO666" s="3">
        <f t="shared" si="482"/>
        <v>0</v>
      </c>
      <c r="FP666" s="3">
        <f t="shared" si="482"/>
        <v>0</v>
      </c>
      <c r="FQ666" s="3">
        <f t="shared" si="482"/>
        <v>0</v>
      </c>
      <c r="FR666" s="3">
        <f t="shared" si="482"/>
        <v>0</v>
      </c>
      <c r="FS666" s="3">
        <f t="shared" ref="FS666:GX666" si="483">FS673</f>
        <v>0</v>
      </c>
      <c r="FT666" s="3">
        <f t="shared" si="483"/>
        <v>0</v>
      </c>
      <c r="FU666" s="3">
        <f t="shared" si="483"/>
        <v>0</v>
      </c>
      <c r="FV666" s="3">
        <f t="shared" si="483"/>
        <v>0</v>
      </c>
      <c r="FW666" s="3">
        <f t="shared" si="483"/>
        <v>0</v>
      </c>
      <c r="FX666" s="3">
        <f t="shared" si="483"/>
        <v>0</v>
      </c>
      <c r="FY666" s="3">
        <f t="shared" si="483"/>
        <v>0</v>
      </c>
      <c r="FZ666" s="3">
        <f t="shared" si="483"/>
        <v>0</v>
      </c>
      <c r="GA666" s="3">
        <f t="shared" si="483"/>
        <v>0</v>
      </c>
      <c r="GB666" s="3">
        <f t="shared" si="483"/>
        <v>0</v>
      </c>
      <c r="GC666" s="3">
        <f t="shared" si="483"/>
        <v>0</v>
      </c>
      <c r="GD666" s="3">
        <f t="shared" si="483"/>
        <v>0</v>
      </c>
      <c r="GE666" s="3">
        <f t="shared" si="483"/>
        <v>0</v>
      </c>
      <c r="GF666" s="3">
        <f t="shared" si="483"/>
        <v>0</v>
      </c>
      <c r="GG666" s="3">
        <f t="shared" si="483"/>
        <v>0</v>
      </c>
      <c r="GH666" s="3">
        <f t="shared" si="483"/>
        <v>0</v>
      </c>
      <c r="GI666" s="3">
        <f t="shared" si="483"/>
        <v>0</v>
      </c>
      <c r="GJ666" s="3">
        <f t="shared" si="483"/>
        <v>0</v>
      </c>
      <c r="GK666" s="3">
        <f t="shared" si="483"/>
        <v>0</v>
      </c>
      <c r="GL666" s="3">
        <f t="shared" si="483"/>
        <v>0</v>
      </c>
      <c r="GM666" s="3">
        <f t="shared" si="483"/>
        <v>0</v>
      </c>
      <c r="GN666" s="3">
        <f t="shared" si="483"/>
        <v>0</v>
      </c>
      <c r="GO666" s="3">
        <f t="shared" si="483"/>
        <v>0</v>
      </c>
      <c r="GP666" s="3">
        <f t="shared" si="483"/>
        <v>0</v>
      </c>
      <c r="GQ666" s="3">
        <f t="shared" si="483"/>
        <v>0</v>
      </c>
      <c r="GR666" s="3">
        <f t="shared" si="483"/>
        <v>0</v>
      </c>
      <c r="GS666" s="3">
        <f t="shared" si="483"/>
        <v>0</v>
      </c>
      <c r="GT666" s="3">
        <f t="shared" si="483"/>
        <v>0</v>
      </c>
      <c r="GU666" s="3">
        <f t="shared" si="483"/>
        <v>0</v>
      </c>
      <c r="GV666" s="3">
        <f t="shared" si="483"/>
        <v>0</v>
      </c>
      <c r="GW666" s="3">
        <f t="shared" si="483"/>
        <v>0</v>
      </c>
      <c r="GX666" s="3">
        <f t="shared" si="483"/>
        <v>0</v>
      </c>
    </row>
    <row r="668" spans="1:245" x14ac:dyDescent="0.2">
      <c r="A668">
        <v>17</v>
      </c>
      <c r="B668">
        <v>1</v>
      </c>
      <c r="C668">
        <f>ROW(SmtRes!A238)</f>
        <v>238</v>
      </c>
      <c r="D668">
        <f>ROW(EtalonRes!A238)</f>
        <v>238</v>
      </c>
      <c r="E668" t="s">
        <v>292</v>
      </c>
      <c r="F668" t="s">
        <v>405</v>
      </c>
      <c r="G668" t="s">
        <v>406</v>
      </c>
      <c r="H668" t="s">
        <v>20</v>
      </c>
      <c r="I668">
        <v>6</v>
      </c>
      <c r="J668">
        <v>0</v>
      </c>
      <c r="O668">
        <f>ROUND(CP668,2)</f>
        <v>440.16</v>
      </c>
      <c r="P668">
        <f>ROUND(CQ668*I668,2)</f>
        <v>24</v>
      </c>
      <c r="Q668">
        <f>ROUND(CR668*I668,2)</f>
        <v>0</v>
      </c>
      <c r="R668">
        <f>ROUND(CS668*I668,2)</f>
        <v>0</v>
      </c>
      <c r="S668">
        <f>ROUND(CT668*I668,2)</f>
        <v>416.16</v>
      </c>
      <c r="T668">
        <f>ROUND(CU668*I668,2)</f>
        <v>0</v>
      </c>
      <c r="U668">
        <f>CV668*I668</f>
        <v>1.7999999999999998</v>
      </c>
      <c r="V668">
        <f>CW668*I668</f>
        <v>0</v>
      </c>
      <c r="W668">
        <f>ROUND(CX668*I668,2)</f>
        <v>0</v>
      </c>
      <c r="X668">
        <f t="shared" ref="X668:Y671" si="484">ROUND(CY668,2)</f>
        <v>291.31</v>
      </c>
      <c r="Y668">
        <f t="shared" si="484"/>
        <v>41.62</v>
      </c>
      <c r="AA668">
        <v>33266894</v>
      </c>
      <c r="AB668">
        <f>ROUND((AC668+AD668+AF668),6)</f>
        <v>73.36</v>
      </c>
      <c r="AC668">
        <f>ROUND((ES668),6)</f>
        <v>4</v>
      </c>
      <c r="AD668">
        <f>ROUND((((ET668)-(EU668))+AE668),6)</f>
        <v>0</v>
      </c>
      <c r="AE668">
        <f>ROUND((EU668),6)</f>
        <v>0</v>
      </c>
      <c r="AF668">
        <f>ROUND((EV668),6)</f>
        <v>69.36</v>
      </c>
      <c r="AG668">
        <f>ROUND((AP668),6)</f>
        <v>0</v>
      </c>
      <c r="AH668">
        <f>(EW668)</f>
        <v>0.3</v>
      </c>
      <c r="AI668">
        <f>(EX668)</f>
        <v>0</v>
      </c>
      <c r="AJ668">
        <f>ROUND((AS668),6)</f>
        <v>0</v>
      </c>
      <c r="AK668">
        <v>73.36</v>
      </c>
      <c r="AL668">
        <v>4</v>
      </c>
      <c r="AM668">
        <v>0</v>
      </c>
      <c r="AN668">
        <v>0</v>
      </c>
      <c r="AO668">
        <v>69.36</v>
      </c>
      <c r="AP668">
        <v>0</v>
      </c>
      <c r="AQ668">
        <v>0.3</v>
      </c>
      <c r="AR668">
        <v>0</v>
      </c>
      <c r="AS668">
        <v>0</v>
      </c>
      <c r="AT668">
        <v>70</v>
      </c>
      <c r="AU668">
        <v>10</v>
      </c>
      <c r="AV668">
        <v>1</v>
      </c>
      <c r="AW668">
        <v>1</v>
      </c>
      <c r="AZ668">
        <v>1</v>
      </c>
      <c r="BA668">
        <v>1</v>
      </c>
      <c r="BB668">
        <v>1</v>
      </c>
      <c r="BC668">
        <v>1</v>
      </c>
      <c r="BD668" t="s">
        <v>3</v>
      </c>
      <c r="BE668" t="s">
        <v>3</v>
      </c>
      <c r="BF668" t="s">
        <v>3</v>
      </c>
      <c r="BG668" t="s">
        <v>3</v>
      </c>
      <c r="BH668">
        <v>0</v>
      </c>
      <c r="BI668">
        <v>4</v>
      </c>
      <c r="BJ668" t="s">
        <v>407</v>
      </c>
      <c r="BM668">
        <v>0</v>
      </c>
      <c r="BN668">
        <v>0</v>
      </c>
      <c r="BO668" t="s">
        <v>3</v>
      </c>
      <c r="BP668">
        <v>0</v>
      </c>
      <c r="BQ668">
        <v>1</v>
      </c>
      <c r="BR668">
        <v>0</v>
      </c>
      <c r="BS668">
        <v>1</v>
      </c>
      <c r="BT668">
        <v>1</v>
      </c>
      <c r="BU668">
        <v>1</v>
      </c>
      <c r="BV668">
        <v>1</v>
      </c>
      <c r="BW668">
        <v>1</v>
      </c>
      <c r="BX668">
        <v>1</v>
      </c>
      <c r="BY668" t="s">
        <v>3</v>
      </c>
      <c r="BZ668">
        <v>70</v>
      </c>
      <c r="CA668">
        <v>10</v>
      </c>
      <c r="CF668">
        <v>0</v>
      </c>
      <c r="CG668">
        <v>0</v>
      </c>
      <c r="CM668">
        <v>0</v>
      </c>
      <c r="CN668" t="s">
        <v>3</v>
      </c>
      <c r="CO668">
        <v>0</v>
      </c>
      <c r="CP668">
        <f>(P668+Q668+S668)</f>
        <v>440.16</v>
      </c>
      <c r="CQ668">
        <f>(AC668*BC668*AW668)</f>
        <v>4</v>
      </c>
      <c r="CR668">
        <f>((((ET668)*BB668-(EU668)*BS668)+AE668*BS668)*AV668)</f>
        <v>0</v>
      </c>
      <c r="CS668">
        <f>(AE668*BS668*AV668)</f>
        <v>0</v>
      </c>
      <c r="CT668">
        <f>(AF668*BA668*AV668)</f>
        <v>69.36</v>
      </c>
      <c r="CU668">
        <f>AG668</f>
        <v>0</v>
      </c>
      <c r="CV668">
        <f>(AH668*AV668)</f>
        <v>0.3</v>
      </c>
      <c r="CW668">
        <f t="shared" ref="CW668:CX671" si="485">AI668</f>
        <v>0</v>
      </c>
      <c r="CX668">
        <f t="shared" si="485"/>
        <v>0</v>
      </c>
      <c r="CY668">
        <f>((S668*BZ668)/100)</f>
        <v>291.31200000000001</v>
      </c>
      <c r="CZ668">
        <f>((S668*CA668)/100)</f>
        <v>41.616000000000007</v>
      </c>
      <c r="DC668" t="s">
        <v>3</v>
      </c>
      <c r="DD668" t="s">
        <v>3</v>
      </c>
      <c r="DE668" t="s">
        <v>3</v>
      </c>
      <c r="DF668" t="s">
        <v>3</v>
      </c>
      <c r="DG668" t="s">
        <v>3</v>
      </c>
      <c r="DH668" t="s">
        <v>3</v>
      </c>
      <c r="DI668" t="s">
        <v>3</v>
      </c>
      <c r="DJ668" t="s">
        <v>3</v>
      </c>
      <c r="DK668" t="s">
        <v>3</v>
      </c>
      <c r="DL668" t="s">
        <v>3</v>
      </c>
      <c r="DM668" t="s">
        <v>3</v>
      </c>
      <c r="DN668">
        <v>0</v>
      </c>
      <c r="DO668">
        <v>0</v>
      </c>
      <c r="DP668">
        <v>1</v>
      </c>
      <c r="DQ668">
        <v>1</v>
      </c>
      <c r="DU668">
        <v>1010</v>
      </c>
      <c r="DV668" t="s">
        <v>20</v>
      </c>
      <c r="DW668" t="s">
        <v>20</v>
      </c>
      <c r="DX668">
        <v>1</v>
      </c>
      <c r="EE668">
        <v>32893472</v>
      </c>
      <c r="EF668">
        <v>1</v>
      </c>
      <c r="EG668" t="s">
        <v>23</v>
      </c>
      <c r="EH668">
        <v>0</v>
      </c>
      <c r="EI668" t="s">
        <v>3</v>
      </c>
      <c r="EJ668">
        <v>4</v>
      </c>
      <c r="EK668">
        <v>0</v>
      </c>
      <c r="EL668" t="s">
        <v>24</v>
      </c>
      <c r="EM668" t="s">
        <v>25</v>
      </c>
      <c r="EO668" t="s">
        <v>3</v>
      </c>
      <c r="EQ668">
        <v>0</v>
      </c>
      <c r="ER668">
        <v>73.36</v>
      </c>
      <c r="ES668">
        <v>4</v>
      </c>
      <c r="ET668">
        <v>0</v>
      </c>
      <c r="EU668">
        <v>0</v>
      </c>
      <c r="EV668">
        <v>69.36</v>
      </c>
      <c r="EW668">
        <v>0.3</v>
      </c>
      <c r="EX668">
        <v>0</v>
      </c>
      <c r="EY668">
        <v>0</v>
      </c>
      <c r="FQ668">
        <v>0</v>
      </c>
      <c r="FR668">
        <f>ROUND(IF(AND(BH668=3,BI668=3),P668,0),2)</f>
        <v>0</v>
      </c>
      <c r="FS668">
        <v>0</v>
      </c>
      <c r="FX668">
        <v>70</v>
      </c>
      <c r="FY668">
        <v>10</v>
      </c>
      <c r="GA668" t="s">
        <v>3</v>
      </c>
      <c r="GD668">
        <v>0</v>
      </c>
      <c r="GF668">
        <v>-246038590</v>
      </c>
      <c r="GG668">
        <v>2</v>
      </c>
      <c r="GH668">
        <v>1</v>
      </c>
      <c r="GI668">
        <v>-2</v>
      </c>
      <c r="GJ668">
        <v>0</v>
      </c>
      <c r="GK668">
        <f>ROUND(R668*(R12)/100,2)</f>
        <v>0</v>
      </c>
      <c r="GL668">
        <f>ROUND(IF(AND(BH668=3,BI668=3,FS668&lt;&gt;0),P668,0),2)</f>
        <v>0</v>
      </c>
      <c r="GM668">
        <f>ROUND(O668+X668+Y668+GK668,2)+GX668</f>
        <v>773.09</v>
      </c>
      <c r="GN668">
        <f>IF(OR(BI668=0,BI668=1),ROUND(O668+X668+Y668+GK668,2),0)</f>
        <v>0</v>
      </c>
      <c r="GO668">
        <f>IF(BI668=2,ROUND(O668+X668+Y668+GK668,2),0)</f>
        <v>0</v>
      </c>
      <c r="GP668">
        <f>IF(BI668=4,ROUND(O668+X668+Y668+GK668,2)+GX668,0)</f>
        <v>773.09</v>
      </c>
      <c r="GR668">
        <v>0</v>
      </c>
      <c r="GS668">
        <v>3</v>
      </c>
      <c r="GT668">
        <v>0</v>
      </c>
      <c r="GU668" t="s">
        <v>3</v>
      </c>
      <c r="GV668">
        <f>ROUND(GT668,6)</f>
        <v>0</v>
      </c>
      <c r="GW668">
        <v>1</v>
      </c>
      <c r="GX668">
        <f>ROUND(GV668*GW668*I668,2)</f>
        <v>0</v>
      </c>
      <c r="HA668">
        <v>0</v>
      </c>
      <c r="HB668">
        <v>0</v>
      </c>
      <c r="IK668">
        <v>0</v>
      </c>
    </row>
    <row r="669" spans="1:245" x14ac:dyDescent="0.2">
      <c r="A669">
        <v>17</v>
      </c>
      <c r="B669">
        <v>1</v>
      </c>
      <c r="C669">
        <f>ROW(SmtRes!A239)</f>
        <v>239</v>
      </c>
      <c r="D669">
        <f>ROW(EtalonRes!A239)</f>
        <v>239</v>
      </c>
      <c r="E669" t="s">
        <v>408</v>
      </c>
      <c r="F669" t="s">
        <v>385</v>
      </c>
      <c r="G669" t="s">
        <v>409</v>
      </c>
      <c r="H669" t="s">
        <v>44</v>
      </c>
      <c r="I669">
        <f>ROUND(221/100,9)</f>
        <v>2.21</v>
      </c>
      <c r="J669">
        <v>0</v>
      </c>
      <c r="O669">
        <f>ROUND(CP669,2)</f>
        <v>72230.31</v>
      </c>
      <c r="P669">
        <f>ROUND(CQ669*I669,2)</f>
        <v>0</v>
      </c>
      <c r="Q669">
        <f>ROUND(CR669*I669,2)</f>
        <v>0</v>
      </c>
      <c r="R669">
        <f>ROUND(CS669*I669,2)</f>
        <v>0</v>
      </c>
      <c r="S669">
        <f>ROUND(CT669*I669,2)</f>
        <v>72230.31</v>
      </c>
      <c r="T669">
        <f>ROUND(CU669*I669,2)</f>
        <v>0</v>
      </c>
      <c r="U669">
        <f>CV669*I669</f>
        <v>394.50709999999998</v>
      </c>
      <c r="V669">
        <f>CW669*I669</f>
        <v>0</v>
      </c>
      <c r="W669">
        <f>ROUND(CX669*I669,2)</f>
        <v>0</v>
      </c>
      <c r="X669">
        <f t="shared" si="484"/>
        <v>50561.22</v>
      </c>
      <c r="Y669">
        <f t="shared" si="484"/>
        <v>7223.03</v>
      </c>
      <c r="AA669">
        <v>33266894</v>
      </c>
      <c r="AB669">
        <f>ROUND((AC669+AD669+AF669),6)</f>
        <v>32683.4</v>
      </c>
      <c r="AC669">
        <f>ROUND((ES669),6)</f>
        <v>0</v>
      </c>
      <c r="AD669">
        <f>ROUND((((ET669)-(EU669))+AE669),6)</f>
        <v>0</v>
      </c>
      <c r="AE669">
        <f>ROUND((EU669),6)</f>
        <v>0</v>
      </c>
      <c r="AF669">
        <f>ROUND((EV669),6)</f>
        <v>32683.4</v>
      </c>
      <c r="AG669">
        <f>ROUND((AP669),6)</f>
        <v>0</v>
      </c>
      <c r="AH669">
        <f>(EW669)</f>
        <v>178.51</v>
      </c>
      <c r="AI669">
        <f>(EX669)</f>
        <v>0</v>
      </c>
      <c r="AJ669">
        <f>ROUND((AS669),6)</f>
        <v>0</v>
      </c>
      <c r="AK669">
        <v>32683.4</v>
      </c>
      <c r="AL669">
        <v>0</v>
      </c>
      <c r="AM669">
        <v>0</v>
      </c>
      <c r="AN669">
        <v>0</v>
      </c>
      <c r="AO669">
        <v>32683.4</v>
      </c>
      <c r="AP669">
        <v>0</v>
      </c>
      <c r="AQ669">
        <v>178.51</v>
      </c>
      <c r="AR669">
        <v>0</v>
      </c>
      <c r="AS669">
        <v>0</v>
      </c>
      <c r="AT669">
        <v>70</v>
      </c>
      <c r="AU669">
        <v>10</v>
      </c>
      <c r="AV669">
        <v>1</v>
      </c>
      <c r="AW669">
        <v>1</v>
      </c>
      <c r="AZ669">
        <v>1</v>
      </c>
      <c r="BA669">
        <v>1</v>
      </c>
      <c r="BB669">
        <v>1</v>
      </c>
      <c r="BC669">
        <v>1</v>
      </c>
      <c r="BD669" t="s">
        <v>3</v>
      </c>
      <c r="BE669" t="s">
        <v>3</v>
      </c>
      <c r="BF669" t="s">
        <v>3</v>
      </c>
      <c r="BG669" t="s">
        <v>3</v>
      </c>
      <c r="BH669">
        <v>0</v>
      </c>
      <c r="BI669">
        <v>4</v>
      </c>
      <c r="BJ669" t="s">
        <v>387</v>
      </c>
      <c r="BM669">
        <v>0</v>
      </c>
      <c r="BN669">
        <v>0</v>
      </c>
      <c r="BO669" t="s">
        <v>3</v>
      </c>
      <c r="BP669">
        <v>0</v>
      </c>
      <c r="BQ669">
        <v>1</v>
      </c>
      <c r="BR669">
        <v>0</v>
      </c>
      <c r="BS669">
        <v>1</v>
      </c>
      <c r="BT669">
        <v>1</v>
      </c>
      <c r="BU669">
        <v>1</v>
      </c>
      <c r="BV669">
        <v>1</v>
      </c>
      <c r="BW669">
        <v>1</v>
      </c>
      <c r="BX669">
        <v>1</v>
      </c>
      <c r="BY669" t="s">
        <v>3</v>
      </c>
      <c r="BZ669">
        <v>70</v>
      </c>
      <c r="CA669">
        <v>10</v>
      </c>
      <c r="CF669">
        <v>0</v>
      </c>
      <c r="CG669">
        <v>0</v>
      </c>
      <c r="CM669">
        <v>0</v>
      </c>
      <c r="CN669" t="s">
        <v>3</v>
      </c>
      <c r="CO669">
        <v>0</v>
      </c>
      <c r="CP669">
        <f>(P669+Q669+S669)</f>
        <v>72230.31</v>
      </c>
      <c r="CQ669">
        <f>(AC669*BC669*AW669)</f>
        <v>0</v>
      </c>
      <c r="CR669">
        <f>((((ET669)*BB669-(EU669)*BS669)+AE669*BS669)*AV669)</f>
        <v>0</v>
      </c>
      <c r="CS669">
        <f>(AE669*BS669*AV669)</f>
        <v>0</v>
      </c>
      <c r="CT669">
        <f>(AF669*BA669*AV669)</f>
        <v>32683.4</v>
      </c>
      <c r="CU669">
        <f>AG669</f>
        <v>0</v>
      </c>
      <c r="CV669">
        <f>(AH669*AV669)</f>
        <v>178.51</v>
      </c>
      <c r="CW669">
        <f t="shared" si="485"/>
        <v>0</v>
      </c>
      <c r="CX669">
        <f t="shared" si="485"/>
        <v>0</v>
      </c>
      <c r="CY669">
        <f>((S669*BZ669)/100)</f>
        <v>50561.217000000004</v>
      </c>
      <c r="CZ669">
        <f>((S669*CA669)/100)</f>
        <v>7223.0309999999999</v>
      </c>
      <c r="DC669" t="s">
        <v>3</v>
      </c>
      <c r="DD669" t="s">
        <v>3</v>
      </c>
      <c r="DE669" t="s">
        <v>3</v>
      </c>
      <c r="DF669" t="s">
        <v>3</v>
      </c>
      <c r="DG669" t="s">
        <v>3</v>
      </c>
      <c r="DH669" t="s">
        <v>3</v>
      </c>
      <c r="DI669" t="s">
        <v>3</v>
      </c>
      <c r="DJ669" t="s">
        <v>3</v>
      </c>
      <c r="DK669" t="s">
        <v>3</v>
      </c>
      <c r="DL669" t="s">
        <v>3</v>
      </c>
      <c r="DM669" t="s">
        <v>3</v>
      </c>
      <c r="DN669">
        <v>0</v>
      </c>
      <c r="DO669">
        <v>0</v>
      </c>
      <c r="DP669">
        <v>1</v>
      </c>
      <c r="DQ669">
        <v>1</v>
      </c>
      <c r="DU669">
        <v>1010</v>
      </c>
      <c r="DV669" t="s">
        <v>44</v>
      </c>
      <c r="DW669" t="s">
        <v>44</v>
      </c>
      <c r="DX669">
        <v>100</v>
      </c>
      <c r="EE669">
        <v>32893472</v>
      </c>
      <c r="EF669">
        <v>1</v>
      </c>
      <c r="EG669" t="s">
        <v>23</v>
      </c>
      <c r="EH669">
        <v>0</v>
      </c>
      <c r="EI669" t="s">
        <v>3</v>
      </c>
      <c r="EJ669">
        <v>4</v>
      </c>
      <c r="EK669">
        <v>0</v>
      </c>
      <c r="EL669" t="s">
        <v>24</v>
      </c>
      <c r="EM669" t="s">
        <v>25</v>
      </c>
      <c r="EO669" t="s">
        <v>3</v>
      </c>
      <c r="EQ669">
        <v>0</v>
      </c>
      <c r="ER669">
        <v>32683.4</v>
      </c>
      <c r="ES669">
        <v>0</v>
      </c>
      <c r="ET669">
        <v>0</v>
      </c>
      <c r="EU669">
        <v>0</v>
      </c>
      <c r="EV669">
        <v>32683.4</v>
      </c>
      <c r="EW669">
        <v>178.51</v>
      </c>
      <c r="EX669">
        <v>0</v>
      </c>
      <c r="EY669">
        <v>0</v>
      </c>
      <c r="FQ669">
        <v>0</v>
      </c>
      <c r="FR669">
        <f>ROUND(IF(AND(BH669=3,BI669=3),P669,0),2)</f>
        <v>0</v>
      </c>
      <c r="FS669">
        <v>0</v>
      </c>
      <c r="FX669">
        <v>70</v>
      </c>
      <c r="FY669">
        <v>10</v>
      </c>
      <c r="GA669" t="s">
        <v>3</v>
      </c>
      <c r="GD669">
        <v>0</v>
      </c>
      <c r="GF669">
        <v>-672288908</v>
      </c>
      <c r="GG669">
        <v>2</v>
      </c>
      <c r="GH669">
        <v>1</v>
      </c>
      <c r="GI669">
        <v>-2</v>
      </c>
      <c r="GJ669">
        <v>0</v>
      </c>
      <c r="GK669">
        <f>ROUND(R669*(R12)/100,2)</f>
        <v>0</v>
      </c>
      <c r="GL669">
        <f>ROUND(IF(AND(BH669=3,BI669=3,FS669&lt;&gt;0),P669,0),2)</f>
        <v>0</v>
      </c>
      <c r="GM669">
        <f>ROUND(O669+X669+Y669+GK669,2)+GX669</f>
        <v>130014.56</v>
      </c>
      <c r="GN669">
        <f>IF(OR(BI669=0,BI669=1),ROUND(O669+X669+Y669+GK669,2),0)</f>
        <v>0</v>
      </c>
      <c r="GO669">
        <f>IF(BI669=2,ROUND(O669+X669+Y669+GK669,2),0)</f>
        <v>0</v>
      </c>
      <c r="GP669">
        <f>IF(BI669=4,ROUND(O669+X669+Y669+GK669,2)+GX669,0)</f>
        <v>130014.56</v>
      </c>
      <c r="GR669">
        <v>0</v>
      </c>
      <c r="GS669">
        <v>3</v>
      </c>
      <c r="GT669">
        <v>0</v>
      </c>
      <c r="GU669" t="s">
        <v>3</v>
      </c>
      <c r="GV669">
        <f>ROUND(GT669,6)</f>
        <v>0</v>
      </c>
      <c r="GW669">
        <v>1</v>
      </c>
      <c r="GX669">
        <f>ROUND(GV669*GW669*I669,2)</f>
        <v>0</v>
      </c>
      <c r="HA669">
        <v>0</v>
      </c>
      <c r="HB669">
        <v>0</v>
      </c>
      <c r="IK669">
        <v>0</v>
      </c>
    </row>
    <row r="670" spans="1:245" x14ac:dyDescent="0.2">
      <c r="A670">
        <v>17</v>
      </c>
      <c r="B670">
        <v>1</v>
      </c>
      <c r="C670">
        <f>ROW(SmtRes!A242)</f>
        <v>242</v>
      </c>
      <c r="D670">
        <f>ROW(EtalonRes!A242)</f>
        <v>242</v>
      </c>
      <c r="E670" t="s">
        <v>410</v>
      </c>
      <c r="F670" t="s">
        <v>411</v>
      </c>
      <c r="G670" t="s">
        <v>412</v>
      </c>
      <c r="H670" t="s">
        <v>20</v>
      </c>
      <c r="I670">
        <v>1</v>
      </c>
      <c r="J670">
        <v>0</v>
      </c>
      <c r="O670">
        <f>ROUND(CP670,2)</f>
        <v>768.3</v>
      </c>
      <c r="P670">
        <f>ROUND(CQ670*I670,2)</f>
        <v>50.16</v>
      </c>
      <c r="Q670">
        <f>ROUND(CR670*I670,2)</f>
        <v>0</v>
      </c>
      <c r="R670">
        <f>ROUND(CS670*I670,2)</f>
        <v>0</v>
      </c>
      <c r="S670">
        <f>ROUND(CT670*I670,2)</f>
        <v>718.14</v>
      </c>
      <c r="T670">
        <f>ROUND(CU670*I670,2)</f>
        <v>0</v>
      </c>
      <c r="U670">
        <f>CV670*I670</f>
        <v>3.36</v>
      </c>
      <c r="V670">
        <f>CW670*I670</f>
        <v>0</v>
      </c>
      <c r="W670">
        <f>ROUND(CX670*I670,2)</f>
        <v>0</v>
      </c>
      <c r="X670">
        <f t="shared" si="484"/>
        <v>502.7</v>
      </c>
      <c r="Y670">
        <f t="shared" si="484"/>
        <v>71.81</v>
      </c>
      <c r="AA670">
        <v>33266894</v>
      </c>
      <c r="AB670">
        <f>ROUND((AC670+AD670+AF670),6)</f>
        <v>768.3</v>
      </c>
      <c r="AC670">
        <f>ROUND(((ES670*2)),6)</f>
        <v>50.16</v>
      </c>
      <c r="AD670">
        <f>ROUND(((((ET670*2))-((EU670*2)))+AE670),6)</f>
        <v>0</v>
      </c>
      <c r="AE670">
        <f>ROUND(((EU670*2)),6)</f>
        <v>0</v>
      </c>
      <c r="AF670">
        <f>ROUND(((EV670*2)),6)</f>
        <v>718.14</v>
      </c>
      <c r="AG670">
        <f>ROUND((AP670),6)</f>
        <v>0</v>
      </c>
      <c r="AH670">
        <f>((EW670*2))</f>
        <v>3.36</v>
      </c>
      <c r="AI670">
        <f>((EX670*2))</f>
        <v>0</v>
      </c>
      <c r="AJ670">
        <f>ROUND((AS670),6)</f>
        <v>0</v>
      </c>
      <c r="AK670">
        <v>384.15</v>
      </c>
      <c r="AL670">
        <v>25.08</v>
      </c>
      <c r="AM670">
        <v>0</v>
      </c>
      <c r="AN670">
        <v>0</v>
      </c>
      <c r="AO670">
        <v>359.07</v>
      </c>
      <c r="AP670">
        <v>0</v>
      </c>
      <c r="AQ670">
        <v>1.68</v>
      </c>
      <c r="AR670">
        <v>0</v>
      </c>
      <c r="AS670">
        <v>0</v>
      </c>
      <c r="AT670">
        <v>70</v>
      </c>
      <c r="AU670">
        <v>10</v>
      </c>
      <c r="AV670">
        <v>1</v>
      </c>
      <c r="AW670">
        <v>1</v>
      </c>
      <c r="AZ670">
        <v>1</v>
      </c>
      <c r="BA670">
        <v>1</v>
      </c>
      <c r="BB670">
        <v>1</v>
      </c>
      <c r="BC670">
        <v>1</v>
      </c>
      <c r="BD670" t="s">
        <v>3</v>
      </c>
      <c r="BE670" t="s">
        <v>3</v>
      </c>
      <c r="BF670" t="s">
        <v>3</v>
      </c>
      <c r="BG670" t="s">
        <v>3</v>
      </c>
      <c r="BH670">
        <v>0</v>
      </c>
      <c r="BI670">
        <v>4</v>
      </c>
      <c r="BJ670" t="s">
        <v>413</v>
      </c>
      <c r="BM670">
        <v>0</v>
      </c>
      <c r="BN670">
        <v>0</v>
      </c>
      <c r="BO670" t="s">
        <v>3</v>
      </c>
      <c r="BP670">
        <v>0</v>
      </c>
      <c r="BQ670">
        <v>1</v>
      </c>
      <c r="BR670">
        <v>0</v>
      </c>
      <c r="BS670">
        <v>1</v>
      </c>
      <c r="BT670">
        <v>1</v>
      </c>
      <c r="BU670">
        <v>1</v>
      </c>
      <c r="BV670">
        <v>1</v>
      </c>
      <c r="BW670">
        <v>1</v>
      </c>
      <c r="BX670">
        <v>1</v>
      </c>
      <c r="BY670" t="s">
        <v>3</v>
      </c>
      <c r="BZ670">
        <v>70</v>
      </c>
      <c r="CA670">
        <v>10</v>
      </c>
      <c r="CF670">
        <v>0</v>
      </c>
      <c r="CG670">
        <v>0</v>
      </c>
      <c r="CM670">
        <v>0</v>
      </c>
      <c r="CN670" t="s">
        <v>3</v>
      </c>
      <c r="CO670">
        <v>0</v>
      </c>
      <c r="CP670">
        <f>(P670+Q670+S670)</f>
        <v>768.3</v>
      </c>
      <c r="CQ670">
        <f>(AC670*BC670*AW670)</f>
        <v>50.16</v>
      </c>
      <c r="CR670">
        <f>(((((ET670*2))*BB670-((EU670*2))*BS670)+AE670*BS670)*AV670)</f>
        <v>0</v>
      </c>
      <c r="CS670">
        <f>(AE670*BS670*AV670)</f>
        <v>0</v>
      </c>
      <c r="CT670">
        <f>(AF670*BA670*AV670)</f>
        <v>718.14</v>
      </c>
      <c r="CU670">
        <f>AG670</f>
        <v>0</v>
      </c>
      <c r="CV670">
        <f>(AH670*AV670)</f>
        <v>3.36</v>
      </c>
      <c r="CW670">
        <f t="shared" si="485"/>
        <v>0</v>
      </c>
      <c r="CX670">
        <f t="shared" si="485"/>
        <v>0</v>
      </c>
      <c r="CY670">
        <f>((S670*BZ670)/100)</f>
        <v>502.69799999999998</v>
      </c>
      <c r="CZ670">
        <f>((S670*CA670)/100)</f>
        <v>71.813999999999993</v>
      </c>
      <c r="DC670" t="s">
        <v>3</v>
      </c>
      <c r="DD670" t="s">
        <v>46</v>
      </c>
      <c r="DE670" t="s">
        <v>46</v>
      </c>
      <c r="DF670" t="s">
        <v>46</v>
      </c>
      <c r="DG670" t="s">
        <v>46</v>
      </c>
      <c r="DH670" t="s">
        <v>3</v>
      </c>
      <c r="DI670" t="s">
        <v>46</v>
      </c>
      <c r="DJ670" t="s">
        <v>46</v>
      </c>
      <c r="DK670" t="s">
        <v>3</v>
      </c>
      <c r="DL670" t="s">
        <v>3</v>
      </c>
      <c r="DM670" t="s">
        <v>3</v>
      </c>
      <c r="DN670">
        <v>0</v>
      </c>
      <c r="DO670">
        <v>0</v>
      </c>
      <c r="DP670">
        <v>1</v>
      </c>
      <c r="DQ670">
        <v>1</v>
      </c>
      <c r="DU670">
        <v>1010</v>
      </c>
      <c r="DV670" t="s">
        <v>20</v>
      </c>
      <c r="DW670" t="s">
        <v>20</v>
      </c>
      <c r="DX670">
        <v>1</v>
      </c>
      <c r="EE670">
        <v>32893472</v>
      </c>
      <c r="EF670">
        <v>1</v>
      </c>
      <c r="EG670" t="s">
        <v>23</v>
      </c>
      <c r="EH670">
        <v>0</v>
      </c>
      <c r="EI670" t="s">
        <v>3</v>
      </c>
      <c r="EJ670">
        <v>4</v>
      </c>
      <c r="EK670">
        <v>0</v>
      </c>
      <c r="EL670" t="s">
        <v>24</v>
      </c>
      <c r="EM670" t="s">
        <v>25</v>
      </c>
      <c r="EO670" t="s">
        <v>3</v>
      </c>
      <c r="EQ670">
        <v>0</v>
      </c>
      <c r="ER670">
        <v>384.15</v>
      </c>
      <c r="ES670">
        <v>25.08</v>
      </c>
      <c r="ET670">
        <v>0</v>
      </c>
      <c r="EU670">
        <v>0</v>
      </c>
      <c r="EV670">
        <v>359.07</v>
      </c>
      <c r="EW670">
        <v>1.68</v>
      </c>
      <c r="EX670">
        <v>0</v>
      </c>
      <c r="EY670">
        <v>0</v>
      </c>
      <c r="FQ670">
        <v>0</v>
      </c>
      <c r="FR670">
        <f>ROUND(IF(AND(BH670=3,BI670=3),P670,0),2)</f>
        <v>0</v>
      </c>
      <c r="FS670">
        <v>0</v>
      </c>
      <c r="FX670">
        <v>70</v>
      </c>
      <c r="FY670">
        <v>10</v>
      </c>
      <c r="GA670" t="s">
        <v>3</v>
      </c>
      <c r="GD670">
        <v>0</v>
      </c>
      <c r="GF670">
        <v>310230423</v>
      </c>
      <c r="GG670">
        <v>2</v>
      </c>
      <c r="GH670">
        <v>1</v>
      </c>
      <c r="GI670">
        <v>-2</v>
      </c>
      <c r="GJ670">
        <v>0</v>
      </c>
      <c r="GK670">
        <f>ROUND(R670*(R12)/100,2)</f>
        <v>0</v>
      </c>
      <c r="GL670">
        <f>ROUND(IF(AND(BH670=3,BI670=3,FS670&lt;&gt;0),P670,0),2)</f>
        <v>0</v>
      </c>
      <c r="GM670">
        <f>ROUND(O670+X670+Y670+GK670,2)+GX670</f>
        <v>1342.81</v>
      </c>
      <c r="GN670">
        <f>IF(OR(BI670=0,BI670=1),ROUND(O670+X670+Y670+GK670,2),0)</f>
        <v>0</v>
      </c>
      <c r="GO670">
        <f>IF(BI670=2,ROUND(O670+X670+Y670+GK670,2),0)</f>
        <v>0</v>
      </c>
      <c r="GP670">
        <f>IF(BI670=4,ROUND(O670+X670+Y670+GK670,2)+GX670,0)</f>
        <v>1342.81</v>
      </c>
      <c r="GR670">
        <v>0</v>
      </c>
      <c r="GS670">
        <v>3</v>
      </c>
      <c r="GT670">
        <v>0</v>
      </c>
      <c r="GU670" t="s">
        <v>46</v>
      </c>
      <c r="GV670">
        <f>ROUND((GT670*2),6)</f>
        <v>0</v>
      </c>
      <c r="GW670">
        <v>1</v>
      </c>
      <c r="GX670">
        <f>ROUND(GV670*GW670*I670,2)</f>
        <v>0</v>
      </c>
      <c r="HA670">
        <v>0</v>
      </c>
      <c r="HB670">
        <v>0</v>
      </c>
      <c r="IK670">
        <v>0</v>
      </c>
    </row>
    <row r="671" spans="1:245" x14ac:dyDescent="0.2">
      <c r="A671">
        <v>17</v>
      </c>
      <c r="B671">
        <v>1</v>
      </c>
      <c r="C671">
        <f>ROW(SmtRes!A245)</f>
        <v>245</v>
      </c>
      <c r="D671">
        <f>ROW(EtalonRes!A245)</f>
        <v>245</v>
      </c>
      <c r="E671" t="s">
        <v>414</v>
      </c>
      <c r="F671" t="s">
        <v>415</v>
      </c>
      <c r="G671" t="s">
        <v>416</v>
      </c>
      <c r="H671" t="s">
        <v>20</v>
      </c>
      <c r="I671">
        <v>1</v>
      </c>
      <c r="J671">
        <v>0</v>
      </c>
      <c r="O671">
        <f>ROUND(CP671,2)</f>
        <v>1838.26</v>
      </c>
      <c r="P671">
        <f>ROUND(CQ671*I671,2)</f>
        <v>1.1399999999999999</v>
      </c>
      <c r="Q671">
        <f>ROUND(CR671*I671,2)</f>
        <v>975.94</v>
      </c>
      <c r="R671">
        <f>ROUND(CS671*I671,2)</f>
        <v>702.28</v>
      </c>
      <c r="S671">
        <f>ROUND(CT671*I671,2)</f>
        <v>861.18</v>
      </c>
      <c r="T671">
        <f>ROUND(CU671*I671,2)</f>
        <v>0</v>
      </c>
      <c r="U671">
        <f>CV671*I671</f>
        <v>3.5</v>
      </c>
      <c r="V671">
        <f>CW671*I671</f>
        <v>0</v>
      </c>
      <c r="W671">
        <f>ROUND(CX671*I671,2)</f>
        <v>0</v>
      </c>
      <c r="X671">
        <f t="shared" si="484"/>
        <v>602.83000000000004</v>
      </c>
      <c r="Y671">
        <f t="shared" si="484"/>
        <v>86.12</v>
      </c>
      <c r="AA671">
        <v>33266894</v>
      </c>
      <c r="AB671">
        <f>ROUND((AC671+AD671+AF671),6)</f>
        <v>1838.26</v>
      </c>
      <c r="AC671">
        <f>ROUND(((ES671*2)),6)</f>
        <v>1.1399999999999999</v>
      </c>
      <c r="AD671">
        <f>ROUND(((((ET671*2))-((EU671*2)))+AE671),6)</f>
        <v>975.94</v>
      </c>
      <c r="AE671">
        <f>ROUND(((EU671*2)),6)</f>
        <v>702.28</v>
      </c>
      <c r="AF671">
        <f>ROUND(((EV671*2)),6)</f>
        <v>861.18</v>
      </c>
      <c r="AG671">
        <f>ROUND((AP671),6)</f>
        <v>0</v>
      </c>
      <c r="AH671">
        <f>((EW671*2))</f>
        <v>3.5</v>
      </c>
      <c r="AI671">
        <f>((EX671*2))</f>
        <v>0</v>
      </c>
      <c r="AJ671">
        <f>ROUND((AS671),6)</f>
        <v>0</v>
      </c>
      <c r="AK671">
        <v>919.13</v>
      </c>
      <c r="AL671">
        <v>0.56999999999999995</v>
      </c>
      <c r="AM671">
        <v>487.97</v>
      </c>
      <c r="AN671">
        <v>351.14</v>
      </c>
      <c r="AO671">
        <v>430.59</v>
      </c>
      <c r="AP671">
        <v>0</v>
      </c>
      <c r="AQ671">
        <v>1.75</v>
      </c>
      <c r="AR671">
        <v>0</v>
      </c>
      <c r="AS671">
        <v>0</v>
      </c>
      <c r="AT671">
        <v>70</v>
      </c>
      <c r="AU671">
        <v>10</v>
      </c>
      <c r="AV671">
        <v>1</v>
      </c>
      <c r="AW671">
        <v>1</v>
      </c>
      <c r="AZ671">
        <v>1</v>
      </c>
      <c r="BA671">
        <v>1</v>
      </c>
      <c r="BB671">
        <v>1</v>
      </c>
      <c r="BC671">
        <v>1</v>
      </c>
      <c r="BD671" t="s">
        <v>3</v>
      </c>
      <c r="BE671" t="s">
        <v>3</v>
      </c>
      <c r="BF671" t="s">
        <v>3</v>
      </c>
      <c r="BG671" t="s">
        <v>3</v>
      </c>
      <c r="BH671">
        <v>0</v>
      </c>
      <c r="BI671">
        <v>4</v>
      </c>
      <c r="BJ671" t="s">
        <v>417</v>
      </c>
      <c r="BM671">
        <v>0</v>
      </c>
      <c r="BN671">
        <v>0</v>
      </c>
      <c r="BO671" t="s">
        <v>3</v>
      </c>
      <c r="BP671">
        <v>0</v>
      </c>
      <c r="BQ671">
        <v>1</v>
      </c>
      <c r="BR671">
        <v>0</v>
      </c>
      <c r="BS671">
        <v>1</v>
      </c>
      <c r="BT671">
        <v>1</v>
      </c>
      <c r="BU671">
        <v>1</v>
      </c>
      <c r="BV671">
        <v>1</v>
      </c>
      <c r="BW671">
        <v>1</v>
      </c>
      <c r="BX671">
        <v>1</v>
      </c>
      <c r="BY671" t="s">
        <v>3</v>
      </c>
      <c r="BZ671">
        <v>70</v>
      </c>
      <c r="CA671">
        <v>10</v>
      </c>
      <c r="CF671">
        <v>0</v>
      </c>
      <c r="CG671">
        <v>0</v>
      </c>
      <c r="CM671">
        <v>0</v>
      </c>
      <c r="CN671" t="s">
        <v>3</v>
      </c>
      <c r="CO671">
        <v>0</v>
      </c>
      <c r="CP671">
        <f>(P671+Q671+S671)</f>
        <v>1838.26</v>
      </c>
      <c r="CQ671">
        <f>(AC671*BC671*AW671)</f>
        <v>1.1399999999999999</v>
      </c>
      <c r="CR671">
        <f>(((((ET671*2))*BB671-((EU671*2))*BS671)+AE671*BS671)*AV671)</f>
        <v>975.94</v>
      </c>
      <c r="CS671">
        <f>(AE671*BS671*AV671)</f>
        <v>702.28</v>
      </c>
      <c r="CT671">
        <f>(AF671*BA671*AV671)</f>
        <v>861.18</v>
      </c>
      <c r="CU671">
        <f>AG671</f>
        <v>0</v>
      </c>
      <c r="CV671">
        <f>(AH671*AV671)</f>
        <v>3.5</v>
      </c>
      <c r="CW671">
        <f t="shared" si="485"/>
        <v>0</v>
      </c>
      <c r="CX671">
        <f t="shared" si="485"/>
        <v>0</v>
      </c>
      <c r="CY671">
        <f>((S671*BZ671)/100)</f>
        <v>602.82600000000002</v>
      </c>
      <c r="CZ671">
        <f>((S671*CA671)/100)</f>
        <v>86.117999999999995</v>
      </c>
      <c r="DC671" t="s">
        <v>3</v>
      </c>
      <c r="DD671" t="s">
        <v>46</v>
      </c>
      <c r="DE671" t="s">
        <v>46</v>
      </c>
      <c r="DF671" t="s">
        <v>46</v>
      </c>
      <c r="DG671" t="s">
        <v>46</v>
      </c>
      <c r="DH671" t="s">
        <v>3</v>
      </c>
      <c r="DI671" t="s">
        <v>46</v>
      </c>
      <c r="DJ671" t="s">
        <v>46</v>
      </c>
      <c r="DK671" t="s">
        <v>3</v>
      </c>
      <c r="DL671" t="s">
        <v>3</v>
      </c>
      <c r="DM671" t="s">
        <v>3</v>
      </c>
      <c r="DN671">
        <v>0</v>
      </c>
      <c r="DO671">
        <v>0</v>
      </c>
      <c r="DP671">
        <v>1</v>
      </c>
      <c r="DQ671">
        <v>1</v>
      </c>
      <c r="DU671">
        <v>1010</v>
      </c>
      <c r="DV671" t="s">
        <v>20</v>
      </c>
      <c r="DW671" t="s">
        <v>20</v>
      </c>
      <c r="DX671">
        <v>1</v>
      </c>
      <c r="EE671">
        <v>32893472</v>
      </c>
      <c r="EF671">
        <v>1</v>
      </c>
      <c r="EG671" t="s">
        <v>23</v>
      </c>
      <c r="EH671">
        <v>0</v>
      </c>
      <c r="EI671" t="s">
        <v>3</v>
      </c>
      <c r="EJ671">
        <v>4</v>
      </c>
      <c r="EK671">
        <v>0</v>
      </c>
      <c r="EL671" t="s">
        <v>24</v>
      </c>
      <c r="EM671" t="s">
        <v>25</v>
      </c>
      <c r="EO671" t="s">
        <v>3</v>
      </c>
      <c r="EQ671">
        <v>0</v>
      </c>
      <c r="ER671">
        <v>919.13</v>
      </c>
      <c r="ES671">
        <v>0.56999999999999995</v>
      </c>
      <c r="ET671">
        <v>487.97</v>
      </c>
      <c r="EU671">
        <v>351.14</v>
      </c>
      <c r="EV671">
        <v>430.59</v>
      </c>
      <c r="EW671">
        <v>1.75</v>
      </c>
      <c r="EX671">
        <v>0</v>
      </c>
      <c r="EY671">
        <v>0</v>
      </c>
      <c r="FQ671">
        <v>0</v>
      </c>
      <c r="FR671">
        <f>ROUND(IF(AND(BH671=3,BI671=3),P671,0),2)</f>
        <v>0</v>
      </c>
      <c r="FS671">
        <v>0</v>
      </c>
      <c r="FX671">
        <v>70</v>
      </c>
      <c r="FY671">
        <v>10</v>
      </c>
      <c r="GA671" t="s">
        <v>3</v>
      </c>
      <c r="GD671">
        <v>0</v>
      </c>
      <c r="GF671">
        <v>-1676108331</v>
      </c>
      <c r="GG671">
        <v>2</v>
      </c>
      <c r="GH671">
        <v>1</v>
      </c>
      <c r="GI671">
        <v>-2</v>
      </c>
      <c r="GJ671">
        <v>0</v>
      </c>
      <c r="GK671">
        <f>ROUND(R671*(R12)/100,2)</f>
        <v>758.46</v>
      </c>
      <c r="GL671">
        <f>ROUND(IF(AND(BH671=3,BI671=3,FS671&lt;&gt;0),P671,0),2)</f>
        <v>0</v>
      </c>
      <c r="GM671">
        <f>ROUND(O671+X671+Y671+GK671,2)+GX671</f>
        <v>3285.67</v>
      </c>
      <c r="GN671">
        <f>IF(OR(BI671=0,BI671=1),ROUND(O671+X671+Y671+GK671,2),0)</f>
        <v>0</v>
      </c>
      <c r="GO671">
        <f>IF(BI671=2,ROUND(O671+X671+Y671+GK671,2),0)</f>
        <v>0</v>
      </c>
      <c r="GP671">
        <f>IF(BI671=4,ROUND(O671+X671+Y671+GK671,2)+GX671,0)</f>
        <v>3285.67</v>
      </c>
      <c r="GR671">
        <v>0</v>
      </c>
      <c r="GS671">
        <v>3</v>
      </c>
      <c r="GT671">
        <v>0</v>
      </c>
      <c r="GU671" t="s">
        <v>46</v>
      </c>
      <c r="GV671">
        <f>ROUND((GT671*2),6)</f>
        <v>0</v>
      </c>
      <c r="GW671">
        <v>1</v>
      </c>
      <c r="GX671">
        <f>ROUND(GV671*GW671*I671,2)</f>
        <v>0</v>
      </c>
      <c r="HA671">
        <v>0</v>
      </c>
      <c r="HB671">
        <v>0</v>
      </c>
      <c r="IK671">
        <v>0</v>
      </c>
    </row>
    <row r="673" spans="1:206" x14ac:dyDescent="0.2">
      <c r="A673" s="2">
        <v>51</v>
      </c>
      <c r="B673" s="2">
        <f>B664</f>
        <v>1</v>
      </c>
      <c r="C673" s="2">
        <f>A664</f>
        <v>5</v>
      </c>
      <c r="D673" s="2">
        <f>ROW(A664)</f>
        <v>664</v>
      </c>
      <c r="E673" s="2"/>
      <c r="F673" s="2" t="str">
        <f>IF(F664&lt;&gt;"",F664,"")</f>
        <v>Новый подраздел</v>
      </c>
      <c r="G673" s="2" t="str">
        <f>IF(G664&lt;&gt;"",G664,"")</f>
        <v>Строения №1-11</v>
      </c>
      <c r="H673" s="2">
        <v>0</v>
      </c>
      <c r="I673" s="2"/>
      <c r="J673" s="2"/>
      <c r="K673" s="2"/>
      <c r="L673" s="2"/>
      <c r="M673" s="2"/>
      <c r="N673" s="2"/>
      <c r="O673" s="2">
        <f t="shared" ref="O673:T673" si="486">ROUND(AB673,2)</f>
        <v>75277.03</v>
      </c>
      <c r="P673" s="2">
        <f t="shared" si="486"/>
        <v>75.3</v>
      </c>
      <c r="Q673" s="2">
        <f t="shared" si="486"/>
        <v>975.94</v>
      </c>
      <c r="R673" s="2">
        <f t="shared" si="486"/>
        <v>702.28</v>
      </c>
      <c r="S673" s="2">
        <f t="shared" si="486"/>
        <v>74225.789999999994</v>
      </c>
      <c r="T673" s="2">
        <f t="shared" si="486"/>
        <v>0</v>
      </c>
      <c r="U673" s="2">
        <f>AH673</f>
        <v>403.1671</v>
      </c>
      <c r="V673" s="2">
        <f>AI673</f>
        <v>0</v>
      </c>
      <c r="W673" s="2">
        <f>ROUND(AJ673,2)</f>
        <v>0</v>
      </c>
      <c r="X673" s="2">
        <f>ROUND(AK673,2)</f>
        <v>51958.06</v>
      </c>
      <c r="Y673" s="2">
        <f>ROUND(AL673,2)</f>
        <v>7422.58</v>
      </c>
      <c r="Z673" s="2"/>
      <c r="AA673" s="2"/>
      <c r="AB673" s="2">
        <f>ROUND(SUMIF(AA668:AA671,"=33266894",O668:O671),2)</f>
        <v>75277.03</v>
      </c>
      <c r="AC673" s="2">
        <f>ROUND(SUMIF(AA668:AA671,"=33266894",P668:P671),2)</f>
        <v>75.3</v>
      </c>
      <c r="AD673" s="2">
        <f>ROUND(SUMIF(AA668:AA671,"=33266894",Q668:Q671),2)</f>
        <v>975.94</v>
      </c>
      <c r="AE673" s="2">
        <f>ROUND(SUMIF(AA668:AA671,"=33266894",R668:R671),2)</f>
        <v>702.28</v>
      </c>
      <c r="AF673" s="2">
        <f>ROUND(SUMIF(AA668:AA671,"=33266894",S668:S671),2)</f>
        <v>74225.789999999994</v>
      </c>
      <c r="AG673" s="2">
        <f>ROUND(SUMIF(AA668:AA671,"=33266894",T668:T671),2)</f>
        <v>0</v>
      </c>
      <c r="AH673" s="2">
        <f>SUMIF(AA668:AA671,"=33266894",U668:U671)</f>
        <v>403.1671</v>
      </c>
      <c r="AI673" s="2">
        <f>SUMIF(AA668:AA671,"=33266894",V668:V671)</f>
        <v>0</v>
      </c>
      <c r="AJ673" s="2">
        <f>ROUND(SUMIF(AA668:AA671,"=33266894",W668:W671),2)</f>
        <v>0</v>
      </c>
      <c r="AK673" s="2">
        <f>ROUND(SUMIF(AA668:AA671,"=33266894",X668:X671),2)</f>
        <v>51958.06</v>
      </c>
      <c r="AL673" s="2">
        <f>ROUND(SUMIF(AA668:AA671,"=33266894",Y668:Y671),2)</f>
        <v>7422.58</v>
      </c>
      <c r="AM673" s="2"/>
      <c r="AN673" s="2"/>
      <c r="AO673" s="2">
        <f t="shared" ref="AO673:BC673" si="487">ROUND(BX673,2)</f>
        <v>0</v>
      </c>
      <c r="AP673" s="2">
        <f t="shared" si="487"/>
        <v>0</v>
      </c>
      <c r="AQ673" s="2">
        <f t="shared" si="487"/>
        <v>0</v>
      </c>
      <c r="AR673" s="2">
        <f t="shared" si="487"/>
        <v>135416.13</v>
      </c>
      <c r="AS673" s="2">
        <f t="shared" si="487"/>
        <v>0</v>
      </c>
      <c r="AT673" s="2">
        <f t="shared" si="487"/>
        <v>0</v>
      </c>
      <c r="AU673" s="2">
        <f t="shared" si="487"/>
        <v>135416.13</v>
      </c>
      <c r="AV673" s="2">
        <f t="shared" si="487"/>
        <v>75.3</v>
      </c>
      <c r="AW673" s="2">
        <f t="shared" si="487"/>
        <v>75.3</v>
      </c>
      <c r="AX673" s="2">
        <f t="shared" si="487"/>
        <v>0</v>
      </c>
      <c r="AY673" s="2">
        <f t="shared" si="487"/>
        <v>75.3</v>
      </c>
      <c r="AZ673" s="2">
        <f t="shared" si="487"/>
        <v>0</v>
      </c>
      <c r="BA673" s="2">
        <f t="shared" si="487"/>
        <v>0</v>
      </c>
      <c r="BB673" s="2">
        <f t="shared" si="487"/>
        <v>0</v>
      </c>
      <c r="BC673" s="2">
        <f t="shared" si="487"/>
        <v>0</v>
      </c>
      <c r="BD673" s="2"/>
      <c r="BE673" s="2"/>
      <c r="BF673" s="2"/>
      <c r="BG673" s="2"/>
      <c r="BH673" s="2"/>
      <c r="BI673" s="2"/>
      <c r="BJ673" s="2"/>
      <c r="BK673" s="2"/>
      <c r="BL673" s="2"/>
      <c r="BM673" s="2"/>
      <c r="BN673" s="2"/>
      <c r="BO673" s="2"/>
      <c r="BP673" s="2"/>
      <c r="BQ673" s="2"/>
      <c r="BR673" s="2"/>
      <c r="BS673" s="2"/>
      <c r="BT673" s="2"/>
      <c r="BU673" s="2"/>
      <c r="BV673" s="2"/>
      <c r="BW673" s="2"/>
      <c r="BX673" s="2">
        <f>ROUND(SUMIF(AA668:AA671,"=33266894",FQ668:FQ671),2)</f>
        <v>0</v>
      </c>
      <c r="BY673" s="2">
        <f>ROUND(SUMIF(AA668:AA671,"=33266894",FR668:FR671),2)</f>
        <v>0</v>
      </c>
      <c r="BZ673" s="2">
        <f>ROUND(SUMIF(AA668:AA671,"=33266894",GL668:GL671),2)</f>
        <v>0</v>
      </c>
      <c r="CA673" s="2">
        <f>ROUND(SUMIF(AA668:AA671,"=33266894",GM668:GM671),2)</f>
        <v>135416.13</v>
      </c>
      <c r="CB673" s="2">
        <f>ROUND(SUMIF(AA668:AA671,"=33266894",GN668:GN671),2)</f>
        <v>0</v>
      </c>
      <c r="CC673" s="2">
        <f>ROUND(SUMIF(AA668:AA671,"=33266894",GO668:GO671),2)</f>
        <v>0</v>
      </c>
      <c r="CD673" s="2">
        <f>ROUND(SUMIF(AA668:AA671,"=33266894",GP668:GP671),2)</f>
        <v>135416.13</v>
      </c>
      <c r="CE673" s="2">
        <f>AC673-BX673</f>
        <v>75.3</v>
      </c>
      <c r="CF673" s="2">
        <f>AC673-BY673</f>
        <v>75.3</v>
      </c>
      <c r="CG673" s="2">
        <f>BX673-BZ673</f>
        <v>0</v>
      </c>
      <c r="CH673" s="2">
        <f>AC673-BX673-BY673+BZ673</f>
        <v>75.3</v>
      </c>
      <c r="CI673" s="2">
        <f>BY673-BZ673</f>
        <v>0</v>
      </c>
      <c r="CJ673" s="2">
        <f>ROUND(SUMIF(AA668:AA671,"=33266894",GX668:GX671),2)</f>
        <v>0</v>
      </c>
      <c r="CK673" s="2">
        <f>ROUND(SUMIF(AA668:AA671,"=33266894",GY668:GY671),2)</f>
        <v>0</v>
      </c>
      <c r="CL673" s="2">
        <f>ROUND(SUMIF(AA668:AA671,"=33266894",GZ668:GZ671),2)</f>
        <v>0</v>
      </c>
      <c r="CM673" s="2"/>
      <c r="CN673" s="2"/>
      <c r="CO673" s="2"/>
      <c r="CP673" s="2"/>
      <c r="CQ673" s="2"/>
      <c r="CR673" s="2"/>
      <c r="CS673" s="2"/>
      <c r="CT673" s="2"/>
      <c r="CU673" s="2"/>
      <c r="CV673" s="2"/>
      <c r="CW673" s="2"/>
      <c r="CX673" s="2"/>
      <c r="CY673" s="2"/>
      <c r="CZ673" s="2"/>
      <c r="DA673" s="2"/>
      <c r="DB673" s="2"/>
      <c r="DC673" s="2"/>
      <c r="DD673" s="2"/>
      <c r="DE673" s="2"/>
      <c r="DF673" s="2"/>
      <c r="DG673" s="3"/>
      <c r="DH673" s="3"/>
      <c r="DI673" s="3"/>
      <c r="DJ673" s="3"/>
      <c r="DK673" s="3"/>
      <c r="DL673" s="3"/>
      <c r="DM673" s="3"/>
      <c r="DN673" s="3"/>
      <c r="DO673" s="3"/>
      <c r="DP673" s="3"/>
      <c r="DQ673" s="3"/>
      <c r="DR673" s="3"/>
      <c r="DS673" s="3"/>
      <c r="DT673" s="3"/>
      <c r="DU673" s="3"/>
      <c r="DV673" s="3"/>
      <c r="DW673" s="3"/>
      <c r="DX673" s="3"/>
      <c r="DY673" s="3"/>
      <c r="DZ673" s="3"/>
      <c r="EA673" s="3"/>
      <c r="EB673" s="3"/>
      <c r="EC673" s="3"/>
      <c r="ED673" s="3"/>
      <c r="EE673" s="3"/>
      <c r="EF673" s="3"/>
      <c r="EG673" s="3"/>
      <c r="EH673" s="3"/>
      <c r="EI673" s="3"/>
      <c r="EJ673" s="3"/>
      <c r="EK673" s="3"/>
      <c r="EL673" s="3"/>
      <c r="EM673" s="3"/>
      <c r="EN673" s="3"/>
      <c r="EO673" s="3"/>
      <c r="EP673" s="3"/>
      <c r="EQ673" s="3"/>
      <c r="ER673" s="3"/>
      <c r="ES673" s="3"/>
      <c r="ET673" s="3"/>
      <c r="EU673" s="3"/>
      <c r="EV673" s="3"/>
      <c r="EW673" s="3"/>
      <c r="EX673" s="3"/>
      <c r="EY673" s="3"/>
      <c r="EZ673" s="3"/>
      <c r="FA673" s="3"/>
      <c r="FB673" s="3"/>
      <c r="FC673" s="3"/>
      <c r="FD673" s="3"/>
      <c r="FE673" s="3"/>
      <c r="FF673" s="3"/>
      <c r="FG673" s="3"/>
      <c r="FH673" s="3"/>
      <c r="FI673" s="3"/>
      <c r="FJ673" s="3"/>
      <c r="FK673" s="3"/>
      <c r="FL673" s="3"/>
      <c r="FM673" s="3"/>
      <c r="FN673" s="3"/>
      <c r="FO673" s="3"/>
      <c r="FP673" s="3"/>
      <c r="FQ673" s="3"/>
      <c r="FR673" s="3"/>
      <c r="FS673" s="3"/>
      <c r="FT673" s="3"/>
      <c r="FU673" s="3"/>
      <c r="FV673" s="3"/>
      <c r="FW673" s="3"/>
      <c r="FX673" s="3"/>
      <c r="FY673" s="3"/>
      <c r="FZ673" s="3"/>
      <c r="GA673" s="3"/>
      <c r="GB673" s="3"/>
      <c r="GC673" s="3"/>
      <c r="GD673" s="3"/>
      <c r="GE673" s="3"/>
      <c r="GF673" s="3"/>
      <c r="GG673" s="3"/>
      <c r="GH673" s="3"/>
      <c r="GI673" s="3"/>
      <c r="GJ673" s="3"/>
      <c r="GK673" s="3"/>
      <c r="GL673" s="3"/>
      <c r="GM673" s="3"/>
      <c r="GN673" s="3"/>
      <c r="GO673" s="3"/>
      <c r="GP673" s="3"/>
      <c r="GQ673" s="3"/>
      <c r="GR673" s="3"/>
      <c r="GS673" s="3"/>
      <c r="GT673" s="3"/>
      <c r="GU673" s="3"/>
      <c r="GV673" s="3"/>
      <c r="GW673" s="3"/>
      <c r="GX673" s="3">
        <v>0</v>
      </c>
    </row>
    <row r="675" spans="1:206" x14ac:dyDescent="0.2">
      <c r="A675" s="4">
        <v>50</v>
      </c>
      <c r="B675" s="4">
        <v>0</v>
      </c>
      <c r="C675" s="4">
        <v>0</v>
      </c>
      <c r="D675" s="4">
        <v>1</v>
      </c>
      <c r="E675" s="4">
        <v>201</v>
      </c>
      <c r="F675" s="4">
        <f>ROUND(Source!O673,O675)</f>
        <v>75277.03</v>
      </c>
      <c r="G675" s="4" t="s">
        <v>153</v>
      </c>
      <c r="H675" s="4" t="s">
        <v>154</v>
      </c>
      <c r="I675" s="4"/>
      <c r="J675" s="4"/>
      <c r="K675" s="4">
        <v>201</v>
      </c>
      <c r="L675" s="4">
        <v>1</v>
      </c>
      <c r="M675" s="4">
        <v>3</v>
      </c>
      <c r="N675" s="4" t="s">
        <v>3</v>
      </c>
      <c r="O675" s="4">
        <v>2</v>
      </c>
      <c r="P675" s="4"/>
      <c r="Q675" s="4"/>
      <c r="R675" s="4"/>
      <c r="S675" s="4"/>
      <c r="T675" s="4"/>
      <c r="U675" s="4"/>
      <c r="V675" s="4"/>
      <c r="W675" s="4"/>
    </row>
    <row r="676" spans="1:206" x14ac:dyDescent="0.2">
      <c r="A676" s="4">
        <v>50</v>
      </c>
      <c r="B676" s="4">
        <v>0</v>
      </c>
      <c r="C676" s="4">
        <v>0</v>
      </c>
      <c r="D676" s="4">
        <v>1</v>
      </c>
      <c r="E676" s="4">
        <v>202</v>
      </c>
      <c r="F676" s="4">
        <f>ROUND(Source!P673,O676)</f>
        <v>75.3</v>
      </c>
      <c r="G676" s="4" t="s">
        <v>155</v>
      </c>
      <c r="H676" s="4" t="s">
        <v>156</v>
      </c>
      <c r="I676" s="4"/>
      <c r="J676" s="4"/>
      <c r="K676" s="4">
        <v>202</v>
      </c>
      <c r="L676" s="4">
        <v>2</v>
      </c>
      <c r="M676" s="4">
        <v>3</v>
      </c>
      <c r="N676" s="4" t="s">
        <v>3</v>
      </c>
      <c r="O676" s="4">
        <v>2</v>
      </c>
      <c r="P676" s="4"/>
      <c r="Q676" s="4"/>
      <c r="R676" s="4"/>
      <c r="S676" s="4"/>
      <c r="T676" s="4"/>
      <c r="U676" s="4"/>
      <c r="V676" s="4"/>
      <c r="W676" s="4"/>
    </row>
    <row r="677" spans="1:206" x14ac:dyDescent="0.2">
      <c r="A677" s="4">
        <v>50</v>
      </c>
      <c r="B677" s="4">
        <v>0</v>
      </c>
      <c r="C677" s="4">
        <v>0</v>
      </c>
      <c r="D677" s="4">
        <v>1</v>
      </c>
      <c r="E677" s="4">
        <v>222</v>
      </c>
      <c r="F677" s="4">
        <f>ROUND(Source!AO673,O677)</f>
        <v>0</v>
      </c>
      <c r="G677" s="4" t="s">
        <v>157</v>
      </c>
      <c r="H677" s="4" t="s">
        <v>158</v>
      </c>
      <c r="I677" s="4"/>
      <c r="J677" s="4"/>
      <c r="K677" s="4">
        <v>222</v>
      </c>
      <c r="L677" s="4">
        <v>3</v>
      </c>
      <c r="M677" s="4">
        <v>3</v>
      </c>
      <c r="N677" s="4" t="s">
        <v>3</v>
      </c>
      <c r="O677" s="4">
        <v>2</v>
      </c>
      <c r="P677" s="4"/>
      <c r="Q677" s="4"/>
      <c r="R677" s="4"/>
      <c r="S677" s="4"/>
      <c r="T677" s="4"/>
      <c r="U677" s="4"/>
      <c r="V677" s="4"/>
      <c r="W677" s="4"/>
    </row>
    <row r="678" spans="1:206" x14ac:dyDescent="0.2">
      <c r="A678" s="4">
        <v>50</v>
      </c>
      <c r="B678" s="4">
        <v>0</v>
      </c>
      <c r="C678" s="4">
        <v>0</v>
      </c>
      <c r="D678" s="4">
        <v>1</v>
      </c>
      <c r="E678" s="4">
        <v>225</v>
      </c>
      <c r="F678" s="4">
        <f>ROUND(Source!AV673,O678)</f>
        <v>75.3</v>
      </c>
      <c r="G678" s="4" t="s">
        <v>159</v>
      </c>
      <c r="H678" s="4" t="s">
        <v>160</v>
      </c>
      <c r="I678" s="4"/>
      <c r="J678" s="4"/>
      <c r="K678" s="4">
        <v>225</v>
      </c>
      <c r="L678" s="4">
        <v>4</v>
      </c>
      <c r="M678" s="4">
        <v>3</v>
      </c>
      <c r="N678" s="4" t="s">
        <v>3</v>
      </c>
      <c r="O678" s="4">
        <v>2</v>
      </c>
      <c r="P678" s="4"/>
      <c r="Q678" s="4"/>
      <c r="R678" s="4"/>
      <c r="S678" s="4"/>
      <c r="T678" s="4"/>
      <c r="U678" s="4"/>
      <c r="V678" s="4"/>
      <c r="W678" s="4"/>
    </row>
    <row r="679" spans="1:206" x14ac:dyDescent="0.2">
      <c r="A679" s="4">
        <v>50</v>
      </c>
      <c r="B679" s="4">
        <v>0</v>
      </c>
      <c r="C679" s="4">
        <v>0</v>
      </c>
      <c r="D679" s="4">
        <v>1</v>
      </c>
      <c r="E679" s="4">
        <v>226</v>
      </c>
      <c r="F679" s="4">
        <f>ROUND(Source!AW673,O679)</f>
        <v>75.3</v>
      </c>
      <c r="G679" s="4" t="s">
        <v>161</v>
      </c>
      <c r="H679" s="4" t="s">
        <v>162</v>
      </c>
      <c r="I679" s="4"/>
      <c r="J679" s="4"/>
      <c r="K679" s="4">
        <v>226</v>
      </c>
      <c r="L679" s="4">
        <v>5</v>
      </c>
      <c r="M679" s="4">
        <v>3</v>
      </c>
      <c r="N679" s="4" t="s">
        <v>3</v>
      </c>
      <c r="O679" s="4">
        <v>2</v>
      </c>
      <c r="P679" s="4"/>
      <c r="Q679" s="4"/>
      <c r="R679" s="4"/>
      <c r="S679" s="4"/>
      <c r="T679" s="4"/>
      <c r="U679" s="4"/>
      <c r="V679" s="4"/>
      <c r="W679" s="4"/>
    </row>
    <row r="680" spans="1:206" x14ac:dyDescent="0.2">
      <c r="A680" s="4">
        <v>50</v>
      </c>
      <c r="B680" s="4">
        <v>0</v>
      </c>
      <c r="C680" s="4">
        <v>0</v>
      </c>
      <c r="D680" s="4">
        <v>1</v>
      </c>
      <c r="E680" s="4">
        <v>227</v>
      </c>
      <c r="F680" s="4">
        <f>ROUND(Source!AX673,O680)</f>
        <v>0</v>
      </c>
      <c r="G680" s="4" t="s">
        <v>163</v>
      </c>
      <c r="H680" s="4" t="s">
        <v>164</v>
      </c>
      <c r="I680" s="4"/>
      <c r="J680" s="4"/>
      <c r="K680" s="4">
        <v>227</v>
      </c>
      <c r="L680" s="4">
        <v>6</v>
      </c>
      <c r="M680" s="4">
        <v>3</v>
      </c>
      <c r="N680" s="4" t="s">
        <v>3</v>
      </c>
      <c r="O680" s="4">
        <v>2</v>
      </c>
      <c r="P680" s="4"/>
      <c r="Q680" s="4"/>
      <c r="R680" s="4"/>
      <c r="S680" s="4"/>
      <c r="T680" s="4"/>
      <c r="U680" s="4"/>
      <c r="V680" s="4"/>
      <c r="W680" s="4"/>
    </row>
    <row r="681" spans="1:206" x14ac:dyDescent="0.2">
      <c r="A681" s="4">
        <v>50</v>
      </c>
      <c r="B681" s="4">
        <v>0</v>
      </c>
      <c r="C681" s="4">
        <v>0</v>
      </c>
      <c r="D681" s="4">
        <v>1</v>
      </c>
      <c r="E681" s="4">
        <v>228</v>
      </c>
      <c r="F681" s="4">
        <f>ROUND(Source!AY673,O681)</f>
        <v>75.3</v>
      </c>
      <c r="G681" s="4" t="s">
        <v>165</v>
      </c>
      <c r="H681" s="4" t="s">
        <v>166</v>
      </c>
      <c r="I681" s="4"/>
      <c r="J681" s="4"/>
      <c r="K681" s="4">
        <v>228</v>
      </c>
      <c r="L681" s="4">
        <v>7</v>
      </c>
      <c r="M681" s="4">
        <v>3</v>
      </c>
      <c r="N681" s="4" t="s">
        <v>3</v>
      </c>
      <c r="O681" s="4">
        <v>2</v>
      </c>
      <c r="P681" s="4"/>
      <c r="Q681" s="4"/>
      <c r="R681" s="4"/>
      <c r="S681" s="4"/>
      <c r="T681" s="4"/>
      <c r="U681" s="4"/>
      <c r="V681" s="4"/>
      <c r="W681" s="4"/>
    </row>
    <row r="682" spans="1:206" x14ac:dyDescent="0.2">
      <c r="A682" s="4">
        <v>50</v>
      </c>
      <c r="B682" s="4">
        <v>0</v>
      </c>
      <c r="C682" s="4">
        <v>0</v>
      </c>
      <c r="D682" s="4">
        <v>1</v>
      </c>
      <c r="E682" s="4">
        <v>216</v>
      </c>
      <c r="F682" s="4">
        <f>ROUND(Source!AP673,O682)</f>
        <v>0</v>
      </c>
      <c r="G682" s="4" t="s">
        <v>167</v>
      </c>
      <c r="H682" s="4" t="s">
        <v>168</v>
      </c>
      <c r="I682" s="4"/>
      <c r="J682" s="4"/>
      <c r="K682" s="4">
        <v>216</v>
      </c>
      <c r="L682" s="4">
        <v>8</v>
      </c>
      <c r="M682" s="4">
        <v>3</v>
      </c>
      <c r="N682" s="4" t="s">
        <v>3</v>
      </c>
      <c r="O682" s="4">
        <v>2</v>
      </c>
      <c r="P682" s="4"/>
      <c r="Q682" s="4"/>
      <c r="R682" s="4"/>
      <c r="S682" s="4"/>
      <c r="T682" s="4"/>
      <c r="U682" s="4"/>
      <c r="V682" s="4"/>
      <c r="W682" s="4"/>
    </row>
    <row r="683" spans="1:206" x14ac:dyDescent="0.2">
      <c r="A683" s="4">
        <v>50</v>
      </c>
      <c r="B683" s="4">
        <v>0</v>
      </c>
      <c r="C683" s="4">
        <v>0</v>
      </c>
      <c r="D683" s="4">
        <v>1</v>
      </c>
      <c r="E683" s="4">
        <v>223</v>
      </c>
      <c r="F683" s="4">
        <f>ROUND(Source!AQ673,O683)</f>
        <v>0</v>
      </c>
      <c r="G683" s="4" t="s">
        <v>169</v>
      </c>
      <c r="H683" s="4" t="s">
        <v>170</v>
      </c>
      <c r="I683" s="4"/>
      <c r="J683" s="4"/>
      <c r="K683" s="4">
        <v>223</v>
      </c>
      <c r="L683" s="4">
        <v>9</v>
      </c>
      <c r="M683" s="4">
        <v>3</v>
      </c>
      <c r="N683" s="4" t="s">
        <v>3</v>
      </c>
      <c r="O683" s="4">
        <v>2</v>
      </c>
      <c r="P683" s="4"/>
      <c r="Q683" s="4"/>
      <c r="R683" s="4"/>
      <c r="S683" s="4"/>
      <c r="T683" s="4"/>
      <c r="U683" s="4"/>
      <c r="V683" s="4"/>
      <c r="W683" s="4"/>
    </row>
    <row r="684" spans="1:206" x14ac:dyDescent="0.2">
      <c r="A684" s="4">
        <v>50</v>
      </c>
      <c r="B684" s="4">
        <v>0</v>
      </c>
      <c r="C684" s="4">
        <v>0</v>
      </c>
      <c r="D684" s="4">
        <v>1</v>
      </c>
      <c r="E684" s="4">
        <v>229</v>
      </c>
      <c r="F684" s="4">
        <f>ROUND(Source!AZ673,O684)</f>
        <v>0</v>
      </c>
      <c r="G684" s="4" t="s">
        <v>171</v>
      </c>
      <c r="H684" s="4" t="s">
        <v>172</v>
      </c>
      <c r="I684" s="4"/>
      <c r="J684" s="4"/>
      <c r="K684" s="4">
        <v>229</v>
      </c>
      <c r="L684" s="4">
        <v>10</v>
      </c>
      <c r="M684" s="4">
        <v>3</v>
      </c>
      <c r="N684" s="4" t="s">
        <v>3</v>
      </c>
      <c r="O684" s="4">
        <v>2</v>
      </c>
      <c r="P684" s="4"/>
      <c r="Q684" s="4"/>
      <c r="R684" s="4"/>
      <c r="S684" s="4"/>
      <c r="T684" s="4"/>
      <c r="U684" s="4"/>
      <c r="V684" s="4"/>
      <c r="W684" s="4"/>
    </row>
    <row r="685" spans="1:206" x14ac:dyDescent="0.2">
      <c r="A685" s="4">
        <v>50</v>
      </c>
      <c r="B685" s="4">
        <v>0</v>
      </c>
      <c r="C685" s="4">
        <v>0</v>
      </c>
      <c r="D685" s="4">
        <v>1</v>
      </c>
      <c r="E685" s="4">
        <v>203</v>
      </c>
      <c r="F685" s="4">
        <f>ROUND(Source!Q673,O685)</f>
        <v>975.94</v>
      </c>
      <c r="G685" s="4" t="s">
        <v>173</v>
      </c>
      <c r="H685" s="4" t="s">
        <v>174</v>
      </c>
      <c r="I685" s="4"/>
      <c r="J685" s="4"/>
      <c r="K685" s="4">
        <v>203</v>
      </c>
      <c r="L685" s="4">
        <v>11</v>
      </c>
      <c r="M685" s="4">
        <v>3</v>
      </c>
      <c r="N685" s="4" t="s">
        <v>3</v>
      </c>
      <c r="O685" s="4">
        <v>2</v>
      </c>
      <c r="P685" s="4"/>
      <c r="Q685" s="4"/>
      <c r="R685" s="4"/>
      <c r="S685" s="4"/>
      <c r="T685" s="4"/>
      <c r="U685" s="4"/>
      <c r="V685" s="4"/>
      <c r="W685" s="4"/>
    </row>
    <row r="686" spans="1:206" x14ac:dyDescent="0.2">
      <c r="A686" s="4">
        <v>50</v>
      </c>
      <c r="B686" s="4">
        <v>0</v>
      </c>
      <c r="C686" s="4">
        <v>0</v>
      </c>
      <c r="D686" s="4">
        <v>1</v>
      </c>
      <c r="E686" s="4">
        <v>231</v>
      </c>
      <c r="F686" s="4">
        <f>ROUND(Source!BB673,O686)</f>
        <v>0</v>
      </c>
      <c r="G686" s="4" t="s">
        <v>175</v>
      </c>
      <c r="H686" s="4" t="s">
        <v>176</v>
      </c>
      <c r="I686" s="4"/>
      <c r="J686" s="4"/>
      <c r="K686" s="4">
        <v>231</v>
      </c>
      <c r="L686" s="4">
        <v>12</v>
      </c>
      <c r="M686" s="4">
        <v>3</v>
      </c>
      <c r="N686" s="4" t="s">
        <v>3</v>
      </c>
      <c r="O686" s="4">
        <v>2</v>
      </c>
      <c r="P686" s="4"/>
      <c r="Q686" s="4"/>
      <c r="R686" s="4"/>
      <c r="S686" s="4"/>
      <c r="T686" s="4"/>
      <c r="U686" s="4"/>
      <c r="V686" s="4"/>
      <c r="W686" s="4"/>
    </row>
    <row r="687" spans="1:206" x14ac:dyDescent="0.2">
      <c r="A687" s="4">
        <v>50</v>
      </c>
      <c r="B687" s="4">
        <v>0</v>
      </c>
      <c r="C687" s="4">
        <v>0</v>
      </c>
      <c r="D687" s="4">
        <v>1</v>
      </c>
      <c r="E687" s="4">
        <v>204</v>
      </c>
      <c r="F687" s="4">
        <f>ROUND(Source!R673,O687)</f>
        <v>702.28</v>
      </c>
      <c r="G687" s="4" t="s">
        <v>177</v>
      </c>
      <c r="H687" s="4" t="s">
        <v>178</v>
      </c>
      <c r="I687" s="4"/>
      <c r="J687" s="4"/>
      <c r="K687" s="4">
        <v>204</v>
      </c>
      <c r="L687" s="4">
        <v>13</v>
      </c>
      <c r="M687" s="4">
        <v>3</v>
      </c>
      <c r="N687" s="4" t="s">
        <v>3</v>
      </c>
      <c r="O687" s="4">
        <v>2</v>
      </c>
      <c r="P687" s="4"/>
      <c r="Q687" s="4"/>
      <c r="R687" s="4"/>
      <c r="S687" s="4"/>
      <c r="T687" s="4"/>
      <c r="U687" s="4"/>
      <c r="V687" s="4"/>
      <c r="W687" s="4"/>
    </row>
    <row r="688" spans="1:206" x14ac:dyDescent="0.2">
      <c r="A688" s="4">
        <v>50</v>
      </c>
      <c r="B688" s="4">
        <v>0</v>
      </c>
      <c r="C688" s="4">
        <v>0</v>
      </c>
      <c r="D688" s="4">
        <v>1</v>
      </c>
      <c r="E688" s="4">
        <v>205</v>
      </c>
      <c r="F688" s="4">
        <f>ROUND(Source!S673,O688)</f>
        <v>74225.789999999994</v>
      </c>
      <c r="G688" s="4" t="s">
        <v>179</v>
      </c>
      <c r="H688" s="4" t="s">
        <v>180</v>
      </c>
      <c r="I688" s="4"/>
      <c r="J688" s="4"/>
      <c r="K688" s="4">
        <v>205</v>
      </c>
      <c r="L688" s="4">
        <v>14</v>
      </c>
      <c r="M688" s="4">
        <v>3</v>
      </c>
      <c r="N688" s="4" t="s">
        <v>3</v>
      </c>
      <c r="O688" s="4">
        <v>2</v>
      </c>
      <c r="P688" s="4"/>
      <c r="Q688" s="4"/>
      <c r="R688" s="4"/>
      <c r="S688" s="4"/>
      <c r="T688" s="4"/>
      <c r="U688" s="4"/>
      <c r="V688" s="4"/>
      <c r="W688" s="4"/>
    </row>
    <row r="689" spans="1:206" x14ac:dyDescent="0.2">
      <c r="A689" s="4">
        <v>50</v>
      </c>
      <c r="B689" s="4">
        <v>0</v>
      </c>
      <c r="C689" s="4">
        <v>0</v>
      </c>
      <c r="D689" s="4">
        <v>1</v>
      </c>
      <c r="E689" s="4">
        <v>232</v>
      </c>
      <c r="F689" s="4">
        <f>ROUND(Source!BC673,O689)</f>
        <v>0</v>
      </c>
      <c r="G689" s="4" t="s">
        <v>181</v>
      </c>
      <c r="H689" s="4" t="s">
        <v>182</v>
      </c>
      <c r="I689" s="4"/>
      <c r="J689" s="4"/>
      <c r="K689" s="4">
        <v>232</v>
      </c>
      <c r="L689" s="4">
        <v>15</v>
      </c>
      <c r="M689" s="4">
        <v>3</v>
      </c>
      <c r="N689" s="4" t="s">
        <v>3</v>
      </c>
      <c r="O689" s="4">
        <v>2</v>
      </c>
      <c r="P689" s="4"/>
      <c r="Q689" s="4"/>
      <c r="R689" s="4"/>
      <c r="S689" s="4"/>
      <c r="T689" s="4"/>
      <c r="U689" s="4"/>
      <c r="V689" s="4"/>
      <c r="W689" s="4"/>
    </row>
    <row r="690" spans="1:206" x14ac:dyDescent="0.2">
      <c r="A690" s="4">
        <v>50</v>
      </c>
      <c r="B690" s="4">
        <v>0</v>
      </c>
      <c r="C690" s="4">
        <v>0</v>
      </c>
      <c r="D690" s="4">
        <v>1</v>
      </c>
      <c r="E690" s="4">
        <v>214</v>
      </c>
      <c r="F690" s="4">
        <f>ROUND(Source!AS673,O690)</f>
        <v>0</v>
      </c>
      <c r="G690" s="4" t="s">
        <v>183</v>
      </c>
      <c r="H690" s="4" t="s">
        <v>184</v>
      </c>
      <c r="I690" s="4"/>
      <c r="J690" s="4"/>
      <c r="K690" s="4">
        <v>214</v>
      </c>
      <c r="L690" s="4">
        <v>16</v>
      </c>
      <c r="M690" s="4">
        <v>3</v>
      </c>
      <c r="N690" s="4" t="s">
        <v>3</v>
      </c>
      <c r="O690" s="4">
        <v>2</v>
      </c>
      <c r="P690" s="4"/>
      <c r="Q690" s="4"/>
      <c r="R690" s="4"/>
      <c r="S690" s="4"/>
      <c r="T690" s="4"/>
      <c r="U690" s="4"/>
      <c r="V690" s="4"/>
      <c r="W690" s="4"/>
    </row>
    <row r="691" spans="1:206" x14ac:dyDescent="0.2">
      <c r="A691" s="4">
        <v>50</v>
      </c>
      <c r="B691" s="4">
        <v>0</v>
      </c>
      <c r="C691" s="4">
        <v>0</v>
      </c>
      <c r="D691" s="4">
        <v>1</v>
      </c>
      <c r="E691" s="4">
        <v>215</v>
      </c>
      <c r="F691" s="4">
        <f>ROUND(Source!AT673,O691)</f>
        <v>0</v>
      </c>
      <c r="G691" s="4" t="s">
        <v>185</v>
      </c>
      <c r="H691" s="4" t="s">
        <v>186</v>
      </c>
      <c r="I691" s="4"/>
      <c r="J691" s="4"/>
      <c r="K691" s="4">
        <v>215</v>
      </c>
      <c r="L691" s="4">
        <v>17</v>
      </c>
      <c r="M691" s="4">
        <v>3</v>
      </c>
      <c r="N691" s="4" t="s">
        <v>3</v>
      </c>
      <c r="O691" s="4">
        <v>2</v>
      </c>
      <c r="P691" s="4"/>
      <c r="Q691" s="4"/>
      <c r="R691" s="4"/>
      <c r="S691" s="4"/>
      <c r="T691" s="4"/>
      <c r="U691" s="4"/>
      <c r="V691" s="4"/>
      <c r="W691" s="4"/>
    </row>
    <row r="692" spans="1:206" x14ac:dyDescent="0.2">
      <c r="A692" s="4">
        <v>50</v>
      </c>
      <c r="B692" s="4">
        <v>0</v>
      </c>
      <c r="C692" s="4">
        <v>0</v>
      </c>
      <c r="D692" s="4">
        <v>1</v>
      </c>
      <c r="E692" s="4">
        <v>217</v>
      </c>
      <c r="F692" s="4">
        <f>ROUND(Source!AU673,O692)</f>
        <v>135416.13</v>
      </c>
      <c r="G692" s="4" t="s">
        <v>187</v>
      </c>
      <c r="H692" s="4" t="s">
        <v>188</v>
      </c>
      <c r="I692" s="4"/>
      <c r="J692" s="4"/>
      <c r="K692" s="4">
        <v>217</v>
      </c>
      <c r="L692" s="4">
        <v>18</v>
      </c>
      <c r="M692" s="4">
        <v>3</v>
      </c>
      <c r="N692" s="4" t="s">
        <v>3</v>
      </c>
      <c r="O692" s="4">
        <v>2</v>
      </c>
      <c r="P692" s="4"/>
      <c r="Q692" s="4"/>
      <c r="R692" s="4"/>
      <c r="S692" s="4"/>
      <c r="T692" s="4"/>
      <c r="U692" s="4"/>
      <c r="V692" s="4"/>
      <c r="W692" s="4"/>
    </row>
    <row r="693" spans="1:206" x14ac:dyDescent="0.2">
      <c r="A693" s="4">
        <v>50</v>
      </c>
      <c r="B693" s="4">
        <v>0</v>
      </c>
      <c r="C693" s="4">
        <v>0</v>
      </c>
      <c r="D693" s="4">
        <v>1</v>
      </c>
      <c r="E693" s="4">
        <v>230</v>
      </c>
      <c r="F693" s="4">
        <f>ROUND(Source!BA673,O693)</f>
        <v>0</v>
      </c>
      <c r="G693" s="4" t="s">
        <v>189</v>
      </c>
      <c r="H693" s="4" t="s">
        <v>190</v>
      </c>
      <c r="I693" s="4"/>
      <c r="J693" s="4"/>
      <c r="K693" s="4">
        <v>230</v>
      </c>
      <c r="L693" s="4">
        <v>19</v>
      </c>
      <c r="M693" s="4">
        <v>3</v>
      </c>
      <c r="N693" s="4" t="s">
        <v>3</v>
      </c>
      <c r="O693" s="4">
        <v>2</v>
      </c>
      <c r="P693" s="4"/>
      <c r="Q693" s="4"/>
      <c r="R693" s="4"/>
      <c r="S693" s="4"/>
      <c r="T693" s="4"/>
      <c r="U693" s="4"/>
      <c r="V693" s="4"/>
      <c r="W693" s="4"/>
    </row>
    <row r="694" spans="1:206" x14ac:dyDescent="0.2">
      <c r="A694" s="4">
        <v>50</v>
      </c>
      <c r="B694" s="4">
        <v>0</v>
      </c>
      <c r="C694" s="4">
        <v>0</v>
      </c>
      <c r="D694" s="4">
        <v>1</v>
      </c>
      <c r="E694" s="4">
        <v>206</v>
      </c>
      <c r="F694" s="4">
        <f>ROUND(Source!T673,O694)</f>
        <v>0</v>
      </c>
      <c r="G694" s="4" t="s">
        <v>191</v>
      </c>
      <c r="H694" s="4" t="s">
        <v>192</v>
      </c>
      <c r="I694" s="4"/>
      <c r="J694" s="4"/>
      <c r="K694" s="4">
        <v>206</v>
      </c>
      <c r="L694" s="4">
        <v>20</v>
      </c>
      <c r="M694" s="4">
        <v>3</v>
      </c>
      <c r="N694" s="4" t="s">
        <v>3</v>
      </c>
      <c r="O694" s="4">
        <v>2</v>
      </c>
      <c r="P694" s="4"/>
      <c r="Q694" s="4"/>
      <c r="R694" s="4"/>
      <c r="S694" s="4"/>
      <c r="T694" s="4"/>
      <c r="U694" s="4"/>
      <c r="V694" s="4"/>
      <c r="W694" s="4"/>
    </row>
    <row r="695" spans="1:206" x14ac:dyDescent="0.2">
      <c r="A695" s="4">
        <v>50</v>
      </c>
      <c r="B695" s="4">
        <v>0</v>
      </c>
      <c r="C695" s="4">
        <v>0</v>
      </c>
      <c r="D695" s="4">
        <v>1</v>
      </c>
      <c r="E695" s="4">
        <v>207</v>
      </c>
      <c r="F695" s="4">
        <f>Source!U673</f>
        <v>403.1671</v>
      </c>
      <c r="G695" s="4" t="s">
        <v>193</v>
      </c>
      <c r="H695" s="4" t="s">
        <v>194</v>
      </c>
      <c r="I695" s="4"/>
      <c r="J695" s="4"/>
      <c r="K695" s="4">
        <v>207</v>
      </c>
      <c r="L695" s="4">
        <v>21</v>
      </c>
      <c r="M695" s="4">
        <v>3</v>
      </c>
      <c r="N695" s="4" t="s">
        <v>3</v>
      </c>
      <c r="O695" s="4">
        <v>-1</v>
      </c>
      <c r="P695" s="4"/>
      <c r="Q695" s="4"/>
      <c r="R695" s="4"/>
      <c r="S695" s="4"/>
      <c r="T695" s="4"/>
      <c r="U695" s="4"/>
      <c r="V695" s="4"/>
      <c r="W695" s="4"/>
    </row>
    <row r="696" spans="1:206" x14ac:dyDescent="0.2">
      <c r="A696" s="4">
        <v>50</v>
      </c>
      <c r="B696" s="4">
        <v>0</v>
      </c>
      <c r="C696" s="4">
        <v>0</v>
      </c>
      <c r="D696" s="4">
        <v>1</v>
      </c>
      <c r="E696" s="4">
        <v>208</v>
      </c>
      <c r="F696" s="4">
        <f>Source!V673</f>
        <v>0</v>
      </c>
      <c r="G696" s="4" t="s">
        <v>195</v>
      </c>
      <c r="H696" s="4" t="s">
        <v>196</v>
      </c>
      <c r="I696" s="4"/>
      <c r="J696" s="4"/>
      <c r="K696" s="4">
        <v>208</v>
      </c>
      <c r="L696" s="4">
        <v>22</v>
      </c>
      <c r="M696" s="4">
        <v>3</v>
      </c>
      <c r="N696" s="4" t="s">
        <v>3</v>
      </c>
      <c r="O696" s="4">
        <v>-1</v>
      </c>
      <c r="P696" s="4"/>
      <c r="Q696" s="4"/>
      <c r="R696" s="4"/>
      <c r="S696" s="4"/>
      <c r="T696" s="4"/>
      <c r="U696" s="4"/>
      <c r="V696" s="4"/>
      <c r="W696" s="4"/>
    </row>
    <row r="697" spans="1:206" x14ac:dyDescent="0.2">
      <c r="A697" s="4">
        <v>50</v>
      </c>
      <c r="B697" s="4">
        <v>0</v>
      </c>
      <c r="C697" s="4">
        <v>0</v>
      </c>
      <c r="D697" s="4">
        <v>1</v>
      </c>
      <c r="E697" s="4">
        <v>209</v>
      </c>
      <c r="F697" s="4">
        <f>ROUND(Source!W673,O697)</f>
        <v>0</v>
      </c>
      <c r="G697" s="4" t="s">
        <v>197</v>
      </c>
      <c r="H697" s="4" t="s">
        <v>198</v>
      </c>
      <c r="I697" s="4"/>
      <c r="J697" s="4"/>
      <c r="K697" s="4">
        <v>209</v>
      </c>
      <c r="L697" s="4">
        <v>23</v>
      </c>
      <c r="M697" s="4">
        <v>3</v>
      </c>
      <c r="N697" s="4" t="s">
        <v>3</v>
      </c>
      <c r="O697" s="4">
        <v>2</v>
      </c>
      <c r="P697" s="4"/>
      <c r="Q697" s="4"/>
      <c r="R697" s="4"/>
      <c r="S697" s="4"/>
      <c r="T697" s="4"/>
      <c r="U697" s="4"/>
      <c r="V697" s="4"/>
      <c r="W697" s="4"/>
    </row>
    <row r="698" spans="1:206" x14ac:dyDescent="0.2">
      <c r="A698" s="4">
        <v>50</v>
      </c>
      <c r="B698" s="4">
        <v>0</v>
      </c>
      <c r="C698" s="4">
        <v>0</v>
      </c>
      <c r="D698" s="4">
        <v>1</v>
      </c>
      <c r="E698" s="4">
        <v>210</v>
      </c>
      <c r="F698" s="4">
        <f>ROUND(Source!X673,O698)</f>
        <v>51958.06</v>
      </c>
      <c r="G698" s="4" t="s">
        <v>199</v>
      </c>
      <c r="H698" s="4" t="s">
        <v>200</v>
      </c>
      <c r="I698" s="4"/>
      <c r="J698" s="4"/>
      <c r="K698" s="4">
        <v>210</v>
      </c>
      <c r="L698" s="4">
        <v>24</v>
      </c>
      <c r="M698" s="4">
        <v>3</v>
      </c>
      <c r="N698" s="4" t="s">
        <v>3</v>
      </c>
      <c r="O698" s="4">
        <v>2</v>
      </c>
      <c r="P698" s="4"/>
      <c r="Q698" s="4"/>
      <c r="R698" s="4"/>
      <c r="S698" s="4"/>
      <c r="T698" s="4"/>
      <c r="U698" s="4"/>
      <c r="V698" s="4"/>
      <c r="W698" s="4"/>
    </row>
    <row r="699" spans="1:206" x14ac:dyDescent="0.2">
      <c r="A699" s="4">
        <v>50</v>
      </c>
      <c r="B699" s="4">
        <v>0</v>
      </c>
      <c r="C699" s="4">
        <v>0</v>
      </c>
      <c r="D699" s="4">
        <v>1</v>
      </c>
      <c r="E699" s="4">
        <v>211</v>
      </c>
      <c r="F699" s="4">
        <f>ROUND(Source!Y673,O699)</f>
        <v>7422.58</v>
      </c>
      <c r="G699" s="4" t="s">
        <v>201</v>
      </c>
      <c r="H699" s="4" t="s">
        <v>202</v>
      </c>
      <c r="I699" s="4"/>
      <c r="J699" s="4"/>
      <c r="K699" s="4">
        <v>211</v>
      </c>
      <c r="L699" s="4">
        <v>25</v>
      </c>
      <c r="M699" s="4">
        <v>3</v>
      </c>
      <c r="N699" s="4" t="s">
        <v>3</v>
      </c>
      <c r="O699" s="4">
        <v>2</v>
      </c>
      <c r="P699" s="4"/>
      <c r="Q699" s="4"/>
      <c r="R699" s="4"/>
      <c r="S699" s="4"/>
      <c r="T699" s="4"/>
      <c r="U699" s="4"/>
      <c r="V699" s="4"/>
      <c r="W699" s="4"/>
    </row>
    <row r="700" spans="1:206" x14ac:dyDescent="0.2">
      <c r="A700" s="4">
        <v>50</v>
      </c>
      <c r="B700" s="4">
        <v>0</v>
      </c>
      <c r="C700" s="4">
        <v>0</v>
      </c>
      <c r="D700" s="4">
        <v>1</v>
      </c>
      <c r="E700" s="4">
        <v>224</v>
      </c>
      <c r="F700" s="4">
        <f>ROUND(Source!AR673,O700)</f>
        <v>135416.13</v>
      </c>
      <c r="G700" s="4" t="s">
        <v>203</v>
      </c>
      <c r="H700" s="4" t="s">
        <v>204</v>
      </c>
      <c r="I700" s="4"/>
      <c r="J700" s="4"/>
      <c r="K700" s="4">
        <v>224</v>
      </c>
      <c r="L700" s="4">
        <v>26</v>
      </c>
      <c r="M700" s="4">
        <v>3</v>
      </c>
      <c r="N700" s="4" t="s">
        <v>3</v>
      </c>
      <c r="O700" s="4">
        <v>2</v>
      </c>
      <c r="P700" s="4"/>
      <c r="Q700" s="4"/>
      <c r="R700" s="4"/>
      <c r="S700" s="4"/>
      <c r="T700" s="4"/>
      <c r="U700" s="4"/>
      <c r="V700" s="4"/>
      <c r="W700" s="4"/>
    </row>
    <row r="702" spans="1:206" x14ac:dyDescent="0.2">
      <c r="A702" s="1">
        <v>5</v>
      </c>
      <c r="B702" s="1">
        <v>1</v>
      </c>
      <c r="C702" s="1"/>
      <c r="D702" s="1">
        <f>ROW(A708)</f>
        <v>708</v>
      </c>
      <c r="E702" s="1"/>
      <c r="F702" s="1" t="s">
        <v>15</v>
      </c>
      <c r="G702" s="1" t="s">
        <v>418</v>
      </c>
      <c r="H702" s="1" t="s">
        <v>3</v>
      </c>
      <c r="I702" s="1">
        <v>0</v>
      </c>
      <c r="J702" s="1"/>
      <c r="K702" s="1">
        <v>-1</v>
      </c>
      <c r="L702" s="1"/>
      <c r="M702" s="1"/>
      <c r="N702" s="1"/>
      <c r="O702" s="1"/>
      <c r="P702" s="1"/>
      <c r="Q702" s="1"/>
      <c r="R702" s="1"/>
      <c r="S702" s="1"/>
      <c r="T702" s="1"/>
      <c r="U702" s="1" t="s">
        <v>3</v>
      </c>
      <c r="V702" s="1">
        <v>0</v>
      </c>
      <c r="W702" s="1"/>
      <c r="X702" s="1"/>
      <c r="Y702" s="1"/>
      <c r="Z702" s="1"/>
      <c r="AA702" s="1"/>
      <c r="AB702" s="1" t="s">
        <v>3</v>
      </c>
      <c r="AC702" s="1" t="s">
        <v>3</v>
      </c>
      <c r="AD702" s="1" t="s">
        <v>3</v>
      </c>
      <c r="AE702" s="1" t="s">
        <v>3</v>
      </c>
      <c r="AF702" s="1" t="s">
        <v>3</v>
      </c>
      <c r="AG702" s="1" t="s">
        <v>3</v>
      </c>
      <c r="AH702" s="1"/>
      <c r="AI702" s="1"/>
      <c r="AJ702" s="1"/>
      <c r="AK702" s="1"/>
      <c r="AL702" s="1"/>
      <c r="AM702" s="1"/>
      <c r="AN702" s="1"/>
      <c r="AO702" s="1"/>
      <c r="AP702" s="1" t="s">
        <v>3</v>
      </c>
      <c r="AQ702" s="1" t="s">
        <v>3</v>
      </c>
      <c r="AR702" s="1" t="s">
        <v>3</v>
      </c>
      <c r="AS702" s="1"/>
      <c r="AT702" s="1"/>
      <c r="AU702" s="1"/>
      <c r="AV702" s="1"/>
      <c r="AW702" s="1"/>
      <c r="AX702" s="1"/>
      <c r="AY702" s="1"/>
      <c r="AZ702" s="1" t="s">
        <v>3</v>
      </c>
      <c r="BA702" s="1"/>
      <c r="BB702" s="1" t="s">
        <v>3</v>
      </c>
      <c r="BC702" s="1" t="s">
        <v>3</v>
      </c>
      <c r="BD702" s="1" t="s">
        <v>3</v>
      </c>
      <c r="BE702" s="1" t="s">
        <v>3</v>
      </c>
      <c r="BF702" s="1" t="s">
        <v>3</v>
      </c>
      <c r="BG702" s="1" t="s">
        <v>3</v>
      </c>
      <c r="BH702" s="1" t="s">
        <v>3</v>
      </c>
      <c r="BI702" s="1" t="s">
        <v>3</v>
      </c>
      <c r="BJ702" s="1" t="s">
        <v>3</v>
      </c>
      <c r="BK702" s="1" t="s">
        <v>3</v>
      </c>
      <c r="BL702" s="1" t="s">
        <v>3</v>
      </c>
      <c r="BM702" s="1" t="s">
        <v>3</v>
      </c>
      <c r="BN702" s="1" t="s">
        <v>3</v>
      </c>
      <c r="BO702" s="1" t="s">
        <v>3</v>
      </c>
      <c r="BP702" s="1" t="s">
        <v>3</v>
      </c>
      <c r="BQ702" s="1"/>
      <c r="BR702" s="1"/>
      <c r="BS702" s="1"/>
      <c r="BT702" s="1"/>
      <c r="BU702" s="1"/>
      <c r="BV702" s="1"/>
      <c r="BW702" s="1"/>
      <c r="BX702" s="1">
        <v>0</v>
      </c>
      <c r="BY702" s="1"/>
      <c r="BZ702" s="1"/>
      <c r="CA702" s="1"/>
      <c r="CB702" s="1"/>
      <c r="CC702" s="1"/>
      <c r="CD702" s="1"/>
      <c r="CE702" s="1"/>
      <c r="CF702" s="1"/>
      <c r="CG702" s="1"/>
      <c r="CH702" s="1"/>
      <c r="CI702" s="1"/>
      <c r="CJ702" s="1">
        <v>0</v>
      </c>
    </row>
    <row r="704" spans="1:206" x14ac:dyDescent="0.2">
      <c r="A704" s="2">
        <v>52</v>
      </c>
      <c r="B704" s="2">
        <f t="shared" ref="B704:G704" si="488">B708</f>
        <v>1</v>
      </c>
      <c r="C704" s="2">
        <f t="shared" si="488"/>
        <v>5</v>
      </c>
      <c r="D704" s="2">
        <f t="shared" si="488"/>
        <v>702</v>
      </c>
      <c r="E704" s="2">
        <f t="shared" si="488"/>
        <v>0</v>
      </c>
      <c r="F704" s="2" t="str">
        <f t="shared" si="488"/>
        <v>Новый подраздел</v>
      </c>
      <c r="G704" s="2" t="str">
        <f t="shared" si="488"/>
        <v>Узел учета тепловой энергии</v>
      </c>
      <c r="H704" s="2"/>
      <c r="I704" s="2"/>
      <c r="J704" s="2"/>
      <c r="K704" s="2"/>
      <c r="L704" s="2"/>
      <c r="M704" s="2"/>
      <c r="N704" s="2"/>
      <c r="O704" s="2">
        <f t="shared" ref="O704:AT704" si="489">O708</f>
        <v>66437.259999999995</v>
      </c>
      <c r="P704" s="2">
        <f t="shared" si="489"/>
        <v>1368.92</v>
      </c>
      <c r="Q704" s="2">
        <f t="shared" si="489"/>
        <v>0</v>
      </c>
      <c r="R704" s="2">
        <f t="shared" si="489"/>
        <v>0</v>
      </c>
      <c r="S704" s="2">
        <f t="shared" si="489"/>
        <v>65068.34</v>
      </c>
      <c r="T704" s="2">
        <f t="shared" si="489"/>
        <v>0</v>
      </c>
      <c r="U704" s="2">
        <f t="shared" si="489"/>
        <v>226.64</v>
      </c>
      <c r="V704" s="2">
        <f t="shared" si="489"/>
        <v>0</v>
      </c>
      <c r="W704" s="2">
        <f t="shared" si="489"/>
        <v>0</v>
      </c>
      <c r="X704" s="2">
        <f t="shared" si="489"/>
        <v>45547.839999999997</v>
      </c>
      <c r="Y704" s="2">
        <f t="shared" si="489"/>
        <v>6506.83</v>
      </c>
      <c r="Z704" s="2">
        <f t="shared" si="489"/>
        <v>0</v>
      </c>
      <c r="AA704" s="2">
        <f t="shared" si="489"/>
        <v>0</v>
      </c>
      <c r="AB704" s="2">
        <f t="shared" si="489"/>
        <v>66437.259999999995</v>
      </c>
      <c r="AC704" s="2">
        <f t="shared" si="489"/>
        <v>1368.92</v>
      </c>
      <c r="AD704" s="2">
        <f t="shared" si="489"/>
        <v>0</v>
      </c>
      <c r="AE704" s="2">
        <f t="shared" si="489"/>
        <v>0</v>
      </c>
      <c r="AF704" s="2">
        <f t="shared" si="489"/>
        <v>65068.34</v>
      </c>
      <c r="AG704" s="2">
        <f t="shared" si="489"/>
        <v>0</v>
      </c>
      <c r="AH704" s="2">
        <f t="shared" si="489"/>
        <v>226.64</v>
      </c>
      <c r="AI704" s="2">
        <f t="shared" si="489"/>
        <v>0</v>
      </c>
      <c r="AJ704" s="2">
        <f t="shared" si="489"/>
        <v>0</v>
      </c>
      <c r="AK704" s="2">
        <f t="shared" si="489"/>
        <v>45547.839999999997</v>
      </c>
      <c r="AL704" s="2">
        <f t="shared" si="489"/>
        <v>6506.83</v>
      </c>
      <c r="AM704" s="2">
        <f t="shared" si="489"/>
        <v>0</v>
      </c>
      <c r="AN704" s="2">
        <f t="shared" si="489"/>
        <v>0</v>
      </c>
      <c r="AO704" s="2">
        <f t="shared" si="489"/>
        <v>0</v>
      </c>
      <c r="AP704" s="2">
        <f t="shared" si="489"/>
        <v>0</v>
      </c>
      <c r="AQ704" s="2">
        <f t="shared" si="489"/>
        <v>0</v>
      </c>
      <c r="AR704" s="2">
        <f t="shared" si="489"/>
        <v>118491.93</v>
      </c>
      <c r="AS704" s="2">
        <f t="shared" si="489"/>
        <v>0</v>
      </c>
      <c r="AT704" s="2">
        <f t="shared" si="489"/>
        <v>0</v>
      </c>
      <c r="AU704" s="2">
        <f t="shared" ref="AU704:BZ704" si="490">AU708</f>
        <v>118491.93</v>
      </c>
      <c r="AV704" s="2">
        <f t="shared" si="490"/>
        <v>1368.92</v>
      </c>
      <c r="AW704" s="2">
        <f t="shared" si="490"/>
        <v>1368.92</v>
      </c>
      <c r="AX704" s="2">
        <f t="shared" si="490"/>
        <v>0</v>
      </c>
      <c r="AY704" s="2">
        <f t="shared" si="490"/>
        <v>1368.92</v>
      </c>
      <c r="AZ704" s="2">
        <f t="shared" si="490"/>
        <v>0</v>
      </c>
      <c r="BA704" s="2">
        <f t="shared" si="490"/>
        <v>0</v>
      </c>
      <c r="BB704" s="2">
        <f t="shared" si="490"/>
        <v>0</v>
      </c>
      <c r="BC704" s="2">
        <f t="shared" si="490"/>
        <v>0</v>
      </c>
      <c r="BD704" s="2">
        <f t="shared" si="490"/>
        <v>0</v>
      </c>
      <c r="BE704" s="2">
        <f t="shared" si="490"/>
        <v>0</v>
      </c>
      <c r="BF704" s="2">
        <f t="shared" si="490"/>
        <v>0</v>
      </c>
      <c r="BG704" s="2">
        <f t="shared" si="490"/>
        <v>0</v>
      </c>
      <c r="BH704" s="2">
        <f t="shared" si="490"/>
        <v>0</v>
      </c>
      <c r="BI704" s="2">
        <f t="shared" si="490"/>
        <v>0</v>
      </c>
      <c r="BJ704" s="2">
        <f t="shared" si="490"/>
        <v>0</v>
      </c>
      <c r="BK704" s="2">
        <f t="shared" si="490"/>
        <v>0</v>
      </c>
      <c r="BL704" s="2">
        <f t="shared" si="490"/>
        <v>0</v>
      </c>
      <c r="BM704" s="2">
        <f t="shared" si="490"/>
        <v>0</v>
      </c>
      <c r="BN704" s="2">
        <f t="shared" si="490"/>
        <v>0</v>
      </c>
      <c r="BO704" s="2">
        <f t="shared" si="490"/>
        <v>0</v>
      </c>
      <c r="BP704" s="2">
        <f t="shared" si="490"/>
        <v>0</v>
      </c>
      <c r="BQ704" s="2">
        <f t="shared" si="490"/>
        <v>0</v>
      </c>
      <c r="BR704" s="2">
        <f t="shared" si="490"/>
        <v>0</v>
      </c>
      <c r="BS704" s="2">
        <f t="shared" si="490"/>
        <v>0</v>
      </c>
      <c r="BT704" s="2">
        <f t="shared" si="490"/>
        <v>0</v>
      </c>
      <c r="BU704" s="2">
        <f t="shared" si="490"/>
        <v>0</v>
      </c>
      <c r="BV704" s="2">
        <f t="shared" si="490"/>
        <v>0</v>
      </c>
      <c r="BW704" s="2">
        <f t="shared" si="490"/>
        <v>0</v>
      </c>
      <c r="BX704" s="2">
        <f t="shared" si="490"/>
        <v>0</v>
      </c>
      <c r="BY704" s="2">
        <f t="shared" si="490"/>
        <v>0</v>
      </c>
      <c r="BZ704" s="2">
        <f t="shared" si="490"/>
        <v>0</v>
      </c>
      <c r="CA704" s="2">
        <f t="shared" ref="CA704:DF704" si="491">CA708</f>
        <v>118491.93</v>
      </c>
      <c r="CB704" s="2">
        <f t="shared" si="491"/>
        <v>0</v>
      </c>
      <c r="CC704" s="2">
        <f t="shared" si="491"/>
        <v>0</v>
      </c>
      <c r="CD704" s="2">
        <f t="shared" si="491"/>
        <v>118491.93</v>
      </c>
      <c r="CE704" s="2">
        <f t="shared" si="491"/>
        <v>1368.92</v>
      </c>
      <c r="CF704" s="2">
        <f t="shared" si="491"/>
        <v>1368.92</v>
      </c>
      <c r="CG704" s="2">
        <f t="shared" si="491"/>
        <v>0</v>
      </c>
      <c r="CH704" s="2">
        <f t="shared" si="491"/>
        <v>1368.92</v>
      </c>
      <c r="CI704" s="2">
        <f t="shared" si="491"/>
        <v>0</v>
      </c>
      <c r="CJ704" s="2">
        <f t="shared" si="491"/>
        <v>0</v>
      </c>
      <c r="CK704" s="2">
        <f t="shared" si="491"/>
        <v>0</v>
      </c>
      <c r="CL704" s="2">
        <f t="shared" si="491"/>
        <v>0</v>
      </c>
      <c r="CM704" s="2">
        <f t="shared" si="491"/>
        <v>0</v>
      </c>
      <c r="CN704" s="2">
        <f t="shared" si="491"/>
        <v>0</v>
      </c>
      <c r="CO704" s="2">
        <f t="shared" si="491"/>
        <v>0</v>
      </c>
      <c r="CP704" s="2">
        <f t="shared" si="491"/>
        <v>0</v>
      </c>
      <c r="CQ704" s="2">
        <f t="shared" si="491"/>
        <v>0</v>
      </c>
      <c r="CR704" s="2">
        <f t="shared" si="491"/>
        <v>0</v>
      </c>
      <c r="CS704" s="2">
        <f t="shared" si="491"/>
        <v>0</v>
      </c>
      <c r="CT704" s="2">
        <f t="shared" si="491"/>
        <v>0</v>
      </c>
      <c r="CU704" s="2">
        <f t="shared" si="491"/>
        <v>0</v>
      </c>
      <c r="CV704" s="2">
        <f t="shared" si="491"/>
        <v>0</v>
      </c>
      <c r="CW704" s="2">
        <f t="shared" si="491"/>
        <v>0</v>
      </c>
      <c r="CX704" s="2">
        <f t="shared" si="491"/>
        <v>0</v>
      </c>
      <c r="CY704" s="2">
        <f t="shared" si="491"/>
        <v>0</v>
      </c>
      <c r="CZ704" s="2">
        <f t="shared" si="491"/>
        <v>0</v>
      </c>
      <c r="DA704" s="2">
        <f t="shared" si="491"/>
        <v>0</v>
      </c>
      <c r="DB704" s="2">
        <f t="shared" si="491"/>
        <v>0</v>
      </c>
      <c r="DC704" s="2">
        <f t="shared" si="491"/>
        <v>0</v>
      </c>
      <c r="DD704" s="2">
        <f t="shared" si="491"/>
        <v>0</v>
      </c>
      <c r="DE704" s="2">
        <f t="shared" si="491"/>
        <v>0</v>
      </c>
      <c r="DF704" s="2">
        <f t="shared" si="491"/>
        <v>0</v>
      </c>
      <c r="DG704" s="3">
        <f t="shared" ref="DG704:EL704" si="492">DG708</f>
        <v>0</v>
      </c>
      <c r="DH704" s="3">
        <f t="shared" si="492"/>
        <v>0</v>
      </c>
      <c r="DI704" s="3">
        <f t="shared" si="492"/>
        <v>0</v>
      </c>
      <c r="DJ704" s="3">
        <f t="shared" si="492"/>
        <v>0</v>
      </c>
      <c r="DK704" s="3">
        <f t="shared" si="492"/>
        <v>0</v>
      </c>
      <c r="DL704" s="3">
        <f t="shared" si="492"/>
        <v>0</v>
      </c>
      <c r="DM704" s="3">
        <f t="shared" si="492"/>
        <v>0</v>
      </c>
      <c r="DN704" s="3">
        <f t="shared" si="492"/>
        <v>0</v>
      </c>
      <c r="DO704" s="3">
        <f t="shared" si="492"/>
        <v>0</v>
      </c>
      <c r="DP704" s="3">
        <f t="shared" si="492"/>
        <v>0</v>
      </c>
      <c r="DQ704" s="3">
        <f t="shared" si="492"/>
        <v>0</v>
      </c>
      <c r="DR704" s="3">
        <f t="shared" si="492"/>
        <v>0</v>
      </c>
      <c r="DS704" s="3">
        <f t="shared" si="492"/>
        <v>0</v>
      </c>
      <c r="DT704" s="3">
        <f t="shared" si="492"/>
        <v>0</v>
      </c>
      <c r="DU704" s="3">
        <f t="shared" si="492"/>
        <v>0</v>
      </c>
      <c r="DV704" s="3">
        <f t="shared" si="492"/>
        <v>0</v>
      </c>
      <c r="DW704" s="3">
        <f t="shared" si="492"/>
        <v>0</v>
      </c>
      <c r="DX704" s="3">
        <f t="shared" si="492"/>
        <v>0</v>
      </c>
      <c r="DY704" s="3">
        <f t="shared" si="492"/>
        <v>0</v>
      </c>
      <c r="DZ704" s="3">
        <f t="shared" si="492"/>
        <v>0</v>
      </c>
      <c r="EA704" s="3">
        <f t="shared" si="492"/>
        <v>0</v>
      </c>
      <c r="EB704" s="3">
        <f t="shared" si="492"/>
        <v>0</v>
      </c>
      <c r="EC704" s="3">
        <f t="shared" si="492"/>
        <v>0</v>
      </c>
      <c r="ED704" s="3">
        <f t="shared" si="492"/>
        <v>0</v>
      </c>
      <c r="EE704" s="3">
        <f t="shared" si="492"/>
        <v>0</v>
      </c>
      <c r="EF704" s="3">
        <f t="shared" si="492"/>
        <v>0</v>
      </c>
      <c r="EG704" s="3">
        <f t="shared" si="492"/>
        <v>0</v>
      </c>
      <c r="EH704" s="3">
        <f t="shared" si="492"/>
        <v>0</v>
      </c>
      <c r="EI704" s="3">
        <f t="shared" si="492"/>
        <v>0</v>
      </c>
      <c r="EJ704" s="3">
        <f t="shared" si="492"/>
        <v>0</v>
      </c>
      <c r="EK704" s="3">
        <f t="shared" si="492"/>
        <v>0</v>
      </c>
      <c r="EL704" s="3">
        <f t="shared" si="492"/>
        <v>0</v>
      </c>
      <c r="EM704" s="3">
        <f t="shared" ref="EM704:FR704" si="493">EM708</f>
        <v>0</v>
      </c>
      <c r="EN704" s="3">
        <f t="shared" si="493"/>
        <v>0</v>
      </c>
      <c r="EO704" s="3">
        <f t="shared" si="493"/>
        <v>0</v>
      </c>
      <c r="EP704" s="3">
        <f t="shared" si="493"/>
        <v>0</v>
      </c>
      <c r="EQ704" s="3">
        <f t="shared" si="493"/>
        <v>0</v>
      </c>
      <c r="ER704" s="3">
        <f t="shared" si="493"/>
        <v>0</v>
      </c>
      <c r="ES704" s="3">
        <f t="shared" si="493"/>
        <v>0</v>
      </c>
      <c r="ET704" s="3">
        <f t="shared" si="493"/>
        <v>0</v>
      </c>
      <c r="EU704" s="3">
        <f t="shared" si="493"/>
        <v>0</v>
      </c>
      <c r="EV704" s="3">
        <f t="shared" si="493"/>
        <v>0</v>
      </c>
      <c r="EW704" s="3">
        <f t="shared" si="493"/>
        <v>0</v>
      </c>
      <c r="EX704" s="3">
        <f t="shared" si="493"/>
        <v>0</v>
      </c>
      <c r="EY704" s="3">
        <f t="shared" si="493"/>
        <v>0</v>
      </c>
      <c r="EZ704" s="3">
        <f t="shared" si="493"/>
        <v>0</v>
      </c>
      <c r="FA704" s="3">
        <f t="shared" si="493"/>
        <v>0</v>
      </c>
      <c r="FB704" s="3">
        <f t="shared" si="493"/>
        <v>0</v>
      </c>
      <c r="FC704" s="3">
        <f t="shared" si="493"/>
        <v>0</v>
      </c>
      <c r="FD704" s="3">
        <f t="shared" si="493"/>
        <v>0</v>
      </c>
      <c r="FE704" s="3">
        <f t="shared" si="493"/>
        <v>0</v>
      </c>
      <c r="FF704" s="3">
        <f t="shared" si="493"/>
        <v>0</v>
      </c>
      <c r="FG704" s="3">
        <f t="shared" si="493"/>
        <v>0</v>
      </c>
      <c r="FH704" s="3">
        <f t="shared" si="493"/>
        <v>0</v>
      </c>
      <c r="FI704" s="3">
        <f t="shared" si="493"/>
        <v>0</v>
      </c>
      <c r="FJ704" s="3">
        <f t="shared" si="493"/>
        <v>0</v>
      </c>
      <c r="FK704" s="3">
        <f t="shared" si="493"/>
        <v>0</v>
      </c>
      <c r="FL704" s="3">
        <f t="shared" si="493"/>
        <v>0</v>
      </c>
      <c r="FM704" s="3">
        <f t="shared" si="493"/>
        <v>0</v>
      </c>
      <c r="FN704" s="3">
        <f t="shared" si="493"/>
        <v>0</v>
      </c>
      <c r="FO704" s="3">
        <f t="shared" si="493"/>
        <v>0</v>
      </c>
      <c r="FP704" s="3">
        <f t="shared" si="493"/>
        <v>0</v>
      </c>
      <c r="FQ704" s="3">
        <f t="shared" si="493"/>
        <v>0</v>
      </c>
      <c r="FR704" s="3">
        <f t="shared" si="493"/>
        <v>0</v>
      </c>
      <c r="FS704" s="3">
        <f t="shared" ref="FS704:GX704" si="494">FS708</f>
        <v>0</v>
      </c>
      <c r="FT704" s="3">
        <f t="shared" si="494"/>
        <v>0</v>
      </c>
      <c r="FU704" s="3">
        <f t="shared" si="494"/>
        <v>0</v>
      </c>
      <c r="FV704" s="3">
        <f t="shared" si="494"/>
        <v>0</v>
      </c>
      <c r="FW704" s="3">
        <f t="shared" si="494"/>
        <v>0</v>
      </c>
      <c r="FX704" s="3">
        <f t="shared" si="494"/>
        <v>0</v>
      </c>
      <c r="FY704" s="3">
        <f t="shared" si="494"/>
        <v>0</v>
      </c>
      <c r="FZ704" s="3">
        <f t="shared" si="494"/>
        <v>0</v>
      </c>
      <c r="GA704" s="3">
        <f t="shared" si="494"/>
        <v>0</v>
      </c>
      <c r="GB704" s="3">
        <f t="shared" si="494"/>
        <v>0</v>
      </c>
      <c r="GC704" s="3">
        <f t="shared" si="494"/>
        <v>0</v>
      </c>
      <c r="GD704" s="3">
        <f t="shared" si="494"/>
        <v>0</v>
      </c>
      <c r="GE704" s="3">
        <f t="shared" si="494"/>
        <v>0</v>
      </c>
      <c r="GF704" s="3">
        <f t="shared" si="494"/>
        <v>0</v>
      </c>
      <c r="GG704" s="3">
        <f t="shared" si="494"/>
        <v>0</v>
      </c>
      <c r="GH704" s="3">
        <f t="shared" si="494"/>
        <v>0</v>
      </c>
      <c r="GI704" s="3">
        <f t="shared" si="494"/>
        <v>0</v>
      </c>
      <c r="GJ704" s="3">
        <f t="shared" si="494"/>
        <v>0</v>
      </c>
      <c r="GK704" s="3">
        <f t="shared" si="494"/>
        <v>0</v>
      </c>
      <c r="GL704" s="3">
        <f t="shared" si="494"/>
        <v>0</v>
      </c>
      <c r="GM704" s="3">
        <f t="shared" si="494"/>
        <v>0</v>
      </c>
      <c r="GN704" s="3">
        <f t="shared" si="494"/>
        <v>0</v>
      </c>
      <c r="GO704" s="3">
        <f t="shared" si="494"/>
        <v>0</v>
      </c>
      <c r="GP704" s="3">
        <f t="shared" si="494"/>
        <v>0</v>
      </c>
      <c r="GQ704" s="3">
        <f t="shared" si="494"/>
        <v>0</v>
      </c>
      <c r="GR704" s="3">
        <f t="shared" si="494"/>
        <v>0</v>
      </c>
      <c r="GS704" s="3">
        <f t="shared" si="494"/>
        <v>0</v>
      </c>
      <c r="GT704" s="3">
        <f t="shared" si="494"/>
        <v>0</v>
      </c>
      <c r="GU704" s="3">
        <f t="shared" si="494"/>
        <v>0</v>
      </c>
      <c r="GV704" s="3">
        <f t="shared" si="494"/>
        <v>0</v>
      </c>
      <c r="GW704" s="3">
        <f t="shared" si="494"/>
        <v>0</v>
      </c>
      <c r="GX704" s="3">
        <f t="shared" si="494"/>
        <v>0</v>
      </c>
    </row>
    <row r="706" spans="1:245" x14ac:dyDescent="0.2">
      <c r="A706">
        <v>17</v>
      </c>
      <c r="B706">
        <v>1</v>
      </c>
      <c r="C706">
        <f>ROW(SmtRes!A251)</f>
        <v>251</v>
      </c>
      <c r="D706">
        <f>ROW(EtalonRes!A251)</f>
        <v>251</v>
      </c>
      <c r="E706" t="s">
        <v>419</v>
      </c>
      <c r="F706" t="s">
        <v>420</v>
      </c>
      <c r="G706" t="s">
        <v>421</v>
      </c>
      <c r="H706" t="s">
        <v>422</v>
      </c>
      <c r="I706">
        <v>2</v>
      </c>
      <c r="J706">
        <v>0</v>
      </c>
      <c r="O706">
        <f>ROUND(CP706,2)</f>
        <v>66437.259999999995</v>
      </c>
      <c r="P706">
        <f>ROUND(CQ706*I706,2)</f>
        <v>1368.92</v>
      </c>
      <c r="Q706">
        <f>ROUND(CR706*I706,2)</f>
        <v>0</v>
      </c>
      <c r="R706">
        <f>ROUND(CS706*I706,2)</f>
        <v>0</v>
      </c>
      <c r="S706">
        <f>ROUND(CT706*I706,2)</f>
        <v>65068.34</v>
      </c>
      <c r="T706">
        <f>ROUND(CU706*I706,2)</f>
        <v>0</v>
      </c>
      <c r="U706">
        <f>CV706*I706</f>
        <v>226.64</v>
      </c>
      <c r="V706">
        <f>CW706*I706</f>
        <v>0</v>
      </c>
      <c r="W706">
        <f>ROUND(CX706*I706,2)</f>
        <v>0</v>
      </c>
      <c r="X706">
        <f>ROUND(CY706,2)</f>
        <v>45547.839999999997</v>
      </c>
      <c r="Y706">
        <f>ROUND(CZ706,2)</f>
        <v>6506.83</v>
      </c>
      <c r="AA706">
        <v>33266894</v>
      </c>
      <c r="AB706">
        <f>ROUND((AC706+AD706+AF706),6)</f>
        <v>33218.629999999997</v>
      </c>
      <c r="AC706">
        <f>ROUND((ES706),6)</f>
        <v>684.46</v>
      </c>
      <c r="AD706">
        <f>ROUND((((ET706)-(EU706))+AE706),6)</f>
        <v>0</v>
      </c>
      <c r="AE706">
        <f>ROUND((EU706),6)</f>
        <v>0</v>
      </c>
      <c r="AF706">
        <f>ROUND((EV706),6)</f>
        <v>32534.17</v>
      </c>
      <c r="AG706">
        <f>ROUND((AP706),6)</f>
        <v>0</v>
      </c>
      <c r="AH706">
        <f>(EW706)</f>
        <v>113.32</v>
      </c>
      <c r="AI706">
        <f>(EX706)</f>
        <v>0</v>
      </c>
      <c r="AJ706">
        <f>ROUND((AS706),6)</f>
        <v>0</v>
      </c>
      <c r="AK706">
        <v>33218.629999999997</v>
      </c>
      <c r="AL706">
        <v>684.46</v>
      </c>
      <c r="AM706">
        <v>0</v>
      </c>
      <c r="AN706">
        <v>0</v>
      </c>
      <c r="AO706">
        <v>32534.17</v>
      </c>
      <c r="AP706">
        <v>0</v>
      </c>
      <c r="AQ706">
        <v>113.32</v>
      </c>
      <c r="AR706">
        <v>0</v>
      </c>
      <c r="AS706">
        <v>0</v>
      </c>
      <c r="AT706">
        <v>70</v>
      </c>
      <c r="AU706">
        <v>10</v>
      </c>
      <c r="AV706">
        <v>1</v>
      </c>
      <c r="AW706">
        <v>1</v>
      </c>
      <c r="AZ706">
        <v>1</v>
      </c>
      <c r="BA706">
        <v>1</v>
      </c>
      <c r="BB706">
        <v>1</v>
      </c>
      <c r="BC706">
        <v>1</v>
      </c>
      <c r="BD706" t="s">
        <v>3</v>
      </c>
      <c r="BE706" t="s">
        <v>3</v>
      </c>
      <c r="BF706" t="s">
        <v>3</v>
      </c>
      <c r="BG706" t="s">
        <v>3</v>
      </c>
      <c r="BH706">
        <v>0</v>
      </c>
      <c r="BI706">
        <v>4</v>
      </c>
      <c r="BJ706" t="s">
        <v>423</v>
      </c>
      <c r="BM706">
        <v>0</v>
      </c>
      <c r="BN706">
        <v>0</v>
      </c>
      <c r="BO706" t="s">
        <v>3</v>
      </c>
      <c r="BP706">
        <v>0</v>
      </c>
      <c r="BQ706">
        <v>1</v>
      </c>
      <c r="BR706">
        <v>0</v>
      </c>
      <c r="BS706">
        <v>1</v>
      </c>
      <c r="BT706">
        <v>1</v>
      </c>
      <c r="BU706">
        <v>1</v>
      </c>
      <c r="BV706">
        <v>1</v>
      </c>
      <c r="BW706">
        <v>1</v>
      </c>
      <c r="BX706">
        <v>1</v>
      </c>
      <c r="BY706" t="s">
        <v>3</v>
      </c>
      <c r="BZ706">
        <v>70</v>
      </c>
      <c r="CA706">
        <v>10</v>
      </c>
      <c r="CF706">
        <v>0</v>
      </c>
      <c r="CG706">
        <v>0</v>
      </c>
      <c r="CM706">
        <v>0</v>
      </c>
      <c r="CN706" t="s">
        <v>3</v>
      </c>
      <c r="CO706">
        <v>0</v>
      </c>
      <c r="CP706">
        <f>(P706+Q706+S706)</f>
        <v>66437.259999999995</v>
      </c>
      <c r="CQ706">
        <f>(AC706*BC706*AW706)</f>
        <v>684.46</v>
      </c>
      <c r="CR706">
        <f>((((ET706)*BB706-(EU706)*BS706)+AE706*BS706)*AV706)</f>
        <v>0</v>
      </c>
      <c r="CS706">
        <f>(AE706*BS706*AV706)</f>
        <v>0</v>
      </c>
      <c r="CT706">
        <f>(AF706*BA706*AV706)</f>
        <v>32534.17</v>
      </c>
      <c r="CU706">
        <f>AG706</f>
        <v>0</v>
      </c>
      <c r="CV706">
        <f>(AH706*AV706)</f>
        <v>113.32</v>
      </c>
      <c r="CW706">
        <f>AI706</f>
        <v>0</v>
      </c>
      <c r="CX706">
        <f>AJ706</f>
        <v>0</v>
      </c>
      <c r="CY706">
        <f>((S706*BZ706)/100)</f>
        <v>45547.837999999996</v>
      </c>
      <c r="CZ706">
        <f>((S706*CA706)/100)</f>
        <v>6506.8339999999989</v>
      </c>
      <c r="DC706" t="s">
        <v>3</v>
      </c>
      <c r="DD706" t="s">
        <v>3</v>
      </c>
      <c r="DE706" t="s">
        <v>3</v>
      </c>
      <c r="DF706" t="s">
        <v>3</v>
      </c>
      <c r="DG706" t="s">
        <v>3</v>
      </c>
      <c r="DH706" t="s">
        <v>3</v>
      </c>
      <c r="DI706" t="s">
        <v>3</v>
      </c>
      <c r="DJ706" t="s">
        <v>3</v>
      </c>
      <c r="DK706" t="s">
        <v>3</v>
      </c>
      <c r="DL706" t="s">
        <v>3</v>
      </c>
      <c r="DM706" t="s">
        <v>3</v>
      </c>
      <c r="DN706">
        <v>0</v>
      </c>
      <c r="DO706">
        <v>0</v>
      </c>
      <c r="DP706">
        <v>1</v>
      </c>
      <c r="DQ706">
        <v>1</v>
      </c>
      <c r="DU706">
        <v>1013</v>
      </c>
      <c r="DV706" t="s">
        <v>422</v>
      </c>
      <c r="DW706" t="s">
        <v>422</v>
      </c>
      <c r="DX706">
        <v>1</v>
      </c>
      <c r="EE706">
        <v>32893472</v>
      </c>
      <c r="EF706">
        <v>1</v>
      </c>
      <c r="EG706" t="s">
        <v>23</v>
      </c>
      <c r="EH706">
        <v>0</v>
      </c>
      <c r="EI706" t="s">
        <v>3</v>
      </c>
      <c r="EJ706">
        <v>4</v>
      </c>
      <c r="EK706">
        <v>0</v>
      </c>
      <c r="EL706" t="s">
        <v>24</v>
      </c>
      <c r="EM706" t="s">
        <v>25</v>
      </c>
      <c r="EO706" t="s">
        <v>3</v>
      </c>
      <c r="EQ706">
        <v>0</v>
      </c>
      <c r="ER706">
        <v>33218.629999999997</v>
      </c>
      <c r="ES706">
        <v>684.46</v>
      </c>
      <c r="ET706">
        <v>0</v>
      </c>
      <c r="EU706">
        <v>0</v>
      </c>
      <c r="EV706">
        <v>32534.17</v>
      </c>
      <c r="EW706">
        <v>113.32</v>
      </c>
      <c r="EX706">
        <v>0</v>
      </c>
      <c r="EY706">
        <v>0</v>
      </c>
      <c r="FQ706">
        <v>0</v>
      </c>
      <c r="FR706">
        <f>ROUND(IF(AND(BH706=3,BI706=3),P706,0),2)</f>
        <v>0</v>
      </c>
      <c r="FS706">
        <v>0</v>
      </c>
      <c r="FX706">
        <v>70</v>
      </c>
      <c r="FY706">
        <v>10</v>
      </c>
      <c r="GA706" t="s">
        <v>3</v>
      </c>
      <c r="GD706">
        <v>0</v>
      </c>
      <c r="GF706">
        <v>688689634</v>
      </c>
      <c r="GG706">
        <v>2</v>
      </c>
      <c r="GH706">
        <v>1</v>
      </c>
      <c r="GI706">
        <v>-2</v>
      </c>
      <c r="GJ706">
        <v>0</v>
      </c>
      <c r="GK706">
        <f>ROUND(R706*(R12)/100,2)</f>
        <v>0</v>
      </c>
      <c r="GL706">
        <f>ROUND(IF(AND(BH706=3,BI706=3,FS706&lt;&gt;0),P706,0),2)</f>
        <v>0</v>
      </c>
      <c r="GM706">
        <f>ROUND(O706+X706+Y706+GK706,2)+GX706</f>
        <v>118491.93</v>
      </c>
      <c r="GN706">
        <f>IF(OR(BI706=0,BI706=1),ROUND(O706+X706+Y706+GK706,2),0)</f>
        <v>0</v>
      </c>
      <c r="GO706">
        <f>IF(BI706=2,ROUND(O706+X706+Y706+GK706,2),0)</f>
        <v>0</v>
      </c>
      <c r="GP706">
        <f>IF(BI706=4,ROUND(O706+X706+Y706+GK706,2)+GX706,0)</f>
        <v>118491.93</v>
      </c>
      <c r="GR706">
        <v>0</v>
      </c>
      <c r="GS706">
        <v>3</v>
      </c>
      <c r="GT706">
        <v>0</v>
      </c>
      <c r="GU706" t="s">
        <v>3</v>
      </c>
      <c r="GV706">
        <f>ROUND(GT706,6)</f>
        <v>0</v>
      </c>
      <c r="GW706">
        <v>1</v>
      </c>
      <c r="GX706">
        <f>ROUND(GV706*GW706*I706,2)</f>
        <v>0</v>
      </c>
      <c r="HA706">
        <v>0</v>
      </c>
      <c r="HB706">
        <v>0</v>
      </c>
      <c r="IK706">
        <v>0</v>
      </c>
    </row>
    <row r="708" spans="1:245" x14ac:dyDescent="0.2">
      <c r="A708" s="2">
        <v>51</v>
      </c>
      <c r="B708" s="2">
        <f>B702</f>
        <v>1</v>
      </c>
      <c r="C708" s="2">
        <f>A702</f>
        <v>5</v>
      </c>
      <c r="D708" s="2">
        <f>ROW(A702)</f>
        <v>702</v>
      </c>
      <c r="E708" s="2"/>
      <c r="F708" s="2" t="str">
        <f>IF(F702&lt;&gt;"",F702,"")</f>
        <v>Новый подраздел</v>
      </c>
      <c r="G708" s="2" t="str">
        <f>IF(G702&lt;&gt;"",G702,"")</f>
        <v>Узел учета тепловой энергии</v>
      </c>
      <c r="H708" s="2">
        <v>0</v>
      </c>
      <c r="I708" s="2"/>
      <c r="J708" s="2"/>
      <c r="K708" s="2"/>
      <c r="L708" s="2"/>
      <c r="M708" s="2"/>
      <c r="N708" s="2"/>
      <c r="O708" s="2">
        <f t="shared" ref="O708:T708" si="495">ROUND(AB708,2)</f>
        <v>66437.259999999995</v>
      </c>
      <c r="P708" s="2">
        <f t="shared" si="495"/>
        <v>1368.92</v>
      </c>
      <c r="Q708" s="2">
        <f t="shared" si="495"/>
        <v>0</v>
      </c>
      <c r="R708" s="2">
        <f t="shared" si="495"/>
        <v>0</v>
      </c>
      <c r="S708" s="2">
        <f t="shared" si="495"/>
        <v>65068.34</v>
      </c>
      <c r="T708" s="2">
        <f t="shared" si="495"/>
        <v>0</v>
      </c>
      <c r="U708" s="2">
        <f>AH708</f>
        <v>226.64</v>
      </c>
      <c r="V708" s="2">
        <f>AI708</f>
        <v>0</v>
      </c>
      <c r="W708" s="2">
        <f>ROUND(AJ708,2)</f>
        <v>0</v>
      </c>
      <c r="X708" s="2">
        <f>ROUND(AK708,2)</f>
        <v>45547.839999999997</v>
      </c>
      <c r="Y708" s="2">
        <f>ROUND(AL708,2)</f>
        <v>6506.83</v>
      </c>
      <c r="Z708" s="2"/>
      <c r="AA708" s="2"/>
      <c r="AB708" s="2">
        <f>ROUND(SUMIF(AA706:AA706,"=33266894",O706:O706),2)</f>
        <v>66437.259999999995</v>
      </c>
      <c r="AC708" s="2">
        <f>ROUND(SUMIF(AA706:AA706,"=33266894",P706:P706),2)</f>
        <v>1368.92</v>
      </c>
      <c r="AD708" s="2">
        <f>ROUND(SUMIF(AA706:AA706,"=33266894",Q706:Q706),2)</f>
        <v>0</v>
      </c>
      <c r="AE708" s="2">
        <f>ROUND(SUMIF(AA706:AA706,"=33266894",R706:R706),2)</f>
        <v>0</v>
      </c>
      <c r="AF708" s="2">
        <f>ROUND(SUMIF(AA706:AA706,"=33266894",S706:S706),2)</f>
        <v>65068.34</v>
      </c>
      <c r="AG708" s="2">
        <f>ROUND(SUMIF(AA706:AA706,"=33266894",T706:T706),2)</f>
        <v>0</v>
      </c>
      <c r="AH708" s="2">
        <f>SUMIF(AA706:AA706,"=33266894",U706:U706)</f>
        <v>226.64</v>
      </c>
      <c r="AI708" s="2">
        <f>SUMIF(AA706:AA706,"=33266894",V706:V706)</f>
        <v>0</v>
      </c>
      <c r="AJ708" s="2">
        <f>ROUND(SUMIF(AA706:AA706,"=33266894",W706:W706),2)</f>
        <v>0</v>
      </c>
      <c r="AK708" s="2">
        <f>ROUND(SUMIF(AA706:AA706,"=33266894",X706:X706),2)</f>
        <v>45547.839999999997</v>
      </c>
      <c r="AL708" s="2">
        <f>ROUND(SUMIF(AA706:AA706,"=33266894",Y706:Y706),2)</f>
        <v>6506.83</v>
      </c>
      <c r="AM708" s="2"/>
      <c r="AN708" s="2"/>
      <c r="AO708" s="2">
        <f t="shared" ref="AO708:BC708" si="496">ROUND(BX708,2)</f>
        <v>0</v>
      </c>
      <c r="AP708" s="2">
        <f t="shared" si="496"/>
        <v>0</v>
      </c>
      <c r="AQ708" s="2">
        <f t="shared" si="496"/>
        <v>0</v>
      </c>
      <c r="AR708" s="2">
        <f t="shared" si="496"/>
        <v>118491.93</v>
      </c>
      <c r="AS708" s="2">
        <f t="shared" si="496"/>
        <v>0</v>
      </c>
      <c r="AT708" s="2">
        <f t="shared" si="496"/>
        <v>0</v>
      </c>
      <c r="AU708" s="2">
        <f t="shared" si="496"/>
        <v>118491.93</v>
      </c>
      <c r="AV708" s="2">
        <f t="shared" si="496"/>
        <v>1368.92</v>
      </c>
      <c r="AW708" s="2">
        <f t="shared" si="496"/>
        <v>1368.92</v>
      </c>
      <c r="AX708" s="2">
        <f t="shared" si="496"/>
        <v>0</v>
      </c>
      <c r="AY708" s="2">
        <f t="shared" si="496"/>
        <v>1368.92</v>
      </c>
      <c r="AZ708" s="2">
        <f t="shared" si="496"/>
        <v>0</v>
      </c>
      <c r="BA708" s="2">
        <f t="shared" si="496"/>
        <v>0</v>
      </c>
      <c r="BB708" s="2">
        <f t="shared" si="496"/>
        <v>0</v>
      </c>
      <c r="BC708" s="2">
        <f t="shared" si="496"/>
        <v>0</v>
      </c>
      <c r="BD708" s="2"/>
      <c r="BE708" s="2"/>
      <c r="BF708" s="2"/>
      <c r="BG708" s="2"/>
      <c r="BH708" s="2"/>
      <c r="BI708" s="2"/>
      <c r="BJ708" s="2"/>
      <c r="BK708" s="2"/>
      <c r="BL708" s="2"/>
      <c r="BM708" s="2"/>
      <c r="BN708" s="2"/>
      <c r="BO708" s="2"/>
      <c r="BP708" s="2"/>
      <c r="BQ708" s="2"/>
      <c r="BR708" s="2"/>
      <c r="BS708" s="2"/>
      <c r="BT708" s="2"/>
      <c r="BU708" s="2"/>
      <c r="BV708" s="2"/>
      <c r="BW708" s="2"/>
      <c r="BX708" s="2">
        <f>ROUND(SUMIF(AA706:AA706,"=33266894",FQ706:FQ706),2)</f>
        <v>0</v>
      </c>
      <c r="BY708" s="2">
        <f>ROUND(SUMIF(AA706:AA706,"=33266894",FR706:FR706),2)</f>
        <v>0</v>
      </c>
      <c r="BZ708" s="2">
        <f>ROUND(SUMIF(AA706:AA706,"=33266894",GL706:GL706),2)</f>
        <v>0</v>
      </c>
      <c r="CA708" s="2">
        <f>ROUND(SUMIF(AA706:AA706,"=33266894",GM706:GM706),2)</f>
        <v>118491.93</v>
      </c>
      <c r="CB708" s="2">
        <f>ROUND(SUMIF(AA706:AA706,"=33266894",GN706:GN706),2)</f>
        <v>0</v>
      </c>
      <c r="CC708" s="2">
        <f>ROUND(SUMIF(AA706:AA706,"=33266894",GO706:GO706),2)</f>
        <v>0</v>
      </c>
      <c r="CD708" s="2">
        <f>ROUND(SUMIF(AA706:AA706,"=33266894",GP706:GP706),2)</f>
        <v>118491.93</v>
      </c>
      <c r="CE708" s="2">
        <f>AC708-BX708</f>
        <v>1368.92</v>
      </c>
      <c r="CF708" s="2">
        <f>AC708-BY708</f>
        <v>1368.92</v>
      </c>
      <c r="CG708" s="2">
        <f>BX708-BZ708</f>
        <v>0</v>
      </c>
      <c r="CH708" s="2">
        <f>AC708-BX708-BY708+BZ708</f>
        <v>1368.92</v>
      </c>
      <c r="CI708" s="2">
        <f>BY708-BZ708</f>
        <v>0</v>
      </c>
      <c r="CJ708" s="2">
        <f>ROUND(SUMIF(AA706:AA706,"=33266894",GX706:GX706),2)</f>
        <v>0</v>
      </c>
      <c r="CK708" s="2">
        <f>ROUND(SUMIF(AA706:AA706,"=33266894",GY706:GY706),2)</f>
        <v>0</v>
      </c>
      <c r="CL708" s="2">
        <f>ROUND(SUMIF(AA706:AA706,"=33266894",GZ706:GZ706),2)</f>
        <v>0</v>
      </c>
      <c r="CM708" s="2"/>
      <c r="CN708" s="2"/>
      <c r="CO708" s="2"/>
      <c r="CP708" s="2"/>
      <c r="CQ708" s="2"/>
      <c r="CR708" s="2"/>
      <c r="CS708" s="2"/>
      <c r="CT708" s="2"/>
      <c r="CU708" s="2"/>
      <c r="CV708" s="2"/>
      <c r="CW708" s="2"/>
      <c r="CX708" s="2"/>
      <c r="CY708" s="2"/>
      <c r="CZ708" s="2"/>
      <c r="DA708" s="2"/>
      <c r="DB708" s="2"/>
      <c r="DC708" s="2"/>
      <c r="DD708" s="2"/>
      <c r="DE708" s="2"/>
      <c r="DF708" s="2"/>
      <c r="DG708" s="3"/>
      <c r="DH708" s="3"/>
      <c r="DI708" s="3"/>
      <c r="DJ708" s="3"/>
      <c r="DK708" s="3"/>
      <c r="DL708" s="3"/>
      <c r="DM708" s="3"/>
      <c r="DN708" s="3"/>
      <c r="DO708" s="3"/>
      <c r="DP708" s="3"/>
      <c r="DQ708" s="3"/>
      <c r="DR708" s="3"/>
      <c r="DS708" s="3"/>
      <c r="DT708" s="3"/>
      <c r="DU708" s="3"/>
      <c r="DV708" s="3"/>
      <c r="DW708" s="3"/>
      <c r="DX708" s="3"/>
      <c r="DY708" s="3"/>
      <c r="DZ708" s="3"/>
      <c r="EA708" s="3"/>
      <c r="EB708" s="3"/>
      <c r="EC708" s="3"/>
      <c r="ED708" s="3"/>
      <c r="EE708" s="3"/>
      <c r="EF708" s="3"/>
      <c r="EG708" s="3"/>
      <c r="EH708" s="3"/>
      <c r="EI708" s="3"/>
      <c r="EJ708" s="3"/>
      <c r="EK708" s="3"/>
      <c r="EL708" s="3"/>
      <c r="EM708" s="3"/>
      <c r="EN708" s="3"/>
      <c r="EO708" s="3"/>
      <c r="EP708" s="3"/>
      <c r="EQ708" s="3"/>
      <c r="ER708" s="3"/>
      <c r="ES708" s="3"/>
      <c r="ET708" s="3"/>
      <c r="EU708" s="3"/>
      <c r="EV708" s="3"/>
      <c r="EW708" s="3"/>
      <c r="EX708" s="3"/>
      <c r="EY708" s="3"/>
      <c r="EZ708" s="3"/>
      <c r="FA708" s="3"/>
      <c r="FB708" s="3"/>
      <c r="FC708" s="3"/>
      <c r="FD708" s="3"/>
      <c r="FE708" s="3"/>
      <c r="FF708" s="3"/>
      <c r="FG708" s="3"/>
      <c r="FH708" s="3"/>
      <c r="FI708" s="3"/>
      <c r="FJ708" s="3"/>
      <c r="FK708" s="3"/>
      <c r="FL708" s="3"/>
      <c r="FM708" s="3"/>
      <c r="FN708" s="3"/>
      <c r="FO708" s="3"/>
      <c r="FP708" s="3"/>
      <c r="FQ708" s="3"/>
      <c r="FR708" s="3"/>
      <c r="FS708" s="3"/>
      <c r="FT708" s="3"/>
      <c r="FU708" s="3"/>
      <c r="FV708" s="3"/>
      <c r="FW708" s="3"/>
      <c r="FX708" s="3"/>
      <c r="FY708" s="3"/>
      <c r="FZ708" s="3"/>
      <c r="GA708" s="3"/>
      <c r="GB708" s="3"/>
      <c r="GC708" s="3"/>
      <c r="GD708" s="3"/>
      <c r="GE708" s="3"/>
      <c r="GF708" s="3"/>
      <c r="GG708" s="3"/>
      <c r="GH708" s="3"/>
      <c r="GI708" s="3"/>
      <c r="GJ708" s="3"/>
      <c r="GK708" s="3"/>
      <c r="GL708" s="3"/>
      <c r="GM708" s="3"/>
      <c r="GN708" s="3"/>
      <c r="GO708" s="3"/>
      <c r="GP708" s="3"/>
      <c r="GQ708" s="3"/>
      <c r="GR708" s="3"/>
      <c r="GS708" s="3"/>
      <c r="GT708" s="3"/>
      <c r="GU708" s="3"/>
      <c r="GV708" s="3"/>
      <c r="GW708" s="3"/>
      <c r="GX708" s="3">
        <v>0</v>
      </c>
    </row>
    <row r="710" spans="1:245" x14ac:dyDescent="0.2">
      <c r="A710" s="4">
        <v>50</v>
      </c>
      <c r="B710" s="4">
        <v>0</v>
      </c>
      <c r="C710" s="4">
        <v>0</v>
      </c>
      <c r="D710" s="4">
        <v>1</v>
      </c>
      <c r="E710" s="4">
        <v>201</v>
      </c>
      <c r="F710" s="4">
        <f>ROUND(Source!O708,O710)</f>
        <v>66437.259999999995</v>
      </c>
      <c r="G710" s="4" t="s">
        <v>153</v>
      </c>
      <c r="H710" s="4" t="s">
        <v>154</v>
      </c>
      <c r="I710" s="4"/>
      <c r="J710" s="4"/>
      <c r="K710" s="4">
        <v>201</v>
      </c>
      <c r="L710" s="4">
        <v>1</v>
      </c>
      <c r="M710" s="4">
        <v>3</v>
      </c>
      <c r="N710" s="4" t="s">
        <v>3</v>
      </c>
      <c r="O710" s="4">
        <v>2</v>
      </c>
      <c r="P710" s="4"/>
      <c r="Q710" s="4"/>
      <c r="R710" s="4"/>
      <c r="S710" s="4"/>
      <c r="T710" s="4"/>
      <c r="U710" s="4"/>
      <c r="V710" s="4"/>
      <c r="W710" s="4"/>
    </row>
    <row r="711" spans="1:245" x14ac:dyDescent="0.2">
      <c r="A711" s="4">
        <v>50</v>
      </c>
      <c r="B711" s="4">
        <v>0</v>
      </c>
      <c r="C711" s="4">
        <v>0</v>
      </c>
      <c r="D711" s="4">
        <v>1</v>
      </c>
      <c r="E711" s="4">
        <v>202</v>
      </c>
      <c r="F711" s="4">
        <f>ROUND(Source!P708,O711)</f>
        <v>1368.92</v>
      </c>
      <c r="G711" s="4" t="s">
        <v>155</v>
      </c>
      <c r="H711" s="4" t="s">
        <v>156</v>
      </c>
      <c r="I711" s="4"/>
      <c r="J711" s="4"/>
      <c r="K711" s="4">
        <v>202</v>
      </c>
      <c r="L711" s="4">
        <v>2</v>
      </c>
      <c r="M711" s="4">
        <v>3</v>
      </c>
      <c r="N711" s="4" t="s">
        <v>3</v>
      </c>
      <c r="O711" s="4">
        <v>2</v>
      </c>
      <c r="P711" s="4"/>
      <c r="Q711" s="4"/>
      <c r="R711" s="4"/>
      <c r="S711" s="4"/>
      <c r="T711" s="4"/>
      <c r="U711" s="4"/>
      <c r="V711" s="4"/>
      <c r="W711" s="4"/>
    </row>
    <row r="712" spans="1:245" x14ac:dyDescent="0.2">
      <c r="A712" s="4">
        <v>50</v>
      </c>
      <c r="B712" s="4">
        <v>0</v>
      </c>
      <c r="C712" s="4">
        <v>0</v>
      </c>
      <c r="D712" s="4">
        <v>1</v>
      </c>
      <c r="E712" s="4">
        <v>222</v>
      </c>
      <c r="F712" s="4">
        <f>ROUND(Source!AO708,O712)</f>
        <v>0</v>
      </c>
      <c r="G712" s="4" t="s">
        <v>157</v>
      </c>
      <c r="H712" s="4" t="s">
        <v>158</v>
      </c>
      <c r="I712" s="4"/>
      <c r="J712" s="4"/>
      <c r="K712" s="4">
        <v>222</v>
      </c>
      <c r="L712" s="4">
        <v>3</v>
      </c>
      <c r="M712" s="4">
        <v>3</v>
      </c>
      <c r="N712" s="4" t="s">
        <v>3</v>
      </c>
      <c r="O712" s="4">
        <v>2</v>
      </c>
      <c r="P712" s="4"/>
      <c r="Q712" s="4"/>
      <c r="R712" s="4"/>
      <c r="S712" s="4"/>
      <c r="T712" s="4"/>
      <c r="U712" s="4"/>
      <c r="V712" s="4"/>
      <c r="W712" s="4"/>
    </row>
    <row r="713" spans="1:245" x14ac:dyDescent="0.2">
      <c r="A713" s="4">
        <v>50</v>
      </c>
      <c r="B713" s="4">
        <v>0</v>
      </c>
      <c r="C713" s="4">
        <v>0</v>
      </c>
      <c r="D713" s="4">
        <v>1</v>
      </c>
      <c r="E713" s="4">
        <v>225</v>
      </c>
      <c r="F713" s="4">
        <f>ROUND(Source!AV708,O713)</f>
        <v>1368.92</v>
      </c>
      <c r="G713" s="4" t="s">
        <v>159</v>
      </c>
      <c r="H713" s="4" t="s">
        <v>160</v>
      </c>
      <c r="I713" s="4"/>
      <c r="J713" s="4"/>
      <c r="K713" s="4">
        <v>225</v>
      </c>
      <c r="L713" s="4">
        <v>4</v>
      </c>
      <c r="M713" s="4">
        <v>3</v>
      </c>
      <c r="N713" s="4" t="s">
        <v>3</v>
      </c>
      <c r="O713" s="4">
        <v>2</v>
      </c>
      <c r="P713" s="4"/>
      <c r="Q713" s="4"/>
      <c r="R713" s="4"/>
      <c r="S713" s="4"/>
      <c r="T713" s="4"/>
      <c r="U713" s="4"/>
      <c r="V713" s="4"/>
      <c r="W713" s="4"/>
    </row>
    <row r="714" spans="1:245" x14ac:dyDescent="0.2">
      <c r="A714" s="4">
        <v>50</v>
      </c>
      <c r="B714" s="4">
        <v>0</v>
      </c>
      <c r="C714" s="4">
        <v>0</v>
      </c>
      <c r="D714" s="4">
        <v>1</v>
      </c>
      <c r="E714" s="4">
        <v>226</v>
      </c>
      <c r="F714" s="4">
        <f>ROUND(Source!AW708,O714)</f>
        <v>1368.92</v>
      </c>
      <c r="G714" s="4" t="s">
        <v>161</v>
      </c>
      <c r="H714" s="4" t="s">
        <v>162</v>
      </c>
      <c r="I714" s="4"/>
      <c r="J714" s="4"/>
      <c r="K714" s="4">
        <v>226</v>
      </c>
      <c r="L714" s="4">
        <v>5</v>
      </c>
      <c r="M714" s="4">
        <v>3</v>
      </c>
      <c r="N714" s="4" t="s">
        <v>3</v>
      </c>
      <c r="O714" s="4">
        <v>2</v>
      </c>
      <c r="P714" s="4"/>
      <c r="Q714" s="4"/>
      <c r="R714" s="4"/>
      <c r="S714" s="4"/>
      <c r="T714" s="4"/>
      <c r="U714" s="4"/>
      <c r="V714" s="4"/>
      <c r="W714" s="4"/>
    </row>
    <row r="715" spans="1:245" x14ac:dyDescent="0.2">
      <c r="A715" s="4">
        <v>50</v>
      </c>
      <c r="B715" s="4">
        <v>0</v>
      </c>
      <c r="C715" s="4">
        <v>0</v>
      </c>
      <c r="D715" s="4">
        <v>1</v>
      </c>
      <c r="E715" s="4">
        <v>227</v>
      </c>
      <c r="F715" s="4">
        <f>ROUND(Source!AX708,O715)</f>
        <v>0</v>
      </c>
      <c r="G715" s="4" t="s">
        <v>163</v>
      </c>
      <c r="H715" s="4" t="s">
        <v>164</v>
      </c>
      <c r="I715" s="4"/>
      <c r="J715" s="4"/>
      <c r="K715" s="4">
        <v>227</v>
      </c>
      <c r="L715" s="4">
        <v>6</v>
      </c>
      <c r="M715" s="4">
        <v>3</v>
      </c>
      <c r="N715" s="4" t="s">
        <v>3</v>
      </c>
      <c r="O715" s="4">
        <v>2</v>
      </c>
      <c r="P715" s="4"/>
      <c r="Q715" s="4"/>
      <c r="R715" s="4"/>
      <c r="S715" s="4"/>
      <c r="T715" s="4"/>
      <c r="U715" s="4"/>
      <c r="V715" s="4"/>
      <c r="W715" s="4"/>
    </row>
    <row r="716" spans="1:245" x14ac:dyDescent="0.2">
      <c r="A716" s="4">
        <v>50</v>
      </c>
      <c r="B716" s="4">
        <v>0</v>
      </c>
      <c r="C716" s="4">
        <v>0</v>
      </c>
      <c r="D716" s="4">
        <v>1</v>
      </c>
      <c r="E716" s="4">
        <v>228</v>
      </c>
      <c r="F716" s="4">
        <f>ROUND(Source!AY708,O716)</f>
        <v>1368.92</v>
      </c>
      <c r="G716" s="4" t="s">
        <v>165</v>
      </c>
      <c r="H716" s="4" t="s">
        <v>166</v>
      </c>
      <c r="I716" s="4"/>
      <c r="J716" s="4"/>
      <c r="K716" s="4">
        <v>228</v>
      </c>
      <c r="L716" s="4">
        <v>7</v>
      </c>
      <c r="M716" s="4">
        <v>3</v>
      </c>
      <c r="N716" s="4" t="s">
        <v>3</v>
      </c>
      <c r="O716" s="4">
        <v>2</v>
      </c>
      <c r="P716" s="4"/>
      <c r="Q716" s="4"/>
      <c r="R716" s="4"/>
      <c r="S716" s="4"/>
      <c r="T716" s="4"/>
      <c r="U716" s="4"/>
      <c r="V716" s="4"/>
      <c r="W716" s="4"/>
    </row>
    <row r="717" spans="1:245" x14ac:dyDescent="0.2">
      <c r="A717" s="4">
        <v>50</v>
      </c>
      <c r="B717" s="4">
        <v>0</v>
      </c>
      <c r="C717" s="4">
        <v>0</v>
      </c>
      <c r="D717" s="4">
        <v>1</v>
      </c>
      <c r="E717" s="4">
        <v>216</v>
      </c>
      <c r="F717" s="4">
        <f>ROUND(Source!AP708,O717)</f>
        <v>0</v>
      </c>
      <c r="G717" s="4" t="s">
        <v>167</v>
      </c>
      <c r="H717" s="4" t="s">
        <v>168</v>
      </c>
      <c r="I717" s="4"/>
      <c r="J717" s="4"/>
      <c r="K717" s="4">
        <v>216</v>
      </c>
      <c r="L717" s="4">
        <v>8</v>
      </c>
      <c r="M717" s="4">
        <v>3</v>
      </c>
      <c r="N717" s="4" t="s">
        <v>3</v>
      </c>
      <c r="O717" s="4">
        <v>2</v>
      </c>
      <c r="P717" s="4"/>
      <c r="Q717" s="4"/>
      <c r="R717" s="4"/>
      <c r="S717" s="4"/>
      <c r="T717" s="4"/>
      <c r="U717" s="4"/>
      <c r="V717" s="4"/>
      <c r="W717" s="4"/>
    </row>
    <row r="718" spans="1:245" x14ac:dyDescent="0.2">
      <c r="A718" s="4">
        <v>50</v>
      </c>
      <c r="B718" s="4">
        <v>0</v>
      </c>
      <c r="C718" s="4">
        <v>0</v>
      </c>
      <c r="D718" s="4">
        <v>1</v>
      </c>
      <c r="E718" s="4">
        <v>223</v>
      </c>
      <c r="F718" s="4">
        <f>ROUND(Source!AQ708,O718)</f>
        <v>0</v>
      </c>
      <c r="G718" s="4" t="s">
        <v>169</v>
      </c>
      <c r="H718" s="4" t="s">
        <v>170</v>
      </c>
      <c r="I718" s="4"/>
      <c r="J718" s="4"/>
      <c r="K718" s="4">
        <v>223</v>
      </c>
      <c r="L718" s="4">
        <v>9</v>
      </c>
      <c r="M718" s="4">
        <v>3</v>
      </c>
      <c r="N718" s="4" t="s">
        <v>3</v>
      </c>
      <c r="O718" s="4">
        <v>2</v>
      </c>
      <c r="P718" s="4"/>
      <c r="Q718" s="4"/>
      <c r="R718" s="4"/>
      <c r="S718" s="4"/>
      <c r="T718" s="4"/>
      <c r="U718" s="4"/>
      <c r="V718" s="4"/>
      <c r="W718" s="4"/>
    </row>
    <row r="719" spans="1:245" x14ac:dyDescent="0.2">
      <c r="A719" s="4">
        <v>50</v>
      </c>
      <c r="B719" s="4">
        <v>0</v>
      </c>
      <c r="C719" s="4">
        <v>0</v>
      </c>
      <c r="D719" s="4">
        <v>1</v>
      </c>
      <c r="E719" s="4">
        <v>229</v>
      </c>
      <c r="F719" s="4">
        <f>ROUND(Source!AZ708,O719)</f>
        <v>0</v>
      </c>
      <c r="G719" s="4" t="s">
        <v>171</v>
      </c>
      <c r="H719" s="4" t="s">
        <v>172</v>
      </c>
      <c r="I719" s="4"/>
      <c r="J719" s="4"/>
      <c r="K719" s="4">
        <v>229</v>
      </c>
      <c r="L719" s="4">
        <v>10</v>
      </c>
      <c r="M719" s="4">
        <v>3</v>
      </c>
      <c r="N719" s="4" t="s">
        <v>3</v>
      </c>
      <c r="O719" s="4">
        <v>2</v>
      </c>
      <c r="P719" s="4"/>
      <c r="Q719" s="4"/>
      <c r="R719" s="4"/>
      <c r="S719" s="4"/>
      <c r="T719" s="4"/>
      <c r="U719" s="4"/>
      <c r="V719" s="4"/>
      <c r="W719" s="4"/>
    </row>
    <row r="720" spans="1:245" x14ac:dyDescent="0.2">
      <c r="A720" s="4">
        <v>50</v>
      </c>
      <c r="B720" s="4">
        <v>0</v>
      </c>
      <c r="C720" s="4">
        <v>0</v>
      </c>
      <c r="D720" s="4">
        <v>1</v>
      </c>
      <c r="E720" s="4">
        <v>203</v>
      </c>
      <c r="F720" s="4">
        <f>ROUND(Source!Q708,O720)</f>
        <v>0</v>
      </c>
      <c r="G720" s="4" t="s">
        <v>173</v>
      </c>
      <c r="H720" s="4" t="s">
        <v>174</v>
      </c>
      <c r="I720" s="4"/>
      <c r="J720" s="4"/>
      <c r="K720" s="4">
        <v>203</v>
      </c>
      <c r="L720" s="4">
        <v>11</v>
      </c>
      <c r="M720" s="4">
        <v>3</v>
      </c>
      <c r="N720" s="4" t="s">
        <v>3</v>
      </c>
      <c r="O720" s="4">
        <v>2</v>
      </c>
      <c r="P720" s="4"/>
      <c r="Q720" s="4"/>
      <c r="R720" s="4"/>
      <c r="S720" s="4"/>
      <c r="T720" s="4"/>
      <c r="U720" s="4"/>
      <c r="V720" s="4"/>
      <c r="W720" s="4"/>
    </row>
    <row r="721" spans="1:23" x14ac:dyDescent="0.2">
      <c r="A721" s="4">
        <v>50</v>
      </c>
      <c r="B721" s="4">
        <v>0</v>
      </c>
      <c r="C721" s="4">
        <v>0</v>
      </c>
      <c r="D721" s="4">
        <v>1</v>
      </c>
      <c r="E721" s="4">
        <v>231</v>
      </c>
      <c r="F721" s="4">
        <f>ROUND(Source!BB708,O721)</f>
        <v>0</v>
      </c>
      <c r="G721" s="4" t="s">
        <v>175</v>
      </c>
      <c r="H721" s="4" t="s">
        <v>176</v>
      </c>
      <c r="I721" s="4"/>
      <c r="J721" s="4"/>
      <c r="K721" s="4">
        <v>231</v>
      </c>
      <c r="L721" s="4">
        <v>12</v>
      </c>
      <c r="M721" s="4">
        <v>3</v>
      </c>
      <c r="N721" s="4" t="s">
        <v>3</v>
      </c>
      <c r="O721" s="4">
        <v>2</v>
      </c>
      <c r="P721" s="4"/>
      <c r="Q721" s="4"/>
      <c r="R721" s="4"/>
      <c r="S721" s="4"/>
      <c r="T721" s="4"/>
      <c r="U721" s="4"/>
      <c r="V721" s="4"/>
      <c r="W721" s="4"/>
    </row>
    <row r="722" spans="1:23" x14ac:dyDescent="0.2">
      <c r="A722" s="4">
        <v>50</v>
      </c>
      <c r="B722" s="4">
        <v>0</v>
      </c>
      <c r="C722" s="4">
        <v>0</v>
      </c>
      <c r="D722" s="4">
        <v>1</v>
      </c>
      <c r="E722" s="4">
        <v>204</v>
      </c>
      <c r="F722" s="4">
        <f>ROUND(Source!R708,O722)</f>
        <v>0</v>
      </c>
      <c r="G722" s="4" t="s">
        <v>177</v>
      </c>
      <c r="H722" s="4" t="s">
        <v>178</v>
      </c>
      <c r="I722" s="4"/>
      <c r="J722" s="4"/>
      <c r="K722" s="4">
        <v>204</v>
      </c>
      <c r="L722" s="4">
        <v>13</v>
      </c>
      <c r="M722" s="4">
        <v>3</v>
      </c>
      <c r="N722" s="4" t="s">
        <v>3</v>
      </c>
      <c r="O722" s="4">
        <v>2</v>
      </c>
      <c r="P722" s="4"/>
      <c r="Q722" s="4"/>
      <c r="R722" s="4"/>
      <c r="S722" s="4"/>
      <c r="T722" s="4"/>
      <c r="U722" s="4"/>
      <c r="V722" s="4"/>
      <c r="W722" s="4"/>
    </row>
    <row r="723" spans="1:23" x14ac:dyDescent="0.2">
      <c r="A723" s="4">
        <v>50</v>
      </c>
      <c r="B723" s="4">
        <v>0</v>
      </c>
      <c r="C723" s="4">
        <v>0</v>
      </c>
      <c r="D723" s="4">
        <v>1</v>
      </c>
      <c r="E723" s="4">
        <v>205</v>
      </c>
      <c r="F723" s="4">
        <f>ROUND(Source!S708,O723)</f>
        <v>65068.34</v>
      </c>
      <c r="G723" s="4" t="s">
        <v>179</v>
      </c>
      <c r="H723" s="4" t="s">
        <v>180</v>
      </c>
      <c r="I723" s="4"/>
      <c r="J723" s="4"/>
      <c r="K723" s="4">
        <v>205</v>
      </c>
      <c r="L723" s="4">
        <v>14</v>
      </c>
      <c r="M723" s="4">
        <v>3</v>
      </c>
      <c r="N723" s="4" t="s">
        <v>3</v>
      </c>
      <c r="O723" s="4">
        <v>2</v>
      </c>
      <c r="P723" s="4"/>
      <c r="Q723" s="4"/>
      <c r="R723" s="4"/>
      <c r="S723" s="4"/>
      <c r="T723" s="4"/>
      <c r="U723" s="4"/>
      <c r="V723" s="4"/>
      <c r="W723" s="4"/>
    </row>
    <row r="724" spans="1:23" x14ac:dyDescent="0.2">
      <c r="A724" s="4">
        <v>50</v>
      </c>
      <c r="B724" s="4">
        <v>0</v>
      </c>
      <c r="C724" s="4">
        <v>0</v>
      </c>
      <c r="D724" s="4">
        <v>1</v>
      </c>
      <c r="E724" s="4">
        <v>232</v>
      </c>
      <c r="F724" s="4">
        <f>ROUND(Source!BC708,O724)</f>
        <v>0</v>
      </c>
      <c r="G724" s="4" t="s">
        <v>181</v>
      </c>
      <c r="H724" s="4" t="s">
        <v>182</v>
      </c>
      <c r="I724" s="4"/>
      <c r="J724" s="4"/>
      <c r="K724" s="4">
        <v>232</v>
      </c>
      <c r="L724" s="4">
        <v>15</v>
      </c>
      <c r="M724" s="4">
        <v>3</v>
      </c>
      <c r="N724" s="4" t="s">
        <v>3</v>
      </c>
      <c r="O724" s="4">
        <v>2</v>
      </c>
      <c r="P724" s="4"/>
      <c r="Q724" s="4"/>
      <c r="R724" s="4"/>
      <c r="S724" s="4"/>
      <c r="T724" s="4"/>
      <c r="U724" s="4"/>
      <c r="V724" s="4"/>
      <c r="W724" s="4"/>
    </row>
    <row r="725" spans="1:23" x14ac:dyDescent="0.2">
      <c r="A725" s="4">
        <v>50</v>
      </c>
      <c r="B725" s="4">
        <v>0</v>
      </c>
      <c r="C725" s="4">
        <v>0</v>
      </c>
      <c r="D725" s="4">
        <v>1</v>
      </c>
      <c r="E725" s="4">
        <v>214</v>
      </c>
      <c r="F725" s="4">
        <f>ROUND(Source!AS708,O725)</f>
        <v>0</v>
      </c>
      <c r="G725" s="4" t="s">
        <v>183</v>
      </c>
      <c r="H725" s="4" t="s">
        <v>184</v>
      </c>
      <c r="I725" s="4"/>
      <c r="J725" s="4"/>
      <c r="K725" s="4">
        <v>214</v>
      </c>
      <c r="L725" s="4">
        <v>16</v>
      </c>
      <c r="M725" s="4">
        <v>3</v>
      </c>
      <c r="N725" s="4" t="s">
        <v>3</v>
      </c>
      <c r="O725" s="4">
        <v>2</v>
      </c>
      <c r="P725" s="4"/>
      <c r="Q725" s="4"/>
      <c r="R725" s="4"/>
      <c r="S725" s="4"/>
      <c r="T725" s="4"/>
      <c r="U725" s="4"/>
      <c r="V725" s="4"/>
      <c r="W725" s="4"/>
    </row>
    <row r="726" spans="1:23" x14ac:dyDescent="0.2">
      <c r="A726" s="4">
        <v>50</v>
      </c>
      <c r="B726" s="4">
        <v>0</v>
      </c>
      <c r="C726" s="4">
        <v>0</v>
      </c>
      <c r="D726" s="4">
        <v>1</v>
      </c>
      <c r="E726" s="4">
        <v>215</v>
      </c>
      <c r="F726" s="4">
        <f>ROUND(Source!AT708,O726)</f>
        <v>0</v>
      </c>
      <c r="G726" s="4" t="s">
        <v>185</v>
      </c>
      <c r="H726" s="4" t="s">
        <v>186</v>
      </c>
      <c r="I726" s="4"/>
      <c r="J726" s="4"/>
      <c r="K726" s="4">
        <v>215</v>
      </c>
      <c r="L726" s="4">
        <v>17</v>
      </c>
      <c r="M726" s="4">
        <v>3</v>
      </c>
      <c r="N726" s="4" t="s">
        <v>3</v>
      </c>
      <c r="O726" s="4">
        <v>2</v>
      </c>
      <c r="P726" s="4"/>
      <c r="Q726" s="4"/>
      <c r="R726" s="4"/>
      <c r="S726" s="4"/>
      <c r="T726" s="4"/>
      <c r="U726" s="4"/>
      <c r="V726" s="4"/>
      <c r="W726" s="4"/>
    </row>
    <row r="727" spans="1:23" x14ac:dyDescent="0.2">
      <c r="A727" s="4">
        <v>50</v>
      </c>
      <c r="B727" s="4">
        <v>0</v>
      </c>
      <c r="C727" s="4">
        <v>0</v>
      </c>
      <c r="D727" s="4">
        <v>1</v>
      </c>
      <c r="E727" s="4">
        <v>217</v>
      </c>
      <c r="F727" s="4">
        <f>ROUND(Source!AU708,O727)</f>
        <v>118491.93</v>
      </c>
      <c r="G727" s="4" t="s">
        <v>187</v>
      </c>
      <c r="H727" s="4" t="s">
        <v>188</v>
      </c>
      <c r="I727" s="4"/>
      <c r="J727" s="4"/>
      <c r="K727" s="4">
        <v>217</v>
      </c>
      <c r="L727" s="4">
        <v>18</v>
      </c>
      <c r="M727" s="4">
        <v>3</v>
      </c>
      <c r="N727" s="4" t="s">
        <v>3</v>
      </c>
      <c r="O727" s="4">
        <v>2</v>
      </c>
      <c r="P727" s="4"/>
      <c r="Q727" s="4"/>
      <c r="R727" s="4"/>
      <c r="S727" s="4"/>
      <c r="T727" s="4"/>
      <c r="U727" s="4"/>
      <c r="V727" s="4"/>
      <c r="W727" s="4"/>
    </row>
    <row r="728" spans="1:23" x14ac:dyDescent="0.2">
      <c r="A728" s="4">
        <v>50</v>
      </c>
      <c r="B728" s="4">
        <v>0</v>
      </c>
      <c r="C728" s="4">
        <v>0</v>
      </c>
      <c r="D728" s="4">
        <v>1</v>
      </c>
      <c r="E728" s="4">
        <v>230</v>
      </c>
      <c r="F728" s="4">
        <f>ROUND(Source!BA708,O728)</f>
        <v>0</v>
      </c>
      <c r="G728" s="4" t="s">
        <v>189</v>
      </c>
      <c r="H728" s="4" t="s">
        <v>190</v>
      </c>
      <c r="I728" s="4"/>
      <c r="J728" s="4"/>
      <c r="K728" s="4">
        <v>230</v>
      </c>
      <c r="L728" s="4">
        <v>19</v>
      </c>
      <c r="M728" s="4">
        <v>3</v>
      </c>
      <c r="N728" s="4" t="s">
        <v>3</v>
      </c>
      <c r="O728" s="4">
        <v>2</v>
      </c>
      <c r="P728" s="4"/>
      <c r="Q728" s="4"/>
      <c r="R728" s="4"/>
      <c r="S728" s="4"/>
      <c r="T728" s="4"/>
      <c r="U728" s="4"/>
      <c r="V728" s="4"/>
      <c r="W728" s="4"/>
    </row>
    <row r="729" spans="1:23" x14ac:dyDescent="0.2">
      <c r="A729" s="4">
        <v>50</v>
      </c>
      <c r="B729" s="4">
        <v>0</v>
      </c>
      <c r="C729" s="4">
        <v>0</v>
      </c>
      <c r="D729" s="4">
        <v>1</v>
      </c>
      <c r="E729" s="4">
        <v>206</v>
      </c>
      <c r="F729" s="4">
        <f>ROUND(Source!T708,O729)</f>
        <v>0</v>
      </c>
      <c r="G729" s="4" t="s">
        <v>191</v>
      </c>
      <c r="H729" s="4" t="s">
        <v>192</v>
      </c>
      <c r="I729" s="4"/>
      <c r="J729" s="4"/>
      <c r="K729" s="4">
        <v>206</v>
      </c>
      <c r="L729" s="4">
        <v>20</v>
      </c>
      <c r="M729" s="4">
        <v>3</v>
      </c>
      <c r="N729" s="4" t="s">
        <v>3</v>
      </c>
      <c r="O729" s="4">
        <v>2</v>
      </c>
      <c r="P729" s="4"/>
      <c r="Q729" s="4"/>
      <c r="R729" s="4"/>
      <c r="S729" s="4"/>
      <c r="T729" s="4"/>
      <c r="U729" s="4"/>
      <c r="V729" s="4"/>
      <c r="W729" s="4"/>
    </row>
    <row r="730" spans="1:23" x14ac:dyDescent="0.2">
      <c r="A730" s="4">
        <v>50</v>
      </c>
      <c r="B730" s="4">
        <v>0</v>
      </c>
      <c r="C730" s="4">
        <v>0</v>
      </c>
      <c r="D730" s="4">
        <v>1</v>
      </c>
      <c r="E730" s="4">
        <v>207</v>
      </c>
      <c r="F730" s="4">
        <f>Source!U708</f>
        <v>226.64</v>
      </c>
      <c r="G730" s="4" t="s">
        <v>193</v>
      </c>
      <c r="H730" s="4" t="s">
        <v>194</v>
      </c>
      <c r="I730" s="4"/>
      <c r="J730" s="4"/>
      <c r="K730" s="4">
        <v>207</v>
      </c>
      <c r="L730" s="4">
        <v>21</v>
      </c>
      <c r="M730" s="4">
        <v>3</v>
      </c>
      <c r="N730" s="4" t="s">
        <v>3</v>
      </c>
      <c r="O730" s="4">
        <v>-1</v>
      </c>
      <c r="P730" s="4"/>
      <c r="Q730" s="4"/>
      <c r="R730" s="4"/>
      <c r="S730" s="4"/>
      <c r="T730" s="4"/>
      <c r="U730" s="4"/>
      <c r="V730" s="4"/>
      <c r="W730" s="4"/>
    </row>
    <row r="731" spans="1:23" x14ac:dyDescent="0.2">
      <c r="A731" s="4">
        <v>50</v>
      </c>
      <c r="B731" s="4">
        <v>0</v>
      </c>
      <c r="C731" s="4">
        <v>0</v>
      </c>
      <c r="D731" s="4">
        <v>1</v>
      </c>
      <c r="E731" s="4">
        <v>208</v>
      </c>
      <c r="F731" s="4">
        <f>Source!V708</f>
        <v>0</v>
      </c>
      <c r="G731" s="4" t="s">
        <v>195</v>
      </c>
      <c r="H731" s="4" t="s">
        <v>196</v>
      </c>
      <c r="I731" s="4"/>
      <c r="J731" s="4"/>
      <c r="K731" s="4">
        <v>208</v>
      </c>
      <c r="L731" s="4">
        <v>22</v>
      </c>
      <c r="M731" s="4">
        <v>3</v>
      </c>
      <c r="N731" s="4" t="s">
        <v>3</v>
      </c>
      <c r="O731" s="4">
        <v>-1</v>
      </c>
      <c r="P731" s="4"/>
      <c r="Q731" s="4"/>
      <c r="R731" s="4"/>
      <c r="S731" s="4"/>
      <c r="T731" s="4"/>
      <c r="U731" s="4"/>
      <c r="V731" s="4"/>
      <c r="W731" s="4"/>
    </row>
    <row r="732" spans="1:23" x14ac:dyDescent="0.2">
      <c r="A732" s="4">
        <v>50</v>
      </c>
      <c r="B732" s="4">
        <v>0</v>
      </c>
      <c r="C732" s="4">
        <v>0</v>
      </c>
      <c r="D732" s="4">
        <v>1</v>
      </c>
      <c r="E732" s="4">
        <v>209</v>
      </c>
      <c r="F732" s="4">
        <f>ROUND(Source!W708,O732)</f>
        <v>0</v>
      </c>
      <c r="G732" s="4" t="s">
        <v>197</v>
      </c>
      <c r="H732" s="4" t="s">
        <v>198</v>
      </c>
      <c r="I732" s="4"/>
      <c r="J732" s="4"/>
      <c r="K732" s="4">
        <v>209</v>
      </c>
      <c r="L732" s="4">
        <v>23</v>
      </c>
      <c r="M732" s="4">
        <v>3</v>
      </c>
      <c r="N732" s="4" t="s">
        <v>3</v>
      </c>
      <c r="O732" s="4">
        <v>2</v>
      </c>
      <c r="P732" s="4"/>
      <c r="Q732" s="4"/>
      <c r="R732" s="4"/>
      <c r="S732" s="4"/>
      <c r="T732" s="4"/>
      <c r="U732" s="4"/>
      <c r="V732" s="4"/>
      <c r="W732" s="4"/>
    </row>
    <row r="733" spans="1:23" x14ac:dyDescent="0.2">
      <c r="A733" s="4">
        <v>50</v>
      </c>
      <c r="B733" s="4">
        <v>0</v>
      </c>
      <c r="C733" s="4">
        <v>0</v>
      </c>
      <c r="D733" s="4">
        <v>1</v>
      </c>
      <c r="E733" s="4">
        <v>210</v>
      </c>
      <c r="F733" s="4">
        <f>ROUND(Source!X708,O733)</f>
        <v>45547.839999999997</v>
      </c>
      <c r="G733" s="4" t="s">
        <v>199</v>
      </c>
      <c r="H733" s="4" t="s">
        <v>200</v>
      </c>
      <c r="I733" s="4"/>
      <c r="J733" s="4"/>
      <c r="K733" s="4">
        <v>210</v>
      </c>
      <c r="L733" s="4">
        <v>24</v>
      </c>
      <c r="M733" s="4">
        <v>3</v>
      </c>
      <c r="N733" s="4" t="s">
        <v>3</v>
      </c>
      <c r="O733" s="4">
        <v>2</v>
      </c>
      <c r="P733" s="4"/>
      <c r="Q733" s="4"/>
      <c r="R733" s="4"/>
      <c r="S733" s="4"/>
      <c r="T733" s="4"/>
      <c r="U733" s="4"/>
      <c r="V733" s="4"/>
      <c r="W733" s="4"/>
    </row>
    <row r="734" spans="1:23" x14ac:dyDescent="0.2">
      <c r="A734" s="4">
        <v>50</v>
      </c>
      <c r="B734" s="4">
        <v>0</v>
      </c>
      <c r="C734" s="4">
        <v>0</v>
      </c>
      <c r="D734" s="4">
        <v>1</v>
      </c>
      <c r="E734" s="4">
        <v>211</v>
      </c>
      <c r="F734" s="4">
        <f>ROUND(Source!Y708,O734)</f>
        <v>6506.83</v>
      </c>
      <c r="G734" s="4" t="s">
        <v>201</v>
      </c>
      <c r="H734" s="4" t="s">
        <v>202</v>
      </c>
      <c r="I734" s="4"/>
      <c r="J734" s="4"/>
      <c r="K734" s="4">
        <v>211</v>
      </c>
      <c r="L734" s="4">
        <v>25</v>
      </c>
      <c r="M734" s="4">
        <v>3</v>
      </c>
      <c r="N734" s="4" t="s">
        <v>3</v>
      </c>
      <c r="O734" s="4">
        <v>2</v>
      </c>
      <c r="P734" s="4"/>
      <c r="Q734" s="4"/>
      <c r="R734" s="4"/>
      <c r="S734" s="4"/>
      <c r="T734" s="4"/>
      <c r="U734" s="4"/>
      <c r="V734" s="4"/>
      <c r="W734" s="4"/>
    </row>
    <row r="735" spans="1:23" x14ac:dyDescent="0.2">
      <c r="A735" s="4">
        <v>50</v>
      </c>
      <c r="B735" s="4">
        <v>0</v>
      </c>
      <c r="C735" s="4">
        <v>0</v>
      </c>
      <c r="D735" s="4">
        <v>1</v>
      </c>
      <c r="E735" s="4">
        <v>224</v>
      </c>
      <c r="F735" s="4">
        <f>ROUND(Source!AR708,O735)</f>
        <v>118491.93</v>
      </c>
      <c r="G735" s="4" t="s">
        <v>203</v>
      </c>
      <c r="H735" s="4" t="s">
        <v>204</v>
      </c>
      <c r="I735" s="4"/>
      <c r="J735" s="4"/>
      <c r="K735" s="4">
        <v>224</v>
      </c>
      <c r="L735" s="4">
        <v>26</v>
      </c>
      <c r="M735" s="4">
        <v>3</v>
      </c>
      <c r="N735" s="4" t="s">
        <v>3</v>
      </c>
      <c r="O735" s="4">
        <v>2</v>
      </c>
      <c r="P735" s="4"/>
      <c r="Q735" s="4"/>
      <c r="R735" s="4"/>
      <c r="S735" s="4"/>
      <c r="T735" s="4"/>
      <c r="U735" s="4"/>
      <c r="V735" s="4"/>
      <c r="W735" s="4"/>
    </row>
    <row r="737" spans="1:206" x14ac:dyDescent="0.2">
      <c r="A737" s="2">
        <v>51</v>
      </c>
      <c r="B737" s="2">
        <f>B488</f>
        <v>1</v>
      </c>
      <c r="C737" s="2">
        <f>A488</f>
        <v>4</v>
      </c>
      <c r="D737" s="2">
        <f>ROW(A488)</f>
        <v>488</v>
      </c>
      <c r="E737" s="2"/>
      <c r="F737" s="2" t="str">
        <f>IF(F488&lt;&gt;"",F488,"")</f>
        <v>Новый раздел</v>
      </c>
      <c r="G737" s="2" t="str">
        <f>IF(G488&lt;&gt;"",G488,"")</f>
        <v>Теплоснабжение</v>
      </c>
      <c r="H737" s="2">
        <v>0</v>
      </c>
      <c r="I737" s="2"/>
      <c r="J737" s="2"/>
      <c r="K737" s="2"/>
      <c r="L737" s="2"/>
      <c r="M737" s="2"/>
      <c r="N737" s="2"/>
      <c r="O737" s="2">
        <f t="shared" ref="O737:T737" si="497">ROUND(O505+O548+O590+O635+O673+O708+AB737,2)</f>
        <v>352297.66</v>
      </c>
      <c r="P737" s="2">
        <f t="shared" si="497"/>
        <v>7445.38</v>
      </c>
      <c r="Q737" s="2">
        <f t="shared" si="497"/>
        <v>57907.040000000001</v>
      </c>
      <c r="R737" s="2">
        <f t="shared" si="497"/>
        <v>41668.1</v>
      </c>
      <c r="S737" s="2">
        <f t="shared" si="497"/>
        <v>286945.24</v>
      </c>
      <c r="T737" s="2">
        <f t="shared" si="497"/>
        <v>0</v>
      </c>
      <c r="U737" s="2">
        <f>U505+U548+U590+U635+U673+U708+AH737</f>
        <v>1379.0717</v>
      </c>
      <c r="V737" s="2">
        <f>V505+V548+V590+V635+V673+V708+AI737</f>
        <v>0</v>
      </c>
      <c r="W737" s="2">
        <f>ROUND(W505+W548+W590+W635+W673+W708+AJ737,2)</f>
        <v>0</v>
      </c>
      <c r="X737" s="2">
        <f>ROUND(X505+X548+X590+X635+X673+X708+AK737,2)</f>
        <v>200861.66</v>
      </c>
      <c r="Y737" s="2">
        <f>ROUND(Y505+Y548+Y590+Y635+Y673+Y708+AL737,2)</f>
        <v>28694.54</v>
      </c>
      <c r="Z737" s="2"/>
      <c r="AA737" s="2"/>
      <c r="AB737" s="2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>
        <f t="shared" ref="AO737:BC737" si="498">ROUND(AO505+AO548+AO590+AO635+AO673+AO708+BX737,2)</f>
        <v>0</v>
      </c>
      <c r="AP737" s="2">
        <f t="shared" si="498"/>
        <v>0</v>
      </c>
      <c r="AQ737" s="2">
        <f t="shared" si="498"/>
        <v>0</v>
      </c>
      <c r="AR737" s="2">
        <f t="shared" si="498"/>
        <v>626855.38</v>
      </c>
      <c r="AS737" s="2">
        <f t="shared" si="498"/>
        <v>0</v>
      </c>
      <c r="AT737" s="2">
        <f t="shared" si="498"/>
        <v>0</v>
      </c>
      <c r="AU737" s="2">
        <f t="shared" si="498"/>
        <v>626855.38</v>
      </c>
      <c r="AV737" s="2">
        <f t="shared" si="498"/>
        <v>7445.38</v>
      </c>
      <c r="AW737" s="2">
        <f t="shared" si="498"/>
        <v>7445.38</v>
      </c>
      <c r="AX737" s="2">
        <f t="shared" si="498"/>
        <v>0</v>
      </c>
      <c r="AY737" s="2">
        <f t="shared" si="498"/>
        <v>7445.38</v>
      </c>
      <c r="AZ737" s="2">
        <f t="shared" si="498"/>
        <v>0</v>
      </c>
      <c r="BA737" s="2">
        <f t="shared" si="498"/>
        <v>0</v>
      </c>
      <c r="BB737" s="2">
        <f t="shared" si="498"/>
        <v>0</v>
      </c>
      <c r="BC737" s="2">
        <f t="shared" si="498"/>
        <v>0</v>
      </c>
      <c r="BD737" s="2"/>
      <c r="BE737" s="2"/>
      <c r="BF737" s="2"/>
      <c r="BG737" s="2"/>
      <c r="BH737" s="2"/>
      <c r="BI737" s="2"/>
      <c r="BJ737" s="2"/>
      <c r="BK737" s="2"/>
      <c r="BL737" s="2"/>
      <c r="BM737" s="2"/>
      <c r="BN737" s="2"/>
      <c r="BO737" s="2"/>
      <c r="BP737" s="2"/>
      <c r="BQ737" s="2"/>
      <c r="BR737" s="2"/>
      <c r="BS737" s="2"/>
      <c r="BT737" s="2"/>
      <c r="BU737" s="2"/>
      <c r="BV737" s="2"/>
      <c r="BW737" s="2"/>
      <c r="BX737" s="2"/>
      <c r="BY737" s="2"/>
      <c r="BZ737" s="2"/>
      <c r="CA737" s="2"/>
      <c r="CB737" s="2"/>
      <c r="CC737" s="2"/>
      <c r="CD737" s="2"/>
      <c r="CE737" s="2"/>
      <c r="CF737" s="2"/>
      <c r="CG737" s="2"/>
      <c r="CH737" s="2"/>
      <c r="CI737" s="2"/>
      <c r="CJ737" s="2"/>
      <c r="CK737" s="2"/>
      <c r="CL737" s="2"/>
      <c r="CM737" s="2"/>
      <c r="CN737" s="2"/>
      <c r="CO737" s="2"/>
      <c r="CP737" s="2"/>
      <c r="CQ737" s="2"/>
      <c r="CR737" s="2"/>
      <c r="CS737" s="2"/>
      <c r="CT737" s="2"/>
      <c r="CU737" s="2"/>
      <c r="CV737" s="2"/>
      <c r="CW737" s="2"/>
      <c r="CX737" s="2"/>
      <c r="CY737" s="2"/>
      <c r="CZ737" s="2"/>
      <c r="DA737" s="2"/>
      <c r="DB737" s="2"/>
      <c r="DC737" s="2"/>
      <c r="DD737" s="2"/>
      <c r="DE737" s="2"/>
      <c r="DF737" s="2"/>
      <c r="DG737" s="3"/>
      <c r="DH737" s="3"/>
      <c r="DI737" s="3"/>
      <c r="DJ737" s="3"/>
      <c r="DK737" s="3"/>
      <c r="DL737" s="3"/>
      <c r="DM737" s="3"/>
      <c r="DN737" s="3"/>
      <c r="DO737" s="3"/>
      <c r="DP737" s="3"/>
      <c r="DQ737" s="3"/>
      <c r="DR737" s="3"/>
      <c r="DS737" s="3"/>
      <c r="DT737" s="3"/>
      <c r="DU737" s="3"/>
      <c r="DV737" s="3"/>
      <c r="DW737" s="3"/>
      <c r="DX737" s="3"/>
      <c r="DY737" s="3"/>
      <c r="DZ737" s="3"/>
      <c r="EA737" s="3"/>
      <c r="EB737" s="3"/>
      <c r="EC737" s="3"/>
      <c r="ED737" s="3"/>
      <c r="EE737" s="3"/>
      <c r="EF737" s="3"/>
      <c r="EG737" s="3"/>
      <c r="EH737" s="3"/>
      <c r="EI737" s="3"/>
      <c r="EJ737" s="3"/>
      <c r="EK737" s="3"/>
      <c r="EL737" s="3"/>
      <c r="EM737" s="3"/>
      <c r="EN737" s="3"/>
      <c r="EO737" s="3"/>
      <c r="EP737" s="3"/>
      <c r="EQ737" s="3"/>
      <c r="ER737" s="3"/>
      <c r="ES737" s="3"/>
      <c r="ET737" s="3"/>
      <c r="EU737" s="3"/>
      <c r="EV737" s="3"/>
      <c r="EW737" s="3"/>
      <c r="EX737" s="3"/>
      <c r="EY737" s="3"/>
      <c r="EZ737" s="3"/>
      <c r="FA737" s="3"/>
      <c r="FB737" s="3"/>
      <c r="FC737" s="3"/>
      <c r="FD737" s="3"/>
      <c r="FE737" s="3"/>
      <c r="FF737" s="3"/>
      <c r="FG737" s="3"/>
      <c r="FH737" s="3"/>
      <c r="FI737" s="3"/>
      <c r="FJ737" s="3"/>
      <c r="FK737" s="3"/>
      <c r="FL737" s="3"/>
      <c r="FM737" s="3"/>
      <c r="FN737" s="3"/>
      <c r="FO737" s="3"/>
      <c r="FP737" s="3"/>
      <c r="FQ737" s="3"/>
      <c r="FR737" s="3"/>
      <c r="FS737" s="3"/>
      <c r="FT737" s="3"/>
      <c r="FU737" s="3"/>
      <c r="FV737" s="3"/>
      <c r="FW737" s="3"/>
      <c r="FX737" s="3"/>
      <c r="FY737" s="3"/>
      <c r="FZ737" s="3"/>
      <c r="GA737" s="3"/>
      <c r="GB737" s="3"/>
      <c r="GC737" s="3"/>
      <c r="GD737" s="3"/>
      <c r="GE737" s="3"/>
      <c r="GF737" s="3"/>
      <c r="GG737" s="3"/>
      <c r="GH737" s="3"/>
      <c r="GI737" s="3"/>
      <c r="GJ737" s="3"/>
      <c r="GK737" s="3"/>
      <c r="GL737" s="3"/>
      <c r="GM737" s="3"/>
      <c r="GN737" s="3"/>
      <c r="GO737" s="3"/>
      <c r="GP737" s="3"/>
      <c r="GQ737" s="3"/>
      <c r="GR737" s="3"/>
      <c r="GS737" s="3"/>
      <c r="GT737" s="3"/>
      <c r="GU737" s="3"/>
      <c r="GV737" s="3"/>
      <c r="GW737" s="3"/>
      <c r="GX737" s="3">
        <v>0</v>
      </c>
    </row>
    <row r="739" spans="1:206" x14ac:dyDescent="0.2">
      <c r="A739" s="4">
        <v>50</v>
      </c>
      <c r="B739" s="4">
        <v>0</v>
      </c>
      <c r="C739" s="4">
        <v>0</v>
      </c>
      <c r="D739" s="4">
        <v>1</v>
      </c>
      <c r="E739" s="4">
        <v>201</v>
      </c>
      <c r="F739" s="4">
        <f>ROUND(Source!O737,O739)</f>
        <v>352297.66</v>
      </c>
      <c r="G739" s="4" t="s">
        <v>153</v>
      </c>
      <c r="H739" s="4" t="s">
        <v>154</v>
      </c>
      <c r="I739" s="4"/>
      <c r="J739" s="4"/>
      <c r="K739" s="4">
        <v>201</v>
      </c>
      <c r="L739" s="4">
        <v>1</v>
      </c>
      <c r="M739" s="4">
        <v>3</v>
      </c>
      <c r="N739" s="4" t="s">
        <v>3</v>
      </c>
      <c r="O739" s="4">
        <v>2</v>
      </c>
      <c r="P739" s="4"/>
      <c r="Q739" s="4"/>
      <c r="R739" s="4"/>
      <c r="S739" s="4"/>
      <c r="T739" s="4"/>
      <c r="U739" s="4"/>
      <c r="V739" s="4"/>
      <c r="W739" s="4"/>
    </row>
    <row r="740" spans="1:206" x14ac:dyDescent="0.2">
      <c r="A740" s="4">
        <v>50</v>
      </c>
      <c r="B740" s="4">
        <v>0</v>
      </c>
      <c r="C740" s="4">
        <v>0</v>
      </c>
      <c r="D740" s="4">
        <v>1</v>
      </c>
      <c r="E740" s="4">
        <v>202</v>
      </c>
      <c r="F740" s="4">
        <f>ROUND(Source!P737,O740)</f>
        <v>7445.38</v>
      </c>
      <c r="G740" s="4" t="s">
        <v>155</v>
      </c>
      <c r="H740" s="4" t="s">
        <v>156</v>
      </c>
      <c r="I740" s="4"/>
      <c r="J740" s="4"/>
      <c r="K740" s="4">
        <v>202</v>
      </c>
      <c r="L740" s="4">
        <v>2</v>
      </c>
      <c r="M740" s="4">
        <v>3</v>
      </c>
      <c r="N740" s="4" t="s">
        <v>3</v>
      </c>
      <c r="O740" s="4">
        <v>2</v>
      </c>
      <c r="P740" s="4"/>
      <c r="Q740" s="4"/>
      <c r="R740" s="4"/>
      <c r="S740" s="4"/>
      <c r="T740" s="4"/>
      <c r="U740" s="4"/>
      <c r="V740" s="4"/>
      <c r="W740" s="4"/>
    </row>
    <row r="741" spans="1:206" x14ac:dyDescent="0.2">
      <c r="A741" s="4">
        <v>50</v>
      </c>
      <c r="B741" s="4">
        <v>0</v>
      </c>
      <c r="C741" s="4">
        <v>0</v>
      </c>
      <c r="D741" s="4">
        <v>1</v>
      </c>
      <c r="E741" s="4">
        <v>222</v>
      </c>
      <c r="F741" s="4">
        <f>ROUND(Source!AO737,O741)</f>
        <v>0</v>
      </c>
      <c r="G741" s="4" t="s">
        <v>157</v>
      </c>
      <c r="H741" s="4" t="s">
        <v>158</v>
      </c>
      <c r="I741" s="4"/>
      <c r="J741" s="4"/>
      <c r="K741" s="4">
        <v>222</v>
      </c>
      <c r="L741" s="4">
        <v>3</v>
      </c>
      <c r="M741" s="4">
        <v>3</v>
      </c>
      <c r="N741" s="4" t="s">
        <v>3</v>
      </c>
      <c r="O741" s="4">
        <v>2</v>
      </c>
      <c r="P741" s="4"/>
      <c r="Q741" s="4"/>
      <c r="R741" s="4"/>
      <c r="S741" s="4"/>
      <c r="T741" s="4"/>
      <c r="U741" s="4"/>
      <c r="V741" s="4"/>
      <c r="W741" s="4"/>
    </row>
    <row r="742" spans="1:206" x14ac:dyDescent="0.2">
      <c r="A742" s="4">
        <v>50</v>
      </c>
      <c r="B742" s="4">
        <v>0</v>
      </c>
      <c r="C742" s="4">
        <v>0</v>
      </c>
      <c r="D742" s="4">
        <v>1</v>
      </c>
      <c r="E742" s="4">
        <v>225</v>
      </c>
      <c r="F742" s="4">
        <f>ROUND(Source!AV737,O742)</f>
        <v>7445.38</v>
      </c>
      <c r="G742" s="4" t="s">
        <v>159</v>
      </c>
      <c r="H742" s="4" t="s">
        <v>160</v>
      </c>
      <c r="I742" s="4"/>
      <c r="J742" s="4"/>
      <c r="K742" s="4">
        <v>225</v>
      </c>
      <c r="L742" s="4">
        <v>4</v>
      </c>
      <c r="M742" s="4">
        <v>3</v>
      </c>
      <c r="N742" s="4" t="s">
        <v>3</v>
      </c>
      <c r="O742" s="4">
        <v>2</v>
      </c>
      <c r="P742" s="4"/>
      <c r="Q742" s="4"/>
      <c r="R742" s="4"/>
      <c r="S742" s="4"/>
      <c r="T742" s="4"/>
      <c r="U742" s="4"/>
      <c r="V742" s="4"/>
      <c r="W742" s="4"/>
    </row>
    <row r="743" spans="1:206" x14ac:dyDescent="0.2">
      <c r="A743" s="4">
        <v>50</v>
      </c>
      <c r="B743" s="4">
        <v>0</v>
      </c>
      <c r="C743" s="4">
        <v>0</v>
      </c>
      <c r="D743" s="4">
        <v>1</v>
      </c>
      <c r="E743" s="4">
        <v>226</v>
      </c>
      <c r="F743" s="4">
        <f>ROUND(Source!AW737,O743)</f>
        <v>7445.38</v>
      </c>
      <c r="G743" s="4" t="s">
        <v>161</v>
      </c>
      <c r="H743" s="4" t="s">
        <v>162</v>
      </c>
      <c r="I743" s="4"/>
      <c r="J743" s="4"/>
      <c r="K743" s="4">
        <v>226</v>
      </c>
      <c r="L743" s="4">
        <v>5</v>
      </c>
      <c r="M743" s="4">
        <v>3</v>
      </c>
      <c r="N743" s="4" t="s">
        <v>3</v>
      </c>
      <c r="O743" s="4">
        <v>2</v>
      </c>
      <c r="P743" s="4"/>
      <c r="Q743" s="4"/>
      <c r="R743" s="4"/>
      <c r="S743" s="4"/>
      <c r="T743" s="4"/>
      <c r="U743" s="4"/>
      <c r="V743" s="4"/>
      <c r="W743" s="4"/>
    </row>
    <row r="744" spans="1:206" x14ac:dyDescent="0.2">
      <c r="A744" s="4">
        <v>50</v>
      </c>
      <c r="B744" s="4">
        <v>0</v>
      </c>
      <c r="C744" s="4">
        <v>0</v>
      </c>
      <c r="D744" s="4">
        <v>1</v>
      </c>
      <c r="E744" s="4">
        <v>227</v>
      </c>
      <c r="F744" s="4">
        <f>ROUND(Source!AX737,O744)</f>
        <v>0</v>
      </c>
      <c r="G744" s="4" t="s">
        <v>163</v>
      </c>
      <c r="H744" s="4" t="s">
        <v>164</v>
      </c>
      <c r="I744" s="4"/>
      <c r="J744" s="4"/>
      <c r="K744" s="4">
        <v>227</v>
      </c>
      <c r="L744" s="4">
        <v>6</v>
      </c>
      <c r="M744" s="4">
        <v>3</v>
      </c>
      <c r="N744" s="4" t="s">
        <v>3</v>
      </c>
      <c r="O744" s="4">
        <v>2</v>
      </c>
      <c r="P744" s="4"/>
      <c r="Q744" s="4"/>
      <c r="R744" s="4"/>
      <c r="S744" s="4"/>
      <c r="T744" s="4"/>
      <c r="U744" s="4"/>
      <c r="V744" s="4"/>
      <c r="W744" s="4"/>
    </row>
    <row r="745" spans="1:206" x14ac:dyDescent="0.2">
      <c r="A745" s="4">
        <v>50</v>
      </c>
      <c r="B745" s="4">
        <v>0</v>
      </c>
      <c r="C745" s="4">
        <v>0</v>
      </c>
      <c r="D745" s="4">
        <v>1</v>
      </c>
      <c r="E745" s="4">
        <v>228</v>
      </c>
      <c r="F745" s="4">
        <f>ROUND(Source!AY737,O745)</f>
        <v>7445.38</v>
      </c>
      <c r="G745" s="4" t="s">
        <v>165</v>
      </c>
      <c r="H745" s="4" t="s">
        <v>166</v>
      </c>
      <c r="I745" s="4"/>
      <c r="J745" s="4"/>
      <c r="K745" s="4">
        <v>228</v>
      </c>
      <c r="L745" s="4">
        <v>7</v>
      </c>
      <c r="M745" s="4">
        <v>3</v>
      </c>
      <c r="N745" s="4" t="s">
        <v>3</v>
      </c>
      <c r="O745" s="4">
        <v>2</v>
      </c>
      <c r="P745" s="4"/>
      <c r="Q745" s="4"/>
      <c r="R745" s="4"/>
      <c r="S745" s="4"/>
      <c r="T745" s="4"/>
      <c r="U745" s="4"/>
      <c r="V745" s="4"/>
      <c r="W745" s="4"/>
    </row>
    <row r="746" spans="1:206" x14ac:dyDescent="0.2">
      <c r="A746" s="4">
        <v>50</v>
      </c>
      <c r="B746" s="4">
        <v>0</v>
      </c>
      <c r="C746" s="4">
        <v>0</v>
      </c>
      <c r="D746" s="4">
        <v>1</v>
      </c>
      <c r="E746" s="4">
        <v>216</v>
      </c>
      <c r="F746" s="4">
        <f>ROUND(Source!AP737,O746)</f>
        <v>0</v>
      </c>
      <c r="G746" s="4" t="s">
        <v>167</v>
      </c>
      <c r="H746" s="4" t="s">
        <v>168</v>
      </c>
      <c r="I746" s="4"/>
      <c r="J746" s="4"/>
      <c r="K746" s="4">
        <v>216</v>
      </c>
      <c r="L746" s="4">
        <v>8</v>
      </c>
      <c r="M746" s="4">
        <v>3</v>
      </c>
      <c r="N746" s="4" t="s">
        <v>3</v>
      </c>
      <c r="O746" s="4">
        <v>2</v>
      </c>
      <c r="P746" s="4"/>
      <c r="Q746" s="4"/>
      <c r="R746" s="4"/>
      <c r="S746" s="4"/>
      <c r="T746" s="4"/>
      <c r="U746" s="4"/>
      <c r="V746" s="4"/>
      <c r="W746" s="4"/>
    </row>
    <row r="747" spans="1:206" x14ac:dyDescent="0.2">
      <c r="A747" s="4">
        <v>50</v>
      </c>
      <c r="B747" s="4">
        <v>0</v>
      </c>
      <c r="C747" s="4">
        <v>0</v>
      </c>
      <c r="D747" s="4">
        <v>1</v>
      </c>
      <c r="E747" s="4">
        <v>223</v>
      </c>
      <c r="F747" s="4">
        <f>ROUND(Source!AQ737,O747)</f>
        <v>0</v>
      </c>
      <c r="G747" s="4" t="s">
        <v>169</v>
      </c>
      <c r="H747" s="4" t="s">
        <v>170</v>
      </c>
      <c r="I747" s="4"/>
      <c r="J747" s="4"/>
      <c r="K747" s="4">
        <v>223</v>
      </c>
      <c r="L747" s="4">
        <v>9</v>
      </c>
      <c r="M747" s="4">
        <v>3</v>
      </c>
      <c r="N747" s="4" t="s">
        <v>3</v>
      </c>
      <c r="O747" s="4">
        <v>2</v>
      </c>
      <c r="P747" s="4"/>
      <c r="Q747" s="4"/>
      <c r="R747" s="4"/>
      <c r="S747" s="4"/>
      <c r="T747" s="4"/>
      <c r="U747" s="4"/>
      <c r="V747" s="4"/>
      <c r="W747" s="4"/>
    </row>
    <row r="748" spans="1:206" x14ac:dyDescent="0.2">
      <c r="A748" s="4">
        <v>50</v>
      </c>
      <c r="B748" s="4">
        <v>0</v>
      </c>
      <c r="C748" s="4">
        <v>0</v>
      </c>
      <c r="D748" s="4">
        <v>1</v>
      </c>
      <c r="E748" s="4">
        <v>229</v>
      </c>
      <c r="F748" s="4">
        <f>ROUND(Source!AZ737,O748)</f>
        <v>0</v>
      </c>
      <c r="G748" s="4" t="s">
        <v>171</v>
      </c>
      <c r="H748" s="4" t="s">
        <v>172</v>
      </c>
      <c r="I748" s="4"/>
      <c r="J748" s="4"/>
      <c r="K748" s="4">
        <v>229</v>
      </c>
      <c r="L748" s="4">
        <v>10</v>
      </c>
      <c r="M748" s="4">
        <v>3</v>
      </c>
      <c r="N748" s="4" t="s">
        <v>3</v>
      </c>
      <c r="O748" s="4">
        <v>2</v>
      </c>
      <c r="P748" s="4"/>
      <c r="Q748" s="4"/>
      <c r="R748" s="4"/>
      <c r="S748" s="4"/>
      <c r="T748" s="4"/>
      <c r="U748" s="4"/>
      <c r="V748" s="4"/>
      <c r="W748" s="4"/>
    </row>
    <row r="749" spans="1:206" x14ac:dyDescent="0.2">
      <c r="A749" s="4">
        <v>50</v>
      </c>
      <c r="B749" s="4">
        <v>0</v>
      </c>
      <c r="C749" s="4">
        <v>0</v>
      </c>
      <c r="D749" s="4">
        <v>1</v>
      </c>
      <c r="E749" s="4">
        <v>203</v>
      </c>
      <c r="F749" s="4">
        <f>ROUND(Source!Q737,O749)</f>
        <v>57907.040000000001</v>
      </c>
      <c r="G749" s="4" t="s">
        <v>173</v>
      </c>
      <c r="H749" s="4" t="s">
        <v>174</v>
      </c>
      <c r="I749" s="4"/>
      <c r="J749" s="4"/>
      <c r="K749" s="4">
        <v>203</v>
      </c>
      <c r="L749" s="4">
        <v>11</v>
      </c>
      <c r="M749" s="4">
        <v>3</v>
      </c>
      <c r="N749" s="4" t="s">
        <v>3</v>
      </c>
      <c r="O749" s="4">
        <v>2</v>
      </c>
      <c r="P749" s="4"/>
      <c r="Q749" s="4"/>
      <c r="R749" s="4"/>
      <c r="S749" s="4"/>
      <c r="T749" s="4"/>
      <c r="U749" s="4"/>
      <c r="V749" s="4"/>
      <c r="W749" s="4"/>
    </row>
    <row r="750" spans="1:206" x14ac:dyDescent="0.2">
      <c r="A750" s="4">
        <v>50</v>
      </c>
      <c r="B750" s="4">
        <v>0</v>
      </c>
      <c r="C750" s="4">
        <v>0</v>
      </c>
      <c r="D750" s="4">
        <v>1</v>
      </c>
      <c r="E750" s="4">
        <v>231</v>
      </c>
      <c r="F750" s="4">
        <f>ROUND(Source!BB737,O750)</f>
        <v>0</v>
      </c>
      <c r="G750" s="4" t="s">
        <v>175</v>
      </c>
      <c r="H750" s="4" t="s">
        <v>176</v>
      </c>
      <c r="I750" s="4"/>
      <c r="J750" s="4"/>
      <c r="K750" s="4">
        <v>231</v>
      </c>
      <c r="L750" s="4">
        <v>12</v>
      </c>
      <c r="M750" s="4">
        <v>3</v>
      </c>
      <c r="N750" s="4" t="s">
        <v>3</v>
      </c>
      <c r="O750" s="4">
        <v>2</v>
      </c>
      <c r="P750" s="4"/>
      <c r="Q750" s="4"/>
      <c r="R750" s="4"/>
      <c r="S750" s="4"/>
      <c r="T750" s="4"/>
      <c r="U750" s="4"/>
      <c r="V750" s="4"/>
      <c r="W750" s="4"/>
    </row>
    <row r="751" spans="1:206" x14ac:dyDescent="0.2">
      <c r="A751" s="4">
        <v>50</v>
      </c>
      <c r="B751" s="4">
        <v>0</v>
      </c>
      <c r="C751" s="4">
        <v>0</v>
      </c>
      <c r="D751" s="4">
        <v>1</v>
      </c>
      <c r="E751" s="4">
        <v>204</v>
      </c>
      <c r="F751" s="4">
        <f>ROUND(Source!R737,O751)</f>
        <v>41668.1</v>
      </c>
      <c r="G751" s="4" t="s">
        <v>177</v>
      </c>
      <c r="H751" s="4" t="s">
        <v>178</v>
      </c>
      <c r="I751" s="4"/>
      <c r="J751" s="4"/>
      <c r="K751" s="4">
        <v>204</v>
      </c>
      <c r="L751" s="4">
        <v>13</v>
      </c>
      <c r="M751" s="4">
        <v>3</v>
      </c>
      <c r="N751" s="4" t="s">
        <v>3</v>
      </c>
      <c r="O751" s="4">
        <v>2</v>
      </c>
      <c r="P751" s="4"/>
      <c r="Q751" s="4"/>
      <c r="R751" s="4"/>
      <c r="S751" s="4"/>
      <c r="T751" s="4"/>
      <c r="U751" s="4"/>
      <c r="V751" s="4"/>
      <c r="W751" s="4"/>
    </row>
    <row r="752" spans="1:206" x14ac:dyDescent="0.2">
      <c r="A752" s="4">
        <v>50</v>
      </c>
      <c r="B752" s="4">
        <v>0</v>
      </c>
      <c r="C752" s="4">
        <v>0</v>
      </c>
      <c r="D752" s="4">
        <v>1</v>
      </c>
      <c r="E752" s="4">
        <v>205</v>
      </c>
      <c r="F752" s="4">
        <f>ROUND(Source!S737,O752)</f>
        <v>286945.24</v>
      </c>
      <c r="G752" s="4" t="s">
        <v>179</v>
      </c>
      <c r="H752" s="4" t="s">
        <v>180</v>
      </c>
      <c r="I752" s="4"/>
      <c r="J752" s="4"/>
      <c r="K752" s="4">
        <v>205</v>
      </c>
      <c r="L752" s="4">
        <v>14</v>
      </c>
      <c r="M752" s="4">
        <v>3</v>
      </c>
      <c r="N752" s="4" t="s">
        <v>3</v>
      </c>
      <c r="O752" s="4">
        <v>2</v>
      </c>
      <c r="P752" s="4"/>
      <c r="Q752" s="4"/>
      <c r="R752" s="4"/>
      <c r="S752" s="4"/>
      <c r="T752" s="4"/>
      <c r="U752" s="4"/>
      <c r="V752" s="4"/>
      <c r="W752" s="4"/>
    </row>
    <row r="753" spans="1:206" x14ac:dyDescent="0.2">
      <c r="A753" s="4">
        <v>50</v>
      </c>
      <c r="B753" s="4">
        <v>0</v>
      </c>
      <c r="C753" s="4">
        <v>0</v>
      </c>
      <c r="D753" s="4">
        <v>1</v>
      </c>
      <c r="E753" s="4">
        <v>232</v>
      </c>
      <c r="F753" s="4">
        <f>ROUND(Source!BC737,O753)</f>
        <v>0</v>
      </c>
      <c r="G753" s="4" t="s">
        <v>181</v>
      </c>
      <c r="H753" s="4" t="s">
        <v>182</v>
      </c>
      <c r="I753" s="4"/>
      <c r="J753" s="4"/>
      <c r="K753" s="4">
        <v>232</v>
      </c>
      <c r="L753" s="4">
        <v>15</v>
      </c>
      <c r="M753" s="4">
        <v>3</v>
      </c>
      <c r="N753" s="4" t="s">
        <v>3</v>
      </c>
      <c r="O753" s="4">
        <v>2</v>
      </c>
      <c r="P753" s="4"/>
      <c r="Q753" s="4"/>
      <c r="R753" s="4"/>
      <c r="S753" s="4"/>
      <c r="T753" s="4"/>
      <c r="U753" s="4"/>
      <c r="V753" s="4"/>
      <c r="W753" s="4"/>
    </row>
    <row r="754" spans="1:206" x14ac:dyDescent="0.2">
      <c r="A754" s="4">
        <v>50</v>
      </c>
      <c r="B754" s="4">
        <v>0</v>
      </c>
      <c r="C754" s="4">
        <v>0</v>
      </c>
      <c r="D754" s="4">
        <v>1</v>
      </c>
      <c r="E754" s="4">
        <v>214</v>
      </c>
      <c r="F754" s="4">
        <f>ROUND(Source!AS737,O754)</f>
        <v>0</v>
      </c>
      <c r="G754" s="4" t="s">
        <v>183</v>
      </c>
      <c r="H754" s="4" t="s">
        <v>184</v>
      </c>
      <c r="I754" s="4"/>
      <c r="J754" s="4"/>
      <c r="K754" s="4">
        <v>214</v>
      </c>
      <c r="L754" s="4">
        <v>16</v>
      </c>
      <c r="M754" s="4">
        <v>3</v>
      </c>
      <c r="N754" s="4" t="s">
        <v>3</v>
      </c>
      <c r="O754" s="4">
        <v>2</v>
      </c>
      <c r="P754" s="4"/>
      <c r="Q754" s="4"/>
      <c r="R754" s="4"/>
      <c r="S754" s="4"/>
      <c r="T754" s="4"/>
      <c r="U754" s="4"/>
      <c r="V754" s="4"/>
      <c r="W754" s="4"/>
    </row>
    <row r="755" spans="1:206" x14ac:dyDescent="0.2">
      <c r="A755" s="4">
        <v>50</v>
      </c>
      <c r="B755" s="4">
        <v>0</v>
      </c>
      <c r="C755" s="4">
        <v>0</v>
      </c>
      <c r="D755" s="4">
        <v>1</v>
      </c>
      <c r="E755" s="4">
        <v>215</v>
      </c>
      <c r="F755" s="4">
        <f>ROUND(Source!AT737,O755)</f>
        <v>0</v>
      </c>
      <c r="G755" s="4" t="s">
        <v>185</v>
      </c>
      <c r="H755" s="4" t="s">
        <v>186</v>
      </c>
      <c r="I755" s="4"/>
      <c r="J755" s="4"/>
      <c r="K755" s="4">
        <v>215</v>
      </c>
      <c r="L755" s="4">
        <v>17</v>
      </c>
      <c r="M755" s="4">
        <v>3</v>
      </c>
      <c r="N755" s="4" t="s">
        <v>3</v>
      </c>
      <c r="O755" s="4">
        <v>2</v>
      </c>
      <c r="P755" s="4"/>
      <c r="Q755" s="4"/>
      <c r="R755" s="4"/>
      <c r="S755" s="4"/>
      <c r="T755" s="4"/>
      <c r="U755" s="4"/>
      <c r="V755" s="4"/>
      <c r="W755" s="4"/>
    </row>
    <row r="756" spans="1:206" x14ac:dyDescent="0.2">
      <c r="A756" s="4">
        <v>50</v>
      </c>
      <c r="B756" s="4">
        <v>0</v>
      </c>
      <c r="C756" s="4">
        <v>0</v>
      </c>
      <c r="D756" s="4">
        <v>1</v>
      </c>
      <c r="E756" s="4">
        <v>217</v>
      </c>
      <c r="F756" s="4">
        <f>ROUND(Source!AU737,O756)</f>
        <v>626855.38</v>
      </c>
      <c r="G756" s="4" t="s">
        <v>187</v>
      </c>
      <c r="H756" s="4" t="s">
        <v>188</v>
      </c>
      <c r="I756" s="4"/>
      <c r="J756" s="4"/>
      <c r="K756" s="4">
        <v>217</v>
      </c>
      <c r="L756" s="4">
        <v>18</v>
      </c>
      <c r="M756" s="4">
        <v>3</v>
      </c>
      <c r="N756" s="4" t="s">
        <v>3</v>
      </c>
      <c r="O756" s="4">
        <v>2</v>
      </c>
      <c r="P756" s="4"/>
      <c r="Q756" s="4"/>
      <c r="R756" s="4"/>
      <c r="S756" s="4"/>
      <c r="T756" s="4"/>
      <c r="U756" s="4"/>
      <c r="V756" s="4"/>
      <c r="W756" s="4"/>
    </row>
    <row r="757" spans="1:206" x14ac:dyDescent="0.2">
      <c r="A757" s="4">
        <v>50</v>
      </c>
      <c r="B757" s="4">
        <v>0</v>
      </c>
      <c r="C757" s="4">
        <v>0</v>
      </c>
      <c r="D757" s="4">
        <v>1</v>
      </c>
      <c r="E757" s="4">
        <v>230</v>
      </c>
      <c r="F757" s="4">
        <f>ROUND(Source!BA737,O757)</f>
        <v>0</v>
      </c>
      <c r="G757" s="4" t="s">
        <v>189</v>
      </c>
      <c r="H757" s="4" t="s">
        <v>190</v>
      </c>
      <c r="I757" s="4"/>
      <c r="J757" s="4"/>
      <c r="K757" s="4">
        <v>230</v>
      </c>
      <c r="L757" s="4">
        <v>19</v>
      </c>
      <c r="M757" s="4">
        <v>3</v>
      </c>
      <c r="N757" s="4" t="s">
        <v>3</v>
      </c>
      <c r="O757" s="4">
        <v>2</v>
      </c>
      <c r="P757" s="4"/>
      <c r="Q757" s="4"/>
      <c r="R757" s="4"/>
      <c r="S757" s="4"/>
      <c r="T757" s="4"/>
      <c r="U757" s="4"/>
      <c r="V757" s="4"/>
      <c r="W757" s="4"/>
    </row>
    <row r="758" spans="1:206" x14ac:dyDescent="0.2">
      <c r="A758" s="4">
        <v>50</v>
      </c>
      <c r="B758" s="4">
        <v>0</v>
      </c>
      <c r="C758" s="4">
        <v>0</v>
      </c>
      <c r="D758" s="4">
        <v>1</v>
      </c>
      <c r="E758" s="4">
        <v>206</v>
      </c>
      <c r="F758" s="4">
        <f>ROUND(Source!T737,O758)</f>
        <v>0</v>
      </c>
      <c r="G758" s="4" t="s">
        <v>191</v>
      </c>
      <c r="H758" s="4" t="s">
        <v>192</v>
      </c>
      <c r="I758" s="4"/>
      <c r="J758" s="4"/>
      <c r="K758" s="4">
        <v>206</v>
      </c>
      <c r="L758" s="4">
        <v>20</v>
      </c>
      <c r="M758" s="4">
        <v>3</v>
      </c>
      <c r="N758" s="4" t="s">
        <v>3</v>
      </c>
      <c r="O758" s="4">
        <v>2</v>
      </c>
      <c r="P758" s="4"/>
      <c r="Q758" s="4"/>
      <c r="R758" s="4"/>
      <c r="S758" s="4"/>
      <c r="T758" s="4"/>
      <c r="U758" s="4"/>
      <c r="V758" s="4"/>
      <c r="W758" s="4"/>
    </row>
    <row r="759" spans="1:206" x14ac:dyDescent="0.2">
      <c r="A759" s="4">
        <v>50</v>
      </c>
      <c r="B759" s="4">
        <v>0</v>
      </c>
      <c r="C759" s="4">
        <v>0</v>
      </c>
      <c r="D759" s="4">
        <v>1</v>
      </c>
      <c r="E759" s="4">
        <v>207</v>
      </c>
      <c r="F759" s="4">
        <f>Source!U737</f>
        <v>1379.0717</v>
      </c>
      <c r="G759" s="4" t="s">
        <v>193</v>
      </c>
      <c r="H759" s="4" t="s">
        <v>194</v>
      </c>
      <c r="I759" s="4"/>
      <c r="J759" s="4"/>
      <c r="K759" s="4">
        <v>207</v>
      </c>
      <c r="L759" s="4">
        <v>21</v>
      </c>
      <c r="M759" s="4">
        <v>3</v>
      </c>
      <c r="N759" s="4" t="s">
        <v>3</v>
      </c>
      <c r="O759" s="4">
        <v>-1</v>
      </c>
      <c r="P759" s="4"/>
      <c r="Q759" s="4"/>
      <c r="R759" s="4"/>
      <c r="S759" s="4"/>
      <c r="T759" s="4"/>
      <c r="U759" s="4"/>
      <c r="V759" s="4"/>
      <c r="W759" s="4"/>
    </row>
    <row r="760" spans="1:206" x14ac:dyDescent="0.2">
      <c r="A760" s="4">
        <v>50</v>
      </c>
      <c r="B760" s="4">
        <v>0</v>
      </c>
      <c r="C760" s="4">
        <v>0</v>
      </c>
      <c r="D760" s="4">
        <v>1</v>
      </c>
      <c r="E760" s="4">
        <v>208</v>
      </c>
      <c r="F760" s="4">
        <f>Source!V737</f>
        <v>0</v>
      </c>
      <c r="G760" s="4" t="s">
        <v>195</v>
      </c>
      <c r="H760" s="4" t="s">
        <v>196</v>
      </c>
      <c r="I760" s="4"/>
      <c r="J760" s="4"/>
      <c r="K760" s="4">
        <v>208</v>
      </c>
      <c r="L760" s="4">
        <v>22</v>
      </c>
      <c r="M760" s="4">
        <v>3</v>
      </c>
      <c r="N760" s="4" t="s">
        <v>3</v>
      </c>
      <c r="O760" s="4">
        <v>-1</v>
      </c>
      <c r="P760" s="4"/>
      <c r="Q760" s="4"/>
      <c r="R760" s="4"/>
      <c r="S760" s="4"/>
      <c r="T760" s="4"/>
      <c r="U760" s="4"/>
      <c r="V760" s="4"/>
      <c r="W760" s="4"/>
    </row>
    <row r="761" spans="1:206" x14ac:dyDescent="0.2">
      <c r="A761" s="4">
        <v>50</v>
      </c>
      <c r="B761" s="4">
        <v>0</v>
      </c>
      <c r="C761" s="4">
        <v>0</v>
      </c>
      <c r="D761" s="4">
        <v>1</v>
      </c>
      <c r="E761" s="4">
        <v>209</v>
      </c>
      <c r="F761" s="4">
        <f>ROUND(Source!W737,O761)</f>
        <v>0</v>
      </c>
      <c r="G761" s="4" t="s">
        <v>197</v>
      </c>
      <c r="H761" s="4" t="s">
        <v>198</v>
      </c>
      <c r="I761" s="4"/>
      <c r="J761" s="4"/>
      <c r="K761" s="4">
        <v>209</v>
      </c>
      <c r="L761" s="4">
        <v>23</v>
      </c>
      <c r="M761" s="4">
        <v>3</v>
      </c>
      <c r="N761" s="4" t="s">
        <v>3</v>
      </c>
      <c r="O761" s="4">
        <v>2</v>
      </c>
      <c r="P761" s="4"/>
      <c r="Q761" s="4"/>
      <c r="R761" s="4"/>
      <c r="S761" s="4"/>
      <c r="T761" s="4"/>
      <c r="U761" s="4"/>
      <c r="V761" s="4"/>
      <c r="W761" s="4"/>
    </row>
    <row r="762" spans="1:206" x14ac:dyDescent="0.2">
      <c r="A762" s="4">
        <v>50</v>
      </c>
      <c r="B762" s="4">
        <v>0</v>
      </c>
      <c r="C762" s="4">
        <v>0</v>
      </c>
      <c r="D762" s="4">
        <v>1</v>
      </c>
      <c r="E762" s="4">
        <v>210</v>
      </c>
      <c r="F762" s="4">
        <f>ROUND(Source!X737,O762)</f>
        <v>200861.66</v>
      </c>
      <c r="G762" s="4" t="s">
        <v>199</v>
      </c>
      <c r="H762" s="4" t="s">
        <v>200</v>
      </c>
      <c r="I762" s="4"/>
      <c r="J762" s="4"/>
      <c r="K762" s="4">
        <v>210</v>
      </c>
      <c r="L762" s="4">
        <v>24</v>
      </c>
      <c r="M762" s="4">
        <v>3</v>
      </c>
      <c r="N762" s="4" t="s">
        <v>3</v>
      </c>
      <c r="O762" s="4">
        <v>2</v>
      </c>
      <c r="P762" s="4"/>
      <c r="Q762" s="4"/>
      <c r="R762" s="4"/>
      <c r="S762" s="4"/>
      <c r="T762" s="4"/>
      <c r="U762" s="4"/>
      <c r="V762" s="4"/>
      <c r="W762" s="4"/>
    </row>
    <row r="763" spans="1:206" x14ac:dyDescent="0.2">
      <c r="A763" s="4">
        <v>50</v>
      </c>
      <c r="B763" s="4">
        <v>0</v>
      </c>
      <c r="C763" s="4">
        <v>0</v>
      </c>
      <c r="D763" s="4">
        <v>1</v>
      </c>
      <c r="E763" s="4">
        <v>211</v>
      </c>
      <c r="F763" s="4">
        <f>ROUND(Source!Y737,O763)</f>
        <v>28694.54</v>
      </c>
      <c r="G763" s="4" t="s">
        <v>201</v>
      </c>
      <c r="H763" s="4" t="s">
        <v>202</v>
      </c>
      <c r="I763" s="4"/>
      <c r="J763" s="4"/>
      <c r="K763" s="4">
        <v>211</v>
      </c>
      <c r="L763" s="4">
        <v>25</v>
      </c>
      <c r="M763" s="4">
        <v>3</v>
      </c>
      <c r="N763" s="4" t="s">
        <v>3</v>
      </c>
      <c r="O763" s="4">
        <v>2</v>
      </c>
      <c r="P763" s="4"/>
      <c r="Q763" s="4"/>
      <c r="R763" s="4"/>
      <c r="S763" s="4"/>
      <c r="T763" s="4"/>
      <c r="U763" s="4"/>
      <c r="V763" s="4"/>
      <c r="W763" s="4"/>
    </row>
    <row r="764" spans="1:206" x14ac:dyDescent="0.2">
      <c r="A764" s="4">
        <v>50</v>
      </c>
      <c r="B764" s="4">
        <v>0</v>
      </c>
      <c r="C764" s="4">
        <v>0</v>
      </c>
      <c r="D764" s="4">
        <v>1</v>
      </c>
      <c r="E764" s="4">
        <v>224</v>
      </c>
      <c r="F764" s="4">
        <f>ROUND(Source!AR737,O764)</f>
        <v>626855.38</v>
      </c>
      <c r="G764" s="4" t="s">
        <v>203</v>
      </c>
      <c r="H764" s="4" t="s">
        <v>204</v>
      </c>
      <c r="I764" s="4"/>
      <c r="J764" s="4"/>
      <c r="K764" s="4">
        <v>224</v>
      </c>
      <c r="L764" s="4">
        <v>26</v>
      </c>
      <c r="M764" s="4">
        <v>3</v>
      </c>
      <c r="N764" s="4" t="s">
        <v>3</v>
      </c>
      <c r="O764" s="4">
        <v>2</v>
      </c>
      <c r="P764" s="4"/>
      <c r="Q764" s="4"/>
      <c r="R764" s="4"/>
      <c r="S764" s="4"/>
      <c r="T764" s="4"/>
      <c r="U764" s="4"/>
      <c r="V764" s="4"/>
      <c r="W764" s="4"/>
    </row>
    <row r="766" spans="1:206" x14ac:dyDescent="0.2">
      <c r="A766" s="1">
        <v>4</v>
      </c>
      <c r="B766" s="1">
        <v>1</v>
      </c>
      <c r="C766" s="1"/>
      <c r="D766" s="1">
        <f>ROW(A961)</f>
        <v>961</v>
      </c>
      <c r="E766" s="1"/>
      <c r="F766" s="1" t="s">
        <v>13</v>
      </c>
      <c r="G766" s="1" t="s">
        <v>424</v>
      </c>
      <c r="H766" s="1" t="s">
        <v>3</v>
      </c>
      <c r="I766" s="1">
        <v>0</v>
      </c>
      <c r="J766" s="1"/>
      <c r="K766" s="1">
        <v>0</v>
      </c>
      <c r="L766" s="1"/>
      <c r="M766" s="1"/>
      <c r="N766" s="1"/>
      <c r="O766" s="1"/>
      <c r="P766" s="1"/>
      <c r="Q766" s="1"/>
      <c r="R766" s="1"/>
      <c r="S766" s="1"/>
      <c r="T766" s="1"/>
      <c r="U766" s="1" t="s">
        <v>3</v>
      </c>
      <c r="V766" s="1">
        <v>0</v>
      </c>
      <c r="W766" s="1"/>
      <c r="X766" s="1"/>
      <c r="Y766" s="1"/>
      <c r="Z766" s="1"/>
      <c r="AA766" s="1"/>
      <c r="AB766" s="1" t="s">
        <v>3</v>
      </c>
      <c r="AC766" s="1" t="s">
        <v>3</v>
      </c>
      <c r="AD766" s="1" t="s">
        <v>3</v>
      </c>
      <c r="AE766" s="1" t="s">
        <v>3</v>
      </c>
      <c r="AF766" s="1" t="s">
        <v>3</v>
      </c>
      <c r="AG766" s="1" t="s">
        <v>3</v>
      </c>
      <c r="AH766" s="1"/>
      <c r="AI766" s="1"/>
      <c r="AJ766" s="1"/>
      <c r="AK766" s="1"/>
      <c r="AL766" s="1"/>
      <c r="AM766" s="1"/>
      <c r="AN766" s="1"/>
      <c r="AO766" s="1"/>
      <c r="AP766" s="1" t="s">
        <v>3</v>
      </c>
      <c r="AQ766" s="1" t="s">
        <v>3</v>
      </c>
      <c r="AR766" s="1" t="s">
        <v>3</v>
      </c>
      <c r="AS766" s="1"/>
      <c r="AT766" s="1"/>
      <c r="AU766" s="1"/>
      <c r="AV766" s="1"/>
      <c r="AW766" s="1"/>
      <c r="AX766" s="1"/>
      <c r="AY766" s="1"/>
      <c r="AZ766" s="1" t="s">
        <v>3</v>
      </c>
      <c r="BA766" s="1"/>
      <c r="BB766" s="1" t="s">
        <v>3</v>
      </c>
      <c r="BC766" s="1" t="s">
        <v>3</v>
      </c>
      <c r="BD766" s="1" t="s">
        <v>3</v>
      </c>
      <c r="BE766" s="1" t="s">
        <v>3</v>
      </c>
      <c r="BF766" s="1" t="s">
        <v>3</v>
      </c>
      <c r="BG766" s="1" t="s">
        <v>3</v>
      </c>
      <c r="BH766" s="1" t="s">
        <v>3</v>
      </c>
      <c r="BI766" s="1" t="s">
        <v>3</v>
      </c>
      <c r="BJ766" s="1" t="s">
        <v>3</v>
      </c>
      <c r="BK766" s="1" t="s">
        <v>3</v>
      </c>
      <c r="BL766" s="1" t="s">
        <v>3</v>
      </c>
      <c r="BM766" s="1" t="s">
        <v>3</v>
      </c>
      <c r="BN766" s="1" t="s">
        <v>3</v>
      </c>
      <c r="BO766" s="1" t="s">
        <v>3</v>
      </c>
      <c r="BP766" s="1" t="s">
        <v>3</v>
      </c>
      <c r="BQ766" s="1"/>
      <c r="BR766" s="1"/>
      <c r="BS766" s="1"/>
      <c r="BT766" s="1"/>
      <c r="BU766" s="1"/>
      <c r="BV766" s="1"/>
      <c r="BW766" s="1"/>
      <c r="BX766" s="1">
        <v>0</v>
      </c>
      <c r="BY766" s="1"/>
      <c r="BZ766" s="1"/>
      <c r="CA766" s="1"/>
      <c r="CB766" s="1"/>
      <c r="CC766" s="1"/>
      <c r="CD766" s="1"/>
      <c r="CE766" s="1"/>
      <c r="CF766" s="1"/>
      <c r="CG766" s="1"/>
      <c r="CH766" s="1"/>
      <c r="CI766" s="1"/>
      <c r="CJ766" s="1">
        <v>0</v>
      </c>
    </row>
    <row r="768" spans="1:206" x14ac:dyDescent="0.2">
      <c r="A768" s="2">
        <v>52</v>
      </c>
      <c r="B768" s="2">
        <f t="shared" ref="B768:G768" si="499">B961</f>
        <v>1</v>
      </c>
      <c r="C768" s="2">
        <f t="shared" si="499"/>
        <v>4</v>
      </c>
      <c r="D768" s="2">
        <f t="shared" si="499"/>
        <v>766</v>
      </c>
      <c r="E768" s="2">
        <f t="shared" si="499"/>
        <v>0</v>
      </c>
      <c r="F768" s="2" t="str">
        <f t="shared" si="499"/>
        <v>Новый раздел</v>
      </c>
      <c r="G768" s="2" t="str">
        <f t="shared" si="499"/>
        <v>Вентиляция</v>
      </c>
      <c r="H768" s="2"/>
      <c r="I768" s="2"/>
      <c r="J768" s="2"/>
      <c r="K768" s="2"/>
      <c r="L768" s="2"/>
      <c r="M768" s="2"/>
      <c r="N768" s="2"/>
      <c r="O768" s="2">
        <f t="shared" ref="O768:AT768" si="500">O961</f>
        <v>124160.65</v>
      </c>
      <c r="P768" s="2">
        <f t="shared" si="500"/>
        <v>6070.29</v>
      </c>
      <c r="Q768" s="2">
        <f t="shared" si="500"/>
        <v>7502.7</v>
      </c>
      <c r="R768" s="2">
        <f t="shared" si="500"/>
        <v>5398.31</v>
      </c>
      <c r="S768" s="2">
        <f t="shared" si="500"/>
        <v>110587.66</v>
      </c>
      <c r="T768" s="2">
        <f t="shared" si="500"/>
        <v>0</v>
      </c>
      <c r="U768" s="2">
        <f t="shared" si="500"/>
        <v>468</v>
      </c>
      <c r="V768" s="2">
        <f t="shared" si="500"/>
        <v>0</v>
      </c>
      <c r="W768" s="2">
        <f t="shared" si="500"/>
        <v>0</v>
      </c>
      <c r="X768" s="2">
        <f t="shared" si="500"/>
        <v>77411.38</v>
      </c>
      <c r="Y768" s="2">
        <f t="shared" si="500"/>
        <v>11058.76</v>
      </c>
      <c r="Z768" s="2">
        <f t="shared" si="500"/>
        <v>0</v>
      </c>
      <c r="AA768" s="2">
        <f t="shared" si="500"/>
        <v>0</v>
      </c>
      <c r="AB768" s="2">
        <f t="shared" si="500"/>
        <v>0</v>
      </c>
      <c r="AC768" s="2">
        <f t="shared" si="500"/>
        <v>0</v>
      </c>
      <c r="AD768" s="2">
        <f t="shared" si="500"/>
        <v>0</v>
      </c>
      <c r="AE768" s="2">
        <f t="shared" si="500"/>
        <v>0</v>
      </c>
      <c r="AF768" s="2">
        <f t="shared" si="500"/>
        <v>0</v>
      </c>
      <c r="AG768" s="2">
        <f t="shared" si="500"/>
        <v>0</v>
      </c>
      <c r="AH768" s="2">
        <f t="shared" si="500"/>
        <v>0</v>
      </c>
      <c r="AI768" s="2">
        <f t="shared" si="500"/>
        <v>0</v>
      </c>
      <c r="AJ768" s="2">
        <f t="shared" si="500"/>
        <v>0</v>
      </c>
      <c r="AK768" s="2">
        <f t="shared" si="500"/>
        <v>0</v>
      </c>
      <c r="AL768" s="2">
        <f t="shared" si="500"/>
        <v>0</v>
      </c>
      <c r="AM768" s="2">
        <f t="shared" si="500"/>
        <v>0</v>
      </c>
      <c r="AN768" s="2">
        <f t="shared" si="500"/>
        <v>0</v>
      </c>
      <c r="AO768" s="2">
        <f t="shared" si="500"/>
        <v>0</v>
      </c>
      <c r="AP768" s="2">
        <f t="shared" si="500"/>
        <v>0</v>
      </c>
      <c r="AQ768" s="2">
        <f t="shared" si="500"/>
        <v>0</v>
      </c>
      <c r="AR768" s="2">
        <f t="shared" si="500"/>
        <v>218460.94</v>
      </c>
      <c r="AS768" s="2">
        <f t="shared" si="500"/>
        <v>0</v>
      </c>
      <c r="AT768" s="2">
        <f t="shared" si="500"/>
        <v>0</v>
      </c>
      <c r="AU768" s="2">
        <f t="shared" ref="AU768:BZ768" si="501">AU961</f>
        <v>218460.94</v>
      </c>
      <c r="AV768" s="2">
        <f t="shared" si="501"/>
        <v>6070.29</v>
      </c>
      <c r="AW768" s="2">
        <f t="shared" si="501"/>
        <v>6070.29</v>
      </c>
      <c r="AX768" s="2">
        <f t="shared" si="501"/>
        <v>0</v>
      </c>
      <c r="AY768" s="2">
        <f t="shared" si="501"/>
        <v>6070.29</v>
      </c>
      <c r="AZ768" s="2">
        <f t="shared" si="501"/>
        <v>0</v>
      </c>
      <c r="BA768" s="2">
        <f t="shared" si="501"/>
        <v>0</v>
      </c>
      <c r="BB768" s="2">
        <f t="shared" si="501"/>
        <v>0</v>
      </c>
      <c r="BC768" s="2">
        <f t="shared" si="501"/>
        <v>0</v>
      </c>
      <c r="BD768" s="2">
        <f t="shared" si="501"/>
        <v>0</v>
      </c>
      <c r="BE768" s="2">
        <f t="shared" si="501"/>
        <v>0</v>
      </c>
      <c r="BF768" s="2">
        <f t="shared" si="501"/>
        <v>0</v>
      </c>
      <c r="BG768" s="2">
        <f t="shared" si="501"/>
        <v>0</v>
      </c>
      <c r="BH768" s="2">
        <f t="shared" si="501"/>
        <v>0</v>
      </c>
      <c r="BI768" s="2">
        <f t="shared" si="501"/>
        <v>0</v>
      </c>
      <c r="BJ768" s="2">
        <f t="shared" si="501"/>
        <v>0</v>
      </c>
      <c r="BK768" s="2">
        <f t="shared" si="501"/>
        <v>0</v>
      </c>
      <c r="BL768" s="2">
        <f t="shared" si="501"/>
        <v>0</v>
      </c>
      <c r="BM768" s="2">
        <f t="shared" si="501"/>
        <v>0</v>
      </c>
      <c r="BN768" s="2">
        <f t="shared" si="501"/>
        <v>0</v>
      </c>
      <c r="BO768" s="2">
        <f t="shared" si="501"/>
        <v>0</v>
      </c>
      <c r="BP768" s="2">
        <f t="shared" si="501"/>
        <v>0</v>
      </c>
      <c r="BQ768" s="2">
        <f t="shared" si="501"/>
        <v>0</v>
      </c>
      <c r="BR768" s="2">
        <f t="shared" si="501"/>
        <v>0</v>
      </c>
      <c r="BS768" s="2">
        <f t="shared" si="501"/>
        <v>0</v>
      </c>
      <c r="BT768" s="2">
        <f t="shared" si="501"/>
        <v>0</v>
      </c>
      <c r="BU768" s="2">
        <f t="shared" si="501"/>
        <v>0</v>
      </c>
      <c r="BV768" s="2">
        <f t="shared" si="501"/>
        <v>0</v>
      </c>
      <c r="BW768" s="2">
        <f t="shared" si="501"/>
        <v>0</v>
      </c>
      <c r="BX768" s="2">
        <f t="shared" si="501"/>
        <v>0</v>
      </c>
      <c r="BY768" s="2">
        <f t="shared" si="501"/>
        <v>0</v>
      </c>
      <c r="BZ768" s="2">
        <f t="shared" si="501"/>
        <v>0</v>
      </c>
      <c r="CA768" s="2">
        <f t="shared" ref="CA768:DF768" si="502">CA961</f>
        <v>0</v>
      </c>
      <c r="CB768" s="2">
        <f t="shared" si="502"/>
        <v>0</v>
      </c>
      <c r="CC768" s="2">
        <f t="shared" si="502"/>
        <v>0</v>
      </c>
      <c r="CD768" s="2">
        <f t="shared" si="502"/>
        <v>0</v>
      </c>
      <c r="CE768" s="2">
        <f t="shared" si="502"/>
        <v>0</v>
      </c>
      <c r="CF768" s="2">
        <f t="shared" si="502"/>
        <v>0</v>
      </c>
      <c r="CG768" s="2">
        <f t="shared" si="502"/>
        <v>0</v>
      </c>
      <c r="CH768" s="2">
        <f t="shared" si="502"/>
        <v>0</v>
      </c>
      <c r="CI768" s="2">
        <f t="shared" si="502"/>
        <v>0</v>
      </c>
      <c r="CJ768" s="2">
        <f t="shared" si="502"/>
        <v>0</v>
      </c>
      <c r="CK768" s="2">
        <f t="shared" si="502"/>
        <v>0</v>
      </c>
      <c r="CL768" s="2">
        <f t="shared" si="502"/>
        <v>0</v>
      </c>
      <c r="CM768" s="2">
        <f t="shared" si="502"/>
        <v>0</v>
      </c>
      <c r="CN768" s="2">
        <f t="shared" si="502"/>
        <v>0</v>
      </c>
      <c r="CO768" s="2">
        <f t="shared" si="502"/>
        <v>0</v>
      </c>
      <c r="CP768" s="2">
        <f t="shared" si="502"/>
        <v>0</v>
      </c>
      <c r="CQ768" s="2">
        <f t="shared" si="502"/>
        <v>0</v>
      </c>
      <c r="CR768" s="2">
        <f t="shared" si="502"/>
        <v>0</v>
      </c>
      <c r="CS768" s="2">
        <f t="shared" si="502"/>
        <v>0</v>
      </c>
      <c r="CT768" s="2">
        <f t="shared" si="502"/>
        <v>0</v>
      </c>
      <c r="CU768" s="2">
        <f t="shared" si="502"/>
        <v>0</v>
      </c>
      <c r="CV768" s="2">
        <f t="shared" si="502"/>
        <v>0</v>
      </c>
      <c r="CW768" s="2">
        <f t="shared" si="502"/>
        <v>0</v>
      </c>
      <c r="CX768" s="2">
        <f t="shared" si="502"/>
        <v>0</v>
      </c>
      <c r="CY768" s="2">
        <f t="shared" si="502"/>
        <v>0</v>
      </c>
      <c r="CZ768" s="2">
        <f t="shared" si="502"/>
        <v>0</v>
      </c>
      <c r="DA768" s="2">
        <f t="shared" si="502"/>
        <v>0</v>
      </c>
      <c r="DB768" s="2">
        <f t="shared" si="502"/>
        <v>0</v>
      </c>
      <c r="DC768" s="2">
        <f t="shared" si="502"/>
        <v>0</v>
      </c>
      <c r="DD768" s="2">
        <f t="shared" si="502"/>
        <v>0</v>
      </c>
      <c r="DE768" s="2">
        <f t="shared" si="502"/>
        <v>0</v>
      </c>
      <c r="DF768" s="2">
        <f t="shared" si="502"/>
        <v>0</v>
      </c>
      <c r="DG768" s="3">
        <f t="shared" ref="DG768:EL768" si="503">DG961</f>
        <v>0</v>
      </c>
      <c r="DH768" s="3">
        <f t="shared" si="503"/>
        <v>0</v>
      </c>
      <c r="DI768" s="3">
        <f t="shared" si="503"/>
        <v>0</v>
      </c>
      <c r="DJ768" s="3">
        <f t="shared" si="503"/>
        <v>0</v>
      </c>
      <c r="DK768" s="3">
        <f t="shared" si="503"/>
        <v>0</v>
      </c>
      <c r="DL768" s="3">
        <f t="shared" si="503"/>
        <v>0</v>
      </c>
      <c r="DM768" s="3">
        <f t="shared" si="503"/>
        <v>0</v>
      </c>
      <c r="DN768" s="3">
        <f t="shared" si="503"/>
        <v>0</v>
      </c>
      <c r="DO768" s="3">
        <f t="shared" si="503"/>
        <v>0</v>
      </c>
      <c r="DP768" s="3">
        <f t="shared" si="503"/>
        <v>0</v>
      </c>
      <c r="DQ768" s="3">
        <f t="shared" si="503"/>
        <v>0</v>
      </c>
      <c r="DR768" s="3">
        <f t="shared" si="503"/>
        <v>0</v>
      </c>
      <c r="DS768" s="3">
        <f t="shared" si="503"/>
        <v>0</v>
      </c>
      <c r="DT768" s="3">
        <f t="shared" si="503"/>
        <v>0</v>
      </c>
      <c r="DU768" s="3">
        <f t="shared" si="503"/>
        <v>0</v>
      </c>
      <c r="DV768" s="3">
        <f t="shared" si="503"/>
        <v>0</v>
      </c>
      <c r="DW768" s="3">
        <f t="shared" si="503"/>
        <v>0</v>
      </c>
      <c r="DX768" s="3">
        <f t="shared" si="503"/>
        <v>0</v>
      </c>
      <c r="DY768" s="3">
        <f t="shared" si="503"/>
        <v>0</v>
      </c>
      <c r="DZ768" s="3">
        <f t="shared" si="503"/>
        <v>0</v>
      </c>
      <c r="EA768" s="3">
        <f t="shared" si="503"/>
        <v>0</v>
      </c>
      <c r="EB768" s="3">
        <f t="shared" si="503"/>
        <v>0</v>
      </c>
      <c r="EC768" s="3">
        <f t="shared" si="503"/>
        <v>0</v>
      </c>
      <c r="ED768" s="3">
        <f t="shared" si="503"/>
        <v>0</v>
      </c>
      <c r="EE768" s="3">
        <f t="shared" si="503"/>
        <v>0</v>
      </c>
      <c r="EF768" s="3">
        <f t="shared" si="503"/>
        <v>0</v>
      </c>
      <c r="EG768" s="3">
        <f t="shared" si="503"/>
        <v>0</v>
      </c>
      <c r="EH768" s="3">
        <f t="shared" si="503"/>
        <v>0</v>
      </c>
      <c r="EI768" s="3">
        <f t="shared" si="503"/>
        <v>0</v>
      </c>
      <c r="EJ768" s="3">
        <f t="shared" si="503"/>
        <v>0</v>
      </c>
      <c r="EK768" s="3">
        <f t="shared" si="503"/>
        <v>0</v>
      </c>
      <c r="EL768" s="3">
        <f t="shared" si="503"/>
        <v>0</v>
      </c>
      <c r="EM768" s="3">
        <f t="shared" ref="EM768:FR768" si="504">EM961</f>
        <v>0</v>
      </c>
      <c r="EN768" s="3">
        <f t="shared" si="504"/>
        <v>0</v>
      </c>
      <c r="EO768" s="3">
        <f t="shared" si="504"/>
        <v>0</v>
      </c>
      <c r="EP768" s="3">
        <f t="shared" si="504"/>
        <v>0</v>
      </c>
      <c r="EQ768" s="3">
        <f t="shared" si="504"/>
        <v>0</v>
      </c>
      <c r="ER768" s="3">
        <f t="shared" si="504"/>
        <v>0</v>
      </c>
      <c r="ES768" s="3">
        <f t="shared" si="504"/>
        <v>0</v>
      </c>
      <c r="ET768" s="3">
        <f t="shared" si="504"/>
        <v>0</v>
      </c>
      <c r="EU768" s="3">
        <f t="shared" si="504"/>
        <v>0</v>
      </c>
      <c r="EV768" s="3">
        <f t="shared" si="504"/>
        <v>0</v>
      </c>
      <c r="EW768" s="3">
        <f t="shared" si="504"/>
        <v>0</v>
      </c>
      <c r="EX768" s="3">
        <f t="shared" si="504"/>
        <v>0</v>
      </c>
      <c r="EY768" s="3">
        <f t="shared" si="504"/>
        <v>0</v>
      </c>
      <c r="EZ768" s="3">
        <f t="shared" si="504"/>
        <v>0</v>
      </c>
      <c r="FA768" s="3">
        <f t="shared" si="504"/>
        <v>0</v>
      </c>
      <c r="FB768" s="3">
        <f t="shared" si="504"/>
        <v>0</v>
      </c>
      <c r="FC768" s="3">
        <f t="shared" si="504"/>
        <v>0</v>
      </c>
      <c r="FD768" s="3">
        <f t="shared" si="504"/>
        <v>0</v>
      </c>
      <c r="FE768" s="3">
        <f t="shared" si="504"/>
        <v>0</v>
      </c>
      <c r="FF768" s="3">
        <f t="shared" si="504"/>
        <v>0</v>
      </c>
      <c r="FG768" s="3">
        <f t="shared" si="504"/>
        <v>0</v>
      </c>
      <c r="FH768" s="3">
        <f t="shared" si="504"/>
        <v>0</v>
      </c>
      <c r="FI768" s="3">
        <f t="shared" si="504"/>
        <v>0</v>
      </c>
      <c r="FJ768" s="3">
        <f t="shared" si="504"/>
        <v>0</v>
      </c>
      <c r="FK768" s="3">
        <f t="shared" si="504"/>
        <v>0</v>
      </c>
      <c r="FL768" s="3">
        <f t="shared" si="504"/>
        <v>0</v>
      </c>
      <c r="FM768" s="3">
        <f t="shared" si="504"/>
        <v>0</v>
      </c>
      <c r="FN768" s="3">
        <f t="shared" si="504"/>
        <v>0</v>
      </c>
      <c r="FO768" s="3">
        <f t="shared" si="504"/>
        <v>0</v>
      </c>
      <c r="FP768" s="3">
        <f t="shared" si="504"/>
        <v>0</v>
      </c>
      <c r="FQ768" s="3">
        <f t="shared" si="504"/>
        <v>0</v>
      </c>
      <c r="FR768" s="3">
        <f t="shared" si="504"/>
        <v>0</v>
      </c>
      <c r="FS768" s="3">
        <f t="shared" ref="FS768:GX768" si="505">FS961</f>
        <v>0</v>
      </c>
      <c r="FT768" s="3">
        <f t="shared" si="505"/>
        <v>0</v>
      </c>
      <c r="FU768" s="3">
        <f t="shared" si="505"/>
        <v>0</v>
      </c>
      <c r="FV768" s="3">
        <f t="shared" si="505"/>
        <v>0</v>
      </c>
      <c r="FW768" s="3">
        <f t="shared" si="505"/>
        <v>0</v>
      </c>
      <c r="FX768" s="3">
        <f t="shared" si="505"/>
        <v>0</v>
      </c>
      <c r="FY768" s="3">
        <f t="shared" si="505"/>
        <v>0</v>
      </c>
      <c r="FZ768" s="3">
        <f t="shared" si="505"/>
        <v>0</v>
      </c>
      <c r="GA768" s="3">
        <f t="shared" si="505"/>
        <v>0</v>
      </c>
      <c r="GB768" s="3">
        <f t="shared" si="505"/>
        <v>0</v>
      </c>
      <c r="GC768" s="3">
        <f t="shared" si="505"/>
        <v>0</v>
      </c>
      <c r="GD768" s="3">
        <f t="shared" si="505"/>
        <v>0</v>
      </c>
      <c r="GE768" s="3">
        <f t="shared" si="505"/>
        <v>0</v>
      </c>
      <c r="GF768" s="3">
        <f t="shared" si="505"/>
        <v>0</v>
      </c>
      <c r="GG768" s="3">
        <f t="shared" si="505"/>
        <v>0</v>
      </c>
      <c r="GH768" s="3">
        <f t="shared" si="505"/>
        <v>0</v>
      </c>
      <c r="GI768" s="3">
        <f t="shared" si="505"/>
        <v>0</v>
      </c>
      <c r="GJ768" s="3">
        <f t="shared" si="505"/>
        <v>0</v>
      </c>
      <c r="GK768" s="3">
        <f t="shared" si="505"/>
        <v>0</v>
      </c>
      <c r="GL768" s="3">
        <f t="shared" si="505"/>
        <v>0</v>
      </c>
      <c r="GM768" s="3">
        <f t="shared" si="505"/>
        <v>0</v>
      </c>
      <c r="GN768" s="3">
        <f t="shared" si="505"/>
        <v>0</v>
      </c>
      <c r="GO768" s="3">
        <f t="shared" si="505"/>
        <v>0</v>
      </c>
      <c r="GP768" s="3">
        <f t="shared" si="505"/>
        <v>0</v>
      </c>
      <c r="GQ768" s="3">
        <f t="shared" si="505"/>
        <v>0</v>
      </c>
      <c r="GR768" s="3">
        <f t="shared" si="505"/>
        <v>0</v>
      </c>
      <c r="GS768" s="3">
        <f t="shared" si="505"/>
        <v>0</v>
      </c>
      <c r="GT768" s="3">
        <f t="shared" si="505"/>
        <v>0</v>
      </c>
      <c r="GU768" s="3">
        <f t="shared" si="505"/>
        <v>0</v>
      </c>
      <c r="GV768" s="3">
        <f t="shared" si="505"/>
        <v>0</v>
      </c>
      <c r="GW768" s="3">
        <f t="shared" si="505"/>
        <v>0</v>
      </c>
      <c r="GX768" s="3">
        <f t="shared" si="505"/>
        <v>0</v>
      </c>
    </row>
    <row r="770" spans="1:245" x14ac:dyDescent="0.2">
      <c r="A770" s="1">
        <v>5</v>
      </c>
      <c r="B770" s="1">
        <v>1</v>
      </c>
      <c r="C770" s="1"/>
      <c r="D770" s="1">
        <f>ROW(A777)</f>
        <v>777</v>
      </c>
      <c r="E770" s="1"/>
      <c r="F770" s="1" t="s">
        <v>15</v>
      </c>
      <c r="G770" s="1" t="s">
        <v>425</v>
      </c>
      <c r="H770" s="1" t="s">
        <v>3</v>
      </c>
      <c r="I770" s="1">
        <v>0</v>
      </c>
      <c r="J770" s="1"/>
      <c r="K770" s="1">
        <v>0</v>
      </c>
      <c r="L770" s="1"/>
      <c r="M770" s="1"/>
      <c r="N770" s="1"/>
      <c r="O770" s="1"/>
      <c r="P770" s="1"/>
      <c r="Q770" s="1"/>
      <c r="R770" s="1"/>
      <c r="S770" s="1"/>
      <c r="T770" s="1"/>
      <c r="U770" s="1" t="s">
        <v>3</v>
      </c>
      <c r="V770" s="1">
        <v>0</v>
      </c>
      <c r="W770" s="1"/>
      <c r="X770" s="1"/>
      <c r="Y770" s="1"/>
      <c r="Z770" s="1"/>
      <c r="AA770" s="1"/>
      <c r="AB770" s="1" t="s">
        <v>3</v>
      </c>
      <c r="AC770" s="1" t="s">
        <v>3</v>
      </c>
      <c r="AD770" s="1" t="s">
        <v>3</v>
      </c>
      <c r="AE770" s="1" t="s">
        <v>3</v>
      </c>
      <c r="AF770" s="1" t="s">
        <v>3</v>
      </c>
      <c r="AG770" s="1" t="s">
        <v>3</v>
      </c>
      <c r="AH770" s="1"/>
      <c r="AI770" s="1"/>
      <c r="AJ770" s="1"/>
      <c r="AK770" s="1"/>
      <c r="AL770" s="1"/>
      <c r="AM770" s="1"/>
      <c r="AN770" s="1"/>
      <c r="AO770" s="1"/>
      <c r="AP770" s="1" t="s">
        <v>3</v>
      </c>
      <c r="AQ770" s="1" t="s">
        <v>3</v>
      </c>
      <c r="AR770" s="1" t="s">
        <v>3</v>
      </c>
      <c r="AS770" s="1"/>
      <c r="AT770" s="1"/>
      <c r="AU770" s="1"/>
      <c r="AV770" s="1"/>
      <c r="AW770" s="1"/>
      <c r="AX770" s="1"/>
      <c r="AY770" s="1"/>
      <c r="AZ770" s="1" t="s">
        <v>3</v>
      </c>
      <c r="BA770" s="1"/>
      <c r="BB770" s="1" t="s">
        <v>3</v>
      </c>
      <c r="BC770" s="1" t="s">
        <v>3</v>
      </c>
      <c r="BD770" s="1" t="s">
        <v>3</v>
      </c>
      <c r="BE770" s="1" t="s">
        <v>3</v>
      </c>
      <c r="BF770" s="1" t="s">
        <v>3</v>
      </c>
      <c r="BG770" s="1" t="s">
        <v>3</v>
      </c>
      <c r="BH770" s="1" t="s">
        <v>3</v>
      </c>
      <c r="BI770" s="1" t="s">
        <v>3</v>
      </c>
      <c r="BJ770" s="1" t="s">
        <v>3</v>
      </c>
      <c r="BK770" s="1" t="s">
        <v>3</v>
      </c>
      <c r="BL770" s="1" t="s">
        <v>3</v>
      </c>
      <c r="BM770" s="1" t="s">
        <v>3</v>
      </c>
      <c r="BN770" s="1" t="s">
        <v>3</v>
      </c>
      <c r="BO770" s="1" t="s">
        <v>3</v>
      </c>
      <c r="BP770" s="1" t="s">
        <v>3</v>
      </c>
      <c r="BQ770" s="1"/>
      <c r="BR770" s="1"/>
      <c r="BS770" s="1"/>
      <c r="BT770" s="1"/>
      <c r="BU770" s="1"/>
      <c r="BV770" s="1"/>
      <c r="BW770" s="1"/>
      <c r="BX770" s="1">
        <v>0</v>
      </c>
      <c r="BY770" s="1"/>
      <c r="BZ770" s="1"/>
      <c r="CA770" s="1"/>
      <c r="CB770" s="1"/>
      <c r="CC770" s="1"/>
      <c r="CD770" s="1"/>
      <c r="CE770" s="1"/>
      <c r="CF770" s="1"/>
      <c r="CG770" s="1"/>
      <c r="CH770" s="1"/>
      <c r="CI770" s="1"/>
      <c r="CJ770" s="1">
        <v>0</v>
      </c>
    </row>
    <row r="772" spans="1:245" x14ac:dyDescent="0.2">
      <c r="A772" s="2">
        <v>52</v>
      </c>
      <c r="B772" s="2">
        <f t="shared" ref="B772:G772" si="506">B777</f>
        <v>1</v>
      </c>
      <c r="C772" s="2">
        <f t="shared" si="506"/>
        <v>5</v>
      </c>
      <c r="D772" s="2">
        <f t="shared" si="506"/>
        <v>770</v>
      </c>
      <c r="E772" s="2">
        <f t="shared" si="506"/>
        <v>0</v>
      </c>
      <c r="F772" s="2" t="str">
        <f t="shared" si="506"/>
        <v>Новый подраздел</v>
      </c>
      <c r="G772" s="2" t="str">
        <f t="shared" si="506"/>
        <v>Приточная вентиляция</v>
      </c>
      <c r="H772" s="2"/>
      <c r="I772" s="2"/>
      <c r="J772" s="2"/>
      <c r="K772" s="2"/>
      <c r="L772" s="2"/>
      <c r="M772" s="2"/>
      <c r="N772" s="2"/>
      <c r="O772" s="2">
        <f t="shared" ref="O772:AT772" si="507">O777</f>
        <v>21864.31</v>
      </c>
      <c r="P772" s="2">
        <f t="shared" si="507"/>
        <v>1470.87</v>
      </c>
      <c r="Q772" s="2">
        <f t="shared" si="507"/>
        <v>108.12</v>
      </c>
      <c r="R772" s="2">
        <f t="shared" si="507"/>
        <v>77.8</v>
      </c>
      <c r="S772" s="2">
        <f t="shared" si="507"/>
        <v>20285.32</v>
      </c>
      <c r="T772" s="2">
        <f t="shared" si="507"/>
        <v>0</v>
      </c>
      <c r="U772" s="2">
        <f t="shared" si="507"/>
        <v>88.32</v>
      </c>
      <c r="V772" s="2">
        <f t="shared" si="507"/>
        <v>0</v>
      </c>
      <c r="W772" s="2">
        <f t="shared" si="507"/>
        <v>0</v>
      </c>
      <c r="X772" s="2">
        <f t="shared" si="507"/>
        <v>14199.72</v>
      </c>
      <c r="Y772" s="2">
        <f t="shared" si="507"/>
        <v>2028.53</v>
      </c>
      <c r="Z772" s="2">
        <f t="shared" si="507"/>
        <v>0</v>
      </c>
      <c r="AA772" s="2">
        <f t="shared" si="507"/>
        <v>0</v>
      </c>
      <c r="AB772" s="2">
        <f t="shared" si="507"/>
        <v>21864.31</v>
      </c>
      <c r="AC772" s="2">
        <f t="shared" si="507"/>
        <v>1470.87</v>
      </c>
      <c r="AD772" s="2">
        <f t="shared" si="507"/>
        <v>108.12</v>
      </c>
      <c r="AE772" s="2">
        <f t="shared" si="507"/>
        <v>77.8</v>
      </c>
      <c r="AF772" s="2">
        <f t="shared" si="507"/>
        <v>20285.32</v>
      </c>
      <c r="AG772" s="2">
        <f t="shared" si="507"/>
        <v>0</v>
      </c>
      <c r="AH772" s="2">
        <f t="shared" si="507"/>
        <v>88.32</v>
      </c>
      <c r="AI772" s="2">
        <f t="shared" si="507"/>
        <v>0</v>
      </c>
      <c r="AJ772" s="2">
        <f t="shared" si="507"/>
        <v>0</v>
      </c>
      <c r="AK772" s="2">
        <f t="shared" si="507"/>
        <v>14199.72</v>
      </c>
      <c r="AL772" s="2">
        <f t="shared" si="507"/>
        <v>2028.53</v>
      </c>
      <c r="AM772" s="2">
        <f t="shared" si="507"/>
        <v>0</v>
      </c>
      <c r="AN772" s="2">
        <f t="shared" si="507"/>
        <v>0</v>
      </c>
      <c r="AO772" s="2">
        <f t="shared" si="507"/>
        <v>0</v>
      </c>
      <c r="AP772" s="2">
        <f t="shared" si="507"/>
        <v>0</v>
      </c>
      <c r="AQ772" s="2">
        <f t="shared" si="507"/>
        <v>0</v>
      </c>
      <c r="AR772" s="2">
        <f t="shared" si="507"/>
        <v>38176.58</v>
      </c>
      <c r="AS772" s="2">
        <f t="shared" si="507"/>
        <v>0</v>
      </c>
      <c r="AT772" s="2">
        <f t="shared" si="507"/>
        <v>0</v>
      </c>
      <c r="AU772" s="2">
        <f t="shared" ref="AU772:BZ772" si="508">AU777</f>
        <v>38176.58</v>
      </c>
      <c r="AV772" s="2">
        <f t="shared" si="508"/>
        <v>1470.87</v>
      </c>
      <c r="AW772" s="2">
        <f t="shared" si="508"/>
        <v>1470.87</v>
      </c>
      <c r="AX772" s="2">
        <f t="shared" si="508"/>
        <v>0</v>
      </c>
      <c r="AY772" s="2">
        <f t="shared" si="508"/>
        <v>1470.87</v>
      </c>
      <c r="AZ772" s="2">
        <f t="shared" si="508"/>
        <v>0</v>
      </c>
      <c r="BA772" s="2">
        <f t="shared" si="508"/>
        <v>0</v>
      </c>
      <c r="BB772" s="2">
        <f t="shared" si="508"/>
        <v>0</v>
      </c>
      <c r="BC772" s="2">
        <f t="shared" si="508"/>
        <v>0</v>
      </c>
      <c r="BD772" s="2">
        <f t="shared" si="508"/>
        <v>0</v>
      </c>
      <c r="BE772" s="2">
        <f t="shared" si="508"/>
        <v>0</v>
      </c>
      <c r="BF772" s="2">
        <f t="shared" si="508"/>
        <v>0</v>
      </c>
      <c r="BG772" s="2">
        <f t="shared" si="508"/>
        <v>0</v>
      </c>
      <c r="BH772" s="2">
        <f t="shared" si="508"/>
        <v>0</v>
      </c>
      <c r="BI772" s="2">
        <f t="shared" si="508"/>
        <v>0</v>
      </c>
      <c r="BJ772" s="2">
        <f t="shared" si="508"/>
        <v>0</v>
      </c>
      <c r="BK772" s="2">
        <f t="shared" si="508"/>
        <v>0</v>
      </c>
      <c r="BL772" s="2">
        <f t="shared" si="508"/>
        <v>0</v>
      </c>
      <c r="BM772" s="2">
        <f t="shared" si="508"/>
        <v>0</v>
      </c>
      <c r="BN772" s="2">
        <f t="shared" si="508"/>
        <v>0</v>
      </c>
      <c r="BO772" s="2">
        <f t="shared" si="508"/>
        <v>0</v>
      </c>
      <c r="BP772" s="2">
        <f t="shared" si="508"/>
        <v>0</v>
      </c>
      <c r="BQ772" s="2">
        <f t="shared" si="508"/>
        <v>0</v>
      </c>
      <c r="BR772" s="2">
        <f t="shared" si="508"/>
        <v>0</v>
      </c>
      <c r="BS772" s="2">
        <f t="shared" si="508"/>
        <v>0</v>
      </c>
      <c r="BT772" s="2">
        <f t="shared" si="508"/>
        <v>0</v>
      </c>
      <c r="BU772" s="2">
        <f t="shared" si="508"/>
        <v>0</v>
      </c>
      <c r="BV772" s="2">
        <f t="shared" si="508"/>
        <v>0</v>
      </c>
      <c r="BW772" s="2">
        <f t="shared" si="508"/>
        <v>0</v>
      </c>
      <c r="BX772" s="2">
        <f t="shared" si="508"/>
        <v>0</v>
      </c>
      <c r="BY772" s="2">
        <f t="shared" si="508"/>
        <v>0</v>
      </c>
      <c r="BZ772" s="2">
        <f t="shared" si="508"/>
        <v>0</v>
      </c>
      <c r="CA772" s="2">
        <f t="shared" ref="CA772:DF772" si="509">CA777</f>
        <v>38176.58</v>
      </c>
      <c r="CB772" s="2">
        <f t="shared" si="509"/>
        <v>0</v>
      </c>
      <c r="CC772" s="2">
        <f t="shared" si="509"/>
        <v>0</v>
      </c>
      <c r="CD772" s="2">
        <f t="shared" si="509"/>
        <v>38176.58</v>
      </c>
      <c r="CE772" s="2">
        <f t="shared" si="509"/>
        <v>1470.87</v>
      </c>
      <c r="CF772" s="2">
        <f t="shared" si="509"/>
        <v>1470.87</v>
      </c>
      <c r="CG772" s="2">
        <f t="shared" si="509"/>
        <v>0</v>
      </c>
      <c r="CH772" s="2">
        <f t="shared" si="509"/>
        <v>1470.87</v>
      </c>
      <c r="CI772" s="2">
        <f t="shared" si="509"/>
        <v>0</v>
      </c>
      <c r="CJ772" s="2">
        <f t="shared" si="509"/>
        <v>0</v>
      </c>
      <c r="CK772" s="2">
        <f t="shared" si="509"/>
        <v>0</v>
      </c>
      <c r="CL772" s="2">
        <f t="shared" si="509"/>
        <v>0</v>
      </c>
      <c r="CM772" s="2">
        <f t="shared" si="509"/>
        <v>0</v>
      </c>
      <c r="CN772" s="2">
        <f t="shared" si="509"/>
        <v>0</v>
      </c>
      <c r="CO772" s="2">
        <f t="shared" si="509"/>
        <v>0</v>
      </c>
      <c r="CP772" s="2">
        <f t="shared" si="509"/>
        <v>0</v>
      </c>
      <c r="CQ772" s="2">
        <f t="shared" si="509"/>
        <v>0</v>
      </c>
      <c r="CR772" s="2">
        <f t="shared" si="509"/>
        <v>0</v>
      </c>
      <c r="CS772" s="2">
        <f t="shared" si="509"/>
        <v>0</v>
      </c>
      <c r="CT772" s="2">
        <f t="shared" si="509"/>
        <v>0</v>
      </c>
      <c r="CU772" s="2">
        <f t="shared" si="509"/>
        <v>0</v>
      </c>
      <c r="CV772" s="2">
        <f t="shared" si="509"/>
        <v>0</v>
      </c>
      <c r="CW772" s="2">
        <f t="shared" si="509"/>
        <v>0</v>
      </c>
      <c r="CX772" s="2">
        <f t="shared" si="509"/>
        <v>0</v>
      </c>
      <c r="CY772" s="2">
        <f t="shared" si="509"/>
        <v>0</v>
      </c>
      <c r="CZ772" s="2">
        <f t="shared" si="509"/>
        <v>0</v>
      </c>
      <c r="DA772" s="2">
        <f t="shared" si="509"/>
        <v>0</v>
      </c>
      <c r="DB772" s="2">
        <f t="shared" si="509"/>
        <v>0</v>
      </c>
      <c r="DC772" s="2">
        <f t="shared" si="509"/>
        <v>0</v>
      </c>
      <c r="DD772" s="2">
        <f t="shared" si="509"/>
        <v>0</v>
      </c>
      <c r="DE772" s="2">
        <f t="shared" si="509"/>
        <v>0</v>
      </c>
      <c r="DF772" s="2">
        <f t="shared" si="509"/>
        <v>0</v>
      </c>
      <c r="DG772" s="3">
        <f t="shared" ref="DG772:EL772" si="510">DG777</f>
        <v>0</v>
      </c>
      <c r="DH772" s="3">
        <f t="shared" si="510"/>
        <v>0</v>
      </c>
      <c r="DI772" s="3">
        <f t="shared" si="510"/>
        <v>0</v>
      </c>
      <c r="DJ772" s="3">
        <f t="shared" si="510"/>
        <v>0</v>
      </c>
      <c r="DK772" s="3">
        <f t="shared" si="510"/>
        <v>0</v>
      </c>
      <c r="DL772" s="3">
        <f t="shared" si="510"/>
        <v>0</v>
      </c>
      <c r="DM772" s="3">
        <f t="shared" si="510"/>
        <v>0</v>
      </c>
      <c r="DN772" s="3">
        <f t="shared" si="510"/>
        <v>0</v>
      </c>
      <c r="DO772" s="3">
        <f t="shared" si="510"/>
        <v>0</v>
      </c>
      <c r="DP772" s="3">
        <f t="shared" si="510"/>
        <v>0</v>
      </c>
      <c r="DQ772" s="3">
        <f t="shared" si="510"/>
        <v>0</v>
      </c>
      <c r="DR772" s="3">
        <f t="shared" si="510"/>
        <v>0</v>
      </c>
      <c r="DS772" s="3">
        <f t="shared" si="510"/>
        <v>0</v>
      </c>
      <c r="DT772" s="3">
        <f t="shared" si="510"/>
        <v>0</v>
      </c>
      <c r="DU772" s="3">
        <f t="shared" si="510"/>
        <v>0</v>
      </c>
      <c r="DV772" s="3">
        <f t="shared" si="510"/>
        <v>0</v>
      </c>
      <c r="DW772" s="3">
        <f t="shared" si="510"/>
        <v>0</v>
      </c>
      <c r="DX772" s="3">
        <f t="shared" si="510"/>
        <v>0</v>
      </c>
      <c r="DY772" s="3">
        <f t="shared" si="510"/>
        <v>0</v>
      </c>
      <c r="DZ772" s="3">
        <f t="shared" si="510"/>
        <v>0</v>
      </c>
      <c r="EA772" s="3">
        <f t="shared" si="510"/>
        <v>0</v>
      </c>
      <c r="EB772" s="3">
        <f t="shared" si="510"/>
        <v>0</v>
      </c>
      <c r="EC772" s="3">
        <f t="shared" si="510"/>
        <v>0</v>
      </c>
      <c r="ED772" s="3">
        <f t="shared" si="510"/>
        <v>0</v>
      </c>
      <c r="EE772" s="3">
        <f t="shared" si="510"/>
        <v>0</v>
      </c>
      <c r="EF772" s="3">
        <f t="shared" si="510"/>
        <v>0</v>
      </c>
      <c r="EG772" s="3">
        <f t="shared" si="510"/>
        <v>0</v>
      </c>
      <c r="EH772" s="3">
        <f t="shared" si="510"/>
        <v>0</v>
      </c>
      <c r="EI772" s="3">
        <f t="shared" si="510"/>
        <v>0</v>
      </c>
      <c r="EJ772" s="3">
        <f t="shared" si="510"/>
        <v>0</v>
      </c>
      <c r="EK772" s="3">
        <f t="shared" si="510"/>
        <v>0</v>
      </c>
      <c r="EL772" s="3">
        <f t="shared" si="510"/>
        <v>0</v>
      </c>
      <c r="EM772" s="3">
        <f t="shared" ref="EM772:FR772" si="511">EM777</f>
        <v>0</v>
      </c>
      <c r="EN772" s="3">
        <f t="shared" si="511"/>
        <v>0</v>
      </c>
      <c r="EO772" s="3">
        <f t="shared" si="511"/>
        <v>0</v>
      </c>
      <c r="EP772" s="3">
        <f t="shared" si="511"/>
        <v>0</v>
      </c>
      <c r="EQ772" s="3">
        <f t="shared" si="511"/>
        <v>0</v>
      </c>
      <c r="ER772" s="3">
        <f t="shared" si="511"/>
        <v>0</v>
      </c>
      <c r="ES772" s="3">
        <f t="shared" si="511"/>
        <v>0</v>
      </c>
      <c r="ET772" s="3">
        <f t="shared" si="511"/>
        <v>0</v>
      </c>
      <c r="EU772" s="3">
        <f t="shared" si="511"/>
        <v>0</v>
      </c>
      <c r="EV772" s="3">
        <f t="shared" si="511"/>
        <v>0</v>
      </c>
      <c r="EW772" s="3">
        <f t="shared" si="511"/>
        <v>0</v>
      </c>
      <c r="EX772" s="3">
        <f t="shared" si="511"/>
        <v>0</v>
      </c>
      <c r="EY772" s="3">
        <f t="shared" si="511"/>
        <v>0</v>
      </c>
      <c r="EZ772" s="3">
        <f t="shared" si="511"/>
        <v>0</v>
      </c>
      <c r="FA772" s="3">
        <f t="shared" si="511"/>
        <v>0</v>
      </c>
      <c r="FB772" s="3">
        <f t="shared" si="511"/>
        <v>0</v>
      </c>
      <c r="FC772" s="3">
        <f t="shared" si="511"/>
        <v>0</v>
      </c>
      <c r="FD772" s="3">
        <f t="shared" si="511"/>
        <v>0</v>
      </c>
      <c r="FE772" s="3">
        <f t="shared" si="511"/>
        <v>0</v>
      </c>
      <c r="FF772" s="3">
        <f t="shared" si="511"/>
        <v>0</v>
      </c>
      <c r="FG772" s="3">
        <f t="shared" si="511"/>
        <v>0</v>
      </c>
      <c r="FH772" s="3">
        <f t="shared" si="511"/>
        <v>0</v>
      </c>
      <c r="FI772" s="3">
        <f t="shared" si="511"/>
        <v>0</v>
      </c>
      <c r="FJ772" s="3">
        <f t="shared" si="511"/>
        <v>0</v>
      </c>
      <c r="FK772" s="3">
        <f t="shared" si="511"/>
        <v>0</v>
      </c>
      <c r="FL772" s="3">
        <f t="shared" si="511"/>
        <v>0</v>
      </c>
      <c r="FM772" s="3">
        <f t="shared" si="511"/>
        <v>0</v>
      </c>
      <c r="FN772" s="3">
        <f t="shared" si="511"/>
        <v>0</v>
      </c>
      <c r="FO772" s="3">
        <f t="shared" si="511"/>
        <v>0</v>
      </c>
      <c r="FP772" s="3">
        <f t="shared" si="511"/>
        <v>0</v>
      </c>
      <c r="FQ772" s="3">
        <f t="shared" si="511"/>
        <v>0</v>
      </c>
      <c r="FR772" s="3">
        <f t="shared" si="511"/>
        <v>0</v>
      </c>
      <c r="FS772" s="3">
        <f t="shared" ref="FS772:GX772" si="512">FS777</f>
        <v>0</v>
      </c>
      <c r="FT772" s="3">
        <f t="shared" si="512"/>
        <v>0</v>
      </c>
      <c r="FU772" s="3">
        <f t="shared" si="512"/>
        <v>0</v>
      </c>
      <c r="FV772" s="3">
        <f t="shared" si="512"/>
        <v>0</v>
      </c>
      <c r="FW772" s="3">
        <f t="shared" si="512"/>
        <v>0</v>
      </c>
      <c r="FX772" s="3">
        <f t="shared" si="512"/>
        <v>0</v>
      </c>
      <c r="FY772" s="3">
        <f t="shared" si="512"/>
        <v>0</v>
      </c>
      <c r="FZ772" s="3">
        <f t="shared" si="512"/>
        <v>0</v>
      </c>
      <c r="GA772" s="3">
        <f t="shared" si="512"/>
        <v>0</v>
      </c>
      <c r="GB772" s="3">
        <f t="shared" si="512"/>
        <v>0</v>
      </c>
      <c r="GC772" s="3">
        <f t="shared" si="512"/>
        <v>0</v>
      </c>
      <c r="GD772" s="3">
        <f t="shared" si="512"/>
        <v>0</v>
      </c>
      <c r="GE772" s="3">
        <f t="shared" si="512"/>
        <v>0</v>
      </c>
      <c r="GF772" s="3">
        <f t="shared" si="512"/>
        <v>0</v>
      </c>
      <c r="GG772" s="3">
        <f t="shared" si="512"/>
        <v>0</v>
      </c>
      <c r="GH772" s="3">
        <f t="shared" si="512"/>
        <v>0</v>
      </c>
      <c r="GI772" s="3">
        <f t="shared" si="512"/>
        <v>0</v>
      </c>
      <c r="GJ772" s="3">
        <f t="shared" si="512"/>
        <v>0</v>
      </c>
      <c r="GK772" s="3">
        <f t="shared" si="512"/>
        <v>0</v>
      </c>
      <c r="GL772" s="3">
        <f t="shared" si="512"/>
        <v>0</v>
      </c>
      <c r="GM772" s="3">
        <f t="shared" si="512"/>
        <v>0</v>
      </c>
      <c r="GN772" s="3">
        <f t="shared" si="512"/>
        <v>0</v>
      </c>
      <c r="GO772" s="3">
        <f t="shared" si="512"/>
        <v>0</v>
      </c>
      <c r="GP772" s="3">
        <f t="shared" si="512"/>
        <v>0</v>
      </c>
      <c r="GQ772" s="3">
        <f t="shared" si="512"/>
        <v>0</v>
      </c>
      <c r="GR772" s="3">
        <f t="shared" si="512"/>
        <v>0</v>
      </c>
      <c r="GS772" s="3">
        <f t="shared" si="512"/>
        <v>0</v>
      </c>
      <c r="GT772" s="3">
        <f t="shared" si="512"/>
        <v>0</v>
      </c>
      <c r="GU772" s="3">
        <f t="shared" si="512"/>
        <v>0</v>
      </c>
      <c r="GV772" s="3">
        <f t="shared" si="512"/>
        <v>0</v>
      </c>
      <c r="GW772" s="3">
        <f t="shared" si="512"/>
        <v>0</v>
      </c>
      <c r="GX772" s="3">
        <f t="shared" si="512"/>
        <v>0</v>
      </c>
    </row>
    <row r="774" spans="1:245" x14ac:dyDescent="0.2">
      <c r="A774">
        <v>17</v>
      </c>
      <c r="B774">
        <v>1</v>
      </c>
      <c r="C774">
        <f>ROW(SmtRes!A265)</f>
        <v>265</v>
      </c>
      <c r="D774">
        <f>ROW(EtalonRes!A265)</f>
        <v>265</v>
      </c>
      <c r="E774" t="s">
        <v>426</v>
      </c>
      <c r="F774" t="s">
        <v>427</v>
      </c>
      <c r="G774" t="s">
        <v>428</v>
      </c>
      <c r="H774" t="s">
        <v>429</v>
      </c>
      <c r="I774">
        <v>1</v>
      </c>
      <c r="J774">
        <v>0</v>
      </c>
      <c r="O774">
        <f>ROUND(CP774,2)</f>
        <v>20761.11</v>
      </c>
      <c r="P774">
        <f>ROUND(CQ774*I774,2)</f>
        <v>1467.99</v>
      </c>
      <c r="Q774">
        <f>ROUND(CR774*I774,2)</f>
        <v>0</v>
      </c>
      <c r="R774">
        <f>ROUND(CS774*I774,2)</f>
        <v>0</v>
      </c>
      <c r="S774">
        <f>ROUND(CT774*I774,2)</f>
        <v>19293.12</v>
      </c>
      <c r="T774">
        <f>ROUND(CU774*I774,2)</f>
        <v>0</v>
      </c>
      <c r="U774">
        <f>CV774*I774</f>
        <v>84</v>
      </c>
      <c r="V774">
        <f>CW774*I774</f>
        <v>0</v>
      </c>
      <c r="W774">
        <f>ROUND(CX774*I774,2)</f>
        <v>0</v>
      </c>
      <c r="X774">
        <f>ROUND(CY774,2)</f>
        <v>13505.18</v>
      </c>
      <c r="Y774">
        <f>ROUND(CZ774,2)</f>
        <v>1929.31</v>
      </c>
      <c r="AA774">
        <v>33266894</v>
      </c>
      <c r="AB774">
        <f>ROUND((AC774+AD774+AF774),6)</f>
        <v>20761.11</v>
      </c>
      <c r="AC774">
        <f>ROUND((ES774),6)</f>
        <v>1467.99</v>
      </c>
      <c r="AD774">
        <f>ROUND((((ET774)-(EU774))+AE774),6)</f>
        <v>0</v>
      </c>
      <c r="AE774">
        <f>ROUND((EU774),6)</f>
        <v>0</v>
      </c>
      <c r="AF774">
        <f>ROUND((EV774),6)</f>
        <v>19293.12</v>
      </c>
      <c r="AG774">
        <f>ROUND((AP774),6)</f>
        <v>0</v>
      </c>
      <c r="AH774">
        <f>(EW774)</f>
        <v>84</v>
      </c>
      <c r="AI774">
        <f>(EX774)</f>
        <v>0</v>
      </c>
      <c r="AJ774">
        <f>ROUND((AS774),6)</f>
        <v>0</v>
      </c>
      <c r="AK774">
        <v>20761.11</v>
      </c>
      <c r="AL774">
        <v>1467.99</v>
      </c>
      <c r="AM774">
        <v>0</v>
      </c>
      <c r="AN774">
        <v>0</v>
      </c>
      <c r="AO774">
        <v>19293.12</v>
      </c>
      <c r="AP774">
        <v>0</v>
      </c>
      <c r="AQ774">
        <v>84</v>
      </c>
      <c r="AR774">
        <v>0</v>
      </c>
      <c r="AS774">
        <v>0</v>
      </c>
      <c r="AT774">
        <v>70</v>
      </c>
      <c r="AU774">
        <v>10</v>
      </c>
      <c r="AV774">
        <v>1</v>
      </c>
      <c r="AW774">
        <v>1</v>
      </c>
      <c r="AZ774">
        <v>1</v>
      </c>
      <c r="BA774">
        <v>1</v>
      </c>
      <c r="BB774">
        <v>1</v>
      </c>
      <c r="BC774">
        <v>1</v>
      </c>
      <c r="BD774" t="s">
        <v>3</v>
      </c>
      <c r="BE774" t="s">
        <v>3</v>
      </c>
      <c r="BF774" t="s">
        <v>3</v>
      </c>
      <c r="BG774" t="s">
        <v>3</v>
      </c>
      <c r="BH774">
        <v>0</v>
      </c>
      <c r="BI774">
        <v>4</v>
      </c>
      <c r="BJ774" t="s">
        <v>430</v>
      </c>
      <c r="BM774">
        <v>0</v>
      </c>
      <c r="BN774">
        <v>0</v>
      </c>
      <c r="BO774" t="s">
        <v>3</v>
      </c>
      <c r="BP774">
        <v>0</v>
      </c>
      <c r="BQ774">
        <v>1</v>
      </c>
      <c r="BR774">
        <v>0</v>
      </c>
      <c r="BS774">
        <v>1</v>
      </c>
      <c r="BT774">
        <v>1</v>
      </c>
      <c r="BU774">
        <v>1</v>
      </c>
      <c r="BV774">
        <v>1</v>
      </c>
      <c r="BW774">
        <v>1</v>
      </c>
      <c r="BX774">
        <v>1</v>
      </c>
      <c r="BY774" t="s">
        <v>3</v>
      </c>
      <c r="BZ774">
        <v>70</v>
      </c>
      <c r="CA774">
        <v>10</v>
      </c>
      <c r="CF774">
        <v>0</v>
      </c>
      <c r="CG774">
        <v>0</v>
      </c>
      <c r="CM774">
        <v>0</v>
      </c>
      <c r="CN774" t="s">
        <v>3</v>
      </c>
      <c r="CO774">
        <v>0</v>
      </c>
      <c r="CP774">
        <f>(P774+Q774+S774)</f>
        <v>20761.11</v>
      </c>
      <c r="CQ774">
        <f>(AC774*BC774*AW774)</f>
        <v>1467.99</v>
      </c>
      <c r="CR774">
        <f>((((ET774)*BB774-(EU774)*BS774)+AE774*BS774)*AV774)</f>
        <v>0</v>
      </c>
      <c r="CS774">
        <f>(AE774*BS774*AV774)</f>
        <v>0</v>
      </c>
      <c r="CT774">
        <f>(AF774*BA774*AV774)</f>
        <v>19293.12</v>
      </c>
      <c r="CU774">
        <f>AG774</f>
        <v>0</v>
      </c>
      <c r="CV774">
        <f>(AH774*AV774)</f>
        <v>84</v>
      </c>
      <c r="CW774">
        <f>AI774</f>
        <v>0</v>
      </c>
      <c r="CX774">
        <f>AJ774</f>
        <v>0</v>
      </c>
      <c r="CY774">
        <f>((S774*BZ774)/100)</f>
        <v>13505.183999999999</v>
      </c>
      <c r="CZ774">
        <f>((S774*CA774)/100)</f>
        <v>1929.3119999999999</v>
      </c>
      <c r="DC774" t="s">
        <v>3</v>
      </c>
      <c r="DD774" t="s">
        <v>3</v>
      </c>
      <c r="DE774" t="s">
        <v>3</v>
      </c>
      <c r="DF774" t="s">
        <v>3</v>
      </c>
      <c r="DG774" t="s">
        <v>3</v>
      </c>
      <c r="DH774" t="s">
        <v>3</v>
      </c>
      <c r="DI774" t="s">
        <v>3</v>
      </c>
      <c r="DJ774" t="s">
        <v>3</v>
      </c>
      <c r="DK774" t="s">
        <v>3</v>
      </c>
      <c r="DL774" t="s">
        <v>3</v>
      </c>
      <c r="DM774" t="s">
        <v>3</v>
      </c>
      <c r="DN774">
        <v>0</v>
      </c>
      <c r="DO774">
        <v>0</v>
      </c>
      <c r="DP774">
        <v>1</v>
      </c>
      <c r="DQ774">
        <v>1</v>
      </c>
      <c r="DU774">
        <v>1013</v>
      </c>
      <c r="DV774" t="s">
        <v>429</v>
      </c>
      <c r="DW774" t="s">
        <v>429</v>
      </c>
      <c r="DX774">
        <v>1</v>
      </c>
      <c r="EE774">
        <v>32893472</v>
      </c>
      <c r="EF774">
        <v>1</v>
      </c>
      <c r="EG774" t="s">
        <v>23</v>
      </c>
      <c r="EH774">
        <v>0</v>
      </c>
      <c r="EI774" t="s">
        <v>3</v>
      </c>
      <c r="EJ774">
        <v>4</v>
      </c>
      <c r="EK774">
        <v>0</v>
      </c>
      <c r="EL774" t="s">
        <v>24</v>
      </c>
      <c r="EM774" t="s">
        <v>25</v>
      </c>
      <c r="EO774" t="s">
        <v>3</v>
      </c>
      <c r="EQ774">
        <v>0</v>
      </c>
      <c r="ER774">
        <v>20761.11</v>
      </c>
      <c r="ES774">
        <v>1467.99</v>
      </c>
      <c r="ET774">
        <v>0</v>
      </c>
      <c r="EU774">
        <v>0</v>
      </c>
      <c r="EV774">
        <v>19293.12</v>
      </c>
      <c r="EW774">
        <v>84</v>
      </c>
      <c r="EX774">
        <v>0</v>
      </c>
      <c r="EY774">
        <v>0</v>
      </c>
      <c r="FQ774">
        <v>0</v>
      </c>
      <c r="FR774">
        <f>ROUND(IF(AND(BH774=3,BI774=3),P774,0),2)</f>
        <v>0</v>
      </c>
      <c r="FS774">
        <v>0</v>
      </c>
      <c r="FX774">
        <v>70</v>
      </c>
      <c r="FY774">
        <v>10</v>
      </c>
      <c r="GA774" t="s">
        <v>3</v>
      </c>
      <c r="GD774">
        <v>0</v>
      </c>
      <c r="GF774">
        <v>1788841758</v>
      </c>
      <c r="GG774">
        <v>2</v>
      </c>
      <c r="GH774">
        <v>1</v>
      </c>
      <c r="GI774">
        <v>-2</v>
      </c>
      <c r="GJ774">
        <v>0</v>
      </c>
      <c r="GK774">
        <f>ROUND(R774*(R12)/100,2)</f>
        <v>0</v>
      </c>
      <c r="GL774">
        <f>ROUND(IF(AND(BH774=3,BI774=3,FS774&lt;&gt;0),P774,0),2)</f>
        <v>0</v>
      </c>
      <c r="GM774">
        <f>ROUND(O774+X774+Y774+GK774,2)+GX774</f>
        <v>36195.599999999999</v>
      </c>
      <c r="GN774">
        <f>IF(OR(BI774=0,BI774=1),ROUND(O774+X774+Y774+GK774,2),0)</f>
        <v>0</v>
      </c>
      <c r="GO774">
        <f>IF(BI774=2,ROUND(O774+X774+Y774+GK774,2),0)</f>
        <v>0</v>
      </c>
      <c r="GP774">
        <f>IF(BI774=4,ROUND(O774+X774+Y774+GK774,2)+GX774,0)</f>
        <v>36195.599999999999</v>
      </c>
      <c r="GR774">
        <v>0</v>
      </c>
      <c r="GS774">
        <v>3</v>
      </c>
      <c r="GT774">
        <v>0</v>
      </c>
      <c r="GU774" t="s">
        <v>3</v>
      </c>
      <c r="GV774">
        <f>ROUND(GT774,6)</f>
        <v>0</v>
      </c>
      <c r="GW774">
        <v>1</v>
      </c>
      <c r="GX774">
        <f>ROUND(GV774*GW774*I774,2)</f>
        <v>0</v>
      </c>
      <c r="HA774">
        <v>0</v>
      </c>
      <c r="HB774">
        <v>0</v>
      </c>
      <c r="IK774">
        <v>0</v>
      </c>
    </row>
    <row r="775" spans="1:245" x14ac:dyDescent="0.2">
      <c r="A775">
        <v>17</v>
      </c>
      <c r="B775">
        <v>1</v>
      </c>
      <c r="C775">
        <f>ROW(SmtRes!A268)</f>
        <v>268</v>
      </c>
      <c r="D775">
        <f>ROW(EtalonRes!A268)</f>
        <v>268</v>
      </c>
      <c r="E775" t="s">
        <v>431</v>
      </c>
      <c r="F775" t="s">
        <v>432</v>
      </c>
      <c r="G775" t="s">
        <v>433</v>
      </c>
      <c r="H775" t="s">
        <v>20</v>
      </c>
      <c r="I775">
        <v>1</v>
      </c>
      <c r="J775">
        <v>0</v>
      </c>
      <c r="O775">
        <f>ROUND(CP775,2)</f>
        <v>1103.2</v>
      </c>
      <c r="P775">
        <f>ROUND(CQ775*I775,2)</f>
        <v>2.88</v>
      </c>
      <c r="Q775">
        <f>ROUND(CR775*I775,2)</f>
        <v>108.12</v>
      </c>
      <c r="R775">
        <f>ROUND(CS775*I775,2)</f>
        <v>77.8</v>
      </c>
      <c r="S775">
        <f>ROUND(CT775*I775,2)</f>
        <v>992.2</v>
      </c>
      <c r="T775">
        <f>ROUND(CU775*I775,2)</f>
        <v>0</v>
      </c>
      <c r="U775">
        <f>CV775*I775</f>
        <v>4.32</v>
      </c>
      <c r="V775">
        <f>CW775*I775</f>
        <v>0</v>
      </c>
      <c r="W775">
        <f>ROUND(CX775*I775,2)</f>
        <v>0</v>
      </c>
      <c r="X775">
        <f>ROUND(CY775,2)</f>
        <v>694.54</v>
      </c>
      <c r="Y775">
        <f>ROUND(CZ775,2)</f>
        <v>99.22</v>
      </c>
      <c r="AA775">
        <v>33266894</v>
      </c>
      <c r="AB775">
        <f>ROUND((AC775+AD775+AF775),6)</f>
        <v>1103.2</v>
      </c>
      <c r="AC775">
        <f>ROUND(((ES775*4)),6)</f>
        <v>2.88</v>
      </c>
      <c r="AD775">
        <f>ROUND(((((ET775*4))-((EU775*4)))+AE775),6)</f>
        <v>108.12</v>
      </c>
      <c r="AE775">
        <f>ROUND(((EU775*4)),6)</f>
        <v>77.8</v>
      </c>
      <c r="AF775">
        <f>ROUND(((EV775*4)),6)</f>
        <v>992.2</v>
      </c>
      <c r="AG775">
        <f>ROUND((AP775),6)</f>
        <v>0</v>
      </c>
      <c r="AH775">
        <f>((EW775*4))</f>
        <v>4.32</v>
      </c>
      <c r="AI775">
        <f>((EX775*4))</f>
        <v>0</v>
      </c>
      <c r="AJ775">
        <f>ROUND((AS775),6)</f>
        <v>0</v>
      </c>
      <c r="AK775">
        <v>275.8</v>
      </c>
      <c r="AL775">
        <v>0.72</v>
      </c>
      <c r="AM775">
        <v>27.03</v>
      </c>
      <c r="AN775">
        <v>19.45</v>
      </c>
      <c r="AO775">
        <v>248.05</v>
      </c>
      <c r="AP775">
        <v>0</v>
      </c>
      <c r="AQ775">
        <v>1.08</v>
      </c>
      <c r="AR775">
        <v>0</v>
      </c>
      <c r="AS775">
        <v>0</v>
      </c>
      <c r="AT775">
        <v>70</v>
      </c>
      <c r="AU775">
        <v>10</v>
      </c>
      <c r="AV775">
        <v>1</v>
      </c>
      <c r="AW775">
        <v>1</v>
      </c>
      <c r="AZ775">
        <v>1</v>
      </c>
      <c r="BA775">
        <v>1</v>
      </c>
      <c r="BB775">
        <v>1</v>
      </c>
      <c r="BC775">
        <v>1</v>
      </c>
      <c r="BD775" t="s">
        <v>3</v>
      </c>
      <c r="BE775" t="s">
        <v>3</v>
      </c>
      <c r="BF775" t="s">
        <v>3</v>
      </c>
      <c r="BG775" t="s">
        <v>3</v>
      </c>
      <c r="BH775">
        <v>0</v>
      </c>
      <c r="BI775">
        <v>4</v>
      </c>
      <c r="BJ775" t="s">
        <v>434</v>
      </c>
      <c r="BM775">
        <v>0</v>
      </c>
      <c r="BN775">
        <v>0</v>
      </c>
      <c r="BO775" t="s">
        <v>3</v>
      </c>
      <c r="BP775">
        <v>0</v>
      </c>
      <c r="BQ775">
        <v>1</v>
      </c>
      <c r="BR775">
        <v>0</v>
      </c>
      <c r="BS775">
        <v>1</v>
      </c>
      <c r="BT775">
        <v>1</v>
      </c>
      <c r="BU775">
        <v>1</v>
      </c>
      <c r="BV775">
        <v>1</v>
      </c>
      <c r="BW775">
        <v>1</v>
      </c>
      <c r="BX775">
        <v>1</v>
      </c>
      <c r="BY775" t="s">
        <v>3</v>
      </c>
      <c r="BZ775">
        <v>70</v>
      </c>
      <c r="CA775">
        <v>10</v>
      </c>
      <c r="CF775">
        <v>0</v>
      </c>
      <c r="CG775">
        <v>0</v>
      </c>
      <c r="CM775">
        <v>0</v>
      </c>
      <c r="CN775" t="s">
        <v>3</v>
      </c>
      <c r="CO775">
        <v>0</v>
      </c>
      <c r="CP775">
        <f>(P775+Q775+S775)</f>
        <v>1103.2</v>
      </c>
      <c r="CQ775">
        <f>(AC775*BC775*AW775)</f>
        <v>2.88</v>
      </c>
      <c r="CR775">
        <f>(((((ET775*4))*BB775-((EU775*4))*BS775)+AE775*BS775)*AV775)</f>
        <v>108.12</v>
      </c>
      <c r="CS775">
        <f>(AE775*BS775*AV775)</f>
        <v>77.8</v>
      </c>
      <c r="CT775">
        <f>(AF775*BA775*AV775)</f>
        <v>992.2</v>
      </c>
      <c r="CU775">
        <f>AG775</f>
        <v>0</v>
      </c>
      <c r="CV775">
        <f>(AH775*AV775)</f>
        <v>4.32</v>
      </c>
      <c r="CW775">
        <f>AI775</f>
        <v>0</v>
      </c>
      <c r="CX775">
        <f>AJ775</f>
        <v>0</v>
      </c>
      <c r="CY775">
        <f>((S775*BZ775)/100)</f>
        <v>694.54</v>
      </c>
      <c r="CZ775">
        <f>((S775*CA775)/100)</f>
        <v>99.22</v>
      </c>
      <c r="DC775" t="s">
        <v>3</v>
      </c>
      <c r="DD775" t="s">
        <v>261</v>
      </c>
      <c r="DE775" t="s">
        <v>261</v>
      </c>
      <c r="DF775" t="s">
        <v>261</v>
      </c>
      <c r="DG775" t="s">
        <v>261</v>
      </c>
      <c r="DH775" t="s">
        <v>3</v>
      </c>
      <c r="DI775" t="s">
        <v>261</v>
      </c>
      <c r="DJ775" t="s">
        <v>261</v>
      </c>
      <c r="DK775" t="s">
        <v>3</v>
      </c>
      <c r="DL775" t="s">
        <v>3</v>
      </c>
      <c r="DM775" t="s">
        <v>3</v>
      </c>
      <c r="DN775">
        <v>0</v>
      </c>
      <c r="DO775">
        <v>0</v>
      </c>
      <c r="DP775">
        <v>1</v>
      </c>
      <c r="DQ775">
        <v>1</v>
      </c>
      <c r="DU775">
        <v>1010</v>
      </c>
      <c r="DV775" t="s">
        <v>20</v>
      </c>
      <c r="DW775" t="s">
        <v>20</v>
      </c>
      <c r="DX775">
        <v>1</v>
      </c>
      <c r="EE775">
        <v>32893472</v>
      </c>
      <c r="EF775">
        <v>1</v>
      </c>
      <c r="EG775" t="s">
        <v>23</v>
      </c>
      <c r="EH775">
        <v>0</v>
      </c>
      <c r="EI775" t="s">
        <v>3</v>
      </c>
      <c r="EJ775">
        <v>4</v>
      </c>
      <c r="EK775">
        <v>0</v>
      </c>
      <c r="EL775" t="s">
        <v>24</v>
      </c>
      <c r="EM775" t="s">
        <v>25</v>
      </c>
      <c r="EO775" t="s">
        <v>3</v>
      </c>
      <c r="EQ775">
        <v>0</v>
      </c>
      <c r="ER775">
        <v>275.8</v>
      </c>
      <c r="ES775">
        <v>0.72</v>
      </c>
      <c r="ET775">
        <v>27.03</v>
      </c>
      <c r="EU775">
        <v>19.45</v>
      </c>
      <c r="EV775">
        <v>248.05</v>
      </c>
      <c r="EW775">
        <v>1.08</v>
      </c>
      <c r="EX775">
        <v>0</v>
      </c>
      <c r="EY775">
        <v>0</v>
      </c>
      <c r="FQ775">
        <v>0</v>
      </c>
      <c r="FR775">
        <f>ROUND(IF(AND(BH775=3,BI775=3),P775,0),2)</f>
        <v>0</v>
      </c>
      <c r="FS775">
        <v>0</v>
      </c>
      <c r="FX775">
        <v>70</v>
      </c>
      <c r="FY775">
        <v>10</v>
      </c>
      <c r="GA775" t="s">
        <v>3</v>
      </c>
      <c r="GD775">
        <v>0</v>
      </c>
      <c r="GF775">
        <v>680400903</v>
      </c>
      <c r="GG775">
        <v>2</v>
      </c>
      <c r="GH775">
        <v>1</v>
      </c>
      <c r="GI775">
        <v>-2</v>
      </c>
      <c r="GJ775">
        <v>0</v>
      </c>
      <c r="GK775">
        <f>ROUND(R775*(R12)/100,2)</f>
        <v>84.02</v>
      </c>
      <c r="GL775">
        <f>ROUND(IF(AND(BH775=3,BI775=3,FS775&lt;&gt;0),P775,0),2)</f>
        <v>0</v>
      </c>
      <c r="GM775">
        <f>ROUND(O775+X775+Y775+GK775,2)+GX775</f>
        <v>1980.98</v>
      </c>
      <c r="GN775">
        <f>IF(OR(BI775=0,BI775=1),ROUND(O775+X775+Y775+GK775,2),0)</f>
        <v>0</v>
      </c>
      <c r="GO775">
        <f>IF(BI775=2,ROUND(O775+X775+Y775+GK775,2),0)</f>
        <v>0</v>
      </c>
      <c r="GP775">
        <f>IF(BI775=4,ROUND(O775+X775+Y775+GK775,2)+GX775,0)</f>
        <v>1980.98</v>
      </c>
      <c r="GR775">
        <v>0</v>
      </c>
      <c r="GS775">
        <v>3</v>
      </c>
      <c r="GT775">
        <v>0</v>
      </c>
      <c r="GU775" t="s">
        <v>261</v>
      </c>
      <c r="GV775">
        <f>ROUND((GT775*4),6)</f>
        <v>0</v>
      </c>
      <c r="GW775">
        <v>1</v>
      </c>
      <c r="GX775">
        <f>ROUND(GV775*GW775*I775,2)</f>
        <v>0</v>
      </c>
      <c r="HA775">
        <v>0</v>
      </c>
      <c r="HB775">
        <v>0</v>
      </c>
      <c r="IK775">
        <v>0</v>
      </c>
    </row>
    <row r="777" spans="1:245" x14ac:dyDescent="0.2">
      <c r="A777" s="2">
        <v>51</v>
      </c>
      <c r="B777" s="2">
        <f>B770</f>
        <v>1</v>
      </c>
      <c r="C777" s="2">
        <f>A770</f>
        <v>5</v>
      </c>
      <c r="D777" s="2">
        <f>ROW(A770)</f>
        <v>770</v>
      </c>
      <c r="E777" s="2"/>
      <c r="F777" s="2" t="str">
        <f>IF(F770&lt;&gt;"",F770,"")</f>
        <v>Новый подраздел</v>
      </c>
      <c r="G777" s="2" t="str">
        <f>IF(G770&lt;&gt;"",G770,"")</f>
        <v>Приточная вентиляция</v>
      </c>
      <c r="H777" s="2">
        <v>0</v>
      </c>
      <c r="I777" s="2"/>
      <c r="J777" s="2"/>
      <c r="K777" s="2"/>
      <c r="L777" s="2"/>
      <c r="M777" s="2"/>
      <c r="N777" s="2"/>
      <c r="O777" s="2">
        <f t="shared" ref="O777:T777" si="513">ROUND(AB777,2)</f>
        <v>21864.31</v>
      </c>
      <c r="P777" s="2">
        <f t="shared" si="513"/>
        <v>1470.87</v>
      </c>
      <c r="Q777" s="2">
        <f t="shared" si="513"/>
        <v>108.12</v>
      </c>
      <c r="R777" s="2">
        <f t="shared" si="513"/>
        <v>77.8</v>
      </c>
      <c r="S777" s="2">
        <f t="shared" si="513"/>
        <v>20285.32</v>
      </c>
      <c r="T777" s="2">
        <f t="shared" si="513"/>
        <v>0</v>
      </c>
      <c r="U777" s="2">
        <f>AH777</f>
        <v>88.32</v>
      </c>
      <c r="V777" s="2">
        <f>AI777</f>
        <v>0</v>
      </c>
      <c r="W777" s="2">
        <f>ROUND(AJ777,2)</f>
        <v>0</v>
      </c>
      <c r="X777" s="2">
        <f>ROUND(AK777,2)</f>
        <v>14199.72</v>
      </c>
      <c r="Y777" s="2">
        <f>ROUND(AL777,2)</f>
        <v>2028.53</v>
      </c>
      <c r="Z777" s="2"/>
      <c r="AA777" s="2"/>
      <c r="AB777" s="2">
        <f>ROUND(SUMIF(AA774:AA775,"=33266894",O774:O775),2)</f>
        <v>21864.31</v>
      </c>
      <c r="AC777" s="2">
        <f>ROUND(SUMIF(AA774:AA775,"=33266894",P774:P775),2)</f>
        <v>1470.87</v>
      </c>
      <c r="AD777" s="2">
        <f>ROUND(SUMIF(AA774:AA775,"=33266894",Q774:Q775),2)</f>
        <v>108.12</v>
      </c>
      <c r="AE777" s="2">
        <f>ROUND(SUMIF(AA774:AA775,"=33266894",R774:R775),2)</f>
        <v>77.8</v>
      </c>
      <c r="AF777" s="2">
        <f>ROUND(SUMIF(AA774:AA775,"=33266894",S774:S775),2)</f>
        <v>20285.32</v>
      </c>
      <c r="AG777" s="2">
        <f>ROUND(SUMIF(AA774:AA775,"=33266894",T774:T775),2)</f>
        <v>0</v>
      </c>
      <c r="AH777" s="2">
        <f>SUMIF(AA774:AA775,"=33266894",U774:U775)</f>
        <v>88.32</v>
      </c>
      <c r="AI777" s="2">
        <f>SUMIF(AA774:AA775,"=33266894",V774:V775)</f>
        <v>0</v>
      </c>
      <c r="AJ777" s="2">
        <f>ROUND(SUMIF(AA774:AA775,"=33266894",W774:W775),2)</f>
        <v>0</v>
      </c>
      <c r="AK777" s="2">
        <f>ROUND(SUMIF(AA774:AA775,"=33266894",X774:X775),2)</f>
        <v>14199.72</v>
      </c>
      <c r="AL777" s="2">
        <f>ROUND(SUMIF(AA774:AA775,"=33266894",Y774:Y775),2)</f>
        <v>2028.53</v>
      </c>
      <c r="AM777" s="2"/>
      <c r="AN777" s="2"/>
      <c r="AO777" s="2">
        <f t="shared" ref="AO777:BC777" si="514">ROUND(BX777,2)</f>
        <v>0</v>
      </c>
      <c r="AP777" s="2">
        <f t="shared" si="514"/>
        <v>0</v>
      </c>
      <c r="AQ777" s="2">
        <f t="shared" si="514"/>
        <v>0</v>
      </c>
      <c r="AR777" s="2">
        <f t="shared" si="514"/>
        <v>38176.58</v>
      </c>
      <c r="AS777" s="2">
        <f t="shared" si="514"/>
        <v>0</v>
      </c>
      <c r="AT777" s="2">
        <f t="shared" si="514"/>
        <v>0</v>
      </c>
      <c r="AU777" s="2">
        <f t="shared" si="514"/>
        <v>38176.58</v>
      </c>
      <c r="AV777" s="2">
        <f t="shared" si="514"/>
        <v>1470.87</v>
      </c>
      <c r="AW777" s="2">
        <f t="shared" si="514"/>
        <v>1470.87</v>
      </c>
      <c r="AX777" s="2">
        <f t="shared" si="514"/>
        <v>0</v>
      </c>
      <c r="AY777" s="2">
        <f t="shared" si="514"/>
        <v>1470.87</v>
      </c>
      <c r="AZ777" s="2">
        <f t="shared" si="514"/>
        <v>0</v>
      </c>
      <c r="BA777" s="2">
        <f t="shared" si="514"/>
        <v>0</v>
      </c>
      <c r="BB777" s="2">
        <f t="shared" si="514"/>
        <v>0</v>
      </c>
      <c r="BC777" s="2">
        <f t="shared" si="514"/>
        <v>0</v>
      </c>
      <c r="BD777" s="2"/>
      <c r="BE777" s="2"/>
      <c r="BF777" s="2"/>
      <c r="BG777" s="2"/>
      <c r="BH777" s="2"/>
      <c r="BI777" s="2"/>
      <c r="BJ777" s="2"/>
      <c r="BK777" s="2"/>
      <c r="BL777" s="2"/>
      <c r="BM777" s="2"/>
      <c r="BN777" s="2"/>
      <c r="BO777" s="2"/>
      <c r="BP777" s="2"/>
      <c r="BQ777" s="2"/>
      <c r="BR777" s="2"/>
      <c r="BS777" s="2"/>
      <c r="BT777" s="2"/>
      <c r="BU777" s="2"/>
      <c r="BV777" s="2"/>
      <c r="BW777" s="2"/>
      <c r="BX777" s="2">
        <f>ROUND(SUMIF(AA774:AA775,"=33266894",FQ774:FQ775),2)</f>
        <v>0</v>
      </c>
      <c r="BY777" s="2">
        <f>ROUND(SUMIF(AA774:AA775,"=33266894",FR774:FR775),2)</f>
        <v>0</v>
      </c>
      <c r="BZ777" s="2">
        <f>ROUND(SUMIF(AA774:AA775,"=33266894",GL774:GL775),2)</f>
        <v>0</v>
      </c>
      <c r="CA777" s="2">
        <f>ROUND(SUMIF(AA774:AA775,"=33266894",GM774:GM775),2)</f>
        <v>38176.58</v>
      </c>
      <c r="CB777" s="2">
        <f>ROUND(SUMIF(AA774:AA775,"=33266894",GN774:GN775),2)</f>
        <v>0</v>
      </c>
      <c r="CC777" s="2">
        <f>ROUND(SUMIF(AA774:AA775,"=33266894",GO774:GO775),2)</f>
        <v>0</v>
      </c>
      <c r="CD777" s="2">
        <f>ROUND(SUMIF(AA774:AA775,"=33266894",GP774:GP775),2)</f>
        <v>38176.58</v>
      </c>
      <c r="CE777" s="2">
        <f>AC777-BX777</f>
        <v>1470.87</v>
      </c>
      <c r="CF777" s="2">
        <f>AC777-BY777</f>
        <v>1470.87</v>
      </c>
      <c r="CG777" s="2">
        <f>BX777-BZ777</f>
        <v>0</v>
      </c>
      <c r="CH777" s="2">
        <f>AC777-BX777-BY777+BZ777</f>
        <v>1470.87</v>
      </c>
      <c r="CI777" s="2">
        <f>BY777-BZ777</f>
        <v>0</v>
      </c>
      <c r="CJ777" s="2">
        <f>ROUND(SUMIF(AA774:AA775,"=33266894",GX774:GX775),2)</f>
        <v>0</v>
      </c>
      <c r="CK777" s="2">
        <f>ROUND(SUMIF(AA774:AA775,"=33266894",GY774:GY775),2)</f>
        <v>0</v>
      </c>
      <c r="CL777" s="2">
        <f>ROUND(SUMIF(AA774:AA775,"=33266894",GZ774:GZ775),2)</f>
        <v>0</v>
      </c>
      <c r="CM777" s="2"/>
      <c r="CN777" s="2"/>
      <c r="CO777" s="2"/>
      <c r="CP777" s="2"/>
      <c r="CQ777" s="2"/>
      <c r="CR777" s="2"/>
      <c r="CS777" s="2"/>
      <c r="CT777" s="2"/>
      <c r="CU777" s="2"/>
      <c r="CV777" s="2"/>
      <c r="CW777" s="2"/>
      <c r="CX777" s="2"/>
      <c r="CY777" s="2"/>
      <c r="CZ777" s="2"/>
      <c r="DA777" s="2"/>
      <c r="DB777" s="2"/>
      <c r="DC777" s="2"/>
      <c r="DD777" s="2"/>
      <c r="DE777" s="2"/>
      <c r="DF777" s="2"/>
      <c r="DG777" s="3"/>
      <c r="DH777" s="3"/>
      <c r="DI777" s="3"/>
      <c r="DJ777" s="3"/>
      <c r="DK777" s="3"/>
      <c r="DL777" s="3"/>
      <c r="DM777" s="3"/>
      <c r="DN777" s="3"/>
      <c r="DO777" s="3"/>
      <c r="DP777" s="3"/>
      <c r="DQ777" s="3"/>
      <c r="DR777" s="3"/>
      <c r="DS777" s="3"/>
      <c r="DT777" s="3"/>
      <c r="DU777" s="3"/>
      <c r="DV777" s="3"/>
      <c r="DW777" s="3"/>
      <c r="DX777" s="3"/>
      <c r="DY777" s="3"/>
      <c r="DZ777" s="3"/>
      <c r="EA777" s="3"/>
      <c r="EB777" s="3"/>
      <c r="EC777" s="3"/>
      <c r="ED777" s="3"/>
      <c r="EE777" s="3"/>
      <c r="EF777" s="3"/>
      <c r="EG777" s="3"/>
      <c r="EH777" s="3"/>
      <c r="EI777" s="3"/>
      <c r="EJ777" s="3"/>
      <c r="EK777" s="3"/>
      <c r="EL777" s="3"/>
      <c r="EM777" s="3"/>
      <c r="EN777" s="3"/>
      <c r="EO777" s="3"/>
      <c r="EP777" s="3"/>
      <c r="EQ777" s="3"/>
      <c r="ER777" s="3"/>
      <c r="ES777" s="3"/>
      <c r="ET777" s="3"/>
      <c r="EU777" s="3"/>
      <c r="EV777" s="3"/>
      <c r="EW777" s="3"/>
      <c r="EX777" s="3"/>
      <c r="EY777" s="3"/>
      <c r="EZ777" s="3"/>
      <c r="FA777" s="3"/>
      <c r="FB777" s="3"/>
      <c r="FC777" s="3"/>
      <c r="FD777" s="3"/>
      <c r="FE777" s="3"/>
      <c r="FF777" s="3"/>
      <c r="FG777" s="3"/>
      <c r="FH777" s="3"/>
      <c r="FI777" s="3"/>
      <c r="FJ777" s="3"/>
      <c r="FK777" s="3"/>
      <c r="FL777" s="3"/>
      <c r="FM777" s="3"/>
      <c r="FN777" s="3"/>
      <c r="FO777" s="3"/>
      <c r="FP777" s="3"/>
      <c r="FQ777" s="3"/>
      <c r="FR777" s="3"/>
      <c r="FS777" s="3"/>
      <c r="FT777" s="3"/>
      <c r="FU777" s="3"/>
      <c r="FV777" s="3"/>
      <c r="FW777" s="3"/>
      <c r="FX777" s="3"/>
      <c r="FY777" s="3"/>
      <c r="FZ777" s="3"/>
      <c r="GA777" s="3"/>
      <c r="GB777" s="3"/>
      <c r="GC777" s="3"/>
      <c r="GD777" s="3"/>
      <c r="GE777" s="3"/>
      <c r="GF777" s="3"/>
      <c r="GG777" s="3"/>
      <c r="GH777" s="3"/>
      <c r="GI777" s="3"/>
      <c r="GJ777" s="3"/>
      <c r="GK777" s="3"/>
      <c r="GL777" s="3"/>
      <c r="GM777" s="3"/>
      <c r="GN777" s="3"/>
      <c r="GO777" s="3"/>
      <c r="GP777" s="3"/>
      <c r="GQ777" s="3"/>
      <c r="GR777" s="3"/>
      <c r="GS777" s="3"/>
      <c r="GT777" s="3"/>
      <c r="GU777" s="3"/>
      <c r="GV777" s="3"/>
      <c r="GW777" s="3"/>
      <c r="GX777" s="3">
        <v>0</v>
      </c>
    </row>
    <row r="779" spans="1:245" x14ac:dyDescent="0.2">
      <c r="A779" s="4">
        <v>50</v>
      </c>
      <c r="B779" s="4">
        <v>0</v>
      </c>
      <c r="C779" s="4">
        <v>0</v>
      </c>
      <c r="D779" s="4">
        <v>1</v>
      </c>
      <c r="E779" s="4">
        <v>201</v>
      </c>
      <c r="F779" s="4">
        <f>ROUND(Source!O777,O779)</f>
        <v>21864.31</v>
      </c>
      <c r="G779" s="4" t="s">
        <v>153</v>
      </c>
      <c r="H779" s="4" t="s">
        <v>154</v>
      </c>
      <c r="I779" s="4"/>
      <c r="J779" s="4"/>
      <c r="K779" s="4">
        <v>201</v>
      </c>
      <c r="L779" s="4">
        <v>1</v>
      </c>
      <c r="M779" s="4">
        <v>3</v>
      </c>
      <c r="N779" s="4" t="s">
        <v>3</v>
      </c>
      <c r="O779" s="4">
        <v>2</v>
      </c>
      <c r="P779" s="4"/>
      <c r="Q779" s="4"/>
      <c r="R779" s="4"/>
      <c r="S779" s="4"/>
      <c r="T779" s="4"/>
      <c r="U779" s="4"/>
      <c r="V779" s="4"/>
      <c r="W779" s="4"/>
    </row>
    <row r="780" spans="1:245" x14ac:dyDescent="0.2">
      <c r="A780" s="4">
        <v>50</v>
      </c>
      <c r="B780" s="4">
        <v>0</v>
      </c>
      <c r="C780" s="4">
        <v>0</v>
      </c>
      <c r="D780" s="4">
        <v>1</v>
      </c>
      <c r="E780" s="4">
        <v>202</v>
      </c>
      <c r="F780" s="4">
        <f>ROUND(Source!P777,O780)</f>
        <v>1470.87</v>
      </c>
      <c r="G780" s="4" t="s">
        <v>155</v>
      </c>
      <c r="H780" s="4" t="s">
        <v>156</v>
      </c>
      <c r="I780" s="4"/>
      <c r="J780" s="4"/>
      <c r="K780" s="4">
        <v>202</v>
      </c>
      <c r="L780" s="4">
        <v>2</v>
      </c>
      <c r="M780" s="4">
        <v>3</v>
      </c>
      <c r="N780" s="4" t="s">
        <v>3</v>
      </c>
      <c r="O780" s="4">
        <v>2</v>
      </c>
      <c r="P780" s="4"/>
      <c r="Q780" s="4"/>
      <c r="R780" s="4"/>
      <c r="S780" s="4"/>
      <c r="T780" s="4"/>
      <c r="U780" s="4"/>
      <c r="V780" s="4"/>
      <c r="W780" s="4"/>
    </row>
    <row r="781" spans="1:245" x14ac:dyDescent="0.2">
      <c r="A781" s="4">
        <v>50</v>
      </c>
      <c r="B781" s="4">
        <v>0</v>
      </c>
      <c r="C781" s="4">
        <v>0</v>
      </c>
      <c r="D781" s="4">
        <v>1</v>
      </c>
      <c r="E781" s="4">
        <v>222</v>
      </c>
      <c r="F781" s="4">
        <f>ROUND(Source!AO777,O781)</f>
        <v>0</v>
      </c>
      <c r="G781" s="4" t="s">
        <v>157</v>
      </c>
      <c r="H781" s="4" t="s">
        <v>158</v>
      </c>
      <c r="I781" s="4"/>
      <c r="J781" s="4"/>
      <c r="K781" s="4">
        <v>222</v>
      </c>
      <c r="L781" s="4">
        <v>3</v>
      </c>
      <c r="M781" s="4">
        <v>3</v>
      </c>
      <c r="N781" s="4" t="s">
        <v>3</v>
      </c>
      <c r="O781" s="4">
        <v>2</v>
      </c>
      <c r="P781" s="4"/>
      <c r="Q781" s="4"/>
      <c r="R781" s="4"/>
      <c r="S781" s="4"/>
      <c r="T781" s="4"/>
      <c r="U781" s="4"/>
      <c r="V781" s="4"/>
      <c r="W781" s="4"/>
    </row>
    <row r="782" spans="1:245" x14ac:dyDescent="0.2">
      <c r="A782" s="4">
        <v>50</v>
      </c>
      <c r="B782" s="4">
        <v>0</v>
      </c>
      <c r="C782" s="4">
        <v>0</v>
      </c>
      <c r="D782" s="4">
        <v>1</v>
      </c>
      <c r="E782" s="4">
        <v>225</v>
      </c>
      <c r="F782" s="4">
        <f>ROUND(Source!AV777,O782)</f>
        <v>1470.87</v>
      </c>
      <c r="G782" s="4" t="s">
        <v>159</v>
      </c>
      <c r="H782" s="4" t="s">
        <v>160</v>
      </c>
      <c r="I782" s="4"/>
      <c r="J782" s="4"/>
      <c r="K782" s="4">
        <v>225</v>
      </c>
      <c r="L782" s="4">
        <v>4</v>
      </c>
      <c r="M782" s="4">
        <v>3</v>
      </c>
      <c r="N782" s="4" t="s">
        <v>3</v>
      </c>
      <c r="O782" s="4">
        <v>2</v>
      </c>
      <c r="P782" s="4"/>
      <c r="Q782" s="4"/>
      <c r="R782" s="4"/>
      <c r="S782" s="4"/>
      <c r="T782" s="4"/>
      <c r="U782" s="4"/>
      <c r="V782" s="4"/>
      <c r="W782" s="4"/>
    </row>
    <row r="783" spans="1:245" x14ac:dyDescent="0.2">
      <c r="A783" s="4">
        <v>50</v>
      </c>
      <c r="B783" s="4">
        <v>0</v>
      </c>
      <c r="C783" s="4">
        <v>0</v>
      </c>
      <c r="D783" s="4">
        <v>1</v>
      </c>
      <c r="E783" s="4">
        <v>226</v>
      </c>
      <c r="F783" s="4">
        <f>ROUND(Source!AW777,O783)</f>
        <v>1470.87</v>
      </c>
      <c r="G783" s="4" t="s">
        <v>161</v>
      </c>
      <c r="H783" s="4" t="s">
        <v>162</v>
      </c>
      <c r="I783" s="4"/>
      <c r="J783" s="4"/>
      <c r="K783" s="4">
        <v>226</v>
      </c>
      <c r="L783" s="4">
        <v>5</v>
      </c>
      <c r="M783" s="4">
        <v>3</v>
      </c>
      <c r="N783" s="4" t="s">
        <v>3</v>
      </c>
      <c r="O783" s="4">
        <v>2</v>
      </c>
      <c r="P783" s="4"/>
      <c r="Q783" s="4"/>
      <c r="R783" s="4"/>
      <c r="S783" s="4"/>
      <c r="T783" s="4"/>
      <c r="U783" s="4"/>
      <c r="V783" s="4"/>
      <c r="W783" s="4"/>
    </row>
    <row r="784" spans="1:245" x14ac:dyDescent="0.2">
      <c r="A784" s="4">
        <v>50</v>
      </c>
      <c r="B784" s="4">
        <v>0</v>
      </c>
      <c r="C784" s="4">
        <v>0</v>
      </c>
      <c r="D784" s="4">
        <v>1</v>
      </c>
      <c r="E784" s="4">
        <v>227</v>
      </c>
      <c r="F784" s="4">
        <f>ROUND(Source!AX777,O784)</f>
        <v>0</v>
      </c>
      <c r="G784" s="4" t="s">
        <v>163</v>
      </c>
      <c r="H784" s="4" t="s">
        <v>164</v>
      </c>
      <c r="I784" s="4"/>
      <c r="J784" s="4"/>
      <c r="K784" s="4">
        <v>227</v>
      </c>
      <c r="L784" s="4">
        <v>6</v>
      </c>
      <c r="M784" s="4">
        <v>3</v>
      </c>
      <c r="N784" s="4" t="s">
        <v>3</v>
      </c>
      <c r="O784" s="4">
        <v>2</v>
      </c>
      <c r="P784" s="4"/>
      <c r="Q784" s="4"/>
      <c r="R784" s="4"/>
      <c r="S784" s="4"/>
      <c r="T784" s="4"/>
      <c r="U784" s="4"/>
      <c r="V784" s="4"/>
      <c r="W784" s="4"/>
    </row>
    <row r="785" spans="1:23" x14ac:dyDescent="0.2">
      <c r="A785" s="4">
        <v>50</v>
      </c>
      <c r="B785" s="4">
        <v>0</v>
      </c>
      <c r="C785" s="4">
        <v>0</v>
      </c>
      <c r="D785" s="4">
        <v>1</v>
      </c>
      <c r="E785" s="4">
        <v>228</v>
      </c>
      <c r="F785" s="4">
        <f>ROUND(Source!AY777,O785)</f>
        <v>1470.87</v>
      </c>
      <c r="G785" s="4" t="s">
        <v>165</v>
      </c>
      <c r="H785" s="4" t="s">
        <v>166</v>
      </c>
      <c r="I785" s="4"/>
      <c r="J785" s="4"/>
      <c r="K785" s="4">
        <v>228</v>
      </c>
      <c r="L785" s="4">
        <v>7</v>
      </c>
      <c r="M785" s="4">
        <v>3</v>
      </c>
      <c r="N785" s="4" t="s">
        <v>3</v>
      </c>
      <c r="O785" s="4">
        <v>2</v>
      </c>
      <c r="P785" s="4"/>
      <c r="Q785" s="4"/>
      <c r="R785" s="4"/>
      <c r="S785" s="4"/>
      <c r="T785" s="4"/>
      <c r="U785" s="4"/>
      <c r="V785" s="4"/>
      <c r="W785" s="4"/>
    </row>
    <row r="786" spans="1:23" x14ac:dyDescent="0.2">
      <c r="A786" s="4">
        <v>50</v>
      </c>
      <c r="B786" s="4">
        <v>0</v>
      </c>
      <c r="C786" s="4">
        <v>0</v>
      </c>
      <c r="D786" s="4">
        <v>1</v>
      </c>
      <c r="E786" s="4">
        <v>216</v>
      </c>
      <c r="F786" s="4">
        <f>ROUND(Source!AP777,O786)</f>
        <v>0</v>
      </c>
      <c r="G786" s="4" t="s">
        <v>167</v>
      </c>
      <c r="H786" s="4" t="s">
        <v>168</v>
      </c>
      <c r="I786" s="4"/>
      <c r="J786" s="4"/>
      <c r="K786" s="4">
        <v>216</v>
      </c>
      <c r="L786" s="4">
        <v>8</v>
      </c>
      <c r="M786" s="4">
        <v>3</v>
      </c>
      <c r="N786" s="4" t="s">
        <v>3</v>
      </c>
      <c r="O786" s="4">
        <v>2</v>
      </c>
      <c r="P786" s="4"/>
      <c r="Q786" s="4"/>
      <c r="R786" s="4"/>
      <c r="S786" s="4"/>
      <c r="T786" s="4"/>
      <c r="U786" s="4"/>
      <c r="V786" s="4"/>
      <c r="W786" s="4"/>
    </row>
    <row r="787" spans="1:23" x14ac:dyDescent="0.2">
      <c r="A787" s="4">
        <v>50</v>
      </c>
      <c r="B787" s="4">
        <v>0</v>
      </c>
      <c r="C787" s="4">
        <v>0</v>
      </c>
      <c r="D787" s="4">
        <v>1</v>
      </c>
      <c r="E787" s="4">
        <v>223</v>
      </c>
      <c r="F787" s="4">
        <f>ROUND(Source!AQ777,O787)</f>
        <v>0</v>
      </c>
      <c r="G787" s="4" t="s">
        <v>169</v>
      </c>
      <c r="H787" s="4" t="s">
        <v>170</v>
      </c>
      <c r="I787" s="4"/>
      <c r="J787" s="4"/>
      <c r="K787" s="4">
        <v>223</v>
      </c>
      <c r="L787" s="4">
        <v>9</v>
      </c>
      <c r="M787" s="4">
        <v>3</v>
      </c>
      <c r="N787" s="4" t="s">
        <v>3</v>
      </c>
      <c r="O787" s="4">
        <v>2</v>
      </c>
      <c r="P787" s="4"/>
      <c r="Q787" s="4"/>
      <c r="R787" s="4"/>
      <c r="S787" s="4"/>
      <c r="T787" s="4"/>
      <c r="U787" s="4"/>
      <c r="V787" s="4"/>
      <c r="W787" s="4"/>
    </row>
    <row r="788" spans="1:23" x14ac:dyDescent="0.2">
      <c r="A788" s="4">
        <v>50</v>
      </c>
      <c r="B788" s="4">
        <v>0</v>
      </c>
      <c r="C788" s="4">
        <v>0</v>
      </c>
      <c r="D788" s="4">
        <v>1</v>
      </c>
      <c r="E788" s="4">
        <v>229</v>
      </c>
      <c r="F788" s="4">
        <f>ROUND(Source!AZ777,O788)</f>
        <v>0</v>
      </c>
      <c r="G788" s="4" t="s">
        <v>171</v>
      </c>
      <c r="H788" s="4" t="s">
        <v>172</v>
      </c>
      <c r="I788" s="4"/>
      <c r="J788" s="4"/>
      <c r="K788" s="4">
        <v>229</v>
      </c>
      <c r="L788" s="4">
        <v>10</v>
      </c>
      <c r="M788" s="4">
        <v>3</v>
      </c>
      <c r="N788" s="4" t="s">
        <v>3</v>
      </c>
      <c r="O788" s="4">
        <v>2</v>
      </c>
      <c r="P788" s="4"/>
      <c r="Q788" s="4"/>
      <c r="R788" s="4"/>
      <c r="S788" s="4"/>
      <c r="T788" s="4"/>
      <c r="U788" s="4"/>
      <c r="V788" s="4"/>
      <c r="W788" s="4"/>
    </row>
    <row r="789" spans="1:23" x14ac:dyDescent="0.2">
      <c r="A789" s="4">
        <v>50</v>
      </c>
      <c r="B789" s="4">
        <v>0</v>
      </c>
      <c r="C789" s="4">
        <v>0</v>
      </c>
      <c r="D789" s="4">
        <v>1</v>
      </c>
      <c r="E789" s="4">
        <v>203</v>
      </c>
      <c r="F789" s="4">
        <f>ROUND(Source!Q777,O789)</f>
        <v>108.12</v>
      </c>
      <c r="G789" s="4" t="s">
        <v>173</v>
      </c>
      <c r="H789" s="4" t="s">
        <v>174</v>
      </c>
      <c r="I789" s="4"/>
      <c r="J789" s="4"/>
      <c r="K789" s="4">
        <v>203</v>
      </c>
      <c r="L789" s="4">
        <v>11</v>
      </c>
      <c r="M789" s="4">
        <v>3</v>
      </c>
      <c r="N789" s="4" t="s">
        <v>3</v>
      </c>
      <c r="O789" s="4">
        <v>2</v>
      </c>
      <c r="P789" s="4"/>
      <c r="Q789" s="4"/>
      <c r="R789" s="4"/>
      <c r="S789" s="4"/>
      <c r="T789" s="4"/>
      <c r="U789" s="4"/>
      <c r="V789" s="4"/>
      <c r="W789" s="4"/>
    </row>
    <row r="790" spans="1:23" x14ac:dyDescent="0.2">
      <c r="A790" s="4">
        <v>50</v>
      </c>
      <c r="B790" s="4">
        <v>0</v>
      </c>
      <c r="C790" s="4">
        <v>0</v>
      </c>
      <c r="D790" s="4">
        <v>1</v>
      </c>
      <c r="E790" s="4">
        <v>231</v>
      </c>
      <c r="F790" s="4">
        <f>ROUND(Source!BB777,O790)</f>
        <v>0</v>
      </c>
      <c r="G790" s="4" t="s">
        <v>175</v>
      </c>
      <c r="H790" s="4" t="s">
        <v>176</v>
      </c>
      <c r="I790" s="4"/>
      <c r="J790" s="4"/>
      <c r="K790" s="4">
        <v>231</v>
      </c>
      <c r="L790" s="4">
        <v>12</v>
      </c>
      <c r="M790" s="4">
        <v>3</v>
      </c>
      <c r="N790" s="4" t="s">
        <v>3</v>
      </c>
      <c r="O790" s="4">
        <v>2</v>
      </c>
      <c r="P790" s="4"/>
      <c r="Q790" s="4"/>
      <c r="R790" s="4"/>
      <c r="S790" s="4"/>
      <c r="T790" s="4"/>
      <c r="U790" s="4"/>
      <c r="V790" s="4"/>
      <c r="W790" s="4"/>
    </row>
    <row r="791" spans="1:23" x14ac:dyDescent="0.2">
      <c r="A791" s="4">
        <v>50</v>
      </c>
      <c r="B791" s="4">
        <v>0</v>
      </c>
      <c r="C791" s="4">
        <v>0</v>
      </c>
      <c r="D791" s="4">
        <v>1</v>
      </c>
      <c r="E791" s="4">
        <v>204</v>
      </c>
      <c r="F791" s="4">
        <f>ROUND(Source!R777,O791)</f>
        <v>77.8</v>
      </c>
      <c r="G791" s="4" t="s">
        <v>177</v>
      </c>
      <c r="H791" s="4" t="s">
        <v>178</v>
      </c>
      <c r="I791" s="4"/>
      <c r="J791" s="4"/>
      <c r="K791" s="4">
        <v>204</v>
      </c>
      <c r="L791" s="4">
        <v>13</v>
      </c>
      <c r="M791" s="4">
        <v>3</v>
      </c>
      <c r="N791" s="4" t="s">
        <v>3</v>
      </c>
      <c r="O791" s="4">
        <v>2</v>
      </c>
      <c r="P791" s="4"/>
      <c r="Q791" s="4"/>
      <c r="R791" s="4"/>
      <c r="S791" s="4"/>
      <c r="T791" s="4"/>
      <c r="U791" s="4"/>
      <c r="V791" s="4"/>
      <c r="W791" s="4"/>
    </row>
    <row r="792" spans="1:23" x14ac:dyDescent="0.2">
      <c r="A792" s="4">
        <v>50</v>
      </c>
      <c r="B792" s="4">
        <v>0</v>
      </c>
      <c r="C792" s="4">
        <v>0</v>
      </c>
      <c r="D792" s="4">
        <v>1</v>
      </c>
      <c r="E792" s="4">
        <v>205</v>
      </c>
      <c r="F792" s="4">
        <f>ROUND(Source!S777,O792)</f>
        <v>20285.32</v>
      </c>
      <c r="G792" s="4" t="s">
        <v>179</v>
      </c>
      <c r="H792" s="4" t="s">
        <v>180</v>
      </c>
      <c r="I792" s="4"/>
      <c r="J792" s="4"/>
      <c r="K792" s="4">
        <v>205</v>
      </c>
      <c r="L792" s="4">
        <v>14</v>
      </c>
      <c r="M792" s="4">
        <v>3</v>
      </c>
      <c r="N792" s="4" t="s">
        <v>3</v>
      </c>
      <c r="O792" s="4">
        <v>2</v>
      </c>
      <c r="P792" s="4"/>
      <c r="Q792" s="4"/>
      <c r="R792" s="4"/>
      <c r="S792" s="4"/>
      <c r="T792" s="4"/>
      <c r="U792" s="4"/>
      <c r="V792" s="4"/>
      <c r="W792" s="4"/>
    </row>
    <row r="793" spans="1:23" x14ac:dyDescent="0.2">
      <c r="A793" s="4">
        <v>50</v>
      </c>
      <c r="B793" s="4">
        <v>0</v>
      </c>
      <c r="C793" s="4">
        <v>0</v>
      </c>
      <c r="D793" s="4">
        <v>1</v>
      </c>
      <c r="E793" s="4">
        <v>232</v>
      </c>
      <c r="F793" s="4">
        <f>ROUND(Source!BC777,O793)</f>
        <v>0</v>
      </c>
      <c r="G793" s="4" t="s">
        <v>181</v>
      </c>
      <c r="H793" s="4" t="s">
        <v>182</v>
      </c>
      <c r="I793" s="4"/>
      <c r="J793" s="4"/>
      <c r="K793" s="4">
        <v>232</v>
      </c>
      <c r="L793" s="4">
        <v>15</v>
      </c>
      <c r="M793" s="4">
        <v>3</v>
      </c>
      <c r="N793" s="4" t="s">
        <v>3</v>
      </c>
      <c r="O793" s="4">
        <v>2</v>
      </c>
      <c r="P793" s="4"/>
      <c r="Q793" s="4"/>
      <c r="R793" s="4"/>
      <c r="S793" s="4"/>
      <c r="T793" s="4"/>
      <c r="U793" s="4"/>
      <c r="V793" s="4"/>
      <c r="W793" s="4"/>
    </row>
    <row r="794" spans="1:23" x14ac:dyDescent="0.2">
      <c r="A794" s="4">
        <v>50</v>
      </c>
      <c r="B794" s="4">
        <v>0</v>
      </c>
      <c r="C794" s="4">
        <v>0</v>
      </c>
      <c r="D794" s="4">
        <v>1</v>
      </c>
      <c r="E794" s="4">
        <v>214</v>
      </c>
      <c r="F794" s="4">
        <f>ROUND(Source!AS777,O794)</f>
        <v>0</v>
      </c>
      <c r="G794" s="4" t="s">
        <v>183</v>
      </c>
      <c r="H794" s="4" t="s">
        <v>184</v>
      </c>
      <c r="I794" s="4"/>
      <c r="J794" s="4"/>
      <c r="K794" s="4">
        <v>214</v>
      </c>
      <c r="L794" s="4">
        <v>16</v>
      </c>
      <c r="M794" s="4">
        <v>3</v>
      </c>
      <c r="N794" s="4" t="s">
        <v>3</v>
      </c>
      <c r="O794" s="4">
        <v>2</v>
      </c>
      <c r="P794" s="4"/>
      <c r="Q794" s="4"/>
      <c r="R794" s="4"/>
      <c r="S794" s="4"/>
      <c r="T794" s="4"/>
      <c r="U794" s="4"/>
      <c r="V794" s="4"/>
      <c r="W794" s="4"/>
    </row>
    <row r="795" spans="1:23" x14ac:dyDescent="0.2">
      <c r="A795" s="4">
        <v>50</v>
      </c>
      <c r="B795" s="4">
        <v>0</v>
      </c>
      <c r="C795" s="4">
        <v>0</v>
      </c>
      <c r="D795" s="4">
        <v>1</v>
      </c>
      <c r="E795" s="4">
        <v>215</v>
      </c>
      <c r="F795" s="4">
        <f>ROUND(Source!AT777,O795)</f>
        <v>0</v>
      </c>
      <c r="G795" s="4" t="s">
        <v>185</v>
      </c>
      <c r="H795" s="4" t="s">
        <v>186</v>
      </c>
      <c r="I795" s="4"/>
      <c r="J795" s="4"/>
      <c r="K795" s="4">
        <v>215</v>
      </c>
      <c r="L795" s="4">
        <v>17</v>
      </c>
      <c r="M795" s="4">
        <v>3</v>
      </c>
      <c r="N795" s="4" t="s">
        <v>3</v>
      </c>
      <c r="O795" s="4">
        <v>2</v>
      </c>
      <c r="P795" s="4"/>
      <c r="Q795" s="4"/>
      <c r="R795" s="4"/>
      <c r="S795" s="4"/>
      <c r="T795" s="4"/>
      <c r="U795" s="4"/>
      <c r="V795" s="4"/>
      <c r="W795" s="4"/>
    </row>
    <row r="796" spans="1:23" x14ac:dyDescent="0.2">
      <c r="A796" s="4">
        <v>50</v>
      </c>
      <c r="B796" s="4">
        <v>0</v>
      </c>
      <c r="C796" s="4">
        <v>0</v>
      </c>
      <c r="D796" s="4">
        <v>1</v>
      </c>
      <c r="E796" s="4">
        <v>217</v>
      </c>
      <c r="F796" s="4">
        <f>ROUND(Source!AU777,O796)</f>
        <v>38176.58</v>
      </c>
      <c r="G796" s="4" t="s">
        <v>187</v>
      </c>
      <c r="H796" s="4" t="s">
        <v>188</v>
      </c>
      <c r="I796" s="4"/>
      <c r="J796" s="4"/>
      <c r="K796" s="4">
        <v>217</v>
      </c>
      <c r="L796" s="4">
        <v>18</v>
      </c>
      <c r="M796" s="4">
        <v>3</v>
      </c>
      <c r="N796" s="4" t="s">
        <v>3</v>
      </c>
      <c r="O796" s="4">
        <v>2</v>
      </c>
      <c r="P796" s="4"/>
      <c r="Q796" s="4"/>
      <c r="R796" s="4"/>
      <c r="S796" s="4"/>
      <c r="T796" s="4"/>
      <c r="U796" s="4"/>
      <c r="V796" s="4"/>
      <c r="W796" s="4"/>
    </row>
    <row r="797" spans="1:23" x14ac:dyDescent="0.2">
      <c r="A797" s="4">
        <v>50</v>
      </c>
      <c r="B797" s="4">
        <v>0</v>
      </c>
      <c r="C797" s="4">
        <v>0</v>
      </c>
      <c r="D797" s="4">
        <v>1</v>
      </c>
      <c r="E797" s="4">
        <v>230</v>
      </c>
      <c r="F797" s="4">
        <f>ROUND(Source!BA777,O797)</f>
        <v>0</v>
      </c>
      <c r="G797" s="4" t="s">
        <v>189</v>
      </c>
      <c r="H797" s="4" t="s">
        <v>190</v>
      </c>
      <c r="I797" s="4"/>
      <c r="J797" s="4"/>
      <c r="K797" s="4">
        <v>230</v>
      </c>
      <c r="L797" s="4">
        <v>19</v>
      </c>
      <c r="M797" s="4">
        <v>3</v>
      </c>
      <c r="N797" s="4" t="s">
        <v>3</v>
      </c>
      <c r="O797" s="4">
        <v>2</v>
      </c>
      <c r="P797" s="4"/>
      <c r="Q797" s="4"/>
      <c r="R797" s="4"/>
      <c r="S797" s="4"/>
      <c r="T797" s="4"/>
      <c r="U797" s="4"/>
      <c r="V797" s="4"/>
      <c r="W797" s="4"/>
    </row>
    <row r="798" spans="1:23" x14ac:dyDescent="0.2">
      <c r="A798" s="4">
        <v>50</v>
      </c>
      <c r="B798" s="4">
        <v>0</v>
      </c>
      <c r="C798" s="4">
        <v>0</v>
      </c>
      <c r="D798" s="4">
        <v>1</v>
      </c>
      <c r="E798" s="4">
        <v>206</v>
      </c>
      <c r="F798" s="4">
        <f>ROUND(Source!T777,O798)</f>
        <v>0</v>
      </c>
      <c r="G798" s="4" t="s">
        <v>191</v>
      </c>
      <c r="H798" s="4" t="s">
        <v>192</v>
      </c>
      <c r="I798" s="4"/>
      <c r="J798" s="4"/>
      <c r="K798" s="4">
        <v>206</v>
      </c>
      <c r="L798" s="4">
        <v>20</v>
      </c>
      <c r="M798" s="4">
        <v>3</v>
      </c>
      <c r="N798" s="4" t="s">
        <v>3</v>
      </c>
      <c r="O798" s="4">
        <v>2</v>
      </c>
      <c r="P798" s="4"/>
      <c r="Q798" s="4"/>
      <c r="R798" s="4"/>
      <c r="S798" s="4"/>
      <c r="T798" s="4"/>
      <c r="U798" s="4"/>
      <c r="V798" s="4"/>
      <c r="W798" s="4"/>
    </row>
    <row r="799" spans="1:23" x14ac:dyDescent="0.2">
      <c r="A799" s="4">
        <v>50</v>
      </c>
      <c r="B799" s="4">
        <v>0</v>
      </c>
      <c r="C799" s="4">
        <v>0</v>
      </c>
      <c r="D799" s="4">
        <v>1</v>
      </c>
      <c r="E799" s="4">
        <v>207</v>
      </c>
      <c r="F799" s="4">
        <f>Source!U777</f>
        <v>88.32</v>
      </c>
      <c r="G799" s="4" t="s">
        <v>193</v>
      </c>
      <c r="H799" s="4" t="s">
        <v>194</v>
      </c>
      <c r="I799" s="4"/>
      <c r="J799" s="4"/>
      <c r="K799" s="4">
        <v>207</v>
      </c>
      <c r="L799" s="4">
        <v>21</v>
      </c>
      <c r="M799" s="4">
        <v>3</v>
      </c>
      <c r="N799" s="4" t="s">
        <v>3</v>
      </c>
      <c r="O799" s="4">
        <v>-1</v>
      </c>
      <c r="P799" s="4"/>
      <c r="Q799" s="4"/>
      <c r="R799" s="4"/>
      <c r="S799" s="4"/>
      <c r="T799" s="4"/>
      <c r="U799" s="4"/>
      <c r="V799" s="4"/>
      <c r="W799" s="4"/>
    </row>
    <row r="800" spans="1:23" x14ac:dyDescent="0.2">
      <c r="A800" s="4">
        <v>50</v>
      </c>
      <c r="B800" s="4">
        <v>0</v>
      </c>
      <c r="C800" s="4">
        <v>0</v>
      </c>
      <c r="D800" s="4">
        <v>1</v>
      </c>
      <c r="E800" s="4">
        <v>208</v>
      </c>
      <c r="F800" s="4">
        <f>Source!V777</f>
        <v>0</v>
      </c>
      <c r="G800" s="4" t="s">
        <v>195</v>
      </c>
      <c r="H800" s="4" t="s">
        <v>196</v>
      </c>
      <c r="I800" s="4"/>
      <c r="J800" s="4"/>
      <c r="K800" s="4">
        <v>208</v>
      </c>
      <c r="L800" s="4">
        <v>22</v>
      </c>
      <c r="M800" s="4">
        <v>3</v>
      </c>
      <c r="N800" s="4" t="s">
        <v>3</v>
      </c>
      <c r="O800" s="4">
        <v>-1</v>
      </c>
      <c r="P800" s="4"/>
      <c r="Q800" s="4"/>
      <c r="R800" s="4"/>
      <c r="S800" s="4"/>
      <c r="T800" s="4"/>
      <c r="U800" s="4"/>
      <c r="V800" s="4"/>
      <c r="W800" s="4"/>
    </row>
    <row r="801" spans="1:245" x14ac:dyDescent="0.2">
      <c r="A801" s="4">
        <v>50</v>
      </c>
      <c r="B801" s="4">
        <v>0</v>
      </c>
      <c r="C801" s="4">
        <v>0</v>
      </c>
      <c r="D801" s="4">
        <v>1</v>
      </c>
      <c r="E801" s="4">
        <v>209</v>
      </c>
      <c r="F801" s="4">
        <f>ROUND(Source!W777,O801)</f>
        <v>0</v>
      </c>
      <c r="G801" s="4" t="s">
        <v>197</v>
      </c>
      <c r="H801" s="4" t="s">
        <v>198</v>
      </c>
      <c r="I801" s="4"/>
      <c r="J801" s="4"/>
      <c r="K801" s="4">
        <v>209</v>
      </c>
      <c r="L801" s="4">
        <v>23</v>
      </c>
      <c r="M801" s="4">
        <v>3</v>
      </c>
      <c r="N801" s="4" t="s">
        <v>3</v>
      </c>
      <c r="O801" s="4">
        <v>2</v>
      </c>
      <c r="P801" s="4"/>
      <c r="Q801" s="4"/>
      <c r="R801" s="4"/>
      <c r="S801" s="4"/>
      <c r="T801" s="4"/>
      <c r="U801" s="4"/>
      <c r="V801" s="4"/>
      <c r="W801" s="4"/>
    </row>
    <row r="802" spans="1:245" x14ac:dyDescent="0.2">
      <c r="A802" s="4">
        <v>50</v>
      </c>
      <c r="B802" s="4">
        <v>0</v>
      </c>
      <c r="C802" s="4">
        <v>0</v>
      </c>
      <c r="D802" s="4">
        <v>1</v>
      </c>
      <c r="E802" s="4">
        <v>210</v>
      </c>
      <c r="F802" s="4">
        <f>ROUND(Source!X777,O802)</f>
        <v>14199.72</v>
      </c>
      <c r="G802" s="4" t="s">
        <v>199</v>
      </c>
      <c r="H802" s="4" t="s">
        <v>200</v>
      </c>
      <c r="I802" s="4"/>
      <c r="J802" s="4"/>
      <c r="K802" s="4">
        <v>210</v>
      </c>
      <c r="L802" s="4">
        <v>24</v>
      </c>
      <c r="M802" s="4">
        <v>3</v>
      </c>
      <c r="N802" s="4" t="s">
        <v>3</v>
      </c>
      <c r="O802" s="4">
        <v>2</v>
      </c>
      <c r="P802" s="4"/>
      <c r="Q802" s="4"/>
      <c r="R802" s="4"/>
      <c r="S802" s="4"/>
      <c r="T802" s="4"/>
      <c r="U802" s="4"/>
      <c r="V802" s="4"/>
      <c r="W802" s="4"/>
    </row>
    <row r="803" spans="1:245" x14ac:dyDescent="0.2">
      <c r="A803" s="4">
        <v>50</v>
      </c>
      <c r="B803" s="4">
        <v>0</v>
      </c>
      <c r="C803" s="4">
        <v>0</v>
      </c>
      <c r="D803" s="4">
        <v>1</v>
      </c>
      <c r="E803" s="4">
        <v>211</v>
      </c>
      <c r="F803" s="4">
        <f>ROUND(Source!Y777,O803)</f>
        <v>2028.53</v>
      </c>
      <c r="G803" s="4" t="s">
        <v>201</v>
      </c>
      <c r="H803" s="4" t="s">
        <v>202</v>
      </c>
      <c r="I803" s="4"/>
      <c r="J803" s="4"/>
      <c r="K803" s="4">
        <v>211</v>
      </c>
      <c r="L803" s="4">
        <v>25</v>
      </c>
      <c r="M803" s="4">
        <v>3</v>
      </c>
      <c r="N803" s="4" t="s">
        <v>3</v>
      </c>
      <c r="O803" s="4">
        <v>2</v>
      </c>
      <c r="P803" s="4"/>
      <c r="Q803" s="4"/>
      <c r="R803" s="4"/>
      <c r="S803" s="4"/>
      <c r="T803" s="4"/>
      <c r="U803" s="4"/>
      <c r="V803" s="4"/>
      <c r="W803" s="4"/>
    </row>
    <row r="804" spans="1:245" x14ac:dyDescent="0.2">
      <c r="A804" s="4">
        <v>50</v>
      </c>
      <c r="B804" s="4">
        <v>0</v>
      </c>
      <c r="C804" s="4">
        <v>0</v>
      </c>
      <c r="D804" s="4">
        <v>1</v>
      </c>
      <c r="E804" s="4">
        <v>224</v>
      </c>
      <c r="F804" s="4">
        <f>ROUND(Source!AR777,O804)</f>
        <v>38176.58</v>
      </c>
      <c r="G804" s="4" t="s">
        <v>203</v>
      </c>
      <c r="H804" s="4" t="s">
        <v>204</v>
      </c>
      <c r="I804" s="4"/>
      <c r="J804" s="4"/>
      <c r="K804" s="4">
        <v>224</v>
      </c>
      <c r="L804" s="4">
        <v>26</v>
      </c>
      <c r="M804" s="4">
        <v>3</v>
      </c>
      <c r="N804" s="4" t="s">
        <v>3</v>
      </c>
      <c r="O804" s="4">
        <v>2</v>
      </c>
      <c r="P804" s="4"/>
      <c r="Q804" s="4"/>
      <c r="R804" s="4"/>
      <c r="S804" s="4"/>
      <c r="T804" s="4"/>
      <c r="U804" s="4"/>
      <c r="V804" s="4"/>
      <c r="W804" s="4"/>
    </row>
    <row r="806" spans="1:245" x14ac:dyDescent="0.2">
      <c r="A806" s="1">
        <v>5</v>
      </c>
      <c r="B806" s="1">
        <v>1</v>
      </c>
      <c r="C806" s="1"/>
      <c r="D806" s="1">
        <f>ROW(A817)</f>
        <v>817</v>
      </c>
      <c r="E806" s="1"/>
      <c r="F806" s="1" t="s">
        <v>15</v>
      </c>
      <c r="G806" s="1" t="s">
        <v>435</v>
      </c>
      <c r="H806" s="1" t="s">
        <v>3</v>
      </c>
      <c r="I806" s="1">
        <v>0</v>
      </c>
      <c r="J806" s="1"/>
      <c r="K806" s="1">
        <v>0</v>
      </c>
      <c r="L806" s="1"/>
      <c r="M806" s="1"/>
      <c r="N806" s="1"/>
      <c r="O806" s="1"/>
      <c r="P806" s="1"/>
      <c r="Q806" s="1"/>
      <c r="R806" s="1"/>
      <c r="S806" s="1"/>
      <c r="T806" s="1"/>
      <c r="U806" s="1" t="s">
        <v>3</v>
      </c>
      <c r="V806" s="1">
        <v>0</v>
      </c>
      <c r="W806" s="1"/>
      <c r="X806" s="1"/>
      <c r="Y806" s="1"/>
      <c r="Z806" s="1"/>
      <c r="AA806" s="1"/>
      <c r="AB806" s="1" t="s">
        <v>3</v>
      </c>
      <c r="AC806" s="1" t="s">
        <v>3</v>
      </c>
      <c r="AD806" s="1" t="s">
        <v>3</v>
      </c>
      <c r="AE806" s="1" t="s">
        <v>3</v>
      </c>
      <c r="AF806" s="1" t="s">
        <v>3</v>
      </c>
      <c r="AG806" s="1" t="s">
        <v>3</v>
      </c>
      <c r="AH806" s="1"/>
      <c r="AI806" s="1"/>
      <c r="AJ806" s="1"/>
      <c r="AK806" s="1"/>
      <c r="AL806" s="1"/>
      <c r="AM806" s="1"/>
      <c r="AN806" s="1"/>
      <c r="AO806" s="1"/>
      <c r="AP806" s="1" t="s">
        <v>3</v>
      </c>
      <c r="AQ806" s="1" t="s">
        <v>3</v>
      </c>
      <c r="AR806" s="1" t="s">
        <v>3</v>
      </c>
      <c r="AS806" s="1"/>
      <c r="AT806" s="1"/>
      <c r="AU806" s="1"/>
      <c r="AV806" s="1"/>
      <c r="AW806" s="1"/>
      <c r="AX806" s="1"/>
      <c r="AY806" s="1"/>
      <c r="AZ806" s="1" t="s">
        <v>3</v>
      </c>
      <c r="BA806" s="1"/>
      <c r="BB806" s="1" t="s">
        <v>3</v>
      </c>
      <c r="BC806" s="1" t="s">
        <v>3</v>
      </c>
      <c r="BD806" s="1" t="s">
        <v>3</v>
      </c>
      <c r="BE806" s="1" t="s">
        <v>3</v>
      </c>
      <c r="BF806" s="1" t="s">
        <v>3</v>
      </c>
      <c r="BG806" s="1" t="s">
        <v>3</v>
      </c>
      <c r="BH806" s="1" t="s">
        <v>3</v>
      </c>
      <c r="BI806" s="1" t="s">
        <v>3</v>
      </c>
      <c r="BJ806" s="1" t="s">
        <v>3</v>
      </c>
      <c r="BK806" s="1" t="s">
        <v>3</v>
      </c>
      <c r="BL806" s="1" t="s">
        <v>3</v>
      </c>
      <c r="BM806" s="1" t="s">
        <v>3</v>
      </c>
      <c r="BN806" s="1" t="s">
        <v>3</v>
      </c>
      <c r="BO806" s="1" t="s">
        <v>3</v>
      </c>
      <c r="BP806" s="1" t="s">
        <v>3</v>
      </c>
      <c r="BQ806" s="1"/>
      <c r="BR806" s="1"/>
      <c r="BS806" s="1"/>
      <c r="BT806" s="1"/>
      <c r="BU806" s="1"/>
      <c r="BV806" s="1"/>
      <c r="BW806" s="1"/>
      <c r="BX806" s="1">
        <v>0</v>
      </c>
      <c r="BY806" s="1"/>
      <c r="BZ806" s="1"/>
      <c r="CA806" s="1"/>
      <c r="CB806" s="1"/>
      <c r="CC806" s="1"/>
      <c r="CD806" s="1"/>
      <c r="CE806" s="1"/>
      <c r="CF806" s="1"/>
      <c r="CG806" s="1"/>
      <c r="CH806" s="1"/>
      <c r="CI806" s="1"/>
      <c r="CJ806" s="1">
        <v>0</v>
      </c>
    </row>
    <row r="808" spans="1:245" x14ac:dyDescent="0.2">
      <c r="A808" s="2">
        <v>52</v>
      </c>
      <c r="B808" s="2">
        <f t="shared" ref="B808:G808" si="515">B817</f>
        <v>1</v>
      </c>
      <c r="C808" s="2">
        <f t="shared" si="515"/>
        <v>5</v>
      </c>
      <c r="D808" s="2">
        <f t="shared" si="515"/>
        <v>806</v>
      </c>
      <c r="E808" s="2">
        <f t="shared" si="515"/>
        <v>0</v>
      </c>
      <c r="F808" s="2" t="str">
        <f t="shared" si="515"/>
        <v>Новый подраздел</v>
      </c>
      <c r="G808" s="2" t="str">
        <f t="shared" si="515"/>
        <v>Теплоснабжение приточных вентиляционных установок К-1 и К-2</v>
      </c>
      <c r="H808" s="2"/>
      <c r="I808" s="2"/>
      <c r="J808" s="2"/>
      <c r="K808" s="2"/>
      <c r="L808" s="2"/>
      <c r="M808" s="2"/>
      <c r="N808" s="2"/>
      <c r="O808" s="2">
        <f t="shared" ref="O808:AT808" si="516">O817</f>
        <v>23888.58</v>
      </c>
      <c r="P808" s="2">
        <f t="shared" si="516"/>
        <v>1359.92</v>
      </c>
      <c r="Q808" s="2">
        <f t="shared" si="516"/>
        <v>4830.24</v>
      </c>
      <c r="R808" s="2">
        <f t="shared" si="516"/>
        <v>3475.76</v>
      </c>
      <c r="S808" s="2">
        <f t="shared" si="516"/>
        <v>17698.419999999998</v>
      </c>
      <c r="T808" s="2">
        <f t="shared" si="516"/>
        <v>0</v>
      </c>
      <c r="U808" s="2">
        <f t="shared" si="516"/>
        <v>70.900000000000006</v>
      </c>
      <c r="V808" s="2">
        <f t="shared" si="516"/>
        <v>0</v>
      </c>
      <c r="W808" s="2">
        <f t="shared" si="516"/>
        <v>0</v>
      </c>
      <c r="X808" s="2">
        <f t="shared" si="516"/>
        <v>12388.9</v>
      </c>
      <c r="Y808" s="2">
        <f t="shared" si="516"/>
        <v>1769.85</v>
      </c>
      <c r="Z808" s="2">
        <f t="shared" si="516"/>
        <v>0</v>
      </c>
      <c r="AA808" s="2">
        <f t="shared" si="516"/>
        <v>0</v>
      </c>
      <c r="AB808" s="2">
        <f t="shared" si="516"/>
        <v>23888.58</v>
      </c>
      <c r="AC808" s="2">
        <f t="shared" si="516"/>
        <v>1359.92</v>
      </c>
      <c r="AD808" s="2">
        <f t="shared" si="516"/>
        <v>4830.24</v>
      </c>
      <c r="AE808" s="2">
        <f t="shared" si="516"/>
        <v>3475.76</v>
      </c>
      <c r="AF808" s="2">
        <f t="shared" si="516"/>
        <v>17698.419999999998</v>
      </c>
      <c r="AG808" s="2">
        <f t="shared" si="516"/>
        <v>0</v>
      </c>
      <c r="AH808" s="2">
        <f t="shared" si="516"/>
        <v>70.900000000000006</v>
      </c>
      <c r="AI808" s="2">
        <f t="shared" si="516"/>
        <v>0</v>
      </c>
      <c r="AJ808" s="2">
        <f t="shared" si="516"/>
        <v>0</v>
      </c>
      <c r="AK808" s="2">
        <f t="shared" si="516"/>
        <v>12388.9</v>
      </c>
      <c r="AL808" s="2">
        <f t="shared" si="516"/>
        <v>1769.85</v>
      </c>
      <c r="AM808" s="2">
        <f t="shared" si="516"/>
        <v>0</v>
      </c>
      <c r="AN808" s="2">
        <f t="shared" si="516"/>
        <v>0</v>
      </c>
      <c r="AO808" s="2">
        <f t="shared" si="516"/>
        <v>0</v>
      </c>
      <c r="AP808" s="2">
        <f t="shared" si="516"/>
        <v>0</v>
      </c>
      <c r="AQ808" s="2">
        <f t="shared" si="516"/>
        <v>0</v>
      </c>
      <c r="AR808" s="2">
        <f t="shared" si="516"/>
        <v>41801.15</v>
      </c>
      <c r="AS808" s="2">
        <f t="shared" si="516"/>
        <v>0</v>
      </c>
      <c r="AT808" s="2">
        <f t="shared" si="516"/>
        <v>0</v>
      </c>
      <c r="AU808" s="2">
        <f t="shared" ref="AU808:BZ808" si="517">AU817</f>
        <v>41801.15</v>
      </c>
      <c r="AV808" s="2">
        <f t="shared" si="517"/>
        <v>1359.92</v>
      </c>
      <c r="AW808" s="2">
        <f t="shared" si="517"/>
        <v>1359.92</v>
      </c>
      <c r="AX808" s="2">
        <f t="shared" si="517"/>
        <v>0</v>
      </c>
      <c r="AY808" s="2">
        <f t="shared" si="517"/>
        <v>1359.92</v>
      </c>
      <c r="AZ808" s="2">
        <f t="shared" si="517"/>
        <v>0</v>
      </c>
      <c r="BA808" s="2">
        <f t="shared" si="517"/>
        <v>0</v>
      </c>
      <c r="BB808" s="2">
        <f t="shared" si="517"/>
        <v>0</v>
      </c>
      <c r="BC808" s="2">
        <f t="shared" si="517"/>
        <v>0</v>
      </c>
      <c r="BD808" s="2">
        <f t="shared" si="517"/>
        <v>0</v>
      </c>
      <c r="BE808" s="2">
        <f t="shared" si="517"/>
        <v>0</v>
      </c>
      <c r="BF808" s="2">
        <f t="shared" si="517"/>
        <v>0</v>
      </c>
      <c r="BG808" s="2">
        <f t="shared" si="517"/>
        <v>0</v>
      </c>
      <c r="BH808" s="2">
        <f t="shared" si="517"/>
        <v>0</v>
      </c>
      <c r="BI808" s="2">
        <f t="shared" si="517"/>
        <v>0</v>
      </c>
      <c r="BJ808" s="2">
        <f t="shared" si="517"/>
        <v>0</v>
      </c>
      <c r="BK808" s="2">
        <f t="shared" si="517"/>
        <v>0</v>
      </c>
      <c r="BL808" s="2">
        <f t="shared" si="517"/>
        <v>0</v>
      </c>
      <c r="BM808" s="2">
        <f t="shared" si="517"/>
        <v>0</v>
      </c>
      <c r="BN808" s="2">
        <f t="shared" si="517"/>
        <v>0</v>
      </c>
      <c r="BO808" s="2">
        <f t="shared" si="517"/>
        <v>0</v>
      </c>
      <c r="BP808" s="2">
        <f t="shared" si="517"/>
        <v>0</v>
      </c>
      <c r="BQ808" s="2">
        <f t="shared" si="517"/>
        <v>0</v>
      </c>
      <c r="BR808" s="2">
        <f t="shared" si="517"/>
        <v>0</v>
      </c>
      <c r="BS808" s="2">
        <f t="shared" si="517"/>
        <v>0</v>
      </c>
      <c r="BT808" s="2">
        <f t="shared" si="517"/>
        <v>0</v>
      </c>
      <c r="BU808" s="2">
        <f t="shared" si="517"/>
        <v>0</v>
      </c>
      <c r="BV808" s="2">
        <f t="shared" si="517"/>
        <v>0</v>
      </c>
      <c r="BW808" s="2">
        <f t="shared" si="517"/>
        <v>0</v>
      </c>
      <c r="BX808" s="2">
        <f t="shared" si="517"/>
        <v>0</v>
      </c>
      <c r="BY808" s="2">
        <f t="shared" si="517"/>
        <v>0</v>
      </c>
      <c r="BZ808" s="2">
        <f t="shared" si="517"/>
        <v>0</v>
      </c>
      <c r="CA808" s="2">
        <f t="shared" ref="CA808:DF808" si="518">CA817</f>
        <v>41801.15</v>
      </c>
      <c r="CB808" s="2">
        <f t="shared" si="518"/>
        <v>0</v>
      </c>
      <c r="CC808" s="2">
        <f t="shared" si="518"/>
        <v>0</v>
      </c>
      <c r="CD808" s="2">
        <f t="shared" si="518"/>
        <v>41801.15</v>
      </c>
      <c r="CE808" s="2">
        <f t="shared" si="518"/>
        <v>1359.92</v>
      </c>
      <c r="CF808" s="2">
        <f t="shared" si="518"/>
        <v>1359.92</v>
      </c>
      <c r="CG808" s="2">
        <f t="shared" si="518"/>
        <v>0</v>
      </c>
      <c r="CH808" s="2">
        <f t="shared" si="518"/>
        <v>1359.92</v>
      </c>
      <c r="CI808" s="2">
        <f t="shared" si="518"/>
        <v>0</v>
      </c>
      <c r="CJ808" s="2">
        <f t="shared" si="518"/>
        <v>0</v>
      </c>
      <c r="CK808" s="2">
        <f t="shared" si="518"/>
        <v>0</v>
      </c>
      <c r="CL808" s="2">
        <f t="shared" si="518"/>
        <v>0</v>
      </c>
      <c r="CM808" s="2">
        <f t="shared" si="518"/>
        <v>0</v>
      </c>
      <c r="CN808" s="2">
        <f t="shared" si="518"/>
        <v>0</v>
      </c>
      <c r="CO808" s="2">
        <f t="shared" si="518"/>
        <v>0</v>
      </c>
      <c r="CP808" s="2">
        <f t="shared" si="518"/>
        <v>0</v>
      </c>
      <c r="CQ808" s="2">
        <f t="shared" si="518"/>
        <v>0</v>
      </c>
      <c r="CR808" s="2">
        <f t="shared" si="518"/>
        <v>0</v>
      </c>
      <c r="CS808" s="2">
        <f t="shared" si="518"/>
        <v>0</v>
      </c>
      <c r="CT808" s="2">
        <f t="shared" si="518"/>
        <v>0</v>
      </c>
      <c r="CU808" s="2">
        <f t="shared" si="518"/>
        <v>0</v>
      </c>
      <c r="CV808" s="2">
        <f t="shared" si="518"/>
        <v>0</v>
      </c>
      <c r="CW808" s="2">
        <f t="shared" si="518"/>
        <v>0</v>
      </c>
      <c r="CX808" s="2">
        <f t="shared" si="518"/>
        <v>0</v>
      </c>
      <c r="CY808" s="2">
        <f t="shared" si="518"/>
        <v>0</v>
      </c>
      <c r="CZ808" s="2">
        <f t="shared" si="518"/>
        <v>0</v>
      </c>
      <c r="DA808" s="2">
        <f t="shared" si="518"/>
        <v>0</v>
      </c>
      <c r="DB808" s="2">
        <f t="shared" si="518"/>
        <v>0</v>
      </c>
      <c r="DC808" s="2">
        <f t="shared" si="518"/>
        <v>0</v>
      </c>
      <c r="DD808" s="2">
        <f t="shared" si="518"/>
        <v>0</v>
      </c>
      <c r="DE808" s="2">
        <f t="shared" si="518"/>
        <v>0</v>
      </c>
      <c r="DF808" s="2">
        <f t="shared" si="518"/>
        <v>0</v>
      </c>
      <c r="DG808" s="3">
        <f t="shared" ref="DG808:EL808" si="519">DG817</f>
        <v>0</v>
      </c>
      <c r="DH808" s="3">
        <f t="shared" si="519"/>
        <v>0</v>
      </c>
      <c r="DI808" s="3">
        <f t="shared" si="519"/>
        <v>0</v>
      </c>
      <c r="DJ808" s="3">
        <f t="shared" si="519"/>
        <v>0</v>
      </c>
      <c r="DK808" s="3">
        <f t="shared" si="519"/>
        <v>0</v>
      </c>
      <c r="DL808" s="3">
        <f t="shared" si="519"/>
        <v>0</v>
      </c>
      <c r="DM808" s="3">
        <f t="shared" si="519"/>
        <v>0</v>
      </c>
      <c r="DN808" s="3">
        <f t="shared" si="519"/>
        <v>0</v>
      </c>
      <c r="DO808" s="3">
        <f t="shared" si="519"/>
        <v>0</v>
      </c>
      <c r="DP808" s="3">
        <f t="shared" si="519"/>
        <v>0</v>
      </c>
      <c r="DQ808" s="3">
        <f t="shared" si="519"/>
        <v>0</v>
      </c>
      <c r="DR808" s="3">
        <f t="shared" si="519"/>
        <v>0</v>
      </c>
      <c r="DS808" s="3">
        <f t="shared" si="519"/>
        <v>0</v>
      </c>
      <c r="DT808" s="3">
        <f t="shared" si="519"/>
        <v>0</v>
      </c>
      <c r="DU808" s="3">
        <f t="shared" si="519"/>
        <v>0</v>
      </c>
      <c r="DV808" s="3">
        <f t="shared" si="519"/>
        <v>0</v>
      </c>
      <c r="DW808" s="3">
        <f t="shared" si="519"/>
        <v>0</v>
      </c>
      <c r="DX808" s="3">
        <f t="shared" si="519"/>
        <v>0</v>
      </c>
      <c r="DY808" s="3">
        <f t="shared" si="519"/>
        <v>0</v>
      </c>
      <c r="DZ808" s="3">
        <f t="shared" si="519"/>
        <v>0</v>
      </c>
      <c r="EA808" s="3">
        <f t="shared" si="519"/>
        <v>0</v>
      </c>
      <c r="EB808" s="3">
        <f t="shared" si="519"/>
        <v>0</v>
      </c>
      <c r="EC808" s="3">
        <f t="shared" si="519"/>
        <v>0</v>
      </c>
      <c r="ED808" s="3">
        <f t="shared" si="519"/>
        <v>0</v>
      </c>
      <c r="EE808" s="3">
        <f t="shared" si="519"/>
        <v>0</v>
      </c>
      <c r="EF808" s="3">
        <f t="shared" si="519"/>
        <v>0</v>
      </c>
      <c r="EG808" s="3">
        <f t="shared" si="519"/>
        <v>0</v>
      </c>
      <c r="EH808" s="3">
        <f t="shared" si="519"/>
        <v>0</v>
      </c>
      <c r="EI808" s="3">
        <f t="shared" si="519"/>
        <v>0</v>
      </c>
      <c r="EJ808" s="3">
        <f t="shared" si="519"/>
        <v>0</v>
      </c>
      <c r="EK808" s="3">
        <f t="shared" si="519"/>
        <v>0</v>
      </c>
      <c r="EL808" s="3">
        <f t="shared" si="519"/>
        <v>0</v>
      </c>
      <c r="EM808" s="3">
        <f t="shared" ref="EM808:FR808" si="520">EM817</f>
        <v>0</v>
      </c>
      <c r="EN808" s="3">
        <f t="shared" si="520"/>
        <v>0</v>
      </c>
      <c r="EO808" s="3">
        <f t="shared" si="520"/>
        <v>0</v>
      </c>
      <c r="EP808" s="3">
        <f t="shared" si="520"/>
        <v>0</v>
      </c>
      <c r="EQ808" s="3">
        <f t="shared" si="520"/>
        <v>0</v>
      </c>
      <c r="ER808" s="3">
        <f t="shared" si="520"/>
        <v>0</v>
      </c>
      <c r="ES808" s="3">
        <f t="shared" si="520"/>
        <v>0</v>
      </c>
      <c r="ET808" s="3">
        <f t="shared" si="520"/>
        <v>0</v>
      </c>
      <c r="EU808" s="3">
        <f t="shared" si="520"/>
        <v>0</v>
      </c>
      <c r="EV808" s="3">
        <f t="shared" si="520"/>
        <v>0</v>
      </c>
      <c r="EW808" s="3">
        <f t="shared" si="520"/>
        <v>0</v>
      </c>
      <c r="EX808" s="3">
        <f t="shared" si="520"/>
        <v>0</v>
      </c>
      <c r="EY808" s="3">
        <f t="shared" si="520"/>
        <v>0</v>
      </c>
      <c r="EZ808" s="3">
        <f t="shared" si="520"/>
        <v>0</v>
      </c>
      <c r="FA808" s="3">
        <f t="shared" si="520"/>
        <v>0</v>
      </c>
      <c r="FB808" s="3">
        <f t="shared" si="520"/>
        <v>0</v>
      </c>
      <c r="FC808" s="3">
        <f t="shared" si="520"/>
        <v>0</v>
      </c>
      <c r="FD808" s="3">
        <f t="shared" si="520"/>
        <v>0</v>
      </c>
      <c r="FE808" s="3">
        <f t="shared" si="520"/>
        <v>0</v>
      </c>
      <c r="FF808" s="3">
        <f t="shared" si="520"/>
        <v>0</v>
      </c>
      <c r="FG808" s="3">
        <f t="shared" si="520"/>
        <v>0</v>
      </c>
      <c r="FH808" s="3">
        <f t="shared" si="520"/>
        <v>0</v>
      </c>
      <c r="FI808" s="3">
        <f t="shared" si="520"/>
        <v>0</v>
      </c>
      <c r="FJ808" s="3">
        <f t="shared" si="520"/>
        <v>0</v>
      </c>
      <c r="FK808" s="3">
        <f t="shared" si="520"/>
        <v>0</v>
      </c>
      <c r="FL808" s="3">
        <f t="shared" si="520"/>
        <v>0</v>
      </c>
      <c r="FM808" s="3">
        <f t="shared" si="520"/>
        <v>0</v>
      </c>
      <c r="FN808" s="3">
        <f t="shared" si="520"/>
        <v>0</v>
      </c>
      <c r="FO808" s="3">
        <f t="shared" si="520"/>
        <v>0</v>
      </c>
      <c r="FP808" s="3">
        <f t="shared" si="520"/>
        <v>0</v>
      </c>
      <c r="FQ808" s="3">
        <f t="shared" si="520"/>
        <v>0</v>
      </c>
      <c r="FR808" s="3">
        <f t="shared" si="520"/>
        <v>0</v>
      </c>
      <c r="FS808" s="3">
        <f t="shared" ref="FS808:GX808" si="521">FS817</f>
        <v>0</v>
      </c>
      <c r="FT808" s="3">
        <f t="shared" si="521"/>
        <v>0</v>
      </c>
      <c r="FU808" s="3">
        <f t="shared" si="521"/>
        <v>0</v>
      </c>
      <c r="FV808" s="3">
        <f t="shared" si="521"/>
        <v>0</v>
      </c>
      <c r="FW808" s="3">
        <f t="shared" si="521"/>
        <v>0</v>
      </c>
      <c r="FX808" s="3">
        <f t="shared" si="521"/>
        <v>0</v>
      </c>
      <c r="FY808" s="3">
        <f t="shared" si="521"/>
        <v>0</v>
      </c>
      <c r="FZ808" s="3">
        <f t="shared" si="521"/>
        <v>0</v>
      </c>
      <c r="GA808" s="3">
        <f t="shared" si="521"/>
        <v>0</v>
      </c>
      <c r="GB808" s="3">
        <f t="shared" si="521"/>
        <v>0</v>
      </c>
      <c r="GC808" s="3">
        <f t="shared" si="521"/>
        <v>0</v>
      </c>
      <c r="GD808" s="3">
        <f t="shared" si="521"/>
        <v>0</v>
      </c>
      <c r="GE808" s="3">
        <f t="shared" si="521"/>
        <v>0</v>
      </c>
      <c r="GF808" s="3">
        <f t="shared" si="521"/>
        <v>0</v>
      </c>
      <c r="GG808" s="3">
        <f t="shared" si="521"/>
        <v>0</v>
      </c>
      <c r="GH808" s="3">
        <f t="shared" si="521"/>
        <v>0</v>
      </c>
      <c r="GI808" s="3">
        <f t="shared" si="521"/>
        <v>0</v>
      </c>
      <c r="GJ808" s="3">
        <f t="shared" si="521"/>
        <v>0</v>
      </c>
      <c r="GK808" s="3">
        <f t="shared" si="521"/>
        <v>0</v>
      </c>
      <c r="GL808" s="3">
        <f t="shared" si="521"/>
        <v>0</v>
      </c>
      <c r="GM808" s="3">
        <f t="shared" si="521"/>
        <v>0</v>
      </c>
      <c r="GN808" s="3">
        <f t="shared" si="521"/>
        <v>0</v>
      </c>
      <c r="GO808" s="3">
        <f t="shared" si="521"/>
        <v>0</v>
      </c>
      <c r="GP808" s="3">
        <f t="shared" si="521"/>
        <v>0</v>
      </c>
      <c r="GQ808" s="3">
        <f t="shared" si="521"/>
        <v>0</v>
      </c>
      <c r="GR808" s="3">
        <f t="shared" si="521"/>
        <v>0</v>
      </c>
      <c r="GS808" s="3">
        <f t="shared" si="521"/>
        <v>0</v>
      </c>
      <c r="GT808" s="3">
        <f t="shared" si="521"/>
        <v>0</v>
      </c>
      <c r="GU808" s="3">
        <f t="shared" si="521"/>
        <v>0</v>
      </c>
      <c r="GV808" s="3">
        <f t="shared" si="521"/>
        <v>0</v>
      </c>
      <c r="GW808" s="3">
        <f t="shared" si="521"/>
        <v>0</v>
      </c>
      <c r="GX808" s="3">
        <f t="shared" si="521"/>
        <v>0</v>
      </c>
    </row>
    <row r="810" spans="1:245" x14ac:dyDescent="0.2">
      <c r="A810">
        <v>17</v>
      </c>
      <c r="B810">
        <v>1</v>
      </c>
      <c r="C810">
        <f>ROW(SmtRes!A271)</f>
        <v>271</v>
      </c>
      <c r="D810">
        <f>ROW(EtalonRes!A271)</f>
        <v>271</v>
      </c>
      <c r="E810" t="s">
        <v>436</v>
      </c>
      <c r="F810" t="s">
        <v>437</v>
      </c>
      <c r="G810" t="s">
        <v>438</v>
      </c>
      <c r="H810" t="s">
        <v>20</v>
      </c>
      <c r="I810">
        <v>2</v>
      </c>
      <c r="J810">
        <v>0</v>
      </c>
      <c r="O810">
        <f t="shared" ref="O810:O815" si="522">ROUND(CP810,2)</f>
        <v>588.64</v>
      </c>
      <c r="P810">
        <f t="shared" ref="P810:P815" si="523">ROUND(CQ810*I810,2)</f>
        <v>1.72</v>
      </c>
      <c r="Q810">
        <f t="shared" ref="Q810:Q815" si="524">ROUND(CR810*I810,2)</f>
        <v>54.08</v>
      </c>
      <c r="R810">
        <f t="shared" ref="R810:R815" si="525">ROUND(CS810*I810,2)</f>
        <v>38.92</v>
      </c>
      <c r="S810">
        <f t="shared" ref="S810:S815" si="526">ROUND(CT810*I810,2)</f>
        <v>532.84</v>
      </c>
      <c r="T810">
        <f t="shared" ref="T810:T815" si="527">ROUND(CU810*I810,2)</f>
        <v>0</v>
      </c>
      <c r="U810">
        <f t="shared" ref="U810:U815" si="528">CV810*I810</f>
        <v>2.3199999999999998</v>
      </c>
      <c r="V810">
        <f t="shared" ref="V810:V815" si="529">CW810*I810</f>
        <v>0</v>
      </c>
      <c r="W810">
        <f t="shared" ref="W810:W815" si="530">ROUND(CX810*I810,2)</f>
        <v>0</v>
      </c>
      <c r="X810">
        <f t="shared" ref="X810:Y815" si="531">ROUND(CY810,2)</f>
        <v>372.99</v>
      </c>
      <c r="Y810">
        <f t="shared" si="531"/>
        <v>53.28</v>
      </c>
      <c r="AA810">
        <v>33266894</v>
      </c>
      <c r="AB810">
        <f t="shared" ref="AB810:AB815" si="532">ROUND((AC810+AD810+AF810),6)</f>
        <v>294.32</v>
      </c>
      <c r="AC810">
        <f>ROUND(((ES810*2)),6)</f>
        <v>0.86</v>
      </c>
      <c r="AD810">
        <f>ROUND(((((ET810*2))-((EU810*2)))+AE810),6)</f>
        <v>27.04</v>
      </c>
      <c r="AE810">
        <f>ROUND(((EU810*2)),6)</f>
        <v>19.46</v>
      </c>
      <c r="AF810">
        <f>ROUND(((EV810*2)),6)</f>
        <v>266.42</v>
      </c>
      <c r="AG810">
        <f t="shared" ref="AG810:AG815" si="533">ROUND((AP810),6)</f>
        <v>0</v>
      </c>
      <c r="AH810">
        <f>((EW810*2))</f>
        <v>1.1599999999999999</v>
      </c>
      <c r="AI810">
        <f>((EX810*2))</f>
        <v>0</v>
      </c>
      <c r="AJ810">
        <f t="shared" ref="AJ810:AJ815" si="534">ROUND((AS810),6)</f>
        <v>0</v>
      </c>
      <c r="AK810">
        <v>147.16</v>
      </c>
      <c r="AL810">
        <v>0.43</v>
      </c>
      <c r="AM810">
        <v>13.52</v>
      </c>
      <c r="AN810">
        <v>9.73</v>
      </c>
      <c r="AO810">
        <v>133.21</v>
      </c>
      <c r="AP810">
        <v>0</v>
      </c>
      <c r="AQ810">
        <v>0.57999999999999996</v>
      </c>
      <c r="AR810">
        <v>0</v>
      </c>
      <c r="AS810">
        <v>0</v>
      </c>
      <c r="AT810">
        <v>70</v>
      </c>
      <c r="AU810">
        <v>10</v>
      </c>
      <c r="AV810">
        <v>1</v>
      </c>
      <c r="AW810">
        <v>1</v>
      </c>
      <c r="AZ810">
        <v>1</v>
      </c>
      <c r="BA810">
        <v>1</v>
      </c>
      <c r="BB810">
        <v>1</v>
      </c>
      <c r="BC810">
        <v>1</v>
      </c>
      <c r="BD810" t="s">
        <v>3</v>
      </c>
      <c r="BE810" t="s">
        <v>3</v>
      </c>
      <c r="BF810" t="s">
        <v>3</v>
      </c>
      <c r="BG810" t="s">
        <v>3</v>
      </c>
      <c r="BH810">
        <v>0</v>
      </c>
      <c r="BI810">
        <v>4</v>
      </c>
      <c r="BJ810" t="s">
        <v>439</v>
      </c>
      <c r="BM810">
        <v>0</v>
      </c>
      <c r="BN810">
        <v>0</v>
      </c>
      <c r="BO810" t="s">
        <v>3</v>
      </c>
      <c r="BP810">
        <v>0</v>
      </c>
      <c r="BQ810">
        <v>1</v>
      </c>
      <c r="BR810">
        <v>0</v>
      </c>
      <c r="BS810">
        <v>1</v>
      </c>
      <c r="BT810">
        <v>1</v>
      </c>
      <c r="BU810">
        <v>1</v>
      </c>
      <c r="BV810">
        <v>1</v>
      </c>
      <c r="BW810">
        <v>1</v>
      </c>
      <c r="BX810">
        <v>1</v>
      </c>
      <c r="BY810" t="s">
        <v>3</v>
      </c>
      <c r="BZ810">
        <v>70</v>
      </c>
      <c r="CA810">
        <v>10</v>
      </c>
      <c r="CF810">
        <v>0</v>
      </c>
      <c r="CG810">
        <v>0</v>
      </c>
      <c r="CM810">
        <v>0</v>
      </c>
      <c r="CN810" t="s">
        <v>3</v>
      </c>
      <c r="CO810">
        <v>0</v>
      </c>
      <c r="CP810">
        <f t="shared" ref="CP810:CP815" si="535">(P810+Q810+S810)</f>
        <v>588.64</v>
      </c>
      <c r="CQ810">
        <f t="shared" ref="CQ810:CQ815" si="536">(AC810*BC810*AW810)</f>
        <v>0.86</v>
      </c>
      <c r="CR810">
        <f>(((((ET810*2))*BB810-((EU810*2))*BS810)+AE810*BS810)*AV810)</f>
        <v>27.04</v>
      </c>
      <c r="CS810">
        <f t="shared" ref="CS810:CS815" si="537">(AE810*BS810*AV810)</f>
        <v>19.46</v>
      </c>
      <c r="CT810">
        <f t="shared" ref="CT810:CT815" si="538">(AF810*BA810*AV810)</f>
        <v>266.42</v>
      </c>
      <c r="CU810">
        <f t="shared" ref="CU810:CU815" si="539">AG810</f>
        <v>0</v>
      </c>
      <c r="CV810">
        <f t="shared" ref="CV810:CV815" si="540">(AH810*AV810)</f>
        <v>1.1599999999999999</v>
      </c>
      <c r="CW810">
        <f t="shared" ref="CW810:CX815" si="541">AI810</f>
        <v>0</v>
      </c>
      <c r="CX810">
        <f t="shared" si="541"/>
        <v>0</v>
      </c>
      <c r="CY810">
        <f t="shared" ref="CY810:CY815" si="542">((S810*BZ810)/100)</f>
        <v>372.98800000000006</v>
      </c>
      <c r="CZ810">
        <f t="shared" ref="CZ810:CZ815" si="543">((S810*CA810)/100)</f>
        <v>53.284000000000006</v>
      </c>
      <c r="DC810" t="s">
        <v>3</v>
      </c>
      <c r="DD810" t="s">
        <v>46</v>
      </c>
      <c r="DE810" t="s">
        <v>46</v>
      </c>
      <c r="DF810" t="s">
        <v>46</v>
      </c>
      <c r="DG810" t="s">
        <v>46</v>
      </c>
      <c r="DH810" t="s">
        <v>3</v>
      </c>
      <c r="DI810" t="s">
        <v>46</v>
      </c>
      <c r="DJ810" t="s">
        <v>46</v>
      </c>
      <c r="DK810" t="s">
        <v>3</v>
      </c>
      <c r="DL810" t="s">
        <v>3</v>
      </c>
      <c r="DM810" t="s">
        <v>3</v>
      </c>
      <c r="DN810">
        <v>0</v>
      </c>
      <c r="DO810">
        <v>0</v>
      </c>
      <c r="DP810">
        <v>1</v>
      </c>
      <c r="DQ810">
        <v>1</v>
      </c>
      <c r="DU810">
        <v>1010</v>
      </c>
      <c r="DV810" t="s">
        <v>20</v>
      </c>
      <c r="DW810" t="s">
        <v>20</v>
      </c>
      <c r="DX810">
        <v>1</v>
      </c>
      <c r="EE810">
        <v>32893472</v>
      </c>
      <c r="EF810">
        <v>1</v>
      </c>
      <c r="EG810" t="s">
        <v>23</v>
      </c>
      <c r="EH810">
        <v>0</v>
      </c>
      <c r="EI810" t="s">
        <v>3</v>
      </c>
      <c r="EJ810">
        <v>4</v>
      </c>
      <c r="EK810">
        <v>0</v>
      </c>
      <c r="EL810" t="s">
        <v>24</v>
      </c>
      <c r="EM810" t="s">
        <v>25</v>
      </c>
      <c r="EO810" t="s">
        <v>3</v>
      </c>
      <c r="EQ810">
        <v>0</v>
      </c>
      <c r="ER810">
        <v>147.16</v>
      </c>
      <c r="ES810">
        <v>0.43</v>
      </c>
      <c r="ET810">
        <v>13.52</v>
      </c>
      <c r="EU810">
        <v>9.73</v>
      </c>
      <c r="EV810">
        <v>133.21</v>
      </c>
      <c r="EW810">
        <v>0.57999999999999996</v>
      </c>
      <c r="EX810">
        <v>0</v>
      </c>
      <c r="EY810">
        <v>0</v>
      </c>
      <c r="FQ810">
        <v>0</v>
      </c>
      <c r="FR810">
        <f t="shared" ref="FR810:FR815" si="544">ROUND(IF(AND(BH810=3,BI810=3),P810,0),2)</f>
        <v>0</v>
      </c>
      <c r="FS810">
        <v>0</v>
      </c>
      <c r="FX810">
        <v>70</v>
      </c>
      <c r="FY810">
        <v>10</v>
      </c>
      <c r="GA810" t="s">
        <v>3</v>
      </c>
      <c r="GD810">
        <v>0</v>
      </c>
      <c r="GF810">
        <v>1676816928</v>
      </c>
      <c r="GG810">
        <v>2</v>
      </c>
      <c r="GH810">
        <v>1</v>
      </c>
      <c r="GI810">
        <v>-2</v>
      </c>
      <c r="GJ810">
        <v>0</v>
      </c>
      <c r="GK810">
        <f>ROUND(R810*(R12)/100,2)</f>
        <v>42.03</v>
      </c>
      <c r="GL810">
        <f t="shared" ref="GL810:GL815" si="545">ROUND(IF(AND(BH810=3,BI810=3,FS810&lt;&gt;0),P810,0),2)</f>
        <v>0</v>
      </c>
      <c r="GM810">
        <f t="shared" ref="GM810:GM815" si="546">ROUND(O810+X810+Y810+GK810,2)+GX810</f>
        <v>1056.94</v>
      </c>
      <c r="GN810">
        <f t="shared" ref="GN810:GN815" si="547">IF(OR(BI810=0,BI810=1),ROUND(O810+X810+Y810+GK810,2),0)</f>
        <v>0</v>
      </c>
      <c r="GO810">
        <f t="shared" ref="GO810:GO815" si="548">IF(BI810=2,ROUND(O810+X810+Y810+GK810,2),0)</f>
        <v>0</v>
      </c>
      <c r="GP810">
        <f t="shared" ref="GP810:GP815" si="549">IF(BI810=4,ROUND(O810+X810+Y810+GK810,2)+GX810,0)</f>
        <v>1056.94</v>
      </c>
      <c r="GR810">
        <v>0</v>
      </c>
      <c r="GS810">
        <v>3</v>
      </c>
      <c r="GT810">
        <v>0</v>
      </c>
      <c r="GU810" t="s">
        <v>46</v>
      </c>
      <c r="GV810">
        <f>ROUND((GT810*2),6)</f>
        <v>0</v>
      </c>
      <c r="GW810">
        <v>1</v>
      </c>
      <c r="GX810">
        <f t="shared" ref="GX810:GX815" si="550">ROUND(GV810*GW810*I810,2)</f>
        <v>0</v>
      </c>
      <c r="HA810">
        <v>0</v>
      </c>
      <c r="HB810">
        <v>0</v>
      </c>
      <c r="IK810">
        <v>0</v>
      </c>
    </row>
    <row r="811" spans="1:245" x14ac:dyDescent="0.2">
      <c r="A811">
        <v>17</v>
      </c>
      <c r="B811">
        <v>1</v>
      </c>
      <c r="C811">
        <f>ROW(SmtRes!A276)</f>
        <v>276</v>
      </c>
      <c r="D811">
        <f>ROW(EtalonRes!A276)</f>
        <v>276</v>
      </c>
      <c r="E811" t="s">
        <v>440</v>
      </c>
      <c r="F811" t="s">
        <v>441</v>
      </c>
      <c r="G811" t="s">
        <v>442</v>
      </c>
      <c r="H811" t="s">
        <v>443</v>
      </c>
      <c r="I811">
        <v>2</v>
      </c>
      <c r="J811">
        <v>0</v>
      </c>
      <c r="O811">
        <f t="shared" si="522"/>
        <v>17397.68</v>
      </c>
      <c r="P811">
        <f t="shared" si="523"/>
        <v>28.88</v>
      </c>
      <c r="Q811">
        <f t="shared" si="524"/>
        <v>3965.04</v>
      </c>
      <c r="R811">
        <f t="shared" si="525"/>
        <v>2853.2</v>
      </c>
      <c r="S811">
        <f t="shared" si="526"/>
        <v>13403.76</v>
      </c>
      <c r="T811">
        <f t="shared" si="527"/>
        <v>0</v>
      </c>
      <c r="U811">
        <f t="shared" si="528"/>
        <v>50.32</v>
      </c>
      <c r="V811">
        <f t="shared" si="529"/>
        <v>0</v>
      </c>
      <c r="W811">
        <f t="shared" si="530"/>
        <v>0</v>
      </c>
      <c r="X811">
        <f t="shared" si="531"/>
        <v>9382.6299999999992</v>
      </c>
      <c r="Y811">
        <f t="shared" si="531"/>
        <v>1340.38</v>
      </c>
      <c r="AA811">
        <v>33266894</v>
      </c>
      <c r="AB811">
        <f t="shared" si="532"/>
        <v>8698.84</v>
      </c>
      <c r="AC811">
        <f>ROUND(((ES811*4)),6)</f>
        <v>14.44</v>
      </c>
      <c r="AD811">
        <f>ROUND(((((ET811*4))-((EU811*4)))+AE811),6)</f>
        <v>1982.52</v>
      </c>
      <c r="AE811">
        <f>ROUND(((EU811*4)),6)</f>
        <v>1426.6</v>
      </c>
      <c r="AF811">
        <f>ROUND(((EV811*4)),6)</f>
        <v>6701.88</v>
      </c>
      <c r="AG811">
        <f t="shared" si="533"/>
        <v>0</v>
      </c>
      <c r="AH811">
        <f>((EW811*4))</f>
        <v>25.16</v>
      </c>
      <c r="AI811">
        <f>((EX811*4))</f>
        <v>0</v>
      </c>
      <c r="AJ811">
        <f t="shared" si="534"/>
        <v>0</v>
      </c>
      <c r="AK811">
        <v>2174.71</v>
      </c>
      <c r="AL811">
        <v>3.61</v>
      </c>
      <c r="AM811">
        <v>495.63</v>
      </c>
      <c r="AN811">
        <v>356.65</v>
      </c>
      <c r="AO811">
        <v>1675.47</v>
      </c>
      <c r="AP811">
        <v>0</v>
      </c>
      <c r="AQ811">
        <v>6.29</v>
      </c>
      <c r="AR811">
        <v>0</v>
      </c>
      <c r="AS811">
        <v>0</v>
      </c>
      <c r="AT811">
        <v>70</v>
      </c>
      <c r="AU811">
        <v>10</v>
      </c>
      <c r="AV811">
        <v>1</v>
      </c>
      <c r="AW811">
        <v>1</v>
      </c>
      <c r="AZ811">
        <v>1</v>
      </c>
      <c r="BA811">
        <v>1</v>
      </c>
      <c r="BB811">
        <v>1</v>
      </c>
      <c r="BC811">
        <v>1</v>
      </c>
      <c r="BD811" t="s">
        <v>3</v>
      </c>
      <c r="BE811" t="s">
        <v>3</v>
      </c>
      <c r="BF811" t="s">
        <v>3</v>
      </c>
      <c r="BG811" t="s">
        <v>3</v>
      </c>
      <c r="BH811">
        <v>0</v>
      </c>
      <c r="BI811">
        <v>4</v>
      </c>
      <c r="BJ811" t="s">
        <v>444</v>
      </c>
      <c r="BM811">
        <v>0</v>
      </c>
      <c r="BN811">
        <v>0</v>
      </c>
      <c r="BO811" t="s">
        <v>3</v>
      </c>
      <c r="BP811">
        <v>0</v>
      </c>
      <c r="BQ811">
        <v>1</v>
      </c>
      <c r="BR811">
        <v>0</v>
      </c>
      <c r="BS811">
        <v>1</v>
      </c>
      <c r="BT811">
        <v>1</v>
      </c>
      <c r="BU811">
        <v>1</v>
      </c>
      <c r="BV811">
        <v>1</v>
      </c>
      <c r="BW811">
        <v>1</v>
      </c>
      <c r="BX811">
        <v>1</v>
      </c>
      <c r="BY811" t="s">
        <v>3</v>
      </c>
      <c r="BZ811">
        <v>70</v>
      </c>
      <c r="CA811">
        <v>10</v>
      </c>
      <c r="CF811">
        <v>0</v>
      </c>
      <c r="CG811">
        <v>0</v>
      </c>
      <c r="CM811">
        <v>0</v>
      </c>
      <c r="CN811" t="s">
        <v>3</v>
      </c>
      <c r="CO811">
        <v>0</v>
      </c>
      <c r="CP811">
        <f t="shared" si="535"/>
        <v>17397.68</v>
      </c>
      <c r="CQ811">
        <f t="shared" si="536"/>
        <v>14.44</v>
      </c>
      <c r="CR811">
        <f>(((((ET811*4))*BB811-((EU811*4))*BS811)+AE811*BS811)*AV811)</f>
        <v>1982.52</v>
      </c>
      <c r="CS811">
        <f t="shared" si="537"/>
        <v>1426.6</v>
      </c>
      <c r="CT811">
        <f t="shared" si="538"/>
        <v>6701.88</v>
      </c>
      <c r="CU811">
        <f t="shared" si="539"/>
        <v>0</v>
      </c>
      <c r="CV811">
        <f t="shared" si="540"/>
        <v>25.16</v>
      </c>
      <c r="CW811">
        <f t="shared" si="541"/>
        <v>0</v>
      </c>
      <c r="CX811">
        <f t="shared" si="541"/>
        <v>0</v>
      </c>
      <c r="CY811">
        <f t="shared" si="542"/>
        <v>9382.6320000000014</v>
      </c>
      <c r="CZ811">
        <f t="shared" si="543"/>
        <v>1340.376</v>
      </c>
      <c r="DC811" t="s">
        <v>3</v>
      </c>
      <c r="DD811" t="s">
        <v>261</v>
      </c>
      <c r="DE811" t="s">
        <v>261</v>
      </c>
      <c r="DF811" t="s">
        <v>261</v>
      </c>
      <c r="DG811" t="s">
        <v>261</v>
      </c>
      <c r="DH811" t="s">
        <v>3</v>
      </c>
      <c r="DI811" t="s">
        <v>261</v>
      </c>
      <c r="DJ811" t="s">
        <v>261</v>
      </c>
      <c r="DK811" t="s">
        <v>3</v>
      </c>
      <c r="DL811" t="s">
        <v>3</v>
      </c>
      <c r="DM811" t="s">
        <v>3</v>
      </c>
      <c r="DN811">
        <v>0</v>
      </c>
      <c r="DO811">
        <v>0</v>
      </c>
      <c r="DP811">
        <v>1</v>
      </c>
      <c r="DQ811">
        <v>1</v>
      </c>
      <c r="DU811">
        <v>1013</v>
      </c>
      <c r="DV811" t="s">
        <v>443</v>
      </c>
      <c r="DW811" t="s">
        <v>443</v>
      </c>
      <c r="DX811">
        <v>1</v>
      </c>
      <c r="EE811">
        <v>32893472</v>
      </c>
      <c r="EF811">
        <v>1</v>
      </c>
      <c r="EG811" t="s">
        <v>23</v>
      </c>
      <c r="EH811">
        <v>0</v>
      </c>
      <c r="EI811" t="s">
        <v>3</v>
      </c>
      <c r="EJ811">
        <v>4</v>
      </c>
      <c r="EK811">
        <v>0</v>
      </c>
      <c r="EL811" t="s">
        <v>24</v>
      </c>
      <c r="EM811" t="s">
        <v>25</v>
      </c>
      <c r="EO811" t="s">
        <v>3</v>
      </c>
      <c r="EQ811">
        <v>0</v>
      </c>
      <c r="ER811">
        <v>2174.71</v>
      </c>
      <c r="ES811">
        <v>3.61</v>
      </c>
      <c r="ET811">
        <v>495.63</v>
      </c>
      <c r="EU811">
        <v>356.65</v>
      </c>
      <c r="EV811">
        <v>1675.47</v>
      </c>
      <c r="EW811">
        <v>6.29</v>
      </c>
      <c r="EX811">
        <v>0</v>
      </c>
      <c r="EY811">
        <v>0</v>
      </c>
      <c r="FQ811">
        <v>0</v>
      </c>
      <c r="FR811">
        <f t="shared" si="544"/>
        <v>0</v>
      </c>
      <c r="FS811">
        <v>0</v>
      </c>
      <c r="FX811">
        <v>70</v>
      </c>
      <c r="FY811">
        <v>10</v>
      </c>
      <c r="GA811" t="s">
        <v>3</v>
      </c>
      <c r="GD811">
        <v>0</v>
      </c>
      <c r="GF811">
        <v>303049220</v>
      </c>
      <c r="GG811">
        <v>2</v>
      </c>
      <c r="GH811">
        <v>1</v>
      </c>
      <c r="GI811">
        <v>-2</v>
      </c>
      <c r="GJ811">
        <v>0</v>
      </c>
      <c r="GK811">
        <f>ROUND(R811*(R12)/100,2)</f>
        <v>3081.46</v>
      </c>
      <c r="GL811">
        <f t="shared" si="545"/>
        <v>0</v>
      </c>
      <c r="GM811">
        <f t="shared" si="546"/>
        <v>31202.15</v>
      </c>
      <c r="GN811">
        <f t="shared" si="547"/>
        <v>0</v>
      </c>
      <c r="GO811">
        <f t="shared" si="548"/>
        <v>0</v>
      </c>
      <c r="GP811">
        <f t="shared" si="549"/>
        <v>31202.15</v>
      </c>
      <c r="GR811">
        <v>0</v>
      </c>
      <c r="GS811">
        <v>3</v>
      </c>
      <c r="GT811">
        <v>0</v>
      </c>
      <c r="GU811" t="s">
        <v>261</v>
      </c>
      <c r="GV811">
        <f>ROUND((GT811*4),6)</f>
        <v>0</v>
      </c>
      <c r="GW811">
        <v>1</v>
      </c>
      <c r="GX811">
        <f t="shared" si="550"/>
        <v>0</v>
      </c>
      <c r="HA811">
        <v>0</v>
      </c>
      <c r="HB811">
        <v>0</v>
      </c>
      <c r="IK811">
        <v>0</v>
      </c>
    </row>
    <row r="812" spans="1:245" x14ac:dyDescent="0.2">
      <c r="A812">
        <v>17</v>
      </c>
      <c r="B812">
        <v>1</v>
      </c>
      <c r="C812">
        <f>ROW(SmtRes!A281)</f>
        <v>281</v>
      </c>
      <c r="D812">
        <f>ROW(EtalonRes!A281)</f>
        <v>281</v>
      </c>
      <c r="E812" t="s">
        <v>445</v>
      </c>
      <c r="F812" t="s">
        <v>60</v>
      </c>
      <c r="G812" t="s">
        <v>446</v>
      </c>
      <c r="H812" t="s">
        <v>20</v>
      </c>
      <c r="I812">
        <v>2</v>
      </c>
      <c r="J812">
        <v>0</v>
      </c>
      <c r="O812">
        <f t="shared" si="522"/>
        <v>1071.48</v>
      </c>
      <c r="P812">
        <f t="shared" si="523"/>
        <v>825.68</v>
      </c>
      <c r="Q812">
        <f t="shared" si="524"/>
        <v>90.12</v>
      </c>
      <c r="R812">
        <f t="shared" si="525"/>
        <v>64.84</v>
      </c>
      <c r="S812">
        <f t="shared" si="526"/>
        <v>155.68</v>
      </c>
      <c r="T812">
        <f t="shared" si="527"/>
        <v>0</v>
      </c>
      <c r="U812">
        <f t="shared" si="528"/>
        <v>0.8</v>
      </c>
      <c r="V812">
        <f t="shared" si="529"/>
        <v>0</v>
      </c>
      <c r="W812">
        <f t="shared" si="530"/>
        <v>0</v>
      </c>
      <c r="X812">
        <f t="shared" si="531"/>
        <v>108.98</v>
      </c>
      <c r="Y812">
        <f t="shared" si="531"/>
        <v>15.57</v>
      </c>
      <c r="AA812">
        <v>33266894</v>
      </c>
      <c r="AB812">
        <f t="shared" si="532"/>
        <v>535.74</v>
      </c>
      <c r="AC812">
        <f>ROUND(((ES812*2)),6)</f>
        <v>412.84</v>
      </c>
      <c r="AD812">
        <f>ROUND(((((ET812*2))-((EU812*2)))+AE812),6)</f>
        <v>45.06</v>
      </c>
      <c r="AE812">
        <f t="shared" ref="AE812:AF814" si="551">ROUND(((EU812*2)),6)</f>
        <v>32.42</v>
      </c>
      <c r="AF812">
        <f t="shared" si="551"/>
        <v>77.84</v>
      </c>
      <c r="AG812">
        <f t="shared" si="533"/>
        <v>0</v>
      </c>
      <c r="AH812">
        <f t="shared" ref="AH812:AI814" si="552">((EW812*2))</f>
        <v>0.4</v>
      </c>
      <c r="AI812">
        <f t="shared" si="552"/>
        <v>0</v>
      </c>
      <c r="AJ812">
        <f t="shared" si="534"/>
        <v>0</v>
      </c>
      <c r="AK812">
        <v>267.87</v>
      </c>
      <c r="AL812">
        <v>206.42</v>
      </c>
      <c r="AM812">
        <v>22.53</v>
      </c>
      <c r="AN812">
        <v>16.21</v>
      </c>
      <c r="AO812">
        <v>38.92</v>
      </c>
      <c r="AP812">
        <v>0</v>
      </c>
      <c r="AQ812">
        <v>0.2</v>
      </c>
      <c r="AR812">
        <v>0</v>
      </c>
      <c r="AS812">
        <v>0</v>
      </c>
      <c r="AT812">
        <v>70</v>
      </c>
      <c r="AU812">
        <v>10</v>
      </c>
      <c r="AV812">
        <v>1</v>
      </c>
      <c r="AW812">
        <v>1</v>
      </c>
      <c r="AZ812">
        <v>1</v>
      </c>
      <c r="BA812">
        <v>1</v>
      </c>
      <c r="BB812">
        <v>1</v>
      </c>
      <c r="BC812">
        <v>1</v>
      </c>
      <c r="BD812" t="s">
        <v>3</v>
      </c>
      <c r="BE812" t="s">
        <v>3</v>
      </c>
      <c r="BF812" t="s">
        <v>3</v>
      </c>
      <c r="BG812" t="s">
        <v>3</v>
      </c>
      <c r="BH812">
        <v>0</v>
      </c>
      <c r="BI812">
        <v>4</v>
      </c>
      <c r="BJ812" t="s">
        <v>277</v>
      </c>
      <c r="BM812">
        <v>0</v>
      </c>
      <c r="BN812">
        <v>0</v>
      </c>
      <c r="BO812" t="s">
        <v>3</v>
      </c>
      <c r="BP812">
        <v>0</v>
      </c>
      <c r="BQ812">
        <v>1</v>
      </c>
      <c r="BR812">
        <v>0</v>
      </c>
      <c r="BS812">
        <v>1</v>
      </c>
      <c r="BT812">
        <v>1</v>
      </c>
      <c r="BU812">
        <v>1</v>
      </c>
      <c r="BV812">
        <v>1</v>
      </c>
      <c r="BW812">
        <v>1</v>
      </c>
      <c r="BX812">
        <v>1</v>
      </c>
      <c r="BY812" t="s">
        <v>3</v>
      </c>
      <c r="BZ812">
        <v>70</v>
      </c>
      <c r="CA812">
        <v>10</v>
      </c>
      <c r="CF812">
        <v>0</v>
      </c>
      <c r="CG812">
        <v>0</v>
      </c>
      <c r="CM812">
        <v>0</v>
      </c>
      <c r="CN812" t="s">
        <v>3</v>
      </c>
      <c r="CO812">
        <v>0</v>
      </c>
      <c r="CP812">
        <f t="shared" si="535"/>
        <v>1071.48</v>
      </c>
      <c r="CQ812">
        <f t="shared" si="536"/>
        <v>412.84</v>
      </c>
      <c r="CR812">
        <f>(((((ET812*2))*BB812-((EU812*2))*BS812)+AE812*BS812)*AV812)</f>
        <v>45.06</v>
      </c>
      <c r="CS812">
        <f t="shared" si="537"/>
        <v>32.42</v>
      </c>
      <c r="CT812">
        <f t="shared" si="538"/>
        <v>77.84</v>
      </c>
      <c r="CU812">
        <f t="shared" si="539"/>
        <v>0</v>
      </c>
      <c r="CV812">
        <f t="shared" si="540"/>
        <v>0.4</v>
      </c>
      <c r="CW812">
        <f t="shared" si="541"/>
        <v>0</v>
      </c>
      <c r="CX812">
        <f t="shared" si="541"/>
        <v>0</v>
      </c>
      <c r="CY812">
        <f t="shared" si="542"/>
        <v>108.976</v>
      </c>
      <c r="CZ812">
        <f t="shared" si="543"/>
        <v>15.568000000000001</v>
      </c>
      <c r="DC812" t="s">
        <v>3</v>
      </c>
      <c r="DD812" t="s">
        <v>46</v>
      </c>
      <c r="DE812" t="s">
        <v>46</v>
      </c>
      <c r="DF812" t="s">
        <v>46</v>
      </c>
      <c r="DG812" t="s">
        <v>46</v>
      </c>
      <c r="DH812" t="s">
        <v>3</v>
      </c>
      <c r="DI812" t="s">
        <v>46</v>
      </c>
      <c r="DJ812" t="s">
        <v>46</v>
      </c>
      <c r="DK812" t="s">
        <v>3</v>
      </c>
      <c r="DL812" t="s">
        <v>3</v>
      </c>
      <c r="DM812" t="s">
        <v>3</v>
      </c>
      <c r="DN812">
        <v>0</v>
      </c>
      <c r="DO812">
        <v>0</v>
      </c>
      <c r="DP812">
        <v>1</v>
      </c>
      <c r="DQ812">
        <v>1</v>
      </c>
      <c r="DU812">
        <v>1010</v>
      </c>
      <c r="DV812" t="s">
        <v>20</v>
      </c>
      <c r="DW812" t="s">
        <v>20</v>
      </c>
      <c r="DX812">
        <v>1</v>
      </c>
      <c r="EE812">
        <v>32893472</v>
      </c>
      <c r="EF812">
        <v>1</v>
      </c>
      <c r="EG812" t="s">
        <v>23</v>
      </c>
      <c r="EH812">
        <v>0</v>
      </c>
      <c r="EI812" t="s">
        <v>3</v>
      </c>
      <c r="EJ812">
        <v>4</v>
      </c>
      <c r="EK812">
        <v>0</v>
      </c>
      <c r="EL812" t="s">
        <v>24</v>
      </c>
      <c r="EM812" t="s">
        <v>25</v>
      </c>
      <c r="EO812" t="s">
        <v>3</v>
      </c>
      <c r="EQ812">
        <v>0</v>
      </c>
      <c r="ER812">
        <v>267.87</v>
      </c>
      <c r="ES812">
        <v>206.42</v>
      </c>
      <c r="ET812">
        <v>22.53</v>
      </c>
      <c r="EU812">
        <v>16.21</v>
      </c>
      <c r="EV812">
        <v>38.92</v>
      </c>
      <c r="EW812">
        <v>0.2</v>
      </c>
      <c r="EX812">
        <v>0</v>
      </c>
      <c r="EY812">
        <v>0</v>
      </c>
      <c r="FQ812">
        <v>0</v>
      </c>
      <c r="FR812">
        <f t="shared" si="544"/>
        <v>0</v>
      </c>
      <c r="FS812">
        <v>0</v>
      </c>
      <c r="FX812">
        <v>70</v>
      </c>
      <c r="FY812">
        <v>10</v>
      </c>
      <c r="GA812" t="s">
        <v>3</v>
      </c>
      <c r="GD812">
        <v>0</v>
      </c>
      <c r="GF812">
        <v>-1694357430</v>
      </c>
      <c r="GG812">
        <v>2</v>
      </c>
      <c r="GH812">
        <v>1</v>
      </c>
      <c r="GI812">
        <v>-2</v>
      </c>
      <c r="GJ812">
        <v>0</v>
      </c>
      <c r="GK812">
        <f>ROUND(R812*(R12)/100,2)</f>
        <v>70.03</v>
      </c>
      <c r="GL812">
        <f t="shared" si="545"/>
        <v>0</v>
      </c>
      <c r="GM812">
        <f t="shared" si="546"/>
        <v>1266.06</v>
      </c>
      <c r="GN812">
        <f t="shared" si="547"/>
        <v>0</v>
      </c>
      <c r="GO812">
        <f t="shared" si="548"/>
        <v>0</v>
      </c>
      <c r="GP812">
        <f t="shared" si="549"/>
        <v>1266.06</v>
      </c>
      <c r="GR812">
        <v>0</v>
      </c>
      <c r="GS812">
        <v>3</v>
      </c>
      <c r="GT812">
        <v>0</v>
      </c>
      <c r="GU812" t="s">
        <v>46</v>
      </c>
      <c r="GV812">
        <f>ROUND((GT812*2),6)</f>
        <v>0</v>
      </c>
      <c r="GW812">
        <v>1</v>
      </c>
      <c r="GX812">
        <f t="shared" si="550"/>
        <v>0</v>
      </c>
      <c r="HA812">
        <v>0</v>
      </c>
      <c r="HB812">
        <v>0</v>
      </c>
      <c r="IK812">
        <v>0</v>
      </c>
    </row>
    <row r="813" spans="1:245" x14ac:dyDescent="0.2">
      <c r="A813">
        <v>17</v>
      </c>
      <c r="B813">
        <v>1</v>
      </c>
      <c r="C813">
        <f>ROW(SmtRes!A284)</f>
        <v>284</v>
      </c>
      <c r="D813">
        <f>ROW(EtalonRes!A284)</f>
        <v>284</v>
      </c>
      <c r="E813" t="s">
        <v>447</v>
      </c>
      <c r="F813" t="s">
        <v>341</v>
      </c>
      <c r="G813" t="s">
        <v>448</v>
      </c>
      <c r="H813" t="s">
        <v>20</v>
      </c>
      <c r="I813">
        <v>2</v>
      </c>
      <c r="J813">
        <v>0</v>
      </c>
      <c r="O813">
        <f t="shared" si="522"/>
        <v>449.24</v>
      </c>
      <c r="P813">
        <f t="shared" si="523"/>
        <v>55.96</v>
      </c>
      <c r="Q813">
        <f t="shared" si="524"/>
        <v>144.19999999999999</v>
      </c>
      <c r="R813">
        <f t="shared" si="525"/>
        <v>103.76</v>
      </c>
      <c r="S813">
        <f t="shared" si="526"/>
        <v>249.08</v>
      </c>
      <c r="T813">
        <f t="shared" si="527"/>
        <v>0</v>
      </c>
      <c r="U813">
        <f t="shared" si="528"/>
        <v>1.28</v>
      </c>
      <c r="V813">
        <f t="shared" si="529"/>
        <v>0</v>
      </c>
      <c r="W813">
        <f t="shared" si="530"/>
        <v>0</v>
      </c>
      <c r="X813">
        <f t="shared" si="531"/>
        <v>174.36</v>
      </c>
      <c r="Y813">
        <f t="shared" si="531"/>
        <v>24.91</v>
      </c>
      <c r="AA813">
        <v>33266894</v>
      </c>
      <c r="AB813">
        <f t="shared" si="532"/>
        <v>224.62</v>
      </c>
      <c r="AC813">
        <f>ROUND(((ES813*2)),6)</f>
        <v>27.98</v>
      </c>
      <c r="AD813">
        <f>ROUND(((((ET813*2))-((EU813*2)))+AE813),6)</f>
        <v>72.099999999999994</v>
      </c>
      <c r="AE813">
        <f t="shared" si="551"/>
        <v>51.88</v>
      </c>
      <c r="AF813">
        <f t="shared" si="551"/>
        <v>124.54</v>
      </c>
      <c r="AG813">
        <f t="shared" si="533"/>
        <v>0</v>
      </c>
      <c r="AH813">
        <f t="shared" si="552"/>
        <v>0.64</v>
      </c>
      <c r="AI813">
        <f t="shared" si="552"/>
        <v>0</v>
      </c>
      <c r="AJ813">
        <f t="shared" si="534"/>
        <v>0</v>
      </c>
      <c r="AK813">
        <v>112.31</v>
      </c>
      <c r="AL813">
        <v>13.99</v>
      </c>
      <c r="AM813">
        <v>36.049999999999997</v>
      </c>
      <c r="AN813">
        <v>25.94</v>
      </c>
      <c r="AO813">
        <v>62.27</v>
      </c>
      <c r="AP813">
        <v>0</v>
      </c>
      <c r="AQ813">
        <v>0.32</v>
      </c>
      <c r="AR813">
        <v>0</v>
      </c>
      <c r="AS813">
        <v>0</v>
      </c>
      <c r="AT813">
        <v>70</v>
      </c>
      <c r="AU813">
        <v>10</v>
      </c>
      <c r="AV813">
        <v>1</v>
      </c>
      <c r="AW813">
        <v>1</v>
      </c>
      <c r="AZ813">
        <v>1</v>
      </c>
      <c r="BA813">
        <v>1</v>
      </c>
      <c r="BB813">
        <v>1</v>
      </c>
      <c r="BC813">
        <v>1</v>
      </c>
      <c r="BD813" t="s">
        <v>3</v>
      </c>
      <c r="BE813" t="s">
        <v>3</v>
      </c>
      <c r="BF813" t="s">
        <v>3</v>
      </c>
      <c r="BG813" t="s">
        <v>3</v>
      </c>
      <c r="BH813">
        <v>0</v>
      </c>
      <c r="BI813">
        <v>4</v>
      </c>
      <c r="BJ813" t="s">
        <v>343</v>
      </c>
      <c r="BM813">
        <v>0</v>
      </c>
      <c r="BN813">
        <v>0</v>
      </c>
      <c r="BO813" t="s">
        <v>3</v>
      </c>
      <c r="BP813">
        <v>0</v>
      </c>
      <c r="BQ813">
        <v>1</v>
      </c>
      <c r="BR813">
        <v>0</v>
      </c>
      <c r="BS813">
        <v>1</v>
      </c>
      <c r="BT813">
        <v>1</v>
      </c>
      <c r="BU813">
        <v>1</v>
      </c>
      <c r="BV813">
        <v>1</v>
      </c>
      <c r="BW813">
        <v>1</v>
      </c>
      <c r="BX813">
        <v>1</v>
      </c>
      <c r="BY813" t="s">
        <v>3</v>
      </c>
      <c r="BZ813">
        <v>70</v>
      </c>
      <c r="CA813">
        <v>10</v>
      </c>
      <c r="CF813">
        <v>0</v>
      </c>
      <c r="CG813">
        <v>0</v>
      </c>
      <c r="CM813">
        <v>0</v>
      </c>
      <c r="CN813" t="s">
        <v>3</v>
      </c>
      <c r="CO813">
        <v>0</v>
      </c>
      <c r="CP813">
        <f t="shared" si="535"/>
        <v>449.24</v>
      </c>
      <c r="CQ813">
        <f t="shared" si="536"/>
        <v>27.98</v>
      </c>
      <c r="CR813">
        <f>(((((ET813*2))*BB813-((EU813*2))*BS813)+AE813*BS813)*AV813)</f>
        <v>72.099999999999994</v>
      </c>
      <c r="CS813">
        <f t="shared" si="537"/>
        <v>51.88</v>
      </c>
      <c r="CT813">
        <f t="shared" si="538"/>
        <v>124.54</v>
      </c>
      <c r="CU813">
        <f t="shared" si="539"/>
        <v>0</v>
      </c>
      <c r="CV813">
        <f t="shared" si="540"/>
        <v>0.64</v>
      </c>
      <c r="CW813">
        <f t="shared" si="541"/>
        <v>0</v>
      </c>
      <c r="CX813">
        <f t="shared" si="541"/>
        <v>0</v>
      </c>
      <c r="CY813">
        <f t="shared" si="542"/>
        <v>174.35600000000002</v>
      </c>
      <c r="CZ813">
        <f t="shared" si="543"/>
        <v>24.908000000000001</v>
      </c>
      <c r="DC813" t="s">
        <v>3</v>
      </c>
      <c r="DD813" t="s">
        <v>46</v>
      </c>
      <c r="DE813" t="s">
        <v>46</v>
      </c>
      <c r="DF813" t="s">
        <v>46</v>
      </c>
      <c r="DG813" t="s">
        <v>46</v>
      </c>
      <c r="DH813" t="s">
        <v>3</v>
      </c>
      <c r="DI813" t="s">
        <v>46</v>
      </c>
      <c r="DJ813" t="s">
        <v>46</v>
      </c>
      <c r="DK813" t="s">
        <v>3</v>
      </c>
      <c r="DL813" t="s">
        <v>3</v>
      </c>
      <c r="DM813" t="s">
        <v>3</v>
      </c>
      <c r="DN813">
        <v>0</v>
      </c>
      <c r="DO813">
        <v>0</v>
      </c>
      <c r="DP813">
        <v>1</v>
      </c>
      <c r="DQ813">
        <v>1</v>
      </c>
      <c r="DU813">
        <v>1010</v>
      </c>
      <c r="DV813" t="s">
        <v>20</v>
      </c>
      <c r="DW813" t="s">
        <v>20</v>
      </c>
      <c r="DX813">
        <v>1</v>
      </c>
      <c r="EE813">
        <v>32893472</v>
      </c>
      <c r="EF813">
        <v>1</v>
      </c>
      <c r="EG813" t="s">
        <v>23</v>
      </c>
      <c r="EH813">
        <v>0</v>
      </c>
      <c r="EI813" t="s">
        <v>3</v>
      </c>
      <c r="EJ813">
        <v>4</v>
      </c>
      <c r="EK813">
        <v>0</v>
      </c>
      <c r="EL813" t="s">
        <v>24</v>
      </c>
      <c r="EM813" t="s">
        <v>25</v>
      </c>
      <c r="EO813" t="s">
        <v>3</v>
      </c>
      <c r="EQ813">
        <v>0</v>
      </c>
      <c r="ER813">
        <v>112.31</v>
      </c>
      <c r="ES813">
        <v>13.99</v>
      </c>
      <c r="ET813">
        <v>36.049999999999997</v>
      </c>
      <c r="EU813">
        <v>25.94</v>
      </c>
      <c r="EV813">
        <v>62.27</v>
      </c>
      <c r="EW813">
        <v>0.32</v>
      </c>
      <c r="EX813">
        <v>0</v>
      </c>
      <c r="EY813">
        <v>0</v>
      </c>
      <c r="FQ813">
        <v>0</v>
      </c>
      <c r="FR813">
        <f t="shared" si="544"/>
        <v>0</v>
      </c>
      <c r="FS813">
        <v>0</v>
      </c>
      <c r="FX813">
        <v>70</v>
      </c>
      <c r="FY813">
        <v>10</v>
      </c>
      <c r="GA813" t="s">
        <v>3</v>
      </c>
      <c r="GD813">
        <v>0</v>
      </c>
      <c r="GF813">
        <v>-1257056527</v>
      </c>
      <c r="GG813">
        <v>2</v>
      </c>
      <c r="GH813">
        <v>1</v>
      </c>
      <c r="GI813">
        <v>-2</v>
      </c>
      <c r="GJ813">
        <v>0</v>
      </c>
      <c r="GK813">
        <f>ROUND(R813*(R12)/100,2)</f>
        <v>112.06</v>
      </c>
      <c r="GL813">
        <f t="shared" si="545"/>
        <v>0</v>
      </c>
      <c r="GM813">
        <f t="shared" si="546"/>
        <v>760.57</v>
      </c>
      <c r="GN813">
        <f t="shared" si="547"/>
        <v>0</v>
      </c>
      <c r="GO813">
        <f t="shared" si="548"/>
        <v>0</v>
      </c>
      <c r="GP813">
        <f t="shared" si="549"/>
        <v>760.57</v>
      </c>
      <c r="GR813">
        <v>0</v>
      </c>
      <c r="GS813">
        <v>3</v>
      </c>
      <c r="GT813">
        <v>0</v>
      </c>
      <c r="GU813" t="s">
        <v>46</v>
      </c>
      <c r="GV813">
        <f>ROUND((GT813*2),6)</f>
        <v>0</v>
      </c>
      <c r="GW813">
        <v>1</v>
      </c>
      <c r="GX813">
        <f t="shared" si="550"/>
        <v>0</v>
      </c>
      <c r="HA813">
        <v>0</v>
      </c>
      <c r="HB813">
        <v>0</v>
      </c>
      <c r="IK813">
        <v>0</v>
      </c>
    </row>
    <row r="814" spans="1:245" x14ac:dyDescent="0.2">
      <c r="A814">
        <v>17</v>
      </c>
      <c r="B814">
        <v>1</v>
      </c>
      <c r="C814">
        <f>ROW(SmtRes!A287)</f>
        <v>287</v>
      </c>
      <c r="D814">
        <f>ROW(EtalonRes!A287)</f>
        <v>287</v>
      </c>
      <c r="E814" t="s">
        <v>449</v>
      </c>
      <c r="F814" t="s">
        <v>52</v>
      </c>
      <c r="G814" t="s">
        <v>450</v>
      </c>
      <c r="H814" t="s">
        <v>20</v>
      </c>
      <c r="I814">
        <f>ROUND(8,9)</f>
        <v>8</v>
      </c>
      <c r="J814">
        <v>0</v>
      </c>
      <c r="O814">
        <f t="shared" si="522"/>
        <v>2051.84</v>
      </c>
      <c r="P814">
        <f t="shared" si="523"/>
        <v>447.68</v>
      </c>
      <c r="Q814">
        <f t="shared" si="524"/>
        <v>576.79999999999995</v>
      </c>
      <c r="R814">
        <f t="shared" si="525"/>
        <v>415.04</v>
      </c>
      <c r="S814">
        <f t="shared" si="526"/>
        <v>1027.3599999999999</v>
      </c>
      <c r="T814">
        <f t="shared" si="527"/>
        <v>0</v>
      </c>
      <c r="U814">
        <f t="shared" si="528"/>
        <v>5.28</v>
      </c>
      <c r="V814">
        <f t="shared" si="529"/>
        <v>0</v>
      </c>
      <c r="W814">
        <f t="shared" si="530"/>
        <v>0</v>
      </c>
      <c r="X814">
        <f t="shared" si="531"/>
        <v>719.15</v>
      </c>
      <c r="Y814">
        <f t="shared" si="531"/>
        <v>102.74</v>
      </c>
      <c r="AA814">
        <v>33266894</v>
      </c>
      <c r="AB814">
        <f t="shared" si="532"/>
        <v>256.48</v>
      </c>
      <c r="AC814">
        <f>ROUND(((ES814*2)),6)</f>
        <v>55.96</v>
      </c>
      <c r="AD814">
        <f>ROUND(((((ET814*2))-((EU814*2)))+AE814),6)</f>
        <v>72.099999999999994</v>
      </c>
      <c r="AE814">
        <f t="shared" si="551"/>
        <v>51.88</v>
      </c>
      <c r="AF814">
        <f t="shared" si="551"/>
        <v>128.41999999999999</v>
      </c>
      <c r="AG814">
        <f t="shared" si="533"/>
        <v>0</v>
      </c>
      <c r="AH814">
        <f t="shared" si="552"/>
        <v>0.66</v>
      </c>
      <c r="AI814">
        <f t="shared" si="552"/>
        <v>0</v>
      </c>
      <c r="AJ814">
        <f t="shared" si="534"/>
        <v>0</v>
      </c>
      <c r="AK814">
        <v>128.24</v>
      </c>
      <c r="AL814">
        <v>27.98</v>
      </c>
      <c r="AM814">
        <v>36.049999999999997</v>
      </c>
      <c r="AN814">
        <v>25.94</v>
      </c>
      <c r="AO814">
        <v>64.209999999999994</v>
      </c>
      <c r="AP814">
        <v>0</v>
      </c>
      <c r="AQ814">
        <v>0.33</v>
      </c>
      <c r="AR814">
        <v>0</v>
      </c>
      <c r="AS814">
        <v>0</v>
      </c>
      <c r="AT814">
        <v>70</v>
      </c>
      <c r="AU814">
        <v>10</v>
      </c>
      <c r="AV814">
        <v>1</v>
      </c>
      <c r="AW814">
        <v>1</v>
      </c>
      <c r="AZ814">
        <v>1</v>
      </c>
      <c r="BA814">
        <v>1</v>
      </c>
      <c r="BB814">
        <v>1</v>
      </c>
      <c r="BC814">
        <v>1</v>
      </c>
      <c r="BD814" t="s">
        <v>3</v>
      </c>
      <c r="BE814" t="s">
        <v>3</v>
      </c>
      <c r="BF814" t="s">
        <v>3</v>
      </c>
      <c r="BG814" t="s">
        <v>3</v>
      </c>
      <c r="BH814">
        <v>0</v>
      </c>
      <c r="BI814">
        <v>4</v>
      </c>
      <c r="BJ814" t="s">
        <v>345</v>
      </c>
      <c r="BM814">
        <v>0</v>
      </c>
      <c r="BN814">
        <v>0</v>
      </c>
      <c r="BO814" t="s">
        <v>3</v>
      </c>
      <c r="BP814">
        <v>0</v>
      </c>
      <c r="BQ814">
        <v>1</v>
      </c>
      <c r="BR814">
        <v>0</v>
      </c>
      <c r="BS814">
        <v>1</v>
      </c>
      <c r="BT814">
        <v>1</v>
      </c>
      <c r="BU814">
        <v>1</v>
      </c>
      <c r="BV814">
        <v>1</v>
      </c>
      <c r="BW814">
        <v>1</v>
      </c>
      <c r="BX814">
        <v>1</v>
      </c>
      <c r="BY814" t="s">
        <v>3</v>
      </c>
      <c r="BZ814">
        <v>70</v>
      </c>
      <c r="CA814">
        <v>10</v>
      </c>
      <c r="CF814">
        <v>0</v>
      </c>
      <c r="CG814">
        <v>0</v>
      </c>
      <c r="CM814">
        <v>0</v>
      </c>
      <c r="CN814" t="s">
        <v>3</v>
      </c>
      <c r="CO814">
        <v>0</v>
      </c>
      <c r="CP814">
        <f t="shared" si="535"/>
        <v>2051.84</v>
      </c>
      <c r="CQ814">
        <f t="shared" si="536"/>
        <v>55.96</v>
      </c>
      <c r="CR814">
        <f>(((((ET814*2))*BB814-((EU814*2))*BS814)+AE814*BS814)*AV814)</f>
        <v>72.099999999999994</v>
      </c>
      <c r="CS814">
        <f t="shared" si="537"/>
        <v>51.88</v>
      </c>
      <c r="CT814">
        <f t="shared" si="538"/>
        <v>128.41999999999999</v>
      </c>
      <c r="CU814">
        <f t="shared" si="539"/>
        <v>0</v>
      </c>
      <c r="CV814">
        <f t="shared" si="540"/>
        <v>0.66</v>
      </c>
      <c r="CW814">
        <f t="shared" si="541"/>
        <v>0</v>
      </c>
      <c r="CX814">
        <f t="shared" si="541"/>
        <v>0</v>
      </c>
      <c r="CY814">
        <f t="shared" si="542"/>
        <v>719.15199999999993</v>
      </c>
      <c r="CZ814">
        <f t="shared" si="543"/>
        <v>102.73599999999999</v>
      </c>
      <c r="DC814" t="s">
        <v>3</v>
      </c>
      <c r="DD814" t="s">
        <v>46</v>
      </c>
      <c r="DE814" t="s">
        <v>46</v>
      </c>
      <c r="DF814" t="s">
        <v>46</v>
      </c>
      <c r="DG814" t="s">
        <v>46</v>
      </c>
      <c r="DH814" t="s">
        <v>3</v>
      </c>
      <c r="DI814" t="s">
        <v>46</v>
      </c>
      <c r="DJ814" t="s">
        <v>46</v>
      </c>
      <c r="DK814" t="s">
        <v>3</v>
      </c>
      <c r="DL814" t="s">
        <v>3</v>
      </c>
      <c r="DM814" t="s">
        <v>3</v>
      </c>
      <c r="DN814">
        <v>0</v>
      </c>
      <c r="DO814">
        <v>0</v>
      </c>
      <c r="DP814">
        <v>1</v>
      </c>
      <c r="DQ814">
        <v>1</v>
      </c>
      <c r="DU814">
        <v>1010</v>
      </c>
      <c r="DV814" t="s">
        <v>20</v>
      </c>
      <c r="DW814" t="s">
        <v>20</v>
      </c>
      <c r="DX814">
        <v>1</v>
      </c>
      <c r="EE814">
        <v>32893472</v>
      </c>
      <c r="EF814">
        <v>1</v>
      </c>
      <c r="EG814" t="s">
        <v>23</v>
      </c>
      <c r="EH814">
        <v>0</v>
      </c>
      <c r="EI814" t="s">
        <v>3</v>
      </c>
      <c r="EJ814">
        <v>4</v>
      </c>
      <c r="EK814">
        <v>0</v>
      </c>
      <c r="EL814" t="s">
        <v>24</v>
      </c>
      <c r="EM814" t="s">
        <v>25</v>
      </c>
      <c r="EO814" t="s">
        <v>3</v>
      </c>
      <c r="EQ814">
        <v>0</v>
      </c>
      <c r="ER814">
        <v>128.24</v>
      </c>
      <c r="ES814">
        <v>27.98</v>
      </c>
      <c r="ET814">
        <v>36.049999999999997</v>
      </c>
      <c r="EU814">
        <v>25.94</v>
      </c>
      <c r="EV814">
        <v>64.209999999999994</v>
      </c>
      <c r="EW814">
        <v>0.33</v>
      </c>
      <c r="EX814">
        <v>0</v>
      </c>
      <c r="EY814">
        <v>0</v>
      </c>
      <c r="FQ814">
        <v>0</v>
      </c>
      <c r="FR814">
        <f t="shared" si="544"/>
        <v>0</v>
      </c>
      <c r="FS814">
        <v>0</v>
      </c>
      <c r="FX814">
        <v>70</v>
      </c>
      <c r="FY814">
        <v>10</v>
      </c>
      <c r="GA814" t="s">
        <v>3</v>
      </c>
      <c r="GD814">
        <v>0</v>
      </c>
      <c r="GF814">
        <v>-951935426</v>
      </c>
      <c r="GG814">
        <v>2</v>
      </c>
      <c r="GH814">
        <v>1</v>
      </c>
      <c r="GI814">
        <v>-2</v>
      </c>
      <c r="GJ814">
        <v>0</v>
      </c>
      <c r="GK814">
        <f>ROUND(R814*(R12)/100,2)</f>
        <v>448.24</v>
      </c>
      <c r="GL814">
        <f t="shared" si="545"/>
        <v>0</v>
      </c>
      <c r="GM814">
        <f t="shared" si="546"/>
        <v>3321.97</v>
      </c>
      <c r="GN814">
        <f t="shared" si="547"/>
        <v>0</v>
      </c>
      <c r="GO814">
        <f t="shared" si="548"/>
        <v>0</v>
      </c>
      <c r="GP814">
        <f t="shared" si="549"/>
        <v>3321.97</v>
      </c>
      <c r="GR814">
        <v>0</v>
      </c>
      <c r="GS814">
        <v>3</v>
      </c>
      <c r="GT814">
        <v>0</v>
      </c>
      <c r="GU814" t="s">
        <v>46</v>
      </c>
      <c r="GV814">
        <f>ROUND((GT814*2),6)</f>
        <v>0</v>
      </c>
      <c r="GW814">
        <v>1</v>
      </c>
      <c r="GX814">
        <f t="shared" si="550"/>
        <v>0</v>
      </c>
      <c r="HA814">
        <v>0</v>
      </c>
      <c r="HB814">
        <v>0</v>
      </c>
      <c r="IK814">
        <v>0</v>
      </c>
    </row>
    <row r="815" spans="1:245" x14ac:dyDescent="0.2">
      <c r="A815">
        <v>17</v>
      </c>
      <c r="B815">
        <v>1</v>
      </c>
      <c r="C815">
        <f>ROW(SmtRes!A288)</f>
        <v>288</v>
      </c>
      <c r="D815">
        <f>ROW(EtalonRes!A288)</f>
        <v>288</v>
      </c>
      <c r="E815" t="s">
        <v>451</v>
      </c>
      <c r="F815" t="s">
        <v>452</v>
      </c>
      <c r="G815" t="s">
        <v>453</v>
      </c>
      <c r="H815" t="s">
        <v>20</v>
      </c>
      <c r="I815">
        <v>10</v>
      </c>
      <c r="J815">
        <v>0</v>
      </c>
      <c r="O815">
        <f t="shared" si="522"/>
        <v>2329.6999999999998</v>
      </c>
      <c r="P815">
        <f t="shared" si="523"/>
        <v>0</v>
      </c>
      <c r="Q815">
        <f t="shared" si="524"/>
        <v>0</v>
      </c>
      <c r="R815">
        <f t="shared" si="525"/>
        <v>0</v>
      </c>
      <c r="S815">
        <f t="shared" si="526"/>
        <v>2329.6999999999998</v>
      </c>
      <c r="T815">
        <f t="shared" si="527"/>
        <v>0</v>
      </c>
      <c r="U815">
        <f t="shared" si="528"/>
        <v>10.9</v>
      </c>
      <c r="V815">
        <f t="shared" si="529"/>
        <v>0</v>
      </c>
      <c r="W815">
        <f t="shared" si="530"/>
        <v>0</v>
      </c>
      <c r="X815">
        <f t="shared" si="531"/>
        <v>1630.79</v>
      </c>
      <c r="Y815">
        <f t="shared" si="531"/>
        <v>232.97</v>
      </c>
      <c r="AA815">
        <v>33266894</v>
      </c>
      <c r="AB815">
        <f t="shared" si="532"/>
        <v>232.97</v>
      </c>
      <c r="AC815">
        <f>ROUND((ES815),6)</f>
        <v>0</v>
      </c>
      <c r="AD815">
        <f>ROUND((((ET815)-(EU815))+AE815),6)</f>
        <v>0</v>
      </c>
      <c r="AE815">
        <f>ROUND((EU815),6)</f>
        <v>0</v>
      </c>
      <c r="AF815">
        <f>ROUND((EV815),6)</f>
        <v>232.97</v>
      </c>
      <c r="AG815">
        <f t="shared" si="533"/>
        <v>0</v>
      </c>
      <c r="AH815">
        <f>(EW815)</f>
        <v>1.0900000000000001</v>
      </c>
      <c r="AI815">
        <f>(EX815)</f>
        <v>0</v>
      </c>
      <c r="AJ815">
        <f t="shared" si="534"/>
        <v>0</v>
      </c>
      <c r="AK815">
        <v>232.97</v>
      </c>
      <c r="AL815">
        <v>0</v>
      </c>
      <c r="AM815">
        <v>0</v>
      </c>
      <c r="AN815">
        <v>0</v>
      </c>
      <c r="AO815">
        <v>232.97</v>
      </c>
      <c r="AP815">
        <v>0</v>
      </c>
      <c r="AQ815">
        <v>1.0900000000000001</v>
      </c>
      <c r="AR815">
        <v>0</v>
      </c>
      <c r="AS815">
        <v>0</v>
      </c>
      <c r="AT815">
        <v>70</v>
      </c>
      <c r="AU815">
        <v>10</v>
      </c>
      <c r="AV815">
        <v>1</v>
      </c>
      <c r="AW815">
        <v>1</v>
      </c>
      <c r="AZ815">
        <v>1</v>
      </c>
      <c r="BA815">
        <v>1</v>
      </c>
      <c r="BB815">
        <v>1</v>
      </c>
      <c r="BC815">
        <v>1</v>
      </c>
      <c r="BD815" t="s">
        <v>3</v>
      </c>
      <c r="BE815" t="s">
        <v>3</v>
      </c>
      <c r="BF815" t="s">
        <v>3</v>
      </c>
      <c r="BG815" t="s">
        <v>3</v>
      </c>
      <c r="BH815">
        <v>0</v>
      </c>
      <c r="BI815">
        <v>4</v>
      </c>
      <c r="BJ815" t="s">
        <v>454</v>
      </c>
      <c r="BM815">
        <v>0</v>
      </c>
      <c r="BN815">
        <v>0</v>
      </c>
      <c r="BO815" t="s">
        <v>3</v>
      </c>
      <c r="BP815">
        <v>0</v>
      </c>
      <c r="BQ815">
        <v>1</v>
      </c>
      <c r="BR815">
        <v>0</v>
      </c>
      <c r="BS815">
        <v>1</v>
      </c>
      <c r="BT815">
        <v>1</v>
      </c>
      <c r="BU815">
        <v>1</v>
      </c>
      <c r="BV815">
        <v>1</v>
      </c>
      <c r="BW815">
        <v>1</v>
      </c>
      <c r="BX815">
        <v>1</v>
      </c>
      <c r="BY815" t="s">
        <v>3</v>
      </c>
      <c r="BZ815">
        <v>70</v>
      </c>
      <c r="CA815">
        <v>10</v>
      </c>
      <c r="CF815">
        <v>0</v>
      </c>
      <c r="CG815">
        <v>0</v>
      </c>
      <c r="CM815">
        <v>0</v>
      </c>
      <c r="CN815" t="s">
        <v>3</v>
      </c>
      <c r="CO815">
        <v>0</v>
      </c>
      <c r="CP815">
        <f t="shared" si="535"/>
        <v>2329.6999999999998</v>
      </c>
      <c r="CQ815">
        <f t="shared" si="536"/>
        <v>0</v>
      </c>
      <c r="CR815">
        <f>((((ET815)*BB815-(EU815)*BS815)+AE815*BS815)*AV815)</f>
        <v>0</v>
      </c>
      <c r="CS815">
        <f t="shared" si="537"/>
        <v>0</v>
      </c>
      <c r="CT815">
        <f t="shared" si="538"/>
        <v>232.97</v>
      </c>
      <c r="CU815">
        <f t="shared" si="539"/>
        <v>0</v>
      </c>
      <c r="CV815">
        <f t="shared" si="540"/>
        <v>1.0900000000000001</v>
      </c>
      <c r="CW815">
        <f t="shared" si="541"/>
        <v>0</v>
      </c>
      <c r="CX815">
        <f t="shared" si="541"/>
        <v>0</v>
      </c>
      <c r="CY815">
        <f t="shared" si="542"/>
        <v>1630.79</v>
      </c>
      <c r="CZ815">
        <f t="shared" si="543"/>
        <v>232.97</v>
      </c>
      <c r="DC815" t="s">
        <v>3</v>
      </c>
      <c r="DD815" t="s">
        <v>3</v>
      </c>
      <c r="DE815" t="s">
        <v>3</v>
      </c>
      <c r="DF815" t="s">
        <v>3</v>
      </c>
      <c r="DG815" t="s">
        <v>3</v>
      </c>
      <c r="DH815" t="s">
        <v>3</v>
      </c>
      <c r="DI815" t="s">
        <v>3</v>
      </c>
      <c r="DJ815" t="s">
        <v>3</v>
      </c>
      <c r="DK815" t="s">
        <v>3</v>
      </c>
      <c r="DL815" t="s">
        <v>3</v>
      </c>
      <c r="DM815" t="s">
        <v>3</v>
      </c>
      <c r="DN815">
        <v>0</v>
      </c>
      <c r="DO815">
        <v>0</v>
      </c>
      <c r="DP815">
        <v>1</v>
      </c>
      <c r="DQ815">
        <v>1</v>
      </c>
      <c r="DU815">
        <v>1010</v>
      </c>
      <c r="DV815" t="s">
        <v>20</v>
      </c>
      <c r="DW815" t="s">
        <v>20</v>
      </c>
      <c r="DX815">
        <v>1</v>
      </c>
      <c r="EE815">
        <v>32893472</v>
      </c>
      <c r="EF815">
        <v>1</v>
      </c>
      <c r="EG815" t="s">
        <v>23</v>
      </c>
      <c r="EH815">
        <v>0</v>
      </c>
      <c r="EI815" t="s">
        <v>3</v>
      </c>
      <c r="EJ815">
        <v>4</v>
      </c>
      <c r="EK815">
        <v>0</v>
      </c>
      <c r="EL815" t="s">
        <v>24</v>
      </c>
      <c r="EM815" t="s">
        <v>25</v>
      </c>
      <c r="EO815" t="s">
        <v>3</v>
      </c>
      <c r="EQ815">
        <v>0</v>
      </c>
      <c r="ER815">
        <v>232.97</v>
      </c>
      <c r="ES815">
        <v>0</v>
      </c>
      <c r="ET815">
        <v>0</v>
      </c>
      <c r="EU815">
        <v>0</v>
      </c>
      <c r="EV815">
        <v>232.97</v>
      </c>
      <c r="EW815">
        <v>1.0900000000000001</v>
      </c>
      <c r="EX815">
        <v>0</v>
      </c>
      <c r="EY815">
        <v>0</v>
      </c>
      <c r="FQ815">
        <v>0</v>
      </c>
      <c r="FR815">
        <f t="shared" si="544"/>
        <v>0</v>
      </c>
      <c r="FS815">
        <v>0</v>
      </c>
      <c r="FX815">
        <v>70</v>
      </c>
      <c r="FY815">
        <v>10</v>
      </c>
      <c r="GA815" t="s">
        <v>3</v>
      </c>
      <c r="GD815">
        <v>0</v>
      </c>
      <c r="GF815">
        <v>-202068660</v>
      </c>
      <c r="GG815">
        <v>2</v>
      </c>
      <c r="GH815">
        <v>1</v>
      </c>
      <c r="GI815">
        <v>-2</v>
      </c>
      <c r="GJ815">
        <v>0</v>
      </c>
      <c r="GK815">
        <f>ROUND(R815*(R12)/100,2)</f>
        <v>0</v>
      </c>
      <c r="GL815">
        <f t="shared" si="545"/>
        <v>0</v>
      </c>
      <c r="GM815">
        <f t="shared" si="546"/>
        <v>4193.46</v>
      </c>
      <c r="GN815">
        <f t="shared" si="547"/>
        <v>0</v>
      </c>
      <c r="GO815">
        <f t="shared" si="548"/>
        <v>0</v>
      </c>
      <c r="GP815">
        <f t="shared" si="549"/>
        <v>4193.46</v>
      </c>
      <c r="GR815">
        <v>0</v>
      </c>
      <c r="GS815">
        <v>3</v>
      </c>
      <c r="GT815">
        <v>0</v>
      </c>
      <c r="GU815" t="s">
        <v>3</v>
      </c>
      <c r="GV815">
        <f>ROUND(GT815,6)</f>
        <v>0</v>
      </c>
      <c r="GW815">
        <v>1</v>
      </c>
      <c r="GX815">
        <f t="shared" si="550"/>
        <v>0</v>
      </c>
      <c r="HA815">
        <v>0</v>
      </c>
      <c r="HB815">
        <v>0</v>
      </c>
      <c r="IK815">
        <v>0</v>
      </c>
    </row>
    <row r="817" spans="1:206" x14ac:dyDescent="0.2">
      <c r="A817" s="2">
        <v>51</v>
      </c>
      <c r="B817" s="2">
        <f>B806</f>
        <v>1</v>
      </c>
      <c r="C817" s="2">
        <f>A806</f>
        <v>5</v>
      </c>
      <c r="D817" s="2">
        <f>ROW(A806)</f>
        <v>806</v>
      </c>
      <c r="E817" s="2"/>
      <c r="F817" s="2" t="str">
        <f>IF(F806&lt;&gt;"",F806,"")</f>
        <v>Новый подраздел</v>
      </c>
      <c r="G817" s="2" t="str">
        <f>IF(G806&lt;&gt;"",G806,"")</f>
        <v>Теплоснабжение приточных вентиляционных установок К-1 и К-2</v>
      </c>
      <c r="H817" s="2">
        <v>0</v>
      </c>
      <c r="I817" s="2"/>
      <c r="J817" s="2"/>
      <c r="K817" s="2"/>
      <c r="L817" s="2"/>
      <c r="M817" s="2"/>
      <c r="N817" s="2"/>
      <c r="O817" s="2">
        <f t="shared" ref="O817:T817" si="553">ROUND(AB817,2)</f>
        <v>23888.58</v>
      </c>
      <c r="P817" s="2">
        <f t="shared" si="553"/>
        <v>1359.92</v>
      </c>
      <c r="Q817" s="2">
        <f t="shared" si="553"/>
        <v>4830.24</v>
      </c>
      <c r="R817" s="2">
        <f t="shared" si="553"/>
        <v>3475.76</v>
      </c>
      <c r="S817" s="2">
        <f t="shared" si="553"/>
        <v>17698.419999999998</v>
      </c>
      <c r="T817" s="2">
        <f t="shared" si="553"/>
        <v>0</v>
      </c>
      <c r="U817" s="2">
        <f>AH817</f>
        <v>70.900000000000006</v>
      </c>
      <c r="V817" s="2">
        <f>AI817</f>
        <v>0</v>
      </c>
      <c r="W817" s="2">
        <f>ROUND(AJ817,2)</f>
        <v>0</v>
      </c>
      <c r="X817" s="2">
        <f>ROUND(AK817,2)</f>
        <v>12388.9</v>
      </c>
      <c r="Y817" s="2">
        <f>ROUND(AL817,2)</f>
        <v>1769.85</v>
      </c>
      <c r="Z817" s="2"/>
      <c r="AA817" s="2"/>
      <c r="AB817" s="2">
        <f>ROUND(SUMIF(AA810:AA815,"=33266894",O810:O815),2)</f>
        <v>23888.58</v>
      </c>
      <c r="AC817" s="2">
        <f>ROUND(SUMIF(AA810:AA815,"=33266894",P810:P815),2)</f>
        <v>1359.92</v>
      </c>
      <c r="AD817" s="2">
        <f>ROUND(SUMIF(AA810:AA815,"=33266894",Q810:Q815),2)</f>
        <v>4830.24</v>
      </c>
      <c r="AE817" s="2">
        <f>ROUND(SUMIF(AA810:AA815,"=33266894",R810:R815),2)</f>
        <v>3475.76</v>
      </c>
      <c r="AF817" s="2">
        <f>ROUND(SUMIF(AA810:AA815,"=33266894",S810:S815),2)</f>
        <v>17698.419999999998</v>
      </c>
      <c r="AG817" s="2">
        <f>ROUND(SUMIF(AA810:AA815,"=33266894",T810:T815),2)</f>
        <v>0</v>
      </c>
      <c r="AH817" s="2">
        <f>SUMIF(AA810:AA815,"=33266894",U810:U815)</f>
        <v>70.900000000000006</v>
      </c>
      <c r="AI817" s="2">
        <f>SUMIF(AA810:AA815,"=33266894",V810:V815)</f>
        <v>0</v>
      </c>
      <c r="AJ817" s="2">
        <f>ROUND(SUMIF(AA810:AA815,"=33266894",W810:W815),2)</f>
        <v>0</v>
      </c>
      <c r="AK817" s="2">
        <f>ROUND(SUMIF(AA810:AA815,"=33266894",X810:X815),2)</f>
        <v>12388.9</v>
      </c>
      <c r="AL817" s="2">
        <f>ROUND(SUMIF(AA810:AA815,"=33266894",Y810:Y815),2)</f>
        <v>1769.85</v>
      </c>
      <c r="AM817" s="2"/>
      <c r="AN817" s="2"/>
      <c r="AO817" s="2">
        <f t="shared" ref="AO817:BC817" si="554">ROUND(BX817,2)</f>
        <v>0</v>
      </c>
      <c r="AP817" s="2">
        <f t="shared" si="554"/>
        <v>0</v>
      </c>
      <c r="AQ817" s="2">
        <f t="shared" si="554"/>
        <v>0</v>
      </c>
      <c r="AR817" s="2">
        <f t="shared" si="554"/>
        <v>41801.15</v>
      </c>
      <c r="AS817" s="2">
        <f t="shared" si="554"/>
        <v>0</v>
      </c>
      <c r="AT817" s="2">
        <f t="shared" si="554"/>
        <v>0</v>
      </c>
      <c r="AU817" s="2">
        <f t="shared" si="554"/>
        <v>41801.15</v>
      </c>
      <c r="AV817" s="2">
        <f t="shared" si="554"/>
        <v>1359.92</v>
      </c>
      <c r="AW817" s="2">
        <f t="shared" si="554"/>
        <v>1359.92</v>
      </c>
      <c r="AX817" s="2">
        <f t="shared" si="554"/>
        <v>0</v>
      </c>
      <c r="AY817" s="2">
        <f t="shared" si="554"/>
        <v>1359.92</v>
      </c>
      <c r="AZ817" s="2">
        <f t="shared" si="554"/>
        <v>0</v>
      </c>
      <c r="BA817" s="2">
        <f t="shared" si="554"/>
        <v>0</v>
      </c>
      <c r="BB817" s="2">
        <f t="shared" si="554"/>
        <v>0</v>
      </c>
      <c r="BC817" s="2">
        <f t="shared" si="554"/>
        <v>0</v>
      </c>
      <c r="BD817" s="2"/>
      <c r="BE817" s="2"/>
      <c r="BF817" s="2"/>
      <c r="BG817" s="2"/>
      <c r="BH817" s="2"/>
      <c r="BI817" s="2"/>
      <c r="BJ817" s="2"/>
      <c r="BK817" s="2"/>
      <c r="BL817" s="2"/>
      <c r="BM817" s="2"/>
      <c r="BN817" s="2"/>
      <c r="BO817" s="2"/>
      <c r="BP817" s="2"/>
      <c r="BQ817" s="2"/>
      <c r="BR817" s="2"/>
      <c r="BS817" s="2"/>
      <c r="BT817" s="2"/>
      <c r="BU817" s="2"/>
      <c r="BV817" s="2"/>
      <c r="BW817" s="2"/>
      <c r="BX817" s="2">
        <f>ROUND(SUMIF(AA810:AA815,"=33266894",FQ810:FQ815),2)</f>
        <v>0</v>
      </c>
      <c r="BY817" s="2">
        <f>ROUND(SUMIF(AA810:AA815,"=33266894",FR810:FR815),2)</f>
        <v>0</v>
      </c>
      <c r="BZ817" s="2">
        <f>ROUND(SUMIF(AA810:AA815,"=33266894",GL810:GL815),2)</f>
        <v>0</v>
      </c>
      <c r="CA817" s="2">
        <f>ROUND(SUMIF(AA810:AA815,"=33266894",GM810:GM815),2)</f>
        <v>41801.15</v>
      </c>
      <c r="CB817" s="2">
        <f>ROUND(SUMIF(AA810:AA815,"=33266894",GN810:GN815),2)</f>
        <v>0</v>
      </c>
      <c r="CC817" s="2">
        <f>ROUND(SUMIF(AA810:AA815,"=33266894",GO810:GO815),2)</f>
        <v>0</v>
      </c>
      <c r="CD817" s="2">
        <f>ROUND(SUMIF(AA810:AA815,"=33266894",GP810:GP815),2)</f>
        <v>41801.15</v>
      </c>
      <c r="CE817" s="2">
        <f>AC817-BX817</f>
        <v>1359.92</v>
      </c>
      <c r="CF817" s="2">
        <f>AC817-BY817</f>
        <v>1359.92</v>
      </c>
      <c r="CG817" s="2">
        <f>BX817-BZ817</f>
        <v>0</v>
      </c>
      <c r="CH817" s="2">
        <f>AC817-BX817-BY817+BZ817</f>
        <v>1359.92</v>
      </c>
      <c r="CI817" s="2">
        <f>BY817-BZ817</f>
        <v>0</v>
      </c>
      <c r="CJ817" s="2">
        <f>ROUND(SUMIF(AA810:AA815,"=33266894",GX810:GX815),2)</f>
        <v>0</v>
      </c>
      <c r="CK817" s="2">
        <f>ROUND(SUMIF(AA810:AA815,"=33266894",GY810:GY815),2)</f>
        <v>0</v>
      </c>
      <c r="CL817" s="2">
        <f>ROUND(SUMIF(AA810:AA815,"=33266894",GZ810:GZ815),2)</f>
        <v>0</v>
      </c>
      <c r="CM817" s="2"/>
      <c r="CN817" s="2"/>
      <c r="CO817" s="2"/>
      <c r="CP817" s="2"/>
      <c r="CQ817" s="2"/>
      <c r="CR817" s="2"/>
      <c r="CS817" s="2"/>
      <c r="CT817" s="2"/>
      <c r="CU817" s="2"/>
      <c r="CV817" s="2"/>
      <c r="CW817" s="2"/>
      <c r="CX817" s="2"/>
      <c r="CY817" s="2"/>
      <c r="CZ817" s="2"/>
      <c r="DA817" s="2"/>
      <c r="DB817" s="2"/>
      <c r="DC817" s="2"/>
      <c r="DD817" s="2"/>
      <c r="DE817" s="2"/>
      <c r="DF817" s="2"/>
      <c r="DG817" s="3"/>
      <c r="DH817" s="3"/>
      <c r="DI817" s="3"/>
      <c r="DJ817" s="3"/>
      <c r="DK817" s="3"/>
      <c r="DL817" s="3"/>
      <c r="DM817" s="3"/>
      <c r="DN817" s="3"/>
      <c r="DO817" s="3"/>
      <c r="DP817" s="3"/>
      <c r="DQ817" s="3"/>
      <c r="DR817" s="3"/>
      <c r="DS817" s="3"/>
      <c r="DT817" s="3"/>
      <c r="DU817" s="3"/>
      <c r="DV817" s="3"/>
      <c r="DW817" s="3"/>
      <c r="DX817" s="3"/>
      <c r="DY817" s="3"/>
      <c r="DZ817" s="3"/>
      <c r="EA817" s="3"/>
      <c r="EB817" s="3"/>
      <c r="EC817" s="3"/>
      <c r="ED817" s="3"/>
      <c r="EE817" s="3"/>
      <c r="EF817" s="3"/>
      <c r="EG817" s="3"/>
      <c r="EH817" s="3"/>
      <c r="EI817" s="3"/>
      <c r="EJ817" s="3"/>
      <c r="EK817" s="3"/>
      <c r="EL817" s="3"/>
      <c r="EM817" s="3"/>
      <c r="EN817" s="3"/>
      <c r="EO817" s="3"/>
      <c r="EP817" s="3"/>
      <c r="EQ817" s="3"/>
      <c r="ER817" s="3"/>
      <c r="ES817" s="3"/>
      <c r="ET817" s="3"/>
      <c r="EU817" s="3"/>
      <c r="EV817" s="3"/>
      <c r="EW817" s="3"/>
      <c r="EX817" s="3"/>
      <c r="EY817" s="3"/>
      <c r="EZ817" s="3"/>
      <c r="FA817" s="3"/>
      <c r="FB817" s="3"/>
      <c r="FC817" s="3"/>
      <c r="FD817" s="3"/>
      <c r="FE817" s="3"/>
      <c r="FF817" s="3"/>
      <c r="FG817" s="3"/>
      <c r="FH817" s="3"/>
      <c r="FI817" s="3"/>
      <c r="FJ817" s="3"/>
      <c r="FK817" s="3"/>
      <c r="FL817" s="3"/>
      <c r="FM817" s="3"/>
      <c r="FN817" s="3"/>
      <c r="FO817" s="3"/>
      <c r="FP817" s="3"/>
      <c r="FQ817" s="3"/>
      <c r="FR817" s="3"/>
      <c r="FS817" s="3"/>
      <c r="FT817" s="3"/>
      <c r="FU817" s="3"/>
      <c r="FV817" s="3"/>
      <c r="FW817" s="3"/>
      <c r="FX817" s="3"/>
      <c r="FY817" s="3"/>
      <c r="FZ817" s="3"/>
      <c r="GA817" s="3"/>
      <c r="GB817" s="3"/>
      <c r="GC817" s="3"/>
      <c r="GD817" s="3"/>
      <c r="GE817" s="3"/>
      <c r="GF817" s="3"/>
      <c r="GG817" s="3"/>
      <c r="GH817" s="3"/>
      <c r="GI817" s="3"/>
      <c r="GJ817" s="3"/>
      <c r="GK817" s="3"/>
      <c r="GL817" s="3"/>
      <c r="GM817" s="3"/>
      <c r="GN817" s="3"/>
      <c r="GO817" s="3"/>
      <c r="GP817" s="3"/>
      <c r="GQ817" s="3"/>
      <c r="GR817" s="3"/>
      <c r="GS817" s="3"/>
      <c r="GT817" s="3"/>
      <c r="GU817" s="3"/>
      <c r="GV817" s="3"/>
      <c r="GW817" s="3"/>
      <c r="GX817" s="3">
        <v>0</v>
      </c>
    </row>
    <row r="819" spans="1:206" x14ac:dyDescent="0.2">
      <c r="A819" s="4">
        <v>50</v>
      </c>
      <c r="B819" s="4">
        <v>0</v>
      </c>
      <c r="C819" s="4">
        <v>0</v>
      </c>
      <c r="D819" s="4">
        <v>1</v>
      </c>
      <c r="E819" s="4">
        <v>201</v>
      </c>
      <c r="F819" s="4">
        <f>ROUND(Source!O817,O819)</f>
        <v>23888.58</v>
      </c>
      <c r="G819" s="4" t="s">
        <v>153</v>
      </c>
      <c r="H819" s="4" t="s">
        <v>154</v>
      </c>
      <c r="I819" s="4"/>
      <c r="J819" s="4"/>
      <c r="K819" s="4">
        <v>201</v>
      </c>
      <c r="L819" s="4">
        <v>1</v>
      </c>
      <c r="M819" s="4">
        <v>3</v>
      </c>
      <c r="N819" s="4" t="s">
        <v>3</v>
      </c>
      <c r="O819" s="4">
        <v>2</v>
      </c>
      <c r="P819" s="4"/>
      <c r="Q819" s="4"/>
      <c r="R819" s="4"/>
      <c r="S819" s="4"/>
      <c r="T819" s="4"/>
      <c r="U819" s="4"/>
      <c r="V819" s="4"/>
      <c r="W819" s="4"/>
    </row>
    <row r="820" spans="1:206" x14ac:dyDescent="0.2">
      <c r="A820" s="4">
        <v>50</v>
      </c>
      <c r="B820" s="4">
        <v>0</v>
      </c>
      <c r="C820" s="4">
        <v>0</v>
      </c>
      <c r="D820" s="4">
        <v>1</v>
      </c>
      <c r="E820" s="4">
        <v>202</v>
      </c>
      <c r="F820" s="4">
        <f>ROUND(Source!P817,O820)</f>
        <v>1359.92</v>
      </c>
      <c r="G820" s="4" t="s">
        <v>155</v>
      </c>
      <c r="H820" s="4" t="s">
        <v>156</v>
      </c>
      <c r="I820" s="4"/>
      <c r="J820" s="4"/>
      <c r="K820" s="4">
        <v>202</v>
      </c>
      <c r="L820" s="4">
        <v>2</v>
      </c>
      <c r="M820" s="4">
        <v>3</v>
      </c>
      <c r="N820" s="4" t="s">
        <v>3</v>
      </c>
      <c r="O820" s="4">
        <v>2</v>
      </c>
      <c r="P820" s="4"/>
      <c r="Q820" s="4"/>
      <c r="R820" s="4"/>
      <c r="S820" s="4"/>
      <c r="T820" s="4"/>
      <c r="U820" s="4"/>
      <c r="V820" s="4"/>
      <c r="W820" s="4"/>
    </row>
    <row r="821" spans="1:206" x14ac:dyDescent="0.2">
      <c r="A821" s="4">
        <v>50</v>
      </c>
      <c r="B821" s="4">
        <v>0</v>
      </c>
      <c r="C821" s="4">
        <v>0</v>
      </c>
      <c r="D821" s="4">
        <v>1</v>
      </c>
      <c r="E821" s="4">
        <v>222</v>
      </c>
      <c r="F821" s="4">
        <f>ROUND(Source!AO817,O821)</f>
        <v>0</v>
      </c>
      <c r="G821" s="4" t="s">
        <v>157</v>
      </c>
      <c r="H821" s="4" t="s">
        <v>158</v>
      </c>
      <c r="I821" s="4"/>
      <c r="J821" s="4"/>
      <c r="K821" s="4">
        <v>222</v>
      </c>
      <c r="L821" s="4">
        <v>3</v>
      </c>
      <c r="M821" s="4">
        <v>3</v>
      </c>
      <c r="N821" s="4" t="s">
        <v>3</v>
      </c>
      <c r="O821" s="4">
        <v>2</v>
      </c>
      <c r="P821" s="4"/>
      <c r="Q821" s="4"/>
      <c r="R821" s="4"/>
      <c r="S821" s="4"/>
      <c r="T821" s="4"/>
      <c r="U821" s="4"/>
      <c r="V821" s="4"/>
      <c r="W821" s="4"/>
    </row>
    <row r="822" spans="1:206" x14ac:dyDescent="0.2">
      <c r="A822" s="4">
        <v>50</v>
      </c>
      <c r="B822" s="4">
        <v>0</v>
      </c>
      <c r="C822" s="4">
        <v>0</v>
      </c>
      <c r="D822" s="4">
        <v>1</v>
      </c>
      <c r="E822" s="4">
        <v>225</v>
      </c>
      <c r="F822" s="4">
        <f>ROUND(Source!AV817,O822)</f>
        <v>1359.92</v>
      </c>
      <c r="G822" s="4" t="s">
        <v>159</v>
      </c>
      <c r="H822" s="4" t="s">
        <v>160</v>
      </c>
      <c r="I822" s="4"/>
      <c r="J822" s="4"/>
      <c r="K822" s="4">
        <v>225</v>
      </c>
      <c r="L822" s="4">
        <v>4</v>
      </c>
      <c r="M822" s="4">
        <v>3</v>
      </c>
      <c r="N822" s="4" t="s">
        <v>3</v>
      </c>
      <c r="O822" s="4">
        <v>2</v>
      </c>
      <c r="P822" s="4"/>
      <c r="Q822" s="4"/>
      <c r="R822" s="4"/>
      <c r="S822" s="4"/>
      <c r="T822" s="4"/>
      <c r="U822" s="4"/>
      <c r="V822" s="4"/>
      <c r="W822" s="4"/>
    </row>
    <row r="823" spans="1:206" x14ac:dyDescent="0.2">
      <c r="A823" s="4">
        <v>50</v>
      </c>
      <c r="B823" s="4">
        <v>0</v>
      </c>
      <c r="C823" s="4">
        <v>0</v>
      </c>
      <c r="D823" s="4">
        <v>1</v>
      </c>
      <c r="E823" s="4">
        <v>226</v>
      </c>
      <c r="F823" s="4">
        <f>ROUND(Source!AW817,O823)</f>
        <v>1359.92</v>
      </c>
      <c r="G823" s="4" t="s">
        <v>161</v>
      </c>
      <c r="H823" s="4" t="s">
        <v>162</v>
      </c>
      <c r="I823" s="4"/>
      <c r="J823" s="4"/>
      <c r="K823" s="4">
        <v>226</v>
      </c>
      <c r="L823" s="4">
        <v>5</v>
      </c>
      <c r="M823" s="4">
        <v>3</v>
      </c>
      <c r="N823" s="4" t="s">
        <v>3</v>
      </c>
      <c r="O823" s="4">
        <v>2</v>
      </c>
      <c r="P823" s="4"/>
      <c r="Q823" s="4"/>
      <c r="R823" s="4"/>
      <c r="S823" s="4"/>
      <c r="T823" s="4"/>
      <c r="U823" s="4"/>
      <c r="V823" s="4"/>
      <c r="W823" s="4"/>
    </row>
    <row r="824" spans="1:206" x14ac:dyDescent="0.2">
      <c r="A824" s="4">
        <v>50</v>
      </c>
      <c r="B824" s="4">
        <v>0</v>
      </c>
      <c r="C824" s="4">
        <v>0</v>
      </c>
      <c r="D824" s="4">
        <v>1</v>
      </c>
      <c r="E824" s="4">
        <v>227</v>
      </c>
      <c r="F824" s="4">
        <f>ROUND(Source!AX817,O824)</f>
        <v>0</v>
      </c>
      <c r="G824" s="4" t="s">
        <v>163</v>
      </c>
      <c r="H824" s="4" t="s">
        <v>164</v>
      </c>
      <c r="I824" s="4"/>
      <c r="J824" s="4"/>
      <c r="K824" s="4">
        <v>227</v>
      </c>
      <c r="L824" s="4">
        <v>6</v>
      </c>
      <c r="M824" s="4">
        <v>3</v>
      </c>
      <c r="N824" s="4" t="s">
        <v>3</v>
      </c>
      <c r="O824" s="4">
        <v>2</v>
      </c>
      <c r="P824" s="4"/>
      <c r="Q824" s="4"/>
      <c r="R824" s="4"/>
      <c r="S824" s="4"/>
      <c r="T824" s="4"/>
      <c r="U824" s="4"/>
      <c r="V824" s="4"/>
      <c r="W824" s="4"/>
    </row>
    <row r="825" spans="1:206" x14ac:dyDescent="0.2">
      <c r="A825" s="4">
        <v>50</v>
      </c>
      <c r="B825" s="4">
        <v>0</v>
      </c>
      <c r="C825" s="4">
        <v>0</v>
      </c>
      <c r="D825" s="4">
        <v>1</v>
      </c>
      <c r="E825" s="4">
        <v>228</v>
      </c>
      <c r="F825" s="4">
        <f>ROUND(Source!AY817,O825)</f>
        <v>1359.92</v>
      </c>
      <c r="G825" s="4" t="s">
        <v>165</v>
      </c>
      <c r="H825" s="4" t="s">
        <v>166</v>
      </c>
      <c r="I825" s="4"/>
      <c r="J825" s="4"/>
      <c r="K825" s="4">
        <v>228</v>
      </c>
      <c r="L825" s="4">
        <v>7</v>
      </c>
      <c r="M825" s="4">
        <v>3</v>
      </c>
      <c r="N825" s="4" t="s">
        <v>3</v>
      </c>
      <c r="O825" s="4">
        <v>2</v>
      </c>
      <c r="P825" s="4"/>
      <c r="Q825" s="4"/>
      <c r="R825" s="4"/>
      <c r="S825" s="4"/>
      <c r="T825" s="4"/>
      <c r="U825" s="4"/>
      <c r="V825" s="4"/>
      <c r="W825" s="4"/>
    </row>
    <row r="826" spans="1:206" x14ac:dyDescent="0.2">
      <c r="A826" s="4">
        <v>50</v>
      </c>
      <c r="B826" s="4">
        <v>0</v>
      </c>
      <c r="C826" s="4">
        <v>0</v>
      </c>
      <c r="D826" s="4">
        <v>1</v>
      </c>
      <c r="E826" s="4">
        <v>216</v>
      </c>
      <c r="F826" s="4">
        <f>ROUND(Source!AP817,O826)</f>
        <v>0</v>
      </c>
      <c r="G826" s="4" t="s">
        <v>167</v>
      </c>
      <c r="H826" s="4" t="s">
        <v>168</v>
      </c>
      <c r="I826" s="4"/>
      <c r="J826" s="4"/>
      <c r="K826" s="4">
        <v>216</v>
      </c>
      <c r="L826" s="4">
        <v>8</v>
      </c>
      <c r="M826" s="4">
        <v>3</v>
      </c>
      <c r="N826" s="4" t="s">
        <v>3</v>
      </c>
      <c r="O826" s="4">
        <v>2</v>
      </c>
      <c r="P826" s="4"/>
      <c r="Q826" s="4"/>
      <c r="R826" s="4"/>
      <c r="S826" s="4"/>
      <c r="T826" s="4"/>
      <c r="U826" s="4"/>
      <c r="V826" s="4"/>
      <c r="W826" s="4"/>
    </row>
    <row r="827" spans="1:206" x14ac:dyDescent="0.2">
      <c r="A827" s="4">
        <v>50</v>
      </c>
      <c r="B827" s="4">
        <v>0</v>
      </c>
      <c r="C827" s="4">
        <v>0</v>
      </c>
      <c r="D827" s="4">
        <v>1</v>
      </c>
      <c r="E827" s="4">
        <v>223</v>
      </c>
      <c r="F827" s="4">
        <f>ROUND(Source!AQ817,O827)</f>
        <v>0</v>
      </c>
      <c r="G827" s="4" t="s">
        <v>169</v>
      </c>
      <c r="H827" s="4" t="s">
        <v>170</v>
      </c>
      <c r="I827" s="4"/>
      <c r="J827" s="4"/>
      <c r="K827" s="4">
        <v>223</v>
      </c>
      <c r="L827" s="4">
        <v>9</v>
      </c>
      <c r="M827" s="4">
        <v>3</v>
      </c>
      <c r="N827" s="4" t="s">
        <v>3</v>
      </c>
      <c r="O827" s="4">
        <v>2</v>
      </c>
      <c r="P827" s="4"/>
      <c r="Q827" s="4"/>
      <c r="R827" s="4"/>
      <c r="S827" s="4"/>
      <c r="T827" s="4"/>
      <c r="U827" s="4"/>
      <c r="V827" s="4"/>
      <c r="W827" s="4"/>
    </row>
    <row r="828" spans="1:206" x14ac:dyDescent="0.2">
      <c r="A828" s="4">
        <v>50</v>
      </c>
      <c r="B828" s="4">
        <v>0</v>
      </c>
      <c r="C828" s="4">
        <v>0</v>
      </c>
      <c r="D828" s="4">
        <v>1</v>
      </c>
      <c r="E828" s="4">
        <v>229</v>
      </c>
      <c r="F828" s="4">
        <f>ROUND(Source!AZ817,O828)</f>
        <v>0</v>
      </c>
      <c r="G828" s="4" t="s">
        <v>171</v>
      </c>
      <c r="H828" s="4" t="s">
        <v>172</v>
      </c>
      <c r="I828" s="4"/>
      <c r="J828" s="4"/>
      <c r="K828" s="4">
        <v>229</v>
      </c>
      <c r="L828" s="4">
        <v>10</v>
      </c>
      <c r="M828" s="4">
        <v>3</v>
      </c>
      <c r="N828" s="4" t="s">
        <v>3</v>
      </c>
      <c r="O828" s="4">
        <v>2</v>
      </c>
      <c r="P828" s="4"/>
      <c r="Q828" s="4"/>
      <c r="R828" s="4"/>
      <c r="S828" s="4"/>
      <c r="T828" s="4"/>
      <c r="U828" s="4"/>
      <c r="V828" s="4"/>
      <c r="W828" s="4"/>
    </row>
    <row r="829" spans="1:206" x14ac:dyDescent="0.2">
      <c r="A829" s="4">
        <v>50</v>
      </c>
      <c r="B829" s="4">
        <v>0</v>
      </c>
      <c r="C829" s="4">
        <v>0</v>
      </c>
      <c r="D829" s="4">
        <v>1</v>
      </c>
      <c r="E829" s="4">
        <v>203</v>
      </c>
      <c r="F829" s="4">
        <f>ROUND(Source!Q817,O829)</f>
        <v>4830.24</v>
      </c>
      <c r="G829" s="4" t="s">
        <v>173</v>
      </c>
      <c r="H829" s="4" t="s">
        <v>174</v>
      </c>
      <c r="I829" s="4"/>
      <c r="J829" s="4"/>
      <c r="K829" s="4">
        <v>203</v>
      </c>
      <c r="L829" s="4">
        <v>11</v>
      </c>
      <c r="M829" s="4">
        <v>3</v>
      </c>
      <c r="N829" s="4" t="s">
        <v>3</v>
      </c>
      <c r="O829" s="4">
        <v>2</v>
      </c>
      <c r="P829" s="4"/>
      <c r="Q829" s="4"/>
      <c r="R829" s="4"/>
      <c r="S829" s="4"/>
      <c r="T829" s="4"/>
      <c r="U829" s="4"/>
      <c r="V829" s="4"/>
      <c r="W829" s="4"/>
    </row>
    <row r="830" spans="1:206" x14ac:dyDescent="0.2">
      <c r="A830" s="4">
        <v>50</v>
      </c>
      <c r="B830" s="4">
        <v>0</v>
      </c>
      <c r="C830" s="4">
        <v>0</v>
      </c>
      <c r="D830" s="4">
        <v>1</v>
      </c>
      <c r="E830" s="4">
        <v>231</v>
      </c>
      <c r="F830" s="4">
        <f>ROUND(Source!BB817,O830)</f>
        <v>0</v>
      </c>
      <c r="G830" s="4" t="s">
        <v>175</v>
      </c>
      <c r="H830" s="4" t="s">
        <v>176</v>
      </c>
      <c r="I830" s="4"/>
      <c r="J830" s="4"/>
      <c r="K830" s="4">
        <v>231</v>
      </c>
      <c r="L830" s="4">
        <v>12</v>
      </c>
      <c r="M830" s="4">
        <v>3</v>
      </c>
      <c r="N830" s="4" t="s">
        <v>3</v>
      </c>
      <c r="O830" s="4">
        <v>2</v>
      </c>
      <c r="P830" s="4"/>
      <c r="Q830" s="4"/>
      <c r="R830" s="4"/>
      <c r="S830" s="4"/>
      <c r="T830" s="4"/>
      <c r="U830" s="4"/>
      <c r="V830" s="4"/>
      <c r="W830" s="4"/>
    </row>
    <row r="831" spans="1:206" x14ac:dyDescent="0.2">
      <c r="A831" s="4">
        <v>50</v>
      </c>
      <c r="B831" s="4">
        <v>0</v>
      </c>
      <c r="C831" s="4">
        <v>0</v>
      </c>
      <c r="D831" s="4">
        <v>1</v>
      </c>
      <c r="E831" s="4">
        <v>204</v>
      </c>
      <c r="F831" s="4">
        <f>ROUND(Source!R817,O831)</f>
        <v>3475.76</v>
      </c>
      <c r="G831" s="4" t="s">
        <v>177</v>
      </c>
      <c r="H831" s="4" t="s">
        <v>178</v>
      </c>
      <c r="I831" s="4"/>
      <c r="J831" s="4"/>
      <c r="K831" s="4">
        <v>204</v>
      </c>
      <c r="L831" s="4">
        <v>13</v>
      </c>
      <c r="M831" s="4">
        <v>3</v>
      </c>
      <c r="N831" s="4" t="s">
        <v>3</v>
      </c>
      <c r="O831" s="4">
        <v>2</v>
      </c>
      <c r="P831" s="4"/>
      <c r="Q831" s="4"/>
      <c r="R831" s="4"/>
      <c r="S831" s="4"/>
      <c r="T831" s="4"/>
      <c r="U831" s="4"/>
      <c r="V831" s="4"/>
      <c r="W831" s="4"/>
    </row>
    <row r="832" spans="1:206" x14ac:dyDescent="0.2">
      <c r="A832" s="4">
        <v>50</v>
      </c>
      <c r="B832" s="4">
        <v>0</v>
      </c>
      <c r="C832" s="4">
        <v>0</v>
      </c>
      <c r="D832" s="4">
        <v>1</v>
      </c>
      <c r="E832" s="4">
        <v>205</v>
      </c>
      <c r="F832" s="4">
        <f>ROUND(Source!S817,O832)</f>
        <v>17698.419999999998</v>
      </c>
      <c r="G832" s="4" t="s">
        <v>179</v>
      </c>
      <c r="H832" s="4" t="s">
        <v>180</v>
      </c>
      <c r="I832" s="4"/>
      <c r="J832" s="4"/>
      <c r="K832" s="4">
        <v>205</v>
      </c>
      <c r="L832" s="4">
        <v>14</v>
      </c>
      <c r="M832" s="4">
        <v>3</v>
      </c>
      <c r="N832" s="4" t="s">
        <v>3</v>
      </c>
      <c r="O832" s="4">
        <v>2</v>
      </c>
      <c r="P832" s="4"/>
      <c r="Q832" s="4"/>
      <c r="R832" s="4"/>
      <c r="S832" s="4"/>
      <c r="T832" s="4"/>
      <c r="U832" s="4"/>
      <c r="V832" s="4"/>
      <c r="W832" s="4"/>
    </row>
    <row r="833" spans="1:206" x14ac:dyDescent="0.2">
      <c r="A833" s="4">
        <v>50</v>
      </c>
      <c r="B833" s="4">
        <v>0</v>
      </c>
      <c r="C833" s="4">
        <v>0</v>
      </c>
      <c r="D833" s="4">
        <v>1</v>
      </c>
      <c r="E833" s="4">
        <v>232</v>
      </c>
      <c r="F833" s="4">
        <f>ROUND(Source!BC817,O833)</f>
        <v>0</v>
      </c>
      <c r="G833" s="4" t="s">
        <v>181</v>
      </c>
      <c r="H833" s="4" t="s">
        <v>182</v>
      </c>
      <c r="I833" s="4"/>
      <c r="J833" s="4"/>
      <c r="K833" s="4">
        <v>232</v>
      </c>
      <c r="L833" s="4">
        <v>15</v>
      </c>
      <c r="M833" s="4">
        <v>3</v>
      </c>
      <c r="N833" s="4" t="s">
        <v>3</v>
      </c>
      <c r="O833" s="4">
        <v>2</v>
      </c>
      <c r="P833" s="4"/>
      <c r="Q833" s="4"/>
      <c r="R833" s="4"/>
      <c r="S833" s="4"/>
      <c r="T833" s="4"/>
      <c r="U833" s="4"/>
      <c r="V833" s="4"/>
      <c r="W833" s="4"/>
    </row>
    <row r="834" spans="1:206" x14ac:dyDescent="0.2">
      <c r="A834" s="4">
        <v>50</v>
      </c>
      <c r="B834" s="4">
        <v>0</v>
      </c>
      <c r="C834" s="4">
        <v>0</v>
      </c>
      <c r="D834" s="4">
        <v>1</v>
      </c>
      <c r="E834" s="4">
        <v>214</v>
      </c>
      <c r="F834" s="4">
        <f>ROUND(Source!AS817,O834)</f>
        <v>0</v>
      </c>
      <c r="G834" s="4" t="s">
        <v>183</v>
      </c>
      <c r="H834" s="4" t="s">
        <v>184</v>
      </c>
      <c r="I834" s="4"/>
      <c r="J834" s="4"/>
      <c r="K834" s="4">
        <v>214</v>
      </c>
      <c r="L834" s="4">
        <v>16</v>
      </c>
      <c r="M834" s="4">
        <v>3</v>
      </c>
      <c r="N834" s="4" t="s">
        <v>3</v>
      </c>
      <c r="O834" s="4">
        <v>2</v>
      </c>
      <c r="P834" s="4"/>
      <c r="Q834" s="4"/>
      <c r="R834" s="4"/>
      <c r="S834" s="4"/>
      <c r="T834" s="4"/>
      <c r="U834" s="4"/>
      <c r="V834" s="4"/>
      <c r="W834" s="4"/>
    </row>
    <row r="835" spans="1:206" x14ac:dyDescent="0.2">
      <c r="A835" s="4">
        <v>50</v>
      </c>
      <c r="B835" s="4">
        <v>0</v>
      </c>
      <c r="C835" s="4">
        <v>0</v>
      </c>
      <c r="D835" s="4">
        <v>1</v>
      </c>
      <c r="E835" s="4">
        <v>215</v>
      </c>
      <c r="F835" s="4">
        <f>ROUND(Source!AT817,O835)</f>
        <v>0</v>
      </c>
      <c r="G835" s="4" t="s">
        <v>185</v>
      </c>
      <c r="H835" s="4" t="s">
        <v>186</v>
      </c>
      <c r="I835" s="4"/>
      <c r="J835" s="4"/>
      <c r="K835" s="4">
        <v>215</v>
      </c>
      <c r="L835" s="4">
        <v>17</v>
      </c>
      <c r="M835" s="4">
        <v>3</v>
      </c>
      <c r="N835" s="4" t="s">
        <v>3</v>
      </c>
      <c r="O835" s="4">
        <v>2</v>
      </c>
      <c r="P835" s="4"/>
      <c r="Q835" s="4"/>
      <c r="R835" s="4"/>
      <c r="S835" s="4"/>
      <c r="T835" s="4"/>
      <c r="U835" s="4"/>
      <c r="V835" s="4"/>
      <c r="W835" s="4"/>
    </row>
    <row r="836" spans="1:206" x14ac:dyDescent="0.2">
      <c r="A836" s="4">
        <v>50</v>
      </c>
      <c r="B836" s="4">
        <v>0</v>
      </c>
      <c r="C836" s="4">
        <v>0</v>
      </c>
      <c r="D836" s="4">
        <v>1</v>
      </c>
      <c r="E836" s="4">
        <v>217</v>
      </c>
      <c r="F836" s="4">
        <f>ROUND(Source!AU817,O836)</f>
        <v>41801.15</v>
      </c>
      <c r="G836" s="4" t="s">
        <v>187</v>
      </c>
      <c r="H836" s="4" t="s">
        <v>188</v>
      </c>
      <c r="I836" s="4"/>
      <c r="J836" s="4"/>
      <c r="K836" s="4">
        <v>217</v>
      </c>
      <c r="L836" s="4">
        <v>18</v>
      </c>
      <c r="M836" s="4">
        <v>3</v>
      </c>
      <c r="N836" s="4" t="s">
        <v>3</v>
      </c>
      <c r="O836" s="4">
        <v>2</v>
      </c>
      <c r="P836" s="4"/>
      <c r="Q836" s="4"/>
      <c r="R836" s="4"/>
      <c r="S836" s="4"/>
      <c r="T836" s="4"/>
      <c r="U836" s="4"/>
      <c r="V836" s="4"/>
      <c r="W836" s="4"/>
    </row>
    <row r="837" spans="1:206" x14ac:dyDescent="0.2">
      <c r="A837" s="4">
        <v>50</v>
      </c>
      <c r="B837" s="4">
        <v>0</v>
      </c>
      <c r="C837" s="4">
        <v>0</v>
      </c>
      <c r="D837" s="4">
        <v>1</v>
      </c>
      <c r="E837" s="4">
        <v>230</v>
      </c>
      <c r="F837" s="4">
        <f>ROUND(Source!BA817,O837)</f>
        <v>0</v>
      </c>
      <c r="G837" s="4" t="s">
        <v>189</v>
      </c>
      <c r="H837" s="4" t="s">
        <v>190</v>
      </c>
      <c r="I837" s="4"/>
      <c r="J837" s="4"/>
      <c r="K837" s="4">
        <v>230</v>
      </c>
      <c r="L837" s="4">
        <v>19</v>
      </c>
      <c r="M837" s="4">
        <v>3</v>
      </c>
      <c r="N837" s="4" t="s">
        <v>3</v>
      </c>
      <c r="O837" s="4">
        <v>2</v>
      </c>
      <c r="P837" s="4"/>
      <c r="Q837" s="4"/>
      <c r="R837" s="4"/>
      <c r="S837" s="4"/>
      <c r="T837" s="4"/>
      <c r="U837" s="4"/>
      <c r="V837" s="4"/>
      <c r="W837" s="4"/>
    </row>
    <row r="838" spans="1:206" x14ac:dyDescent="0.2">
      <c r="A838" s="4">
        <v>50</v>
      </c>
      <c r="B838" s="4">
        <v>0</v>
      </c>
      <c r="C838" s="4">
        <v>0</v>
      </c>
      <c r="D838" s="4">
        <v>1</v>
      </c>
      <c r="E838" s="4">
        <v>206</v>
      </c>
      <c r="F838" s="4">
        <f>ROUND(Source!T817,O838)</f>
        <v>0</v>
      </c>
      <c r="G838" s="4" t="s">
        <v>191</v>
      </c>
      <c r="H838" s="4" t="s">
        <v>192</v>
      </c>
      <c r="I838" s="4"/>
      <c r="J838" s="4"/>
      <c r="K838" s="4">
        <v>206</v>
      </c>
      <c r="L838" s="4">
        <v>20</v>
      </c>
      <c r="M838" s="4">
        <v>3</v>
      </c>
      <c r="N838" s="4" t="s">
        <v>3</v>
      </c>
      <c r="O838" s="4">
        <v>2</v>
      </c>
      <c r="P838" s="4"/>
      <c r="Q838" s="4"/>
      <c r="R838" s="4"/>
      <c r="S838" s="4"/>
      <c r="T838" s="4"/>
      <c r="U838" s="4"/>
      <c r="V838" s="4"/>
      <c r="W838" s="4"/>
    </row>
    <row r="839" spans="1:206" x14ac:dyDescent="0.2">
      <c r="A839" s="4">
        <v>50</v>
      </c>
      <c r="B839" s="4">
        <v>0</v>
      </c>
      <c r="C839" s="4">
        <v>0</v>
      </c>
      <c r="D839" s="4">
        <v>1</v>
      </c>
      <c r="E839" s="4">
        <v>207</v>
      </c>
      <c r="F839" s="4">
        <f>Source!U817</f>
        <v>70.900000000000006</v>
      </c>
      <c r="G839" s="4" t="s">
        <v>193</v>
      </c>
      <c r="H839" s="4" t="s">
        <v>194</v>
      </c>
      <c r="I839" s="4"/>
      <c r="J839" s="4"/>
      <c r="K839" s="4">
        <v>207</v>
      </c>
      <c r="L839" s="4">
        <v>21</v>
      </c>
      <c r="M839" s="4">
        <v>3</v>
      </c>
      <c r="N839" s="4" t="s">
        <v>3</v>
      </c>
      <c r="O839" s="4">
        <v>-1</v>
      </c>
      <c r="P839" s="4"/>
      <c r="Q839" s="4"/>
      <c r="R839" s="4"/>
      <c r="S839" s="4"/>
      <c r="T839" s="4"/>
      <c r="U839" s="4"/>
      <c r="V839" s="4"/>
      <c r="W839" s="4"/>
    </row>
    <row r="840" spans="1:206" x14ac:dyDescent="0.2">
      <c r="A840" s="4">
        <v>50</v>
      </c>
      <c r="B840" s="4">
        <v>0</v>
      </c>
      <c r="C840" s="4">
        <v>0</v>
      </c>
      <c r="D840" s="4">
        <v>1</v>
      </c>
      <c r="E840" s="4">
        <v>208</v>
      </c>
      <c r="F840" s="4">
        <f>Source!V817</f>
        <v>0</v>
      </c>
      <c r="G840" s="4" t="s">
        <v>195</v>
      </c>
      <c r="H840" s="4" t="s">
        <v>196</v>
      </c>
      <c r="I840" s="4"/>
      <c r="J840" s="4"/>
      <c r="K840" s="4">
        <v>208</v>
      </c>
      <c r="L840" s="4">
        <v>22</v>
      </c>
      <c r="M840" s="4">
        <v>3</v>
      </c>
      <c r="N840" s="4" t="s">
        <v>3</v>
      </c>
      <c r="O840" s="4">
        <v>-1</v>
      </c>
      <c r="P840" s="4"/>
      <c r="Q840" s="4"/>
      <c r="R840" s="4"/>
      <c r="S840" s="4"/>
      <c r="T840" s="4"/>
      <c r="U840" s="4"/>
      <c r="V840" s="4"/>
      <c r="W840" s="4"/>
    </row>
    <row r="841" spans="1:206" x14ac:dyDescent="0.2">
      <c r="A841" s="4">
        <v>50</v>
      </c>
      <c r="B841" s="4">
        <v>0</v>
      </c>
      <c r="C841" s="4">
        <v>0</v>
      </c>
      <c r="D841" s="4">
        <v>1</v>
      </c>
      <c r="E841" s="4">
        <v>209</v>
      </c>
      <c r="F841" s="4">
        <f>ROUND(Source!W817,O841)</f>
        <v>0</v>
      </c>
      <c r="G841" s="4" t="s">
        <v>197</v>
      </c>
      <c r="H841" s="4" t="s">
        <v>198</v>
      </c>
      <c r="I841" s="4"/>
      <c r="J841" s="4"/>
      <c r="K841" s="4">
        <v>209</v>
      </c>
      <c r="L841" s="4">
        <v>23</v>
      </c>
      <c r="M841" s="4">
        <v>3</v>
      </c>
      <c r="N841" s="4" t="s">
        <v>3</v>
      </c>
      <c r="O841" s="4">
        <v>2</v>
      </c>
      <c r="P841" s="4"/>
      <c r="Q841" s="4"/>
      <c r="R841" s="4"/>
      <c r="S841" s="4"/>
      <c r="T841" s="4"/>
      <c r="U841" s="4"/>
      <c r="V841" s="4"/>
      <c r="W841" s="4"/>
    </row>
    <row r="842" spans="1:206" x14ac:dyDescent="0.2">
      <c r="A842" s="4">
        <v>50</v>
      </c>
      <c r="B842" s="4">
        <v>0</v>
      </c>
      <c r="C842" s="4">
        <v>0</v>
      </c>
      <c r="D842" s="4">
        <v>1</v>
      </c>
      <c r="E842" s="4">
        <v>210</v>
      </c>
      <c r="F842" s="4">
        <f>ROUND(Source!X817,O842)</f>
        <v>12388.9</v>
      </c>
      <c r="G842" s="4" t="s">
        <v>199</v>
      </c>
      <c r="H842" s="4" t="s">
        <v>200</v>
      </c>
      <c r="I842" s="4"/>
      <c r="J842" s="4"/>
      <c r="K842" s="4">
        <v>210</v>
      </c>
      <c r="L842" s="4">
        <v>24</v>
      </c>
      <c r="M842" s="4">
        <v>3</v>
      </c>
      <c r="N842" s="4" t="s">
        <v>3</v>
      </c>
      <c r="O842" s="4">
        <v>2</v>
      </c>
      <c r="P842" s="4"/>
      <c r="Q842" s="4"/>
      <c r="R842" s="4"/>
      <c r="S842" s="4"/>
      <c r="T842" s="4"/>
      <c r="U842" s="4"/>
      <c r="V842" s="4"/>
      <c r="W842" s="4"/>
    </row>
    <row r="843" spans="1:206" x14ac:dyDescent="0.2">
      <c r="A843" s="4">
        <v>50</v>
      </c>
      <c r="B843" s="4">
        <v>0</v>
      </c>
      <c r="C843" s="4">
        <v>0</v>
      </c>
      <c r="D843" s="4">
        <v>1</v>
      </c>
      <c r="E843" s="4">
        <v>211</v>
      </c>
      <c r="F843" s="4">
        <f>ROUND(Source!Y817,O843)</f>
        <v>1769.85</v>
      </c>
      <c r="G843" s="4" t="s">
        <v>201</v>
      </c>
      <c r="H843" s="4" t="s">
        <v>202</v>
      </c>
      <c r="I843" s="4"/>
      <c r="J843" s="4"/>
      <c r="K843" s="4">
        <v>211</v>
      </c>
      <c r="L843" s="4">
        <v>25</v>
      </c>
      <c r="M843" s="4">
        <v>3</v>
      </c>
      <c r="N843" s="4" t="s">
        <v>3</v>
      </c>
      <c r="O843" s="4">
        <v>2</v>
      </c>
      <c r="P843" s="4"/>
      <c r="Q843" s="4"/>
      <c r="R843" s="4"/>
      <c r="S843" s="4"/>
      <c r="T843" s="4"/>
      <c r="U843" s="4"/>
      <c r="V843" s="4"/>
      <c r="W843" s="4"/>
    </row>
    <row r="844" spans="1:206" x14ac:dyDescent="0.2">
      <c r="A844" s="4">
        <v>50</v>
      </c>
      <c r="B844" s="4">
        <v>0</v>
      </c>
      <c r="C844" s="4">
        <v>0</v>
      </c>
      <c r="D844" s="4">
        <v>1</v>
      </c>
      <c r="E844" s="4">
        <v>224</v>
      </c>
      <c r="F844" s="4">
        <f>ROUND(Source!AR817,O844)</f>
        <v>41801.15</v>
      </c>
      <c r="G844" s="4" t="s">
        <v>203</v>
      </c>
      <c r="H844" s="4" t="s">
        <v>204</v>
      </c>
      <c r="I844" s="4"/>
      <c r="J844" s="4"/>
      <c r="K844" s="4">
        <v>224</v>
      </c>
      <c r="L844" s="4">
        <v>26</v>
      </c>
      <c r="M844" s="4">
        <v>3</v>
      </c>
      <c r="N844" s="4" t="s">
        <v>3</v>
      </c>
      <c r="O844" s="4">
        <v>2</v>
      </c>
      <c r="P844" s="4"/>
      <c r="Q844" s="4"/>
      <c r="R844" s="4"/>
      <c r="S844" s="4"/>
      <c r="T844" s="4"/>
      <c r="U844" s="4"/>
      <c r="V844" s="4"/>
      <c r="W844" s="4"/>
    </row>
    <row r="846" spans="1:206" x14ac:dyDescent="0.2">
      <c r="A846" s="1">
        <v>5</v>
      </c>
      <c r="B846" s="1">
        <v>1</v>
      </c>
      <c r="C846" s="1"/>
      <c r="D846" s="1">
        <f>ROW(A855)</f>
        <v>855</v>
      </c>
      <c r="E846" s="1"/>
      <c r="F846" s="1" t="s">
        <v>15</v>
      </c>
      <c r="G846" s="1" t="s">
        <v>455</v>
      </c>
      <c r="H846" s="1" t="s">
        <v>3</v>
      </c>
      <c r="I846" s="1">
        <v>0</v>
      </c>
      <c r="J846" s="1"/>
      <c r="K846" s="1">
        <v>-1</v>
      </c>
      <c r="L846" s="1"/>
      <c r="M846" s="1"/>
      <c r="N846" s="1"/>
      <c r="O846" s="1"/>
      <c r="P846" s="1"/>
      <c r="Q846" s="1"/>
      <c r="R846" s="1"/>
      <c r="S846" s="1"/>
      <c r="T846" s="1"/>
      <c r="U846" s="1" t="s">
        <v>3</v>
      </c>
      <c r="V846" s="1">
        <v>0</v>
      </c>
      <c r="W846" s="1"/>
      <c r="X846" s="1"/>
      <c r="Y846" s="1"/>
      <c r="Z846" s="1"/>
      <c r="AA846" s="1"/>
      <c r="AB846" s="1" t="s">
        <v>3</v>
      </c>
      <c r="AC846" s="1" t="s">
        <v>3</v>
      </c>
      <c r="AD846" s="1" t="s">
        <v>3</v>
      </c>
      <c r="AE846" s="1" t="s">
        <v>3</v>
      </c>
      <c r="AF846" s="1" t="s">
        <v>3</v>
      </c>
      <c r="AG846" s="1" t="s">
        <v>3</v>
      </c>
      <c r="AH846" s="1"/>
      <c r="AI846" s="1"/>
      <c r="AJ846" s="1"/>
      <c r="AK846" s="1"/>
      <c r="AL846" s="1"/>
      <c r="AM846" s="1"/>
      <c r="AN846" s="1"/>
      <c r="AO846" s="1"/>
      <c r="AP846" s="1" t="s">
        <v>3</v>
      </c>
      <c r="AQ846" s="1" t="s">
        <v>3</v>
      </c>
      <c r="AR846" s="1" t="s">
        <v>3</v>
      </c>
      <c r="AS846" s="1"/>
      <c r="AT846" s="1"/>
      <c r="AU846" s="1"/>
      <c r="AV846" s="1"/>
      <c r="AW846" s="1"/>
      <c r="AX846" s="1"/>
      <c r="AY846" s="1"/>
      <c r="AZ846" s="1" t="s">
        <v>3</v>
      </c>
      <c r="BA846" s="1"/>
      <c r="BB846" s="1" t="s">
        <v>3</v>
      </c>
      <c r="BC846" s="1" t="s">
        <v>3</v>
      </c>
      <c r="BD846" s="1" t="s">
        <v>3</v>
      </c>
      <c r="BE846" s="1" t="s">
        <v>3</v>
      </c>
      <c r="BF846" s="1" t="s">
        <v>3</v>
      </c>
      <c r="BG846" s="1" t="s">
        <v>3</v>
      </c>
      <c r="BH846" s="1" t="s">
        <v>3</v>
      </c>
      <c r="BI846" s="1" t="s">
        <v>3</v>
      </c>
      <c r="BJ846" s="1" t="s">
        <v>3</v>
      </c>
      <c r="BK846" s="1" t="s">
        <v>3</v>
      </c>
      <c r="BL846" s="1" t="s">
        <v>3</v>
      </c>
      <c r="BM846" s="1" t="s">
        <v>3</v>
      </c>
      <c r="BN846" s="1" t="s">
        <v>3</v>
      </c>
      <c r="BO846" s="1" t="s">
        <v>3</v>
      </c>
      <c r="BP846" s="1" t="s">
        <v>3</v>
      </c>
      <c r="BQ846" s="1"/>
      <c r="BR846" s="1"/>
      <c r="BS846" s="1"/>
      <c r="BT846" s="1"/>
      <c r="BU846" s="1"/>
      <c r="BV846" s="1"/>
      <c r="BW846" s="1"/>
      <c r="BX846" s="1">
        <v>0</v>
      </c>
      <c r="BY846" s="1"/>
      <c r="BZ846" s="1"/>
      <c r="CA846" s="1"/>
      <c r="CB846" s="1"/>
      <c r="CC846" s="1"/>
      <c r="CD846" s="1"/>
      <c r="CE846" s="1"/>
      <c r="CF846" s="1"/>
      <c r="CG846" s="1"/>
      <c r="CH846" s="1"/>
      <c r="CI846" s="1"/>
      <c r="CJ846" s="1">
        <v>0</v>
      </c>
    </row>
    <row r="848" spans="1:206" x14ac:dyDescent="0.2">
      <c r="A848" s="2">
        <v>52</v>
      </c>
      <c r="B848" s="2">
        <f t="shared" ref="B848:G848" si="555">B855</f>
        <v>1</v>
      </c>
      <c r="C848" s="2">
        <f t="shared" si="555"/>
        <v>5</v>
      </c>
      <c r="D848" s="2">
        <f t="shared" si="555"/>
        <v>846</v>
      </c>
      <c r="E848" s="2">
        <f t="shared" si="555"/>
        <v>0</v>
      </c>
      <c r="F848" s="2" t="str">
        <f t="shared" si="555"/>
        <v>Новый подраздел</v>
      </c>
      <c r="G848" s="2" t="str">
        <f t="shared" si="555"/>
        <v>Холодоснабжение приточных вентиляционных установок К-1 и К-2</v>
      </c>
      <c r="H848" s="2"/>
      <c r="I848" s="2"/>
      <c r="J848" s="2"/>
      <c r="K848" s="2"/>
      <c r="L848" s="2"/>
      <c r="M848" s="2"/>
      <c r="N848" s="2"/>
      <c r="O848" s="2">
        <f t="shared" ref="O848:AT848" si="556">O855</f>
        <v>3685.79</v>
      </c>
      <c r="P848" s="2">
        <f t="shared" si="556"/>
        <v>116.95</v>
      </c>
      <c r="Q848" s="2">
        <f t="shared" si="556"/>
        <v>848.02</v>
      </c>
      <c r="R848" s="2">
        <f t="shared" si="556"/>
        <v>610.23</v>
      </c>
      <c r="S848" s="2">
        <f t="shared" si="556"/>
        <v>2720.82</v>
      </c>
      <c r="T848" s="2">
        <f t="shared" si="556"/>
        <v>0</v>
      </c>
      <c r="U848" s="2">
        <f t="shared" si="556"/>
        <v>12.54</v>
      </c>
      <c r="V848" s="2">
        <f t="shared" si="556"/>
        <v>0</v>
      </c>
      <c r="W848" s="2">
        <f t="shared" si="556"/>
        <v>0</v>
      </c>
      <c r="X848" s="2">
        <f t="shared" si="556"/>
        <v>1904.58</v>
      </c>
      <c r="Y848" s="2">
        <f t="shared" si="556"/>
        <v>272.08</v>
      </c>
      <c r="Z848" s="2">
        <f t="shared" si="556"/>
        <v>0</v>
      </c>
      <c r="AA848" s="2">
        <f t="shared" si="556"/>
        <v>0</v>
      </c>
      <c r="AB848" s="2">
        <f t="shared" si="556"/>
        <v>3685.79</v>
      </c>
      <c r="AC848" s="2">
        <f t="shared" si="556"/>
        <v>116.95</v>
      </c>
      <c r="AD848" s="2">
        <f t="shared" si="556"/>
        <v>848.02</v>
      </c>
      <c r="AE848" s="2">
        <f t="shared" si="556"/>
        <v>610.23</v>
      </c>
      <c r="AF848" s="2">
        <f t="shared" si="556"/>
        <v>2720.82</v>
      </c>
      <c r="AG848" s="2">
        <f t="shared" si="556"/>
        <v>0</v>
      </c>
      <c r="AH848" s="2">
        <f t="shared" si="556"/>
        <v>12.54</v>
      </c>
      <c r="AI848" s="2">
        <f t="shared" si="556"/>
        <v>0</v>
      </c>
      <c r="AJ848" s="2">
        <f t="shared" si="556"/>
        <v>0</v>
      </c>
      <c r="AK848" s="2">
        <f t="shared" si="556"/>
        <v>1904.58</v>
      </c>
      <c r="AL848" s="2">
        <f t="shared" si="556"/>
        <v>272.08</v>
      </c>
      <c r="AM848" s="2">
        <f t="shared" si="556"/>
        <v>0</v>
      </c>
      <c r="AN848" s="2">
        <f t="shared" si="556"/>
        <v>0</v>
      </c>
      <c r="AO848" s="2">
        <f t="shared" si="556"/>
        <v>0</v>
      </c>
      <c r="AP848" s="2">
        <f t="shared" si="556"/>
        <v>0</v>
      </c>
      <c r="AQ848" s="2">
        <f t="shared" si="556"/>
        <v>0</v>
      </c>
      <c r="AR848" s="2">
        <f t="shared" si="556"/>
        <v>6521.49</v>
      </c>
      <c r="AS848" s="2">
        <f t="shared" si="556"/>
        <v>0</v>
      </c>
      <c r="AT848" s="2">
        <f t="shared" si="556"/>
        <v>0</v>
      </c>
      <c r="AU848" s="2">
        <f t="shared" ref="AU848:BZ848" si="557">AU855</f>
        <v>6521.49</v>
      </c>
      <c r="AV848" s="2">
        <f t="shared" si="557"/>
        <v>116.95</v>
      </c>
      <c r="AW848" s="2">
        <f t="shared" si="557"/>
        <v>116.95</v>
      </c>
      <c r="AX848" s="2">
        <f t="shared" si="557"/>
        <v>0</v>
      </c>
      <c r="AY848" s="2">
        <f t="shared" si="557"/>
        <v>116.95</v>
      </c>
      <c r="AZ848" s="2">
        <f t="shared" si="557"/>
        <v>0</v>
      </c>
      <c r="BA848" s="2">
        <f t="shared" si="557"/>
        <v>0</v>
      </c>
      <c r="BB848" s="2">
        <f t="shared" si="557"/>
        <v>0</v>
      </c>
      <c r="BC848" s="2">
        <f t="shared" si="557"/>
        <v>0</v>
      </c>
      <c r="BD848" s="2">
        <f t="shared" si="557"/>
        <v>0</v>
      </c>
      <c r="BE848" s="2">
        <f t="shared" si="557"/>
        <v>0</v>
      </c>
      <c r="BF848" s="2">
        <f t="shared" si="557"/>
        <v>0</v>
      </c>
      <c r="BG848" s="2">
        <f t="shared" si="557"/>
        <v>0</v>
      </c>
      <c r="BH848" s="2">
        <f t="shared" si="557"/>
        <v>0</v>
      </c>
      <c r="BI848" s="2">
        <f t="shared" si="557"/>
        <v>0</v>
      </c>
      <c r="BJ848" s="2">
        <f t="shared" si="557"/>
        <v>0</v>
      </c>
      <c r="BK848" s="2">
        <f t="shared" si="557"/>
        <v>0</v>
      </c>
      <c r="BL848" s="2">
        <f t="shared" si="557"/>
        <v>0</v>
      </c>
      <c r="BM848" s="2">
        <f t="shared" si="557"/>
        <v>0</v>
      </c>
      <c r="BN848" s="2">
        <f t="shared" si="557"/>
        <v>0</v>
      </c>
      <c r="BO848" s="2">
        <f t="shared" si="557"/>
        <v>0</v>
      </c>
      <c r="BP848" s="2">
        <f t="shared" si="557"/>
        <v>0</v>
      </c>
      <c r="BQ848" s="2">
        <f t="shared" si="557"/>
        <v>0</v>
      </c>
      <c r="BR848" s="2">
        <f t="shared" si="557"/>
        <v>0</v>
      </c>
      <c r="BS848" s="2">
        <f t="shared" si="557"/>
        <v>0</v>
      </c>
      <c r="BT848" s="2">
        <f t="shared" si="557"/>
        <v>0</v>
      </c>
      <c r="BU848" s="2">
        <f t="shared" si="557"/>
        <v>0</v>
      </c>
      <c r="BV848" s="2">
        <f t="shared" si="557"/>
        <v>0</v>
      </c>
      <c r="BW848" s="2">
        <f t="shared" si="557"/>
        <v>0</v>
      </c>
      <c r="BX848" s="2">
        <f t="shared" si="557"/>
        <v>0</v>
      </c>
      <c r="BY848" s="2">
        <f t="shared" si="557"/>
        <v>0</v>
      </c>
      <c r="BZ848" s="2">
        <f t="shared" si="557"/>
        <v>0</v>
      </c>
      <c r="CA848" s="2">
        <f t="shared" ref="CA848:DF848" si="558">CA855</f>
        <v>6521.49</v>
      </c>
      <c r="CB848" s="2">
        <f t="shared" si="558"/>
        <v>0</v>
      </c>
      <c r="CC848" s="2">
        <f t="shared" si="558"/>
        <v>0</v>
      </c>
      <c r="CD848" s="2">
        <f t="shared" si="558"/>
        <v>6521.49</v>
      </c>
      <c r="CE848" s="2">
        <f t="shared" si="558"/>
        <v>116.95</v>
      </c>
      <c r="CF848" s="2">
        <f t="shared" si="558"/>
        <v>116.95</v>
      </c>
      <c r="CG848" s="2">
        <f t="shared" si="558"/>
        <v>0</v>
      </c>
      <c r="CH848" s="2">
        <f t="shared" si="558"/>
        <v>116.95</v>
      </c>
      <c r="CI848" s="2">
        <f t="shared" si="558"/>
        <v>0</v>
      </c>
      <c r="CJ848" s="2">
        <f t="shared" si="558"/>
        <v>0</v>
      </c>
      <c r="CK848" s="2">
        <f t="shared" si="558"/>
        <v>0</v>
      </c>
      <c r="CL848" s="2">
        <f t="shared" si="558"/>
        <v>0</v>
      </c>
      <c r="CM848" s="2">
        <f t="shared" si="558"/>
        <v>0</v>
      </c>
      <c r="CN848" s="2">
        <f t="shared" si="558"/>
        <v>0</v>
      </c>
      <c r="CO848" s="2">
        <f t="shared" si="558"/>
        <v>0</v>
      </c>
      <c r="CP848" s="2">
        <f t="shared" si="558"/>
        <v>0</v>
      </c>
      <c r="CQ848" s="2">
        <f t="shared" si="558"/>
        <v>0</v>
      </c>
      <c r="CR848" s="2">
        <f t="shared" si="558"/>
        <v>0</v>
      </c>
      <c r="CS848" s="2">
        <f t="shared" si="558"/>
        <v>0</v>
      </c>
      <c r="CT848" s="2">
        <f t="shared" si="558"/>
        <v>0</v>
      </c>
      <c r="CU848" s="2">
        <f t="shared" si="558"/>
        <v>0</v>
      </c>
      <c r="CV848" s="2">
        <f t="shared" si="558"/>
        <v>0</v>
      </c>
      <c r="CW848" s="2">
        <f t="shared" si="558"/>
        <v>0</v>
      </c>
      <c r="CX848" s="2">
        <f t="shared" si="558"/>
        <v>0</v>
      </c>
      <c r="CY848" s="2">
        <f t="shared" si="558"/>
        <v>0</v>
      </c>
      <c r="CZ848" s="2">
        <f t="shared" si="558"/>
        <v>0</v>
      </c>
      <c r="DA848" s="2">
        <f t="shared" si="558"/>
        <v>0</v>
      </c>
      <c r="DB848" s="2">
        <f t="shared" si="558"/>
        <v>0</v>
      </c>
      <c r="DC848" s="2">
        <f t="shared" si="558"/>
        <v>0</v>
      </c>
      <c r="DD848" s="2">
        <f t="shared" si="558"/>
        <v>0</v>
      </c>
      <c r="DE848" s="2">
        <f t="shared" si="558"/>
        <v>0</v>
      </c>
      <c r="DF848" s="2">
        <f t="shared" si="558"/>
        <v>0</v>
      </c>
      <c r="DG848" s="3">
        <f t="shared" ref="DG848:EL848" si="559">DG855</f>
        <v>0</v>
      </c>
      <c r="DH848" s="3">
        <f t="shared" si="559"/>
        <v>0</v>
      </c>
      <c r="DI848" s="3">
        <f t="shared" si="559"/>
        <v>0</v>
      </c>
      <c r="DJ848" s="3">
        <f t="shared" si="559"/>
        <v>0</v>
      </c>
      <c r="DK848" s="3">
        <f t="shared" si="559"/>
        <v>0</v>
      </c>
      <c r="DL848" s="3">
        <f t="shared" si="559"/>
        <v>0</v>
      </c>
      <c r="DM848" s="3">
        <f t="shared" si="559"/>
        <v>0</v>
      </c>
      <c r="DN848" s="3">
        <f t="shared" si="559"/>
        <v>0</v>
      </c>
      <c r="DO848" s="3">
        <f t="shared" si="559"/>
        <v>0</v>
      </c>
      <c r="DP848" s="3">
        <f t="shared" si="559"/>
        <v>0</v>
      </c>
      <c r="DQ848" s="3">
        <f t="shared" si="559"/>
        <v>0</v>
      </c>
      <c r="DR848" s="3">
        <f t="shared" si="559"/>
        <v>0</v>
      </c>
      <c r="DS848" s="3">
        <f t="shared" si="559"/>
        <v>0</v>
      </c>
      <c r="DT848" s="3">
        <f t="shared" si="559"/>
        <v>0</v>
      </c>
      <c r="DU848" s="3">
        <f t="shared" si="559"/>
        <v>0</v>
      </c>
      <c r="DV848" s="3">
        <f t="shared" si="559"/>
        <v>0</v>
      </c>
      <c r="DW848" s="3">
        <f t="shared" si="559"/>
        <v>0</v>
      </c>
      <c r="DX848" s="3">
        <f t="shared" si="559"/>
        <v>0</v>
      </c>
      <c r="DY848" s="3">
        <f t="shared" si="559"/>
        <v>0</v>
      </c>
      <c r="DZ848" s="3">
        <f t="shared" si="559"/>
        <v>0</v>
      </c>
      <c r="EA848" s="3">
        <f t="shared" si="559"/>
        <v>0</v>
      </c>
      <c r="EB848" s="3">
        <f t="shared" si="559"/>
        <v>0</v>
      </c>
      <c r="EC848" s="3">
        <f t="shared" si="559"/>
        <v>0</v>
      </c>
      <c r="ED848" s="3">
        <f t="shared" si="559"/>
        <v>0</v>
      </c>
      <c r="EE848" s="3">
        <f t="shared" si="559"/>
        <v>0</v>
      </c>
      <c r="EF848" s="3">
        <f t="shared" si="559"/>
        <v>0</v>
      </c>
      <c r="EG848" s="3">
        <f t="shared" si="559"/>
        <v>0</v>
      </c>
      <c r="EH848" s="3">
        <f t="shared" si="559"/>
        <v>0</v>
      </c>
      <c r="EI848" s="3">
        <f t="shared" si="559"/>
        <v>0</v>
      </c>
      <c r="EJ848" s="3">
        <f t="shared" si="559"/>
        <v>0</v>
      </c>
      <c r="EK848" s="3">
        <f t="shared" si="559"/>
        <v>0</v>
      </c>
      <c r="EL848" s="3">
        <f t="shared" si="559"/>
        <v>0</v>
      </c>
      <c r="EM848" s="3">
        <f t="shared" ref="EM848:FR848" si="560">EM855</f>
        <v>0</v>
      </c>
      <c r="EN848" s="3">
        <f t="shared" si="560"/>
        <v>0</v>
      </c>
      <c r="EO848" s="3">
        <f t="shared" si="560"/>
        <v>0</v>
      </c>
      <c r="EP848" s="3">
        <f t="shared" si="560"/>
        <v>0</v>
      </c>
      <c r="EQ848" s="3">
        <f t="shared" si="560"/>
        <v>0</v>
      </c>
      <c r="ER848" s="3">
        <f t="shared" si="560"/>
        <v>0</v>
      </c>
      <c r="ES848" s="3">
        <f t="shared" si="560"/>
        <v>0</v>
      </c>
      <c r="ET848" s="3">
        <f t="shared" si="560"/>
        <v>0</v>
      </c>
      <c r="EU848" s="3">
        <f t="shared" si="560"/>
        <v>0</v>
      </c>
      <c r="EV848" s="3">
        <f t="shared" si="560"/>
        <v>0</v>
      </c>
      <c r="EW848" s="3">
        <f t="shared" si="560"/>
        <v>0</v>
      </c>
      <c r="EX848" s="3">
        <f t="shared" si="560"/>
        <v>0</v>
      </c>
      <c r="EY848" s="3">
        <f t="shared" si="560"/>
        <v>0</v>
      </c>
      <c r="EZ848" s="3">
        <f t="shared" si="560"/>
        <v>0</v>
      </c>
      <c r="FA848" s="3">
        <f t="shared" si="560"/>
        <v>0</v>
      </c>
      <c r="FB848" s="3">
        <f t="shared" si="560"/>
        <v>0</v>
      </c>
      <c r="FC848" s="3">
        <f t="shared" si="560"/>
        <v>0</v>
      </c>
      <c r="FD848" s="3">
        <f t="shared" si="560"/>
        <v>0</v>
      </c>
      <c r="FE848" s="3">
        <f t="shared" si="560"/>
        <v>0</v>
      </c>
      <c r="FF848" s="3">
        <f t="shared" si="560"/>
        <v>0</v>
      </c>
      <c r="FG848" s="3">
        <f t="shared" si="560"/>
        <v>0</v>
      </c>
      <c r="FH848" s="3">
        <f t="shared" si="560"/>
        <v>0</v>
      </c>
      <c r="FI848" s="3">
        <f t="shared" si="560"/>
        <v>0</v>
      </c>
      <c r="FJ848" s="3">
        <f t="shared" si="560"/>
        <v>0</v>
      </c>
      <c r="FK848" s="3">
        <f t="shared" si="560"/>
        <v>0</v>
      </c>
      <c r="FL848" s="3">
        <f t="shared" si="560"/>
        <v>0</v>
      </c>
      <c r="FM848" s="3">
        <f t="shared" si="560"/>
        <v>0</v>
      </c>
      <c r="FN848" s="3">
        <f t="shared" si="560"/>
        <v>0</v>
      </c>
      <c r="FO848" s="3">
        <f t="shared" si="560"/>
        <v>0</v>
      </c>
      <c r="FP848" s="3">
        <f t="shared" si="560"/>
        <v>0</v>
      </c>
      <c r="FQ848" s="3">
        <f t="shared" si="560"/>
        <v>0</v>
      </c>
      <c r="FR848" s="3">
        <f t="shared" si="560"/>
        <v>0</v>
      </c>
      <c r="FS848" s="3">
        <f t="shared" ref="FS848:GX848" si="561">FS855</f>
        <v>0</v>
      </c>
      <c r="FT848" s="3">
        <f t="shared" si="561"/>
        <v>0</v>
      </c>
      <c r="FU848" s="3">
        <f t="shared" si="561"/>
        <v>0</v>
      </c>
      <c r="FV848" s="3">
        <f t="shared" si="561"/>
        <v>0</v>
      </c>
      <c r="FW848" s="3">
        <f t="shared" si="561"/>
        <v>0</v>
      </c>
      <c r="FX848" s="3">
        <f t="shared" si="561"/>
        <v>0</v>
      </c>
      <c r="FY848" s="3">
        <f t="shared" si="561"/>
        <v>0</v>
      </c>
      <c r="FZ848" s="3">
        <f t="shared" si="561"/>
        <v>0</v>
      </c>
      <c r="GA848" s="3">
        <f t="shared" si="561"/>
        <v>0</v>
      </c>
      <c r="GB848" s="3">
        <f t="shared" si="561"/>
        <v>0</v>
      </c>
      <c r="GC848" s="3">
        <f t="shared" si="561"/>
        <v>0</v>
      </c>
      <c r="GD848" s="3">
        <f t="shared" si="561"/>
        <v>0</v>
      </c>
      <c r="GE848" s="3">
        <f t="shared" si="561"/>
        <v>0</v>
      </c>
      <c r="GF848" s="3">
        <f t="shared" si="561"/>
        <v>0</v>
      </c>
      <c r="GG848" s="3">
        <f t="shared" si="561"/>
        <v>0</v>
      </c>
      <c r="GH848" s="3">
        <f t="shared" si="561"/>
        <v>0</v>
      </c>
      <c r="GI848" s="3">
        <f t="shared" si="561"/>
        <v>0</v>
      </c>
      <c r="GJ848" s="3">
        <f t="shared" si="561"/>
        <v>0</v>
      </c>
      <c r="GK848" s="3">
        <f t="shared" si="561"/>
        <v>0</v>
      </c>
      <c r="GL848" s="3">
        <f t="shared" si="561"/>
        <v>0</v>
      </c>
      <c r="GM848" s="3">
        <f t="shared" si="561"/>
        <v>0</v>
      </c>
      <c r="GN848" s="3">
        <f t="shared" si="561"/>
        <v>0</v>
      </c>
      <c r="GO848" s="3">
        <f t="shared" si="561"/>
        <v>0</v>
      </c>
      <c r="GP848" s="3">
        <f t="shared" si="561"/>
        <v>0</v>
      </c>
      <c r="GQ848" s="3">
        <f t="shared" si="561"/>
        <v>0</v>
      </c>
      <c r="GR848" s="3">
        <f t="shared" si="561"/>
        <v>0</v>
      </c>
      <c r="GS848" s="3">
        <f t="shared" si="561"/>
        <v>0</v>
      </c>
      <c r="GT848" s="3">
        <f t="shared" si="561"/>
        <v>0</v>
      </c>
      <c r="GU848" s="3">
        <f t="shared" si="561"/>
        <v>0</v>
      </c>
      <c r="GV848" s="3">
        <f t="shared" si="561"/>
        <v>0</v>
      </c>
      <c r="GW848" s="3">
        <f t="shared" si="561"/>
        <v>0</v>
      </c>
      <c r="GX848" s="3">
        <f t="shared" si="561"/>
        <v>0</v>
      </c>
    </row>
    <row r="850" spans="1:245" x14ac:dyDescent="0.2">
      <c r="A850">
        <v>17</v>
      </c>
      <c r="B850">
        <v>1</v>
      </c>
      <c r="C850">
        <f>ROW(SmtRes!A291)</f>
        <v>291</v>
      </c>
      <c r="D850">
        <f>ROW(EtalonRes!A291)</f>
        <v>291</v>
      </c>
      <c r="E850" t="s">
        <v>456</v>
      </c>
      <c r="F850" t="s">
        <v>437</v>
      </c>
      <c r="G850" t="s">
        <v>457</v>
      </c>
      <c r="H850" t="s">
        <v>20</v>
      </c>
      <c r="I850">
        <v>2</v>
      </c>
      <c r="J850">
        <v>0</v>
      </c>
      <c r="O850">
        <f>ROUND(CP850,2)</f>
        <v>588.64</v>
      </c>
      <c r="P850">
        <f>ROUND(CQ850*I850,2)</f>
        <v>1.72</v>
      </c>
      <c r="Q850">
        <f>ROUND(CR850*I850,2)</f>
        <v>54.08</v>
      </c>
      <c r="R850">
        <f>ROUND(CS850*I850,2)</f>
        <v>38.92</v>
      </c>
      <c r="S850">
        <f>ROUND(CT850*I850,2)</f>
        <v>532.84</v>
      </c>
      <c r="T850">
        <f>ROUND(CU850*I850,2)</f>
        <v>0</v>
      </c>
      <c r="U850">
        <f>CV850*I850</f>
        <v>2.3199999999999998</v>
      </c>
      <c r="V850">
        <f>CW850*I850</f>
        <v>0</v>
      </c>
      <c r="W850">
        <f>ROUND(CX850*I850,2)</f>
        <v>0</v>
      </c>
      <c r="X850">
        <f t="shared" ref="X850:Y853" si="562">ROUND(CY850,2)</f>
        <v>372.99</v>
      </c>
      <c r="Y850">
        <f t="shared" si="562"/>
        <v>53.28</v>
      </c>
      <c r="AA850">
        <v>33266894</v>
      </c>
      <c r="AB850">
        <f>ROUND((AC850+AD850+AF850),6)</f>
        <v>294.32</v>
      </c>
      <c r="AC850">
        <f>ROUND(((ES850*2)),6)</f>
        <v>0.86</v>
      </c>
      <c r="AD850">
        <f>ROUND(((((ET850*2))-((EU850*2)))+AE850),6)</f>
        <v>27.04</v>
      </c>
      <c r="AE850">
        <f>ROUND(((EU850*2)),6)</f>
        <v>19.46</v>
      </c>
      <c r="AF850">
        <f>ROUND(((EV850*2)),6)</f>
        <v>266.42</v>
      </c>
      <c r="AG850">
        <f>ROUND((AP850),6)</f>
        <v>0</v>
      </c>
      <c r="AH850">
        <f>((EW850*2))</f>
        <v>1.1599999999999999</v>
      </c>
      <c r="AI850">
        <f>((EX850*2))</f>
        <v>0</v>
      </c>
      <c r="AJ850">
        <f>ROUND((AS850),6)</f>
        <v>0</v>
      </c>
      <c r="AK850">
        <v>147.16</v>
      </c>
      <c r="AL850">
        <v>0.43</v>
      </c>
      <c r="AM850">
        <v>13.52</v>
      </c>
      <c r="AN850">
        <v>9.73</v>
      </c>
      <c r="AO850">
        <v>133.21</v>
      </c>
      <c r="AP850">
        <v>0</v>
      </c>
      <c r="AQ850">
        <v>0.57999999999999996</v>
      </c>
      <c r="AR850">
        <v>0</v>
      </c>
      <c r="AS850">
        <v>0</v>
      </c>
      <c r="AT850">
        <v>70</v>
      </c>
      <c r="AU850">
        <v>10</v>
      </c>
      <c r="AV850">
        <v>1</v>
      </c>
      <c r="AW850">
        <v>1</v>
      </c>
      <c r="AZ850">
        <v>1</v>
      </c>
      <c r="BA850">
        <v>1</v>
      </c>
      <c r="BB850">
        <v>1</v>
      </c>
      <c r="BC850">
        <v>1</v>
      </c>
      <c r="BD850" t="s">
        <v>3</v>
      </c>
      <c r="BE850" t="s">
        <v>3</v>
      </c>
      <c r="BF850" t="s">
        <v>3</v>
      </c>
      <c r="BG850" t="s">
        <v>3</v>
      </c>
      <c r="BH850">
        <v>0</v>
      </c>
      <c r="BI850">
        <v>4</v>
      </c>
      <c r="BJ850" t="s">
        <v>439</v>
      </c>
      <c r="BM850">
        <v>0</v>
      </c>
      <c r="BN850">
        <v>0</v>
      </c>
      <c r="BO850" t="s">
        <v>3</v>
      </c>
      <c r="BP850">
        <v>0</v>
      </c>
      <c r="BQ850">
        <v>1</v>
      </c>
      <c r="BR850">
        <v>0</v>
      </c>
      <c r="BS850">
        <v>1</v>
      </c>
      <c r="BT850">
        <v>1</v>
      </c>
      <c r="BU850">
        <v>1</v>
      </c>
      <c r="BV850">
        <v>1</v>
      </c>
      <c r="BW850">
        <v>1</v>
      </c>
      <c r="BX850">
        <v>1</v>
      </c>
      <c r="BY850" t="s">
        <v>3</v>
      </c>
      <c r="BZ850">
        <v>70</v>
      </c>
      <c r="CA850">
        <v>10</v>
      </c>
      <c r="CF850">
        <v>0</v>
      </c>
      <c r="CG850">
        <v>0</v>
      </c>
      <c r="CM850">
        <v>0</v>
      </c>
      <c r="CN850" t="s">
        <v>3</v>
      </c>
      <c r="CO850">
        <v>0</v>
      </c>
      <c r="CP850">
        <f>(P850+Q850+S850)</f>
        <v>588.64</v>
      </c>
      <c r="CQ850">
        <f>(AC850*BC850*AW850)</f>
        <v>0.86</v>
      </c>
      <c r="CR850">
        <f>(((((ET850*2))*BB850-((EU850*2))*BS850)+AE850*BS850)*AV850)</f>
        <v>27.04</v>
      </c>
      <c r="CS850">
        <f>(AE850*BS850*AV850)</f>
        <v>19.46</v>
      </c>
      <c r="CT850">
        <f>(AF850*BA850*AV850)</f>
        <v>266.42</v>
      </c>
      <c r="CU850">
        <f>AG850</f>
        <v>0</v>
      </c>
      <c r="CV850">
        <f>(AH850*AV850)</f>
        <v>1.1599999999999999</v>
      </c>
      <c r="CW850">
        <f t="shared" ref="CW850:CX853" si="563">AI850</f>
        <v>0</v>
      </c>
      <c r="CX850">
        <f t="shared" si="563"/>
        <v>0</v>
      </c>
      <c r="CY850">
        <f>((S850*BZ850)/100)</f>
        <v>372.98800000000006</v>
      </c>
      <c r="CZ850">
        <f>((S850*CA850)/100)</f>
        <v>53.284000000000006</v>
      </c>
      <c r="DC850" t="s">
        <v>3</v>
      </c>
      <c r="DD850" t="s">
        <v>46</v>
      </c>
      <c r="DE850" t="s">
        <v>46</v>
      </c>
      <c r="DF850" t="s">
        <v>46</v>
      </c>
      <c r="DG850" t="s">
        <v>46</v>
      </c>
      <c r="DH850" t="s">
        <v>3</v>
      </c>
      <c r="DI850" t="s">
        <v>46</v>
      </c>
      <c r="DJ850" t="s">
        <v>46</v>
      </c>
      <c r="DK850" t="s">
        <v>3</v>
      </c>
      <c r="DL850" t="s">
        <v>3</v>
      </c>
      <c r="DM850" t="s">
        <v>3</v>
      </c>
      <c r="DN850">
        <v>0</v>
      </c>
      <c r="DO850">
        <v>0</v>
      </c>
      <c r="DP850">
        <v>1</v>
      </c>
      <c r="DQ850">
        <v>1</v>
      </c>
      <c r="DU850">
        <v>1010</v>
      </c>
      <c r="DV850" t="s">
        <v>20</v>
      </c>
      <c r="DW850" t="s">
        <v>20</v>
      </c>
      <c r="DX850">
        <v>1</v>
      </c>
      <c r="EE850">
        <v>32893472</v>
      </c>
      <c r="EF850">
        <v>1</v>
      </c>
      <c r="EG850" t="s">
        <v>23</v>
      </c>
      <c r="EH850">
        <v>0</v>
      </c>
      <c r="EI850" t="s">
        <v>3</v>
      </c>
      <c r="EJ850">
        <v>4</v>
      </c>
      <c r="EK850">
        <v>0</v>
      </c>
      <c r="EL850" t="s">
        <v>24</v>
      </c>
      <c r="EM850" t="s">
        <v>25</v>
      </c>
      <c r="EO850" t="s">
        <v>3</v>
      </c>
      <c r="EQ850">
        <v>0</v>
      </c>
      <c r="ER850">
        <v>147.16</v>
      </c>
      <c r="ES850">
        <v>0.43</v>
      </c>
      <c r="ET850">
        <v>13.52</v>
      </c>
      <c r="EU850">
        <v>9.73</v>
      </c>
      <c r="EV850">
        <v>133.21</v>
      </c>
      <c r="EW850">
        <v>0.57999999999999996</v>
      </c>
      <c r="EX850">
        <v>0</v>
      </c>
      <c r="EY850">
        <v>0</v>
      </c>
      <c r="FQ850">
        <v>0</v>
      </c>
      <c r="FR850">
        <f>ROUND(IF(AND(BH850=3,BI850=3),P850,0),2)</f>
        <v>0</v>
      </c>
      <c r="FS850">
        <v>0</v>
      </c>
      <c r="FX850">
        <v>70</v>
      </c>
      <c r="FY850">
        <v>10</v>
      </c>
      <c r="GA850" t="s">
        <v>3</v>
      </c>
      <c r="GD850">
        <v>0</v>
      </c>
      <c r="GF850">
        <v>-7085681</v>
      </c>
      <c r="GG850">
        <v>2</v>
      </c>
      <c r="GH850">
        <v>1</v>
      </c>
      <c r="GI850">
        <v>-2</v>
      </c>
      <c r="GJ850">
        <v>0</v>
      </c>
      <c r="GK850">
        <f>ROUND(R850*(R12)/100,2)</f>
        <v>42.03</v>
      </c>
      <c r="GL850">
        <f>ROUND(IF(AND(BH850=3,BI850=3,FS850&lt;&gt;0),P850,0),2)</f>
        <v>0</v>
      </c>
      <c r="GM850">
        <f>ROUND(O850+X850+Y850+GK850,2)+GX850</f>
        <v>1056.94</v>
      </c>
      <c r="GN850">
        <f>IF(OR(BI850=0,BI850=1),ROUND(O850+X850+Y850+GK850,2),0)</f>
        <v>0</v>
      </c>
      <c r="GO850">
        <f>IF(BI850=2,ROUND(O850+X850+Y850+GK850,2),0)</f>
        <v>0</v>
      </c>
      <c r="GP850">
        <f>IF(BI850=4,ROUND(O850+X850+Y850+GK850,2)+GX850,0)</f>
        <v>1056.94</v>
      </c>
      <c r="GR850">
        <v>0</v>
      </c>
      <c r="GS850">
        <v>3</v>
      </c>
      <c r="GT850">
        <v>0</v>
      </c>
      <c r="GU850" t="s">
        <v>46</v>
      </c>
      <c r="GV850">
        <f>ROUND((GT850*2),6)</f>
        <v>0</v>
      </c>
      <c r="GW850">
        <v>1</v>
      </c>
      <c r="GX850">
        <f>ROUND(GV850*GW850*I850,2)</f>
        <v>0</v>
      </c>
      <c r="HA850">
        <v>0</v>
      </c>
      <c r="HB850">
        <v>0</v>
      </c>
      <c r="IK850">
        <v>0</v>
      </c>
    </row>
    <row r="851" spans="1:245" x14ac:dyDescent="0.2">
      <c r="A851">
        <v>17</v>
      </c>
      <c r="B851">
        <v>1</v>
      </c>
      <c r="C851">
        <f>ROW(SmtRes!A294)</f>
        <v>294</v>
      </c>
      <c r="D851">
        <f>ROW(EtalonRes!A294)</f>
        <v>294</v>
      </c>
      <c r="E851" t="s">
        <v>458</v>
      </c>
      <c r="F851" t="s">
        <v>341</v>
      </c>
      <c r="G851" t="s">
        <v>459</v>
      </c>
      <c r="H851" t="s">
        <v>20</v>
      </c>
      <c r="I851">
        <v>4</v>
      </c>
      <c r="J851">
        <v>0</v>
      </c>
      <c r="O851">
        <f>ROUND(CP851,2)</f>
        <v>898.48</v>
      </c>
      <c r="P851">
        <f>ROUND(CQ851*I851,2)</f>
        <v>111.92</v>
      </c>
      <c r="Q851">
        <f>ROUND(CR851*I851,2)</f>
        <v>288.39999999999998</v>
      </c>
      <c r="R851">
        <f>ROUND(CS851*I851,2)</f>
        <v>207.52</v>
      </c>
      <c r="S851">
        <f>ROUND(CT851*I851,2)</f>
        <v>498.16</v>
      </c>
      <c r="T851">
        <f>ROUND(CU851*I851,2)</f>
        <v>0</v>
      </c>
      <c r="U851">
        <f>CV851*I851</f>
        <v>2.56</v>
      </c>
      <c r="V851">
        <f>CW851*I851</f>
        <v>0</v>
      </c>
      <c r="W851">
        <f>ROUND(CX851*I851,2)</f>
        <v>0</v>
      </c>
      <c r="X851">
        <f t="shared" si="562"/>
        <v>348.71</v>
      </c>
      <c r="Y851">
        <f t="shared" si="562"/>
        <v>49.82</v>
      </c>
      <c r="AA851">
        <v>33266894</v>
      </c>
      <c r="AB851">
        <f>ROUND((AC851+AD851+AF851),6)</f>
        <v>224.62</v>
      </c>
      <c r="AC851">
        <f>ROUND(((ES851*2)),6)</f>
        <v>27.98</v>
      </c>
      <c r="AD851">
        <f>ROUND(((((ET851*2))-((EU851*2)))+AE851),6)</f>
        <v>72.099999999999994</v>
      </c>
      <c r="AE851">
        <f>ROUND(((EU851*2)),6)</f>
        <v>51.88</v>
      </c>
      <c r="AF851">
        <f>ROUND(((EV851*2)),6)</f>
        <v>124.54</v>
      </c>
      <c r="AG851">
        <f>ROUND((AP851),6)</f>
        <v>0</v>
      </c>
      <c r="AH851">
        <f>((EW851*2))</f>
        <v>0.64</v>
      </c>
      <c r="AI851">
        <f>((EX851*2))</f>
        <v>0</v>
      </c>
      <c r="AJ851">
        <f>ROUND((AS851),6)</f>
        <v>0</v>
      </c>
      <c r="AK851">
        <v>112.31</v>
      </c>
      <c r="AL851">
        <v>13.99</v>
      </c>
      <c r="AM851">
        <v>36.049999999999997</v>
      </c>
      <c r="AN851">
        <v>25.94</v>
      </c>
      <c r="AO851">
        <v>62.27</v>
      </c>
      <c r="AP851">
        <v>0</v>
      </c>
      <c r="AQ851">
        <v>0.32</v>
      </c>
      <c r="AR851">
        <v>0</v>
      </c>
      <c r="AS851">
        <v>0</v>
      </c>
      <c r="AT851">
        <v>70</v>
      </c>
      <c r="AU851">
        <v>10</v>
      </c>
      <c r="AV851">
        <v>1</v>
      </c>
      <c r="AW851">
        <v>1</v>
      </c>
      <c r="AZ851">
        <v>1</v>
      </c>
      <c r="BA851">
        <v>1</v>
      </c>
      <c r="BB851">
        <v>1</v>
      </c>
      <c r="BC851">
        <v>1</v>
      </c>
      <c r="BD851" t="s">
        <v>3</v>
      </c>
      <c r="BE851" t="s">
        <v>3</v>
      </c>
      <c r="BF851" t="s">
        <v>3</v>
      </c>
      <c r="BG851" t="s">
        <v>3</v>
      </c>
      <c r="BH851">
        <v>0</v>
      </c>
      <c r="BI851">
        <v>4</v>
      </c>
      <c r="BJ851" t="s">
        <v>343</v>
      </c>
      <c r="BM851">
        <v>0</v>
      </c>
      <c r="BN851">
        <v>0</v>
      </c>
      <c r="BO851" t="s">
        <v>3</v>
      </c>
      <c r="BP851">
        <v>0</v>
      </c>
      <c r="BQ851">
        <v>1</v>
      </c>
      <c r="BR851">
        <v>0</v>
      </c>
      <c r="BS851">
        <v>1</v>
      </c>
      <c r="BT851">
        <v>1</v>
      </c>
      <c r="BU851">
        <v>1</v>
      </c>
      <c r="BV851">
        <v>1</v>
      </c>
      <c r="BW851">
        <v>1</v>
      </c>
      <c r="BX851">
        <v>1</v>
      </c>
      <c r="BY851" t="s">
        <v>3</v>
      </c>
      <c r="BZ851">
        <v>70</v>
      </c>
      <c r="CA851">
        <v>10</v>
      </c>
      <c r="CF851">
        <v>0</v>
      </c>
      <c r="CG851">
        <v>0</v>
      </c>
      <c r="CM851">
        <v>0</v>
      </c>
      <c r="CN851" t="s">
        <v>3</v>
      </c>
      <c r="CO851">
        <v>0</v>
      </c>
      <c r="CP851">
        <f>(P851+Q851+S851)</f>
        <v>898.48</v>
      </c>
      <c r="CQ851">
        <f>(AC851*BC851*AW851)</f>
        <v>27.98</v>
      </c>
      <c r="CR851">
        <f>(((((ET851*2))*BB851-((EU851*2))*BS851)+AE851*BS851)*AV851)</f>
        <v>72.099999999999994</v>
      </c>
      <c r="CS851">
        <f>(AE851*BS851*AV851)</f>
        <v>51.88</v>
      </c>
      <c r="CT851">
        <f>(AF851*BA851*AV851)</f>
        <v>124.54</v>
      </c>
      <c r="CU851">
        <f>AG851</f>
        <v>0</v>
      </c>
      <c r="CV851">
        <f>(AH851*AV851)</f>
        <v>0.64</v>
      </c>
      <c r="CW851">
        <f t="shared" si="563"/>
        <v>0</v>
      </c>
      <c r="CX851">
        <f t="shared" si="563"/>
        <v>0</v>
      </c>
      <c r="CY851">
        <f>((S851*BZ851)/100)</f>
        <v>348.71200000000005</v>
      </c>
      <c r="CZ851">
        <f>((S851*CA851)/100)</f>
        <v>49.816000000000003</v>
      </c>
      <c r="DC851" t="s">
        <v>3</v>
      </c>
      <c r="DD851" t="s">
        <v>46</v>
      </c>
      <c r="DE851" t="s">
        <v>46</v>
      </c>
      <c r="DF851" t="s">
        <v>46</v>
      </c>
      <c r="DG851" t="s">
        <v>46</v>
      </c>
      <c r="DH851" t="s">
        <v>3</v>
      </c>
      <c r="DI851" t="s">
        <v>46</v>
      </c>
      <c r="DJ851" t="s">
        <v>46</v>
      </c>
      <c r="DK851" t="s">
        <v>3</v>
      </c>
      <c r="DL851" t="s">
        <v>3</v>
      </c>
      <c r="DM851" t="s">
        <v>3</v>
      </c>
      <c r="DN851">
        <v>0</v>
      </c>
      <c r="DO851">
        <v>0</v>
      </c>
      <c r="DP851">
        <v>1</v>
      </c>
      <c r="DQ851">
        <v>1</v>
      </c>
      <c r="DU851">
        <v>1010</v>
      </c>
      <c r="DV851" t="s">
        <v>20</v>
      </c>
      <c r="DW851" t="s">
        <v>20</v>
      </c>
      <c r="DX851">
        <v>1</v>
      </c>
      <c r="EE851">
        <v>32893472</v>
      </c>
      <c r="EF851">
        <v>1</v>
      </c>
      <c r="EG851" t="s">
        <v>23</v>
      </c>
      <c r="EH851">
        <v>0</v>
      </c>
      <c r="EI851" t="s">
        <v>3</v>
      </c>
      <c r="EJ851">
        <v>4</v>
      </c>
      <c r="EK851">
        <v>0</v>
      </c>
      <c r="EL851" t="s">
        <v>24</v>
      </c>
      <c r="EM851" t="s">
        <v>25</v>
      </c>
      <c r="EO851" t="s">
        <v>3</v>
      </c>
      <c r="EQ851">
        <v>0</v>
      </c>
      <c r="ER851">
        <v>112.31</v>
      </c>
      <c r="ES851">
        <v>13.99</v>
      </c>
      <c r="ET851">
        <v>36.049999999999997</v>
      </c>
      <c r="EU851">
        <v>25.94</v>
      </c>
      <c r="EV851">
        <v>62.27</v>
      </c>
      <c r="EW851">
        <v>0.32</v>
      </c>
      <c r="EX851">
        <v>0</v>
      </c>
      <c r="EY851">
        <v>0</v>
      </c>
      <c r="FQ851">
        <v>0</v>
      </c>
      <c r="FR851">
        <f>ROUND(IF(AND(BH851=3,BI851=3),P851,0),2)</f>
        <v>0</v>
      </c>
      <c r="FS851">
        <v>0</v>
      </c>
      <c r="FX851">
        <v>70</v>
      </c>
      <c r="FY851">
        <v>10</v>
      </c>
      <c r="GA851" t="s">
        <v>3</v>
      </c>
      <c r="GD851">
        <v>0</v>
      </c>
      <c r="GF851">
        <v>653938543</v>
      </c>
      <c r="GG851">
        <v>2</v>
      </c>
      <c r="GH851">
        <v>1</v>
      </c>
      <c r="GI851">
        <v>-2</v>
      </c>
      <c r="GJ851">
        <v>0</v>
      </c>
      <c r="GK851">
        <f>ROUND(R851*(R12)/100,2)</f>
        <v>224.12</v>
      </c>
      <c r="GL851">
        <f>ROUND(IF(AND(BH851=3,BI851=3,FS851&lt;&gt;0),P851,0),2)</f>
        <v>0</v>
      </c>
      <c r="GM851">
        <f>ROUND(O851+X851+Y851+GK851,2)+GX851</f>
        <v>1521.13</v>
      </c>
      <c r="GN851">
        <f>IF(OR(BI851=0,BI851=1),ROUND(O851+X851+Y851+GK851,2),0)</f>
        <v>0</v>
      </c>
      <c r="GO851">
        <f>IF(BI851=2,ROUND(O851+X851+Y851+GK851,2),0)</f>
        <v>0</v>
      </c>
      <c r="GP851">
        <f>IF(BI851=4,ROUND(O851+X851+Y851+GK851,2)+GX851,0)</f>
        <v>1521.13</v>
      </c>
      <c r="GR851">
        <v>0</v>
      </c>
      <c r="GS851">
        <v>3</v>
      </c>
      <c r="GT851">
        <v>0</v>
      </c>
      <c r="GU851" t="s">
        <v>46</v>
      </c>
      <c r="GV851">
        <f>ROUND((GT851*2),6)</f>
        <v>0</v>
      </c>
      <c r="GW851">
        <v>1</v>
      </c>
      <c r="GX851">
        <f>ROUND(GV851*GW851*I851,2)</f>
        <v>0</v>
      </c>
      <c r="HA851">
        <v>0</v>
      </c>
      <c r="HB851">
        <v>0</v>
      </c>
      <c r="IK851">
        <v>0</v>
      </c>
    </row>
    <row r="852" spans="1:245" x14ac:dyDescent="0.2">
      <c r="A852">
        <v>17</v>
      </c>
      <c r="B852">
        <v>1</v>
      </c>
      <c r="C852">
        <f>ROW(SmtRes!A299)</f>
        <v>299</v>
      </c>
      <c r="D852">
        <f>ROW(EtalonRes!A299)</f>
        <v>299</v>
      </c>
      <c r="E852" t="s">
        <v>460</v>
      </c>
      <c r="F852" t="s">
        <v>461</v>
      </c>
      <c r="G852" t="s">
        <v>462</v>
      </c>
      <c r="H852" t="s">
        <v>20</v>
      </c>
      <c r="I852">
        <v>1</v>
      </c>
      <c r="J852">
        <v>0</v>
      </c>
      <c r="O852">
        <f>ROUND(CP852,2)</f>
        <v>1266.79</v>
      </c>
      <c r="P852">
        <f>ROUND(CQ852*I852,2)</f>
        <v>3.31</v>
      </c>
      <c r="Q852">
        <f>ROUND(CR852*I852,2)</f>
        <v>505.54</v>
      </c>
      <c r="R852">
        <f>ROUND(CS852*I852,2)</f>
        <v>363.79</v>
      </c>
      <c r="S852">
        <f>ROUND(CT852*I852,2)</f>
        <v>757.94</v>
      </c>
      <c r="T852">
        <f>ROUND(CU852*I852,2)</f>
        <v>0</v>
      </c>
      <c r="U852">
        <f>CV852*I852</f>
        <v>3.3</v>
      </c>
      <c r="V852">
        <f>CW852*I852</f>
        <v>0</v>
      </c>
      <c r="W852">
        <f>ROUND(CX852*I852,2)</f>
        <v>0</v>
      </c>
      <c r="X852">
        <f t="shared" si="562"/>
        <v>530.55999999999995</v>
      </c>
      <c r="Y852">
        <f t="shared" si="562"/>
        <v>75.790000000000006</v>
      </c>
      <c r="AA852">
        <v>33266894</v>
      </c>
      <c r="AB852">
        <f>ROUND((AC852+AD852+AF852),6)</f>
        <v>1266.79</v>
      </c>
      <c r="AC852">
        <f>ROUND((ES852),6)</f>
        <v>3.31</v>
      </c>
      <c r="AD852">
        <f>ROUND((((ET852)-(EU852))+AE852),6)</f>
        <v>505.54</v>
      </c>
      <c r="AE852">
        <f>ROUND((EU852),6)</f>
        <v>363.79</v>
      </c>
      <c r="AF852">
        <f>ROUND((EV852),6)</f>
        <v>757.94</v>
      </c>
      <c r="AG852">
        <f>ROUND((AP852),6)</f>
        <v>0</v>
      </c>
      <c r="AH852">
        <f>(EW852)</f>
        <v>3.3</v>
      </c>
      <c r="AI852">
        <f>(EX852)</f>
        <v>0</v>
      </c>
      <c r="AJ852">
        <f>ROUND((AS852),6)</f>
        <v>0</v>
      </c>
      <c r="AK852">
        <v>1266.79</v>
      </c>
      <c r="AL852">
        <v>3.31</v>
      </c>
      <c r="AM852">
        <v>505.54</v>
      </c>
      <c r="AN852">
        <v>363.79</v>
      </c>
      <c r="AO852">
        <v>757.94</v>
      </c>
      <c r="AP852">
        <v>0</v>
      </c>
      <c r="AQ852">
        <v>3.3</v>
      </c>
      <c r="AR852">
        <v>0</v>
      </c>
      <c r="AS852">
        <v>0</v>
      </c>
      <c r="AT852">
        <v>70</v>
      </c>
      <c r="AU852">
        <v>10</v>
      </c>
      <c r="AV852">
        <v>1</v>
      </c>
      <c r="AW852">
        <v>1</v>
      </c>
      <c r="AZ852">
        <v>1</v>
      </c>
      <c r="BA852">
        <v>1</v>
      </c>
      <c r="BB852">
        <v>1</v>
      </c>
      <c r="BC852">
        <v>1</v>
      </c>
      <c r="BD852" t="s">
        <v>3</v>
      </c>
      <c r="BE852" t="s">
        <v>3</v>
      </c>
      <c r="BF852" t="s">
        <v>3</v>
      </c>
      <c r="BG852" t="s">
        <v>3</v>
      </c>
      <c r="BH852">
        <v>0</v>
      </c>
      <c r="BI852">
        <v>4</v>
      </c>
      <c r="BJ852" t="s">
        <v>463</v>
      </c>
      <c r="BM852">
        <v>0</v>
      </c>
      <c r="BN852">
        <v>0</v>
      </c>
      <c r="BO852" t="s">
        <v>3</v>
      </c>
      <c r="BP852">
        <v>0</v>
      </c>
      <c r="BQ852">
        <v>1</v>
      </c>
      <c r="BR852">
        <v>0</v>
      </c>
      <c r="BS852">
        <v>1</v>
      </c>
      <c r="BT852">
        <v>1</v>
      </c>
      <c r="BU852">
        <v>1</v>
      </c>
      <c r="BV852">
        <v>1</v>
      </c>
      <c r="BW852">
        <v>1</v>
      </c>
      <c r="BX852">
        <v>1</v>
      </c>
      <c r="BY852" t="s">
        <v>3</v>
      </c>
      <c r="BZ852">
        <v>70</v>
      </c>
      <c r="CA852">
        <v>10</v>
      </c>
      <c r="CF852">
        <v>0</v>
      </c>
      <c r="CG852">
        <v>0</v>
      </c>
      <c r="CM852">
        <v>0</v>
      </c>
      <c r="CN852" t="s">
        <v>3</v>
      </c>
      <c r="CO852">
        <v>0</v>
      </c>
      <c r="CP852">
        <f>(P852+Q852+S852)</f>
        <v>1266.79</v>
      </c>
      <c r="CQ852">
        <f>(AC852*BC852*AW852)</f>
        <v>3.31</v>
      </c>
      <c r="CR852">
        <f>((((ET852)*BB852-(EU852)*BS852)+AE852*BS852)*AV852)</f>
        <v>505.54</v>
      </c>
      <c r="CS852">
        <f>(AE852*BS852*AV852)</f>
        <v>363.79</v>
      </c>
      <c r="CT852">
        <f>(AF852*BA852*AV852)</f>
        <v>757.94</v>
      </c>
      <c r="CU852">
        <f>AG852</f>
        <v>0</v>
      </c>
      <c r="CV852">
        <f>(AH852*AV852)</f>
        <v>3.3</v>
      </c>
      <c r="CW852">
        <f t="shared" si="563"/>
        <v>0</v>
      </c>
      <c r="CX852">
        <f t="shared" si="563"/>
        <v>0</v>
      </c>
      <c r="CY852">
        <f>((S852*BZ852)/100)</f>
        <v>530.55799999999999</v>
      </c>
      <c r="CZ852">
        <f>((S852*CA852)/100)</f>
        <v>75.794000000000011</v>
      </c>
      <c r="DC852" t="s">
        <v>3</v>
      </c>
      <c r="DD852" t="s">
        <v>3</v>
      </c>
      <c r="DE852" t="s">
        <v>3</v>
      </c>
      <c r="DF852" t="s">
        <v>3</v>
      </c>
      <c r="DG852" t="s">
        <v>3</v>
      </c>
      <c r="DH852" t="s">
        <v>3</v>
      </c>
      <c r="DI852" t="s">
        <v>3</v>
      </c>
      <c r="DJ852" t="s">
        <v>3</v>
      </c>
      <c r="DK852" t="s">
        <v>3</v>
      </c>
      <c r="DL852" t="s">
        <v>3</v>
      </c>
      <c r="DM852" t="s">
        <v>3</v>
      </c>
      <c r="DN852">
        <v>0</v>
      </c>
      <c r="DO852">
        <v>0</v>
      </c>
      <c r="DP852">
        <v>1</v>
      </c>
      <c r="DQ852">
        <v>1</v>
      </c>
      <c r="DU852">
        <v>1010</v>
      </c>
      <c r="DV852" t="s">
        <v>20</v>
      </c>
      <c r="DW852" t="s">
        <v>20</v>
      </c>
      <c r="DX852">
        <v>1</v>
      </c>
      <c r="EE852">
        <v>32893472</v>
      </c>
      <c r="EF852">
        <v>1</v>
      </c>
      <c r="EG852" t="s">
        <v>23</v>
      </c>
      <c r="EH852">
        <v>0</v>
      </c>
      <c r="EI852" t="s">
        <v>3</v>
      </c>
      <c r="EJ852">
        <v>4</v>
      </c>
      <c r="EK852">
        <v>0</v>
      </c>
      <c r="EL852" t="s">
        <v>24</v>
      </c>
      <c r="EM852" t="s">
        <v>25</v>
      </c>
      <c r="EO852" t="s">
        <v>3</v>
      </c>
      <c r="EQ852">
        <v>0</v>
      </c>
      <c r="ER852">
        <v>1266.79</v>
      </c>
      <c r="ES852">
        <v>3.31</v>
      </c>
      <c r="ET852">
        <v>505.54</v>
      </c>
      <c r="EU852">
        <v>363.79</v>
      </c>
      <c r="EV852">
        <v>757.94</v>
      </c>
      <c r="EW852">
        <v>3.3</v>
      </c>
      <c r="EX852">
        <v>0</v>
      </c>
      <c r="EY852">
        <v>0</v>
      </c>
      <c r="FQ852">
        <v>0</v>
      </c>
      <c r="FR852">
        <f>ROUND(IF(AND(BH852=3,BI852=3),P852,0),2)</f>
        <v>0</v>
      </c>
      <c r="FS852">
        <v>0</v>
      </c>
      <c r="FX852">
        <v>70</v>
      </c>
      <c r="FY852">
        <v>10</v>
      </c>
      <c r="GA852" t="s">
        <v>3</v>
      </c>
      <c r="GD852">
        <v>0</v>
      </c>
      <c r="GF852">
        <v>217469949</v>
      </c>
      <c r="GG852">
        <v>2</v>
      </c>
      <c r="GH852">
        <v>1</v>
      </c>
      <c r="GI852">
        <v>-2</v>
      </c>
      <c r="GJ852">
        <v>0</v>
      </c>
      <c r="GK852">
        <f>ROUND(R852*(R12)/100,2)</f>
        <v>392.89</v>
      </c>
      <c r="GL852">
        <f>ROUND(IF(AND(BH852=3,BI852=3,FS852&lt;&gt;0),P852,0),2)</f>
        <v>0</v>
      </c>
      <c r="GM852">
        <f>ROUND(O852+X852+Y852+GK852,2)+GX852</f>
        <v>2266.0300000000002</v>
      </c>
      <c r="GN852">
        <f>IF(OR(BI852=0,BI852=1),ROUND(O852+X852+Y852+GK852,2),0)</f>
        <v>0</v>
      </c>
      <c r="GO852">
        <f>IF(BI852=2,ROUND(O852+X852+Y852+GK852,2),0)</f>
        <v>0</v>
      </c>
      <c r="GP852">
        <f>IF(BI852=4,ROUND(O852+X852+Y852+GK852,2)+GX852,0)</f>
        <v>2266.0300000000002</v>
      </c>
      <c r="GR852">
        <v>0</v>
      </c>
      <c r="GS852">
        <v>3</v>
      </c>
      <c r="GT852">
        <v>0</v>
      </c>
      <c r="GU852" t="s">
        <v>3</v>
      </c>
      <c r="GV852">
        <f>ROUND(GT852,6)</f>
        <v>0</v>
      </c>
      <c r="GW852">
        <v>1</v>
      </c>
      <c r="GX852">
        <f>ROUND(GV852*GW852*I852,2)</f>
        <v>0</v>
      </c>
      <c r="HA852">
        <v>0</v>
      </c>
      <c r="HB852">
        <v>0</v>
      </c>
      <c r="IK852">
        <v>0</v>
      </c>
    </row>
    <row r="853" spans="1:245" x14ac:dyDescent="0.2">
      <c r="A853">
        <v>17</v>
      </c>
      <c r="B853">
        <v>1</v>
      </c>
      <c r="C853">
        <f>ROW(SmtRes!A300)</f>
        <v>300</v>
      </c>
      <c r="D853">
        <f>ROW(EtalonRes!A300)</f>
        <v>300</v>
      </c>
      <c r="E853" t="s">
        <v>464</v>
      </c>
      <c r="F853" t="s">
        <v>452</v>
      </c>
      <c r="G853" t="s">
        <v>453</v>
      </c>
      <c r="H853" t="s">
        <v>20</v>
      </c>
      <c r="I853">
        <v>4</v>
      </c>
      <c r="J853">
        <v>0</v>
      </c>
      <c r="O853">
        <f>ROUND(CP853,2)</f>
        <v>931.88</v>
      </c>
      <c r="P853">
        <f>ROUND(CQ853*I853,2)</f>
        <v>0</v>
      </c>
      <c r="Q853">
        <f>ROUND(CR853*I853,2)</f>
        <v>0</v>
      </c>
      <c r="R853">
        <f>ROUND(CS853*I853,2)</f>
        <v>0</v>
      </c>
      <c r="S853">
        <f>ROUND(CT853*I853,2)</f>
        <v>931.88</v>
      </c>
      <c r="T853">
        <f>ROUND(CU853*I853,2)</f>
        <v>0</v>
      </c>
      <c r="U853">
        <f>CV853*I853</f>
        <v>4.3600000000000003</v>
      </c>
      <c r="V853">
        <f>CW853*I853</f>
        <v>0</v>
      </c>
      <c r="W853">
        <f>ROUND(CX853*I853,2)</f>
        <v>0</v>
      </c>
      <c r="X853">
        <f t="shared" si="562"/>
        <v>652.32000000000005</v>
      </c>
      <c r="Y853">
        <f t="shared" si="562"/>
        <v>93.19</v>
      </c>
      <c r="AA853">
        <v>33266894</v>
      </c>
      <c r="AB853">
        <f>ROUND((AC853+AD853+AF853),6)</f>
        <v>232.97</v>
      </c>
      <c r="AC853">
        <f>ROUND((ES853),6)</f>
        <v>0</v>
      </c>
      <c r="AD853">
        <f>ROUND((((ET853)-(EU853))+AE853),6)</f>
        <v>0</v>
      </c>
      <c r="AE853">
        <f>ROUND((EU853),6)</f>
        <v>0</v>
      </c>
      <c r="AF853">
        <f>ROUND((EV853),6)</f>
        <v>232.97</v>
      </c>
      <c r="AG853">
        <f>ROUND((AP853),6)</f>
        <v>0</v>
      </c>
      <c r="AH853">
        <f>(EW853)</f>
        <v>1.0900000000000001</v>
      </c>
      <c r="AI853">
        <f>(EX853)</f>
        <v>0</v>
      </c>
      <c r="AJ853">
        <f>ROUND((AS853),6)</f>
        <v>0</v>
      </c>
      <c r="AK853">
        <v>232.97</v>
      </c>
      <c r="AL853">
        <v>0</v>
      </c>
      <c r="AM853">
        <v>0</v>
      </c>
      <c r="AN853">
        <v>0</v>
      </c>
      <c r="AO853">
        <v>232.97</v>
      </c>
      <c r="AP853">
        <v>0</v>
      </c>
      <c r="AQ853">
        <v>1.0900000000000001</v>
      </c>
      <c r="AR853">
        <v>0</v>
      </c>
      <c r="AS853">
        <v>0</v>
      </c>
      <c r="AT853">
        <v>70</v>
      </c>
      <c r="AU853">
        <v>10</v>
      </c>
      <c r="AV853">
        <v>1</v>
      </c>
      <c r="AW853">
        <v>1</v>
      </c>
      <c r="AZ853">
        <v>1</v>
      </c>
      <c r="BA853">
        <v>1</v>
      </c>
      <c r="BB853">
        <v>1</v>
      </c>
      <c r="BC853">
        <v>1</v>
      </c>
      <c r="BD853" t="s">
        <v>3</v>
      </c>
      <c r="BE853" t="s">
        <v>3</v>
      </c>
      <c r="BF853" t="s">
        <v>3</v>
      </c>
      <c r="BG853" t="s">
        <v>3</v>
      </c>
      <c r="BH853">
        <v>0</v>
      </c>
      <c r="BI853">
        <v>4</v>
      </c>
      <c r="BJ853" t="s">
        <v>454</v>
      </c>
      <c r="BM853">
        <v>0</v>
      </c>
      <c r="BN853">
        <v>0</v>
      </c>
      <c r="BO853" t="s">
        <v>3</v>
      </c>
      <c r="BP853">
        <v>0</v>
      </c>
      <c r="BQ853">
        <v>1</v>
      </c>
      <c r="BR853">
        <v>0</v>
      </c>
      <c r="BS853">
        <v>1</v>
      </c>
      <c r="BT853">
        <v>1</v>
      </c>
      <c r="BU853">
        <v>1</v>
      </c>
      <c r="BV853">
        <v>1</v>
      </c>
      <c r="BW853">
        <v>1</v>
      </c>
      <c r="BX853">
        <v>1</v>
      </c>
      <c r="BY853" t="s">
        <v>3</v>
      </c>
      <c r="BZ853">
        <v>70</v>
      </c>
      <c r="CA853">
        <v>10</v>
      </c>
      <c r="CF853">
        <v>0</v>
      </c>
      <c r="CG853">
        <v>0</v>
      </c>
      <c r="CM853">
        <v>0</v>
      </c>
      <c r="CN853" t="s">
        <v>3</v>
      </c>
      <c r="CO853">
        <v>0</v>
      </c>
      <c r="CP853">
        <f>(P853+Q853+S853)</f>
        <v>931.88</v>
      </c>
      <c r="CQ853">
        <f>(AC853*BC853*AW853)</f>
        <v>0</v>
      </c>
      <c r="CR853">
        <f>((((ET853)*BB853-(EU853)*BS853)+AE853*BS853)*AV853)</f>
        <v>0</v>
      </c>
      <c r="CS853">
        <f>(AE853*BS853*AV853)</f>
        <v>0</v>
      </c>
      <c r="CT853">
        <f>(AF853*BA853*AV853)</f>
        <v>232.97</v>
      </c>
      <c r="CU853">
        <f>AG853</f>
        <v>0</v>
      </c>
      <c r="CV853">
        <f>(AH853*AV853)</f>
        <v>1.0900000000000001</v>
      </c>
      <c r="CW853">
        <f t="shared" si="563"/>
        <v>0</v>
      </c>
      <c r="CX853">
        <f t="shared" si="563"/>
        <v>0</v>
      </c>
      <c r="CY853">
        <f>((S853*BZ853)/100)</f>
        <v>652.31600000000003</v>
      </c>
      <c r="CZ853">
        <f>((S853*CA853)/100)</f>
        <v>93.187999999999988</v>
      </c>
      <c r="DC853" t="s">
        <v>3</v>
      </c>
      <c r="DD853" t="s">
        <v>3</v>
      </c>
      <c r="DE853" t="s">
        <v>3</v>
      </c>
      <c r="DF853" t="s">
        <v>3</v>
      </c>
      <c r="DG853" t="s">
        <v>3</v>
      </c>
      <c r="DH853" t="s">
        <v>3</v>
      </c>
      <c r="DI853" t="s">
        <v>3</v>
      </c>
      <c r="DJ853" t="s">
        <v>3</v>
      </c>
      <c r="DK853" t="s">
        <v>3</v>
      </c>
      <c r="DL853" t="s">
        <v>3</v>
      </c>
      <c r="DM853" t="s">
        <v>3</v>
      </c>
      <c r="DN853">
        <v>0</v>
      </c>
      <c r="DO853">
        <v>0</v>
      </c>
      <c r="DP853">
        <v>1</v>
      </c>
      <c r="DQ853">
        <v>1</v>
      </c>
      <c r="DU853">
        <v>1010</v>
      </c>
      <c r="DV853" t="s">
        <v>20</v>
      </c>
      <c r="DW853" t="s">
        <v>20</v>
      </c>
      <c r="DX853">
        <v>1</v>
      </c>
      <c r="EE853">
        <v>32893472</v>
      </c>
      <c r="EF853">
        <v>1</v>
      </c>
      <c r="EG853" t="s">
        <v>23</v>
      </c>
      <c r="EH853">
        <v>0</v>
      </c>
      <c r="EI853" t="s">
        <v>3</v>
      </c>
      <c r="EJ853">
        <v>4</v>
      </c>
      <c r="EK853">
        <v>0</v>
      </c>
      <c r="EL853" t="s">
        <v>24</v>
      </c>
      <c r="EM853" t="s">
        <v>25</v>
      </c>
      <c r="EO853" t="s">
        <v>3</v>
      </c>
      <c r="EQ853">
        <v>0</v>
      </c>
      <c r="ER853">
        <v>232.97</v>
      </c>
      <c r="ES853">
        <v>0</v>
      </c>
      <c r="ET853">
        <v>0</v>
      </c>
      <c r="EU853">
        <v>0</v>
      </c>
      <c r="EV853">
        <v>232.97</v>
      </c>
      <c r="EW853">
        <v>1.0900000000000001</v>
      </c>
      <c r="EX853">
        <v>0</v>
      </c>
      <c r="EY853">
        <v>0</v>
      </c>
      <c r="FQ853">
        <v>0</v>
      </c>
      <c r="FR853">
        <f>ROUND(IF(AND(BH853=3,BI853=3),P853,0),2)</f>
        <v>0</v>
      </c>
      <c r="FS853">
        <v>0</v>
      </c>
      <c r="FX853">
        <v>70</v>
      </c>
      <c r="FY853">
        <v>10</v>
      </c>
      <c r="GA853" t="s">
        <v>3</v>
      </c>
      <c r="GD853">
        <v>0</v>
      </c>
      <c r="GF853">
        <v>-202068660</v>
      </c>
      <c r="GG853">
        <v>2</v>
      </c>
      <c r="GH853">
        <v>1</v>
      </c>
      <c r="GI853">
        <v>-2</v>
      </c>
      <c r="GJ853">
        <v>0</v>
      </c>
      <c r="GK853">
        <f>ROUND(R853*(R12)/100,2)</f>
        <v>0</v>
      </c>
      <c r="GL853">
        <f>ROUND(IF(AND(BH853=3,BI853=3,FS853&lt;&gt;0),P853,0),2)</f>
        <v>0</v>
      </c>
      <c r="GM853">
        <f>ROUND(O853+X853+Y853+GK853,2)+GX853</f>
        <v>1677.39</v>
      </c>
      <c r="GN853">
        <f>IF(OR(BI853=0,BI853=1),ROUND(O853+X853+Y853+GK853,2),0)</f>
        <v>0</v>
      </c>
      <c r="GO853">
        <f>IF(BI853=2,ROUND(O853+X853+Y853+GK853,2),0)</f>
        <v>0</v>
      </c>
      <c r="GP853">
        <f>IF(BI853=4,ROUND(O853+X853+Y853+GK853,2)+GX853,0)</f>
        <v>1677.39</v>
      </c>
      <c r="GR853">
        <v>0</v>
      </c>
      <c r="GS853">
        <v>3</v>
      </c>
      <c r="GT853">
        <v>0</v>
      </c>
      <c r="GU853" t="s">
        <v>3</v>
      </c>
      <c r="GV853">
        <f>ROUND(GT853,6)</f>
        <v>0</v>
      </c>
      <c r="GW853">
        <v>1</v>
      </c>
      <c r="GX853">
        <f>ROUND(GV853*GW853*I853,2)</f>
        <v>0</v>
      </c>
      <c r="HA853">
        <v>0</v>
      </c>
      <c r="HB853">
        <v>0</v>
      </c>
      <c r="IK853">
        <v>0</v>
      </c>
    </row>
    <row r="855" spans="1:245" x14ac:dyDescent="0.2">
      <c r="A855" s="2">
        <v>51</v>
      </c>
      <c r="B855" s="2">
        <f>B846</f>
        <v>1</v>
      </c>
      <c r="C855" s="2">
        <f>A846</f>
        <v>5</v>
      </c>
      <c r="D855" s="2">
        <f>ROW(A846)</f>
        <v>846</v>
      </c>
      <c r="E855" s="2"/>
      <c r="F855" s="2" t="str">
        <f>IF(F846&lt;&gt;"",F846,"")</f>
        <v>Новый подраздел</v>
      </c>
      <c r="G855" s="2" t="str">
        <f>IF(G846&lt;&gt;"",G846,"")</f>
        <v>Холодоснабжение приточных вентиляционных установок К-1 и К-2</v>
      </c>
      <c r="H855" s="2">
        <v>0</v>
      </c>
      <c r="I855" s="2"/>
      <c r="J855" s="2"/>
      <c r="K855" s="2"/>
      <c r="L855" s="2"/>
      <c r="M855" s="2"/>
      <c r="N855" s="2"/>
      <c r="O855" s="2">
        <f t="shared" ref="O855:T855" si="564">ROUND(AB855,2)</f>
        <v>3685.79</v>
      </c>
      <c r="P855" s="2">
        <f t="shared" si="564"/>
        <v>116.95</v>
      </c>
      <c r="Q855" s="2">
        <f t="shared" si="564"/>
        <v>848.02</v>
      </c>
      <c r="R855" s="2">
        <f t="shared" si="564"/>
        <v>610.23</v>
      </c>
      <c r="S855" s="2">
        <f t="shared" si="564"/>
        <v>2720.82</v>
      </c>
      <c r="T855" s="2">
        <f t="shared" si="564"/>
        <v>0</v>
      </c>
      <c r="U855" s="2">
        <f>AH855</f>
        <v>12.54</v>
      </c>
      <c r="V855" s="2">
        <f>AI855</f>
        <v>0</v>
      </c>
      <c r="W855" s="2">
        <f>ROUND(AJ855,2)</f>
        <v>0</v>
      </c>
      <c r="X855" s="2">
        <f>ROUND(AK855,2)</f>
        <v>1904.58</v>
      </c>
      <c r="Y855" s="2">
        <f>ROUND(AL855,2)</f>
        <v>272.08</v>
      </c>
      <c r="Z855" s="2"/>
      <c r="AA855" s="2"/>
      <c r="AB855" s="2">
        <f>ROUND(SUMIF(AA850:AA853,"=33266894",O850:O853),2)</f>
        <v>3685.79</v>
      </c>
      <c r="AC855" s="2">
        <f>ROUND(SUMIF(AA850:AA853,"=33266894",P850:P853),2)</f>
        <v>116.95</v>
      </c>
      <c r="AD855" s="2">
        <f>ROUND(SUMIF(AA850:AA853,"=33266894",Q850:Q853),2)</f>
        <v>848.02</v>
      </c>
      <c r="AE855" s="2">
        <f>ROUND(SUMIF(AA850:AA853,"=33266894",R850:R853),2)</f>
        <v>610.23</v>
      </c>
      <c r="AF855" s="2">
        <f>ROUND(SUMIF(AA850:AA853,"=33266894",S850:S853),2)</f>
        <v>2720.82</v>
      </c>
      <c r="AG855" s="2">
        <f>ROUND(SUMIF(AA850:AA853,"=33266894",T850:T853),2)</f>
        <v>0</v>
      </c>
      <c r="AH855" s="2">
        <f>SUMIF(AA850:AA853,"=33266894",U850:U853)</f>
        <v>12.54</v>
      </c>
      <c r="AI855" s="2">
        <f>SUMIF(AA850:AA853,"=33266894",V850:V853)</f>
        <v>0</v>
      </c>
      <c r="AJ855" s="2">
        <f>ROUND(SUMIF(AA850:AA853,"=33266894",W850:W853),2)</f>
        <v>0</v>
      </c>
      <c r="AK855" s="2">
        <f>ROUND(SUMIF(AA850:AA853,"=33266894",X850:X853),2)</f>
        <v>1904.58</v>
      </c>
      <c r="AL855" s="2">
        <f>ROUND(SUMIF(AA850:AA853,"=33266894",Y850:Y853),2)</f>
        <v>272.08</v>
      </c>
      <c r="AM855" s="2"/>
      <c r="AN855" s="2"/>
      <c r="AO855" s="2">
        <f t="shared" ref="AO855:BC855" si="565">ROUND(BX855,2)</f>
        <v>0</v>
      </c>
      <c r="AP855" s="2">
        <f t="shared" si="565"/>
        <v>0</v>
      </c>
      <c r="AQ855" s="2">
        <f t="shared" si="565"/>
        <v>0</v>
      </c>
      <c r="AR855" s="2">
        <f t="shared" si="565"/>
        <v>6521.49</v>
      </c>
      <c r="AS855" s="2">
        <f t="shared" si="565"/>
        <v>0</v>
      </c>
      <c r="AT855" s="2">
        <f t="shared" si="565"/>
        <v>0</v>
      </c>
      <c r="AU855" s="2">
        <f t="shared" si="565"/>
        <v>6521.49</v>
      </c>
      <c r="AV855" s="2">
        <f t="shared" si="565"/>
        <v>116.95</v>
      </c>
      <c r="AW855" s="2">
        <f t="shared" si="565"/>
        <v>116.95</v>
      </c>
      <c r="AX855" s="2">
        <f t="shared" si="565"/>
        <v>0</v>
      </c>
      <c r="AY855" s="2">
        <f t="shared" si="565"/>
        <v>116.95</v>
      </c>
      <c r="AZ855" s="2">
        <f t="shared" si="565"/>
        <v>0</v>
      </c>
      <c r="BA855" s="2">
        <f t="shared" si="565"/>
        <v>0</v>
      </c>
      <c r="BB855" s="2">
        <f t="shared" si="565"/>
        <v>0</v>
      </c>
      <c r="BC855" s="2">
        <f t="shared" si="565"/>
        <v>0</v>
      </c>
      <c r="BD855" s="2"/>
      <c r="BE855" s="2"/>
      <c r="BF855" s="2"/>
      <c r="BG855" s="2"/>
      <c r="BH855" s="2"/>
      <c r="BI855" s="2"/>
      <c r="BJ855" s="2"/>
      <c r="BK855" s="2"/>
      <c r="BL855" s="2"/>
      <c r="BM855" s="2"/>
      <c r="BN855" s="2"/>
      <c r="BO855" s="2"/>
      <c r="BP855" s="2"/>
      <c r="BQ855" s="2"/>
      <c r="BR855" s="2"/>
      <c r="BS855" s="2"/>
      <c r="BT855" s="2"/>
      <c r="BU855" s="2"/>
      <c r="BV855" s="2"/>
      <c r="BW855" s="2"/>
      <c r="BX855" s="2">
        <f>ROUND(SUMIF(AA850:AA853,"=33266894",FQ850:FQ853),2)</f>
        <v>0</v>
      </c>
      <c r="BY855" s="2">
        <f>ROUND(SUMIF(AA850:AA853,"=33266894",FR850:FR853),2)</f>
        <v>0</v>
      </c>
      <c r="BZ855" s="2">
        <f>ROUND(SUMIF(AA850:AA853,"=33266894",GL850:GL853),2)</f>
        <v>0</v>
      </c>
      <c r="CA855" s="2">
        <f>ROUND(SUMIF(AA850:AA853,"=33266894",GM850:GM853),2)</f>
        <v>6521.49</v>
      </c>
      <c r="CB855" s="2">
        <f>ROUND(SUMIF(AA850:AA853,"=33266894",GN850:GN853),2)</f>
        <v>0</v>
      </c>
      <c r="CC855" s="2">
        <f>ROUND(SUMIF(AA850:AA853,"=33266894",GO850:GO853),2)</f>
        <v>0</v>
      </c>
      <c r="CD855" s="2">
        <f>ROUND(SUMIF(AA850:AA853,"=33266894",GP850:GP853),2)</f>
        <v>6521.49</v>
      </c>
      <c r="CE855" s="2">
        <f>AC855-BX855</f>
        <v>116.95</v>
      </c>
      <c r="CF855" s="2">
        <f>AC855-BY855</f>
        <v>116.95</v>
      </c>
      <c r="CG855" s="2">
        <f>BX855-BZ855</f>
        <v>0</v>
      </c>
      <c r="CH855" s="2">
        <f>AC855-BX855-BY855+BZ855</f>
        <v>116.95</v>
      </c>
      <c r="CI855" s="2">
        <f>BY855-BZ855</f>
        <v>0</v>
      </c>
      <c r="CJ855" s="2">
        <f>ROUND(SUMIF(AA850:AA853,"=33266894",GX850:GX853),2)</f>
        <v>0</v>
      </c>
      <c r="CK855" s="2">
        <f>ROUND(SUMIF(AA850:AA853,"=33266894",GY850:GY853),2)</f>
        <v>0</v>
      </c>
      <c r="CL855" s="2">
        <f>ROUND(SUMIF(AA850:AA853,"=33266894",GZ850:GZ853),2)</f>
        <v>0</v>
      </c>
      <c r="CM855" s="2"/>
      <c r="CN855" s="2"/>
      <c r="CO855" s="2"/>
      <c r="CP855" s="2"/>
      <c r="CQ855" s="2"/>
      <c r="CR855" s="2"/>
      <c r="CS855" s="2"/>
      <c r="CT855" s="2"/>
      <c r="CU855" s="2"/>
      <c r="CV855" s="2"/>
      <c r="CW855" s="2"/>
      <c r="CX855" s="2"/>
      <c r="CY855" s="2"/>
      <c r="CZ855" s="2"/>
      <c r="DA855" s="2"/>
      <c r="DB855" s="2"/>
      <c r="DC855" s="2"/>
      <c r="DD855" s="2"/>
      <c r="DE855" s="2"/>
      <c r="DF855" s="2"/>
      <c r="DG855" s="3"/>
      <c r="DH855" s="3"/>
      <c r="DI855" s="3"/>
      <c r="DJ855" s="3"/>
      <c r="DK855" s="3"/>
      <c r="DL855" s="3"/>
      <c r="DM855" s="3"/>
      <c r="DN855" s="3"/>
      <c r="DO855" s="3"/>
      <c r="DP855" s="3"/>
      <c r="DQ855" s="3"/>
      <c r="DR855" s="3"/>
      <c r="DS855" s="3"/>
      <c r="DT855" s="3"/>
      <c r="DU855" s="3"/>
      <c r="DV855" s="3"/>
      <c r="DW855" s="3"/>
      <c r="DX855" s="3"/>
      <c r="DY855" s="3"/>
      <c r="DZ855" s="3"/>
      <c r="EA855" s="3"/>
      <c r="EB855" s="3"/>
      <c r="EC855" s="3"/>
      <c r="ED855" s="3"/>
      <c r="EE855" s="3"/>
      <c r="EF855" s="3"/>
      <c r="EG855" s="3"/>
      <c r="EH855" s="3"/>
      <c r="EI855" s="3"/>
      <c r="EJ855" s="3"/>
      <c r="EK855" s="3"/>
      <c r="EL855" s="3"/>
      <c r="EM855" s="3"/>
      <c r="EN855" s="3"/>
      <c r="EO855" s="3"/>
      <c r="EP855" s="3"/>
      <c r="EQ855" s="3"/>
      <c r="ER855" s="3"/>
      <c r="ES855" s="3"/>
      <c r="ET855" s="3"/>
      <c r="EU855" s="3"/>
      <c r="EV855" s="3"/>
      <c r="EW855" s="3"/>
      <c r="EX855" s="3"/>
      <c r="EY855" s="3"/>
      <c r="EZ855" s="3"/>
      <c r="FA855" s="3"/>
      <c r="FB855" s="3"/>
      <c r="FC855" s="3"/>
      <c r="FD855" s="3"/>
      <c r="FE855" s="3"/>
      <c r="FF855" s="3"/>
      <c r="FG855" s="3"/>
      <c r="FH855" s="3"/>
      <c r="FI855" s="3"/>
      <c r="FJ855" s="3"/>
      <c r="FK855" s="3"/>
      <c r="FL855" s="3"/>
      <c r="FM855" s="3"/>
      <c r="FN855" s="3"/>
      <c r="FO855" s="3"/>
      <c r="FP855" s="3"/>
      <c r="FQ855" s="3"/>
      <c r="FR855" s="3"/>
      <c r="FS855" s="3"/>
      <c r="FT855" s="3"/>
      <c r="FU855" s="3"/>
      <c r="FV855" s="3"/>
      <c r="FW855" s="3"/>
      <c r="FX855" s="3"/>
      <c r="FY855" s="3"/>
      <c r="FZ855" s="3"/>
      <c r="GA855" s="3"/>
      <c r="GB855" s="3"/>
      <c r="GC855" s="3"/>
      <c r="GD855" s="3"/>
      <c r="GE855" s="3"/>
      <c r="GF855" s="3"/>
      <c r="GG855" s="3"/>
      <c r="GH855" s="3"/>
      <c r="GI855" s="3"/>
      <c r="GJ855" s="3"/>
      <c r="GK855" s="3"/>
      <c r="GL855" s="3"/>
      <c r="GM855" s="3"/>
      <c r="GN855" s="3"/>
      <c r="GO855" s="3"/>
      <c r="GP855" s="3"/>
      <c r="GQ855" s="3"/>
      <c r="GR855" s="3"/>
      <c r="GS855" s="3"/>
      <c r="GT855" s="3"/>
      <c r="GU855" s="3"/>
      <c r="GV855" s="3"/>
      <c r="GW855" s="3"/>
      <c r="GX855" s="3">
        <v>0</v>
      </c>
    </row>
    <row r="857" spans="1:245" x14ac:dyDescent="0.2">
      <c r="A857" s="4">
        <v>50</v>
      </c>
      <c r="B857" s="4">
        <v>0</v>
      </c>
      <c r="C857" s="4">
        <v>0</v>
      </c>
      <c r="D857" s="4">
        <v>1</v>
      </c>
      <c r="E857" s="4">
        <v>201</v>
      </c>
      <c r="F857" s="4">
        <f>ROUND(Source!O855,O857)</f>
        <v>3685.79</v>
      </c>
      <c r="G857" s="4" t="s">
        <v>153</v>
      </c>
      <c r="H857" s="4" t="s">
        <v>154</v>
      </c>
      <c r="I857" s="4"/>
      <c r="J857" s="4"/>
      <c r="K857" s="4">
        <v>201</v>
      </c>
      <c r="L857" s="4">
        <v>1</v>
      </c>
      <c r="M857" s="4">
        <v>3</v>
      </c>
      <c r="N857" s="4" t="s">
        <v>3</v>
      </c>
      <c r="O857" s="4">
        <v>2</v>
      </c>
      <c r="P857" s="4"/>
      <c r="Q857" s="4"/>
      <c r="R857" s="4"/>
      <c r="S857" s="4"/>
      <c r="T857" s="4"/>
      <c r="U857" s="4"/>
      <c r="V857" s="4"/>
      <c r="W857" s="4"/>
    </row>
    <row r="858" spans="1:245" x14ac:dyDescent="0.2">
      <c r="A858" s="4">
        <v>50</v>
      </c>
      <c r="B858" s="4">
        <v>0</v>
      </c>
      <c r="C858" s="4">
        <v>0</v>
      </c>
      <c r="D858" s="4">
        <v>1</v>
      </c>
      <c r="E858" s="4">
        <v>202</v>
      </c>
      <c r="F858" s="4">
        <f>ROUND(Source!P855,O858)</f>
        <v>116.95</v>
      </c>
      <c r="G858" s="4" t="s">
        <v>155</v>
      </c>
      <c r="H858" s="4" t="s">
        <v>156</v>
      </c>
      <c r="I858" s="4"/>
      <c r="J858" s="4"/>
      <c r="K858" s="4">
        <v>202</v>
      </c>
      <c r="L858" s="4">
        <v>2</v>
      </c>
      <c r="M858" s="4">
        <v>3</v>
      </c>
      <c r="N858" s="4" t="s">
        <v>3</v>
      </c>
      <c r="O858" s="4">
        <v>2</v>
      </c>
      <c r="P858" s="4"/>
      <c r="Q858" s="4"/>
      <c r="R858" s="4"/>
      <c r="S858" s="4"/>
      <c r="T858" s="4"/>
      <c r="U858" s="4"/>
      <c r="V858" s="4"/>
      <c r="W858" s="4"/>
    </row>
    <row r="859" spans="1:245" x14ac:dyDescent="0.2">
      <c r="A859" s="4">
        <v>50</v>
      </c>
      <c r="B859" s="4">
        <v>0</v>
      </c>
      <c r="C859" s="4">
        <v>0</v>
      </c>
      <c r="D859" s="4">
        <v>1</v>
      </c>
      <c r="E859" s="4">
        <v>222</v>
      </c>
      <c r="F859" s="4">
        <f>ROUND(Source!AO855,O859)</f>
        <v>0</v>
      </c>
      <c r="G859" s="4" t="s">
        <v>157</v>
      </c>
      <c r="H859" s="4" t="s">
        <v>158</v>
      </c>
      <c r="I859" s="4"/>
      <c r="J859" s="4"/>
      <c r="K859" s="4">
        <v>222</v>
      </c>
      <c r="L859" s="4">
        <v>3</v>
      </c>
      <c r="M859" s="4">
        <v>3</v>
      </c>
      <c r="N859" s="4" t="s">
        <v>3</v>
      </c>
      <c r="O859" s="4">
        <v>2</v>
      </c>
      <c r="P859" s="4"/>
      <c r="Q859" s="4"/>
      <c r="R859" s="4"/>
      <c r="S859" s="4"/>
      <c r="T859" s="4"/>
      <c r="U859" s="4"/>
      <c r="V859" s="4"/>
      <c r="W859" s="4"/>
    </row>
    <row r="860" spans="1:245" x14ac:dyDescent="0.2">
      <c r="A860" s="4">
        <v>50</v>
      </c>
      <c r="B860" s="4">
        <v>0</v>
      </c>
      <c r="C860" s="4">
        <v>0</v>
      </c>
      <c r="D860" s="4">
        <v>1</v>
      </c>
      <c r="E860" s="4">
        <v>225</v>
      </c>
      <c r="F860" s="4">
        <f>ROUND(Source!AV855,O860)</f>
        <v>116.95</v>
      </c>
      <c r="G860" s="4" t="s">
        <v>159</v>
      </c>
      <c r="H860" s="4" t="s">
        <v>160</v>
      </c>
      <c r="I860" s="4"/>
      <c r="J860" s="4"/>
      <c r="K860" s="4">
        <v>225</v>
      </c>
      <c r="L860" s="4">
        <v>4</v>
      </c>
      <c r="M860" s="4">
        <v>3</v>
      </c>
      <c r="N860" s="4" t="s">
        <v>3</v>
      </c>
      <c r="O860" s="4">
        <v>2</v>
      </c>
      <c r="P860" s="4"/>
      <c r="Q860" s="4"/>
      <c r="R860" s="4"/>
      <c r="S860" s="4"/>
      <c r="T860" s="4"/>
      <c r="U860" s="4"/>
      <c r="V860" s="4"/>
      <c r="W860" s="4"/>
    </row>
    <row r="861" spans="1:245" x14ac:dyDescent="0.2">
      <c r="A861" s="4">
        <v>50</v>
      </c>
      <c r="B861" s="4">
        <v>0</v>
      </c>
      <c r="C861" s="4">
        <v>0</v>
      </c>
      <c r="D861" s="4">
        <v>1</v>
      </c>
      <c r="E861" s="4">
        <v>226</v>
      </c>
      <c r="F861" s="4">
        <f>ROUND(Source!AW855,O861)</f>
        <v>116.95</v>
      </c>
      <c r="G861" s="4" t="s">
        <v>161</v>
      </c>
      <c r="H861" s="4" t="s">
        <v>162</v>
      </c>
      <c r="I861" s="4"/>
      <c r="J861" s="4"/>
      <c r="K861" s="4">
        <v>226</v>
      </c>
      <c r="L861" s="4">
        <v>5</v>
      </c>
      <c r="M861" s="4">
        <v>3</v>
      </c>
      <c r="N861" s="4" t="s">
        <v>3</v>
      </c>
      <c r="O861" s="4">
        <v>2</v>
      </c>
      <c r="P861" s="4"/>
      <c r="Q861" s="4"/>
      <c r="R861" s="4"/>
      <c r="S861" s="4"/>
      <c r="T861" s="4"/>
      <c r="U861" s="4"/>
      <c r="V861" s="4"/>
      <c r="W861" s="4"/>
    </row>
    <row r="862" spans="1:245" x14ac:dyDescent="0.2">
      <c r="A862" s="4">
        <v>50</v>
      </c>
      <c r="B862" s="4">
        <v>0</v>
      </c>
      <c r="C862" s="4">
        <v>0</v>
      </c>
      <c r="D862" s="4">
        <v>1</v>
      </c>
      <c r="E862" s="4">
        <v>227</v>
      </c>
      <c r="F862" s="4">
        <f>ROUND(Source!AX855,O862)</f>
        <v>0</v>
      </c>
      <c r="G862" s="4" t="s">
        <v>163</v>
      </c>
      <c r="H862" s="4" t="s">
        <v>164</v>
      </c>
      <c r="I862" s="4"/>
      <c r="J862" s="4"/>
      <c r="K862" s="4">
        <v>227</v>
      </c>
      <c r="L862" s="4">
        <v>6</v>
      </c>
      <c r="M862" s="4">
        <v>3</v>
      </c>
      <c r="N862" s="4" t="s">
        <v>3</v>
      </c>
      <c r="O862" s="4">
        <v>2</v>
      </c>
      <c r="P862" s="4"/>
      <c r="Q862" s="4"/>
      <c r="R862" s="4"/>
      <c r="S862" s="4"/>
      <c r="T862" s="4"/>
      <c r="U862" s="4"/>
      <c r="V862" s="4"/>
      <c r="W862" s="4"/>
    </row>
    <row r="863" spans="1:245" x14ac:dyDescent="0.2">
      <c r="A863" s="4">
        <v>50</v>
      </c>
      <c r="B863" s="4">
        <v>0</v>
      </c>
      <c r="C863" s="4">
        <v>0</v>
      </c>
      <c r="D863" s="4">
        <v>1</v>
      </c>
      <c r="E863" s="4">
        <v>228</v>
      </c>
      <c r="F863" s="4">
        <f>ROUND(Source!AY855,O863)</f>
        <v>116.95</v>
      </c>
      <c r="G863" s="4" t="s">
        <v>165</v>
      </c>
      <c r="H863" s="4" t="s">
        <v>166</v>
      </c>
      <c r="I863" s="4"/>
      <c r="J863" s="4"/>
      <c r="K863" s="4">
        <v>228</v>
      </c>
      <c r="L863" s="4">
        <v>7</v>
      </c>
      <c r="M863" s="4">
        <v>3</v>
      </c>
      <c r="N863" s="4" t="s">
        <v>3</v>
      </c>
      <c r="O863" s="4">
        <v>2</v>
      </c>
      <c r="P863" s="4"/>
      <c r="Q863" s="4"/>
      <c r="R863" s="4"/>
      <c r="S863" s="4"/>
      <c r="T863" s="4"/>
      <c r="U863" s="4"/>
      <c r="V863" s="4"/>
      <c r="W863" s="4"/>
    </row>
    <row r="864" spans="1:245" x14ac:dyDescent="0.2">
      <c r="A864" s="4">
        <v>50</v>
      </c>
      <c r="B864" s="4">
        <v>0</v>
      </c>
      <c r="C864" s="4">
        <v>0</v>
      </c>
      <c r="D864" s="4">
        <v>1</v>
      </c>
      <c r="E864" s="4">
        <v>216</v>
      </c>
      <c r="F864" s="4">
        <f>ROUND(Source!AP855,O864)</f>
        <v>0</v>
      </c>
      <c r="G864" s="4" t="s">
        <v>167</v>
      </c>
      <c r="H864" s="4" t="s">
        <v>168</v>
      </c>
      <c r="I864" s="4"/>
      <c r="J864" s="4"/>
      <c r="K864" s="4">
        <v>216</v>
      </c>
      <c r="L864" s="4">
        <v>8</v>
      </c>
      <c r="M864" s="4">
        <v>3</v>
      </c>
      <c r="N864" s="4" t="s">
        <v>3</v>
      </c>
      <c r="O864" s="4">
        <v>2</v>
      </c>
      <c r="P864" s="4"/>
      <c r="Q864" s="4"/>
      <c r="R864" s="4"/>
      <c r="S864" s="4"/>
      <c r="T864" s="4"/>
      <c r="U864" s="4"/>
      <c r="V864" s="4"/>
      <c r="W864" s="4"/>
    </row>
    <row r="865" spans="1:23" x14ac:dyDescent="0.2">
      <c r="A865" s="4">
        <v>50</v>
      </c>
      <c r="B865" s="4">
        <v>0</v>
      </c>
      <c r="C865" s="4">
        <v>0</v>
      </c>
      <c r="D865" s="4">
        <v>1</v>
      </c>
      <c r="E865" s="4">
        <v>223</v>
      </c>
      <c r="F865" s="4">
        <f>ROUND(Source!AQ855,O865)</f>
        <v>0</v>
      </c>
      <c r="G865" s="4" t="s">
        <v>169</v>
      </c>
      <c r="H865" s="4" t="s">
        <v>170</v>
      </c>
      <c r="I865" s="4"/>
      <c r="J865" s="4"/>
      <c r="K865" s="4">
        <v>223</v>
      </c>
      <c r="L865" s="4">
        <v>9</v>
      </c>
      <c r="M865" s="4">
        <v>3</v>
      </c>
      <c r="N865" s="4" t="s">
        <v>3</v>
      </c>
      <c r="O865" s="4">
        <v>2</v>
      </c>
      <c r="P865" s="4"/>
      <c r="Q865" s="4"/>
      <c r="R865" s="4"/>
      <c r="S865" s="4"/>
      <c r="T865" s="4"/>
      <c r="U865" s="4"/>
      <c r="V865" s="4"/>
      <c r="W865" s="4"/>
    </row>
    <row r="866" spans="1:23" x14ac:dyDescent="0.2">
      <c r="A866" s="4">
        <v>50</v>
      </c>
      <c r="B866" s="4">
        <v>0</v>
      </c>
      <c r="C866" s="4">
        <v>0</v>
      </c>
      <c r="D866" s="4">
        <v>1</v>
      </c>
      <c r="E866" s="4">
        <v>229</v>
      </c>
      <c r="F866" s="4">
        <f>ROUND(Source!AZ855,O866)</f>
        <v>0</v>
      </c>
      <c r="G866" s="4" t="s">
        <v>171</v>
      </c>
      <c r="H866" s="4" t="s">
        <v>172</v>
      </c>
      <c r="I866" s="4"/>
      <c r="J866" s="4"/>
      <c r="K866" s="4">
        <v>229</v>
      </c>
      <c r="L866" s="4">
        <v>10</v>
      </c>
      <c r="M866" s="4">
        <v>3</v>
      </c>
      <c r="N866" s="4" t="s">
        <v>3</v>
      </c>
      <c r="O866" s="4">
        <v>2</v>
      </c>
      <c r="P866" s="4"/>
      <c r="Q866" s="4"/>
      <c r="R866" s="4"/>
      <c r="S866" s="4"/>
      <c r="T866" s="4"/>
      <c r="U866" s="4"/>
      <c r="V866" s="4"/>
      <c r="W866" s="4"/>
    </row>
    <row r="867" spans="1:23" x14ac:dyDescent="0.2">
      <c r="A867" s="4">
        <v>50</v>
      </c>
      <c r="B867" s="4">
        <v>0</v>
      </c>
      <c r="C867" s="4">
        <v>0</v>
      </c>
      <c r="D867" s="4">
        <v>1</v>
      </c>
      <c r="E867" s="4">
        <v>203</v>
      </c>
      <c r="F867" s="4">
        <f>ROUND(Source!Q855,O867)</f>
        <v>848.02</v>
      </c>
      <c r="G867" s="4" t="s">
        <v>173</v>
      </c>
      <c r="H867" s="4" t="s">
        <v>174</v>
      </c>
      <c r="I867" s="4"/>
      <c r="J867" s="4"/>
      <c r="K867" s="4">
        <v>203</v>
      </c>
      <c r="L867" s="4">
        <v>11</v>
      </c>
      <c r="M867" s="4">
        <v>3</v>
      </c>
      <c r="N867" s="4" t="s">
        <v>3</v>
      </c>
      <c r="O867" s="4">
        <v>2</v>
      </c>
      <c r="P867" s="4"/>
      <c r="Q867" s="4"/>
      <c r="R867" s="4"/>
      <c r="S867" s="4"/>
      <c r="T867" s="4"/>
      <c r="U867" s="4"/>
      <c r="V867" s="4"/>
      <c r="W867" s="4"/>
    </row>
    <row r="868" spans="1:23" x14ac:dyDescent="0.2">
      <c r="A868" s="4">
        <v>50</v>
      </c>
      <c r="B868" s="4">
        <v>0</v>
      </c>
      <c r="C868" s="4">
        <v>0</v>
      </c>
      <c r="D868" s="4">
        <v>1</v>
      </c>
      <c r="E868" s="4">
        <v>231</v>
      </c>
      <c r="F868" s="4">
        <f>ROUND(Source!BB855,O868)</f>
        <v>0</v>
      </c>
      <c r="G868" s="4" t="s">
        <v>175</v>
      </c>
      <c r="H868" s="4" t="s">
        <v>176</v>
      </c>
      <c r="I868" s="4"/>
      <c r="J868" s="4"/>
      <c r="K868" s="4">
        <v>231</v>
      </c>
      <c r="L868" s="4">
        <v>12</v>
      </c>
      <c r="M868" s="4">
        <v>3</v>
      </c>
      <c r="N868" s="4" t="s">
        <v>3</v>
      </c>
      <c r="O868" s="4">
        <v>2</v>
      </c>
      <c r="P868" s="4"/>
      <c r="Q868" s="4"/>
      <c r="R868" s="4"/>
      <c r="S868" s="4"/>
      <c r="T868" s="4"/>
      <c r="U868" s="4"/>
      <c r="V868" s="4"/>
      <c r="W868" s="4"/>
    </row>
    <row r="869" spans="1:23" x14ac:dyDescent="0.2">
      <c r="A869" s="4">
        <v>50</v>
      </c>
      <c r="B869" s="4">
        <v>0</v>
      </c>
      <c r="C869" s="4">
        <v>0</v>
      </c>
      <c r="D869" s="4">
        <v>1</v>
      </c>
      <c r="E869" s="4">
        <v>204</v>
      </c>
      <c r="F869" s="4">
        <f>ROUND(Source!R855,O869)</f>
        <v>610.23</v>
      </c>
      <c r="G869" s="4" t="s">
        <v>177</v>
      </c>
      <c r="H869" s="4" t="s">
        <v>178</v>
      </c>
      <c r="I869" s="4"/>
      <c r="J869" s="4"/>
      <c r="K869" s="4">
        <v>204</v>
      </c>
      <c r="L869" s="4">
        <v>13</v>
      </c>
      <c r="M869" s="4">
        <v>3</v>
      </c>
      <c r="N869" s="4" t="s">
        <v>3</v>
      </c>
      <c r="O869" s="4">
        <v>2</v>
      </c>
      <c r="P869" s="4"/>
      <c r="Q869" s="4"/>
      <c r="R869" s="4"/>
      <c r="S869" s="4"/>
      <c r="T869" s="4"/>
      <c r="U869" s="4"/>
      <c r="V869" s="4"/>
      <c r="W869" s="4"/>
    </row>
    <row r="870" spans="1:23" x14ac:dyDescent="0.2">
      <c r="A870" s="4">
        <v>50</v>
      </c>
      <c r="B870" s="4">
        <v>0</v>
      </c>
      <c r="C870" s="4">
        <v>0</v>
      </c>
      <c r="D870" s="4">
        <v>1</v>
      </c>
      <c r="E870" s="4">
        <v>205</v>
      </c>
      <c r="F870" s="4">
        <f>ROUND(Source!S855,O870)</f>
        <v>2720.82</v>
      </c>
      <c r="G870" s="4" t="s">
        <v>179</v>
      </c>
      <c r="H870" s="4" t="s">
        <v>180</v>
      </c>
      <c r="I870" s="4"/>
      <c r="J870" s="4"/>
      <c r="K870" s="4">
        <v>205</v>
      </c>
      <c r="L870" s="4">
        <v>14</v>
      </c>
      <c r="M870" s="4">
        <v>3</v>
      </c>
      <c r="N870" s="4" t="s">
        <v>3</v>
      </c>
      <c r="O870" s="4">
        <v>2</v>
      </c>
      <c r="P870" s="4"/>
      <c r="Q870" s="4"/>
      <c r="R870" s="4"/>
      <c r="S870" s="4"/>
      <c r="T870" s="4"/>
      <c r="U870" s="4"/>
      <c r="V870" s="4"/>
      <c r="W870" s="4"/>
    </row>
    <row r="871" spans="1:23" x14ac:dyDescent="0.2">
      <c r="A871" s="4">
        <v>50</v>
      </c>
      <c r="B871" s="4">
        <v>0</v>
      </c>
      <c r="C871" s="4">
        <v>0</v>
      </c>
      <c r="D871" s="4">
        <v>1</v>
      </c>
      <c r="E871" s="4">
        <v>232</v>
      </c>
      <c r="F871" s="4">
        <f>ROUND(Source!BC855,O871)</f>
        <v>0</v>
      </c>
      <c r="G871" s="4" t="s">
        <v>181</v>
      </c>
      <c r="H871" s="4" t="s">
        <v>182</v>
      </c>
      <c r="I871" s="4"/>
      <c r="J871" s="4"/>
      <c r="K871" s="4">
        <v>232</v>
      </c>
      <c r="L871" s="4">
        <v>15</v>
      </c>
      <c r="M871" s="4">
        <v>3</v>
      </c>
      <c r="N871" s="4" t="s">
        <v>3</v>
      </c>
      <c r="O871" s="4">
        <v>2</v>
      </c>
      <c r="P871" s="4"/>
      <c r="Q871" s="4"/>
      <c r="R871" s="4"/>
      <c r="S871" s="4"/>
      <c r="T871" s="4"/>
      <c r="U871" s="4"/>
      <c r="V871" s="4"/>
      <c r="W871" s="4"/>
    </row>
    <row r="872" spans="1:23" x14ac:dyDescent="0.2">
      <c r="A872" s="4">
        <v>50</v>
      </c>
      <c r="B872" s="4">
        <v>0</v>
      </c>
      <c r="C872" s="4">
        <v>0</v>
      </c>
      <c r="D872" s="4">
        <v>1</v>
      </c>
      <c r="E872" s="4">
        <v>214</v>
      </c>
      <c r="F872" s="4">
        <f>ROUND(Source!AS855,O872)</f>
        <v>0</v>
      </c>
      <c r="G872" s="4" t="s">
        <v>183</v>
      </c>
      <c r="H872" s="4" t="s">
        <v>184</v>
      </c>
      <c r="I872" s="4"/>
      <c r="J872" s="4"/>
      <c r="K872" s="4">
        <v>214</v>
      </c>
      <c r="L872" s="4">
        <v>16</v>
      </c>
      <c r="M872" s="4">
        <v>3</v>
      </c>
      <c r="N872" s="4" t="s">
        <v>3</v>
      </c>
      <c r="O872" s="4">
        <v>2</v>
      </c>
      <c r="P872" s="4"/>
      <c r="Q872" s="4"/>
      <c r="R872" s="4"/>
      <c r="S872" s="4"/>
      <c r="T872" s="4"/>
      <c r="U872" s="4"/>
      <c r="V872" s="4"/>
      <c r="W872" s="4"/>
    </row>
    <row r="873" spans="1:23" x14ac:dyDescent="0.2">
      <c r="A873" s="4">
        <v>50</v>
      </c>
      <c r="B873" s="4">
        <v>0</v>
      </c>
      <c r="C873" s="4">
        <v>0</v>
      </c>
      <c r="D873" s="4">
        <v>1</v>
      </c>
      <c r="E873" s="4">
        <v>215</v>
      </c>
      <c r="F873" s="4">
        <f>ROUND(Source!AT855,O873)</f>
        <v>0</v>
      </c>
      <c r="G873" s="4" t="s">
        <v>185</v>
      </c>
      <c r="H873" s="4" t="s">
        <v>186</v>
      </c>
      <c r="I873" s="4"/>
      <c r="J873" s="4"/>
      <c r="K873" s="4">
        <v>215</v>
      </c>
      <c r="L873" s="4">
        <v>17</v>
      </c>
      <c r="M873" s="4">
        <v>3</v>
      </c>
      <c r="N873" s="4" t="s">
        <v>3</v>
      </c>
      <c r="O873" s="4">
        <v>2</v>
      </c>
      <c r="P873" s="4"/>
      <c r="Q873" s="4"/>
      <c r="R873" s="4"/>
      <c r="S873" s="4"/>
      <c r="T873" s="4"/>
      <c r="U873" s="4"/>
      <c r="V873" s="4"/>
      <c r="W873" s="4"/>
    </row>
    <row r="874" spans="1:23" x14ac:dyDescent="0.2">
      <c r="A874" s="4">
        <v>50</v>
      </c>
      <c r="B874" s="4">
        <v>0</v>
      </c>
      <c r="C874" s="4">
        <v>0</v>
      </c>
      <c r="D874" s="4">
        <v>1</v>
      </c>
      <c r="E874" s="4">
        <v>217</v>
      </c>
      <c r="F874" s="4">
        <f>ROUND(Source!AU855,O874)</f>
        <v>6521.49</v>
      </c>
      <c r="G874" s="4" t="s">
        <v>187</v>
      </c>
      <c r="H874" s="4" t="s">
        <v>188</v>
      </c>
      <c r="I874" s="4"/>
      <c r="J874" s="4"/>
      <c r="K874" s="4">
        <v>217</v>
      </c>
      <c r="L874" s="4">
        <v>18</v>
      </c>
      <c r="M874" s="4">
        <v>3</v>
      </c>
      <c r="N874" s="4" t="s">
        <v>3</v>
      </c>
      <c r="O874" s="4">
        <v>2</v>
      </c>
      <c r="P874" s="4"/>
      <c r="Q874" s="4"/>
      <c r="R874" s="4"/>
      <c r="S874" s="4"/>
      <c r="T874" s="4"/>
      <c r="U874" s="4"/>
      <c r="V874" s="4"/>
      <c r="W874" s="4"/>
    </row>
    <row r="875" spans="1:23" x14ac:dyDescent="0.2">
      <c r="A875" s="4">
        <v>50</v>
      </c>
      <c r="B875" s="4">
        <v>0</v>
      </c>
      <c r="C875" s="4">
        <v>0</v>
      </c>
      <c r="D875" s="4">
        <v>1</v>
      </c>
      <c r="E875" s="4">
        <v>230</v>
      </c>
      <c r="F875" s="4">
        <f>ROUND(Source!BA855,O875)</f>
        <v>0</v>
      </c>
      <c r="G875" s="4" t="s">
        <v>189</v>
      </c>
      <c r="H875" s="4" t="s">
        <v>190</v>
      </c>
      <c r="I875" s="4"/>
      <c r="J875" s="4"/>
      <c r="K875" s="4">
        <v>230</v>
      </c>
      <c r="L875" s="4">
        <v>19</v>
      </c>
      <c r="M875" s="4">
        <v>3</v>
      </c>
      <c r="N875" s="4" t="s">
        <v>3</v>
      </c>
      <c r="O875" s="4">
        <v>2</v>
      </c>
      <c r="P875" s="4"/>
      <c r="Q875" s="4"/>
      <c r="R875" s="4"/>
      <c r="S875" s="4"/>
      <c r="T875" s="4"/>
      <c r="U875" s="4"/>
      <c r="V875" s="4"/>
      <c r="W875" s="4"/>
    </row>
    <row r="876" spans="1:23" x14ac:dyDescent="0.2">
      <c r="A876" s="4">
        <v>50</v>
      </c>
      <c r="B876" s="4">
        <v>0</v>
      </c>
      <c r="C876" s="4">
        <v>0</v>
      </c>
      <c r="D876" s="4">
        <v>1</v>
      </c>
      <c r="E876" s="4">
        <v>206</v>
      </c>
      <c r="F876" s="4">
        <f>ROUND(Source!T855,O876)</f>
        <v>0</v>
      </c>
      <c r="G876" s="4" t="s">
        <v>191</v>
      </c>
      <c r="H876" s="4" t="s">
        <v>192</v>
      </c>
      <c r="I876" s="4"/>
      <c r="J876" s="4"/>
      <c r="K876" s="4">
        <v>206</v>
      </c>
      <c r="L876" s="4">
        <v>20</v>
      </c>
      <c r="M876" s="4">
        <v>3</v>
      </c>
      <c r="N876" s="4" t="s">
        <v>3</v>
      </c>
      <c r="O876" s="4">
        <v>2</v>
      </c>
      <c r="P876" s="4"/>
      <c r="Q876" s="4"/>
      <c r="R876" s="4"/>
      <c r="S876" s="4"/>
      <c r="T876" s="4"/>
      <c r="U876" s="4"/>
      <c r="V876" s="4"/>
      <c r="W876" s="4"/>
    </row>
    <row r="877" spans="1:23" x14ac:dyDescent="0.2">
      <c r="A877" s="4">
        <v>50</v>
      </c>
      <c r="B877" s="4">
        <v>0</v>
      </c>
      <c r="C877" s="4">
        <v>0</v>
      </c>
      <c r="D877" s="4">
        <v>1</v>
      </c>
      <c r="E877" s="4">
        <v>207</v>
      </c>
      <c r="F877" s="4">
        <f>Source!U855</f>
        <v>12.54</v>
      </c>
      <c r="G877" s="4" t="s">
        <v>193</v>
      </c>
      <c r="H877" s="4" t="s">
        <v>194</v>
      </c>
      <c r="I877" s="4"/>
      <c r="J877" s="4"/>
      <c r="K877" s="4">
        <v>207</v>
      </c>
      <c r="L877" s="4">
        <v>21</v>
      </c>
      <c r="M877" s="4">
        <v>3</v>
      </c>
      <c r="N877" s="4" t="s">
        <v>3</v>
      </c>
      <c r="O877" s="4">
        <v>-1</v>
      </c>
      <c r="P877" s="4"/>
      <c r="Q877" s="4"/>
      <c r="R877" s="4"/>
      <c r="S877" s="4"/>
      <c r="T877" s="4"/>
      <c r="U877" s="4"/>
      <c r="V877" s="4"/>
      <c r="W877" s="4"/>
    </row>
    <row r="878" spans="1:23" x14ac:dyDescent="0.2">
      <c r="A878" s="4">
        <v>50</v>
      </c>
      <c r="B878" s="4">
        <v>0</v>
      </c>
      <c r="C878" s="4">
        <v>0</v>
      </c>
      <c r="D878" s="4">
        <v>1</v>
      </c>
      <c r="E878" s="4">
        <v>208</v>
      </c>
      <c r="F878" s="4">
        <f>Source!V855</f>
        <v>0</v>
      </c>
      <c r="G878" s="4" t="s">
        <v>195</v>
      </c>
      <c r="H878" s="4" t="s">
        <v>196</v>
      </c>
      <c r="I878" s="4"/>
      <c r="J878" s="4"/>
      <c r="K878" s="4">
        <v>208</v>
      </c>
      <c r="L878" s="4">
        <v>22</v>
      </c>
      <c r="M878" s="4">
        <v>3</v>
      </c>
      <c r="N878" s="4" t="s">
        <v>3</v>
      </c>
      <c r="O878" s="4">
        <v>-1</v>
      </c>
      <c r="P878" s="4"/>
      <c r="Q878" s="4"/>
      <c r="R878" s="4"/>
      <c r="S878" s="4"/>
      <c r="T878" s="4"/>
      <c r="U878" s="4"/>
      <c r="V878" s="4"/>
      <c r="W878" s="4"/>
    </row>
    <row r="879" spans="1:23" x14ac:dyDescent="0.2">
      <c r="A879" s="4">
        <v>50</v>
      </c>
      <c r="B879" s="4">
        <v>0</v>
      </c>
      <c r="C879" s="4">
        <v>0</v>
      </c>
      <c r="D879" s="4">
        <v>1</v>
      </c>
      <c r="E879" s="4">
        <v>209</v>
      </c>
      <c r="F879" s="4">
        <f>ROUND(Source!W855,O879)</f>
        <v>0</v>
      </c>
      <c r="G879" s="4" t="s">
        <v>197</v>
      </c>
      <c r="H879" s="4" t="s">
        <v>198</v>
      </c>
      <c r="I879" s="4"/>
      <c r="J879" s="4"/>
      <c r="K879" s="4">
        <v>209</v>
      </c>
      <c r="L879" s="4">
        <v>23</v>
      </c>
      <c r="M879" s="4">
        <v>3</v>
      </c>
      <c r="N879" s="4" t="s">
        <v>3</v>
      </c>
      <c r="O879" s="4">
        <v>2</v>
      </c>
      <c r="P879" s="4"/>
      <c r="Q879" s="4"/>
      <c r="R879" s="4"/>
      <c r="S879" s="4"/>
      <c r="T879" s="4"/>
      <c r="U879" s="4"/>
      <c r="V879" s="4"/>
      <c r="W879" s="4"/>
    </row>
    <row r="880" spans="1:23" x14ac:dyDescent="0.2">
      <c r="A880" s="4">
        <v>50</v>
      </c>
      <c r="B880" s="4">
        <v>0</v>
      </c>
      <c r="C880" s="4">
        <v>0</v>
      </c>
      <c r="D880" s="4">
        <v>1</v>
      </c>
      <c r="E880" s="4">
        <v>210</v>
      </c>
      <c r="F880" s="4">
        <f>ROUND(Source!X855,O880)</f>
        <v>1904.58</v>
      </c>
      <c r="G880" s="4" t="s">
        <v>199</v>
      </c>
      <c r="H880" s="4" t="s">
        <v>200</v>
      </c>
      <c r="I880" s="4"/>
      <c r="J880" s="4"/>
      <c r="K880" s="4">
        <v>210</v>
      </c>
      <c r="L880" s="4">
        <v>24</v>
      </c>
      <c r="M880" s="4">
        <v>3</v>
      </c>
      <c r="N880" s="4" t="s">
        <v>3</v>
      </c>
      <c r="O880" s="4">
        <v>2</v>
      </c>
      <c r="P880" s="4"/>
      <c r="Q880" s="4"/>
      <c r="R880" s="4"/>
      <c r="S880" s="4"/>
      <c r="T880" s="4"/>
      <c r="U880" s="4"/>
      <c r="V880" s="4"/>
      <c r="W880" s="4"/>
    </row>
    <row r="881" spans="1:245" x14ac:dyDescent="0.2">
      <c r="A881" s="4">
        <v>50</v>
      </c>
      <c r="B881" s="4">
        <v>0</v>
      </c>
      <c r="C881" s="4">
        <v>0</v>
      </c>
      <c r="D881" s="4">
        <v>1</v>
      </c>
      <c r="E881" s="4">
        <v>211</v>
      </c>
      <c r="F881" s="4">
        <f>ROUND(Source!Y855,O881)</f>
        <v>272.08</v>
      </c>
      <c r="G881" s="4" t="s">
        <v>201</v>
      </c>
      <c r="H881" s="4" t="s">
        <v>202</v>
      </c>
      <c r="I881" s="4"/>
      <c r="J881" s="4"/>
      <c r="K881" s="4">
        <v>211</v>
      </c>
      <c r="L881" s="4">
        <v>25</v>
      </c>
      <c r="M881" s="4">
        <v>3</v>
      </c>
      <c r="N881" s="4" t="s">
        <v>3</v>
      </c>
      <c r="O881" s="4">
        <v>2</v>
      </c>
      <c r="P881" s="4"/>
      <c r="Q881" s="4"/>
      <c r="R881" s="4"/>
      <c r="S881" s="4"/>
      <c r="T881" s="4"/>
      <c r="U881" s="4"/>
      <c r="V881" s="4"/>
      <c r="W881" s="4"/>
    </row>
    <row r="882" spans="1:245" x14ac:dyDescent="0.2">
      <c r="A882" s="4">
        <v>50</v>
      </c>
      <c r="B882" s="4">
        <v>0</v>
      </c>
      <c r="C882" s="4">
        <v>0</v>
      </c>
      <c r="D882" s="4">
        <v>1</v>
      </c>
      <c r="E882" s="4">
        <v>224</v>
      </c>
      <c r="F882" s="4">
        <f>ROUND(Source!AR855,O882)</f>
        <v>6521.49</v>
      </c>
      <c r="G882" s="4" t="s">
        <v>203</v>
      </c>
      <c r="H882" s="4" t="s">
        <v>204</v>
      </c>
      <c r="I882" s="4"/>
      <c r="J882" s="4"/>
      <c r="K882" s="4">
        <v>224</v>
      </c>
      <c r="L882" s="4">
        <v>26</v>
      </c>
      <c r="M882" s="4">
        <v>3</v>
      </c>
      <c r="N882" s="4" t="s">
        <v>3</v>
      </c>
      <c r="O882" s="4">
        <v>2</v>
      </c>
      <c r="P882" s="4"/>
      <c r="Q882" s="4"/>
      <c r="R882" s="4"/>
      <c r="S882" s="4"/>
      <c r="T882" s="4"/>
      <c r="U882" s="4"/>
      <c r="V882" s="4"/>
      <c r="W882" s="4"/>
    </row>
    <row r="884" spans="1:245" x14ac:dyDescent="0.2">
      <c r="A884" s="1">
        <v>5</v>
      </c>
      <c r="B884" s="1">
        <v>1</v>
      </c>
      <c r="C884" s="1"/>
      <c r="D884" s="1">
        <f>ROW(A892)</f>
        <v>892</v>
      </c>
      <c r="E884" s="1"/>
      <c r="F884" s="1" t="s">
        <v>15</v>
      </c>
      <c r="G884" s="1" t="s">
        <v>465</v>
      </c>
      <c r="H884" s="1" t="s">
        <v>3</v>
      </c>
      <c r="I884" s="1">
        <v>0</v>
      </c>
      <c r="J884" s="1"/>
      <c r="K884" s="1">
        <v>0</v>
      </c>
      <c r="L884" s="1"/>
      <c r="M884" s="1"/>
      <c r="N884" s="1"/>
      <c r="O884" s="1"/>
      <c r="P884" s="1"/>
      <c r="Q884" s="1"/>
      <c r="R884" s="1"/>
      <c r="S884" s="1"/>
      <c r="T884" s="1"/>
      <c r="U884" s="1" t="s">
        <v>3</v>
      </c>
      <c r="V884" s="1">
        <v>0</v>
      </c>
      <c r="W884" s="1"/>
      <c r="X884" s="1"/>
      <c r="Y884" s="1"/>
      <c r="Z884" s="1"/>
      <c r="AA884" s="1"/>
      <c r="AB884" s="1" t="s">
        <v>3</v>
      </c>
      <c r="AC884" s="1" t="s">
        <v>3</v>
      </c>
      <c r="AD884" s="1" t="s">
        <v>3</v>
      </c>
      <c r="AE884" s="1" t="s">
        <v>3</v>
      </c>
      <c r="AF884" s="1" t="s">
        <v>3</v>
      </c>
      <c r="AG884" s="1" t="s">
        <v>3</v>
      </c>
      <c r="AH884" s="1"/>
      <c r="AI884" s="1"/>
      <c r="AJ884" s="1"/>
      <c r="AK884" s="1"/>
      <c r="AL884" s="1"/>
      <c r="AM884" s="1"/>
      <c r="AN884" s="1"/>
      <c r="AO884" s="1"/>
      <c r="AP884" s="1" t="s">
        <v>3</v>
      </c>
      <c r="AQ884" s="1" t="s">
        <v>3</v>
      </c>
      <c r="AR884" s="1" t="s">
        <v>3</v>
      </c>
      <c r="AS884" s="1"/>
      <c r="AT884" s="1"/>
      <c r="AU884" s="1"/>
      <c r="AV884" s="1"/>
      <c r="AW884" s="1"/>
      <c r="AX884" s="1"/>
      <c r="AY884" s="1"/>
      <c r="AZ884" s="1" t="s">
        <v>3</v>
      </c>
      <c r="BA884" s="1"/>
      <c r="BB884" s="1" t="s">
        <v>3</v>
      </c>
      <c r="BC884" s="1" t="s">
        <v>3</v>
      </c>
      <c r="BD884" s="1" t="s">
        <v>3</v>
      </c>
      <c r="BE884" s="1" t="s">
        <v>3</v>
      </c>
      <c r="BF884" s="1" t="s">
        <v>3</v>
      </c>
      <c r="BG884" s="1" t="s">
        <v>3</v>
      </c>
      <c r="BH884" s="1" t="s">
        <v>3</v>
      </c>
      <c r="BI884" s="1" t="s">
        <v>3</v>
      </c>
      <c r="BJ884" s="1" t="s">
        <v>3</v>
      </c>
      <c r="BK884" s="1" t="s">
        <v>3</v>
      </c>
      <c r="BL884" s="1" t="s">
        <v>3</v>
      </c>
      <c r="BM884" s="1" t="s">
        <v>3</v>
      </c>
      <c r="BN884" s="1" t="s">
        <v>3</v>
      </c>
      <c r="BO884" s="1" t="s">
        <v>3</v>
      </c>
      <c r="BP884" s="1" t="s">
        <v>3</v>
      </c>
      <c r="BQ884" s="1"/>
      <c r="BR884" s="1"/>
      <c r="BS884" s="1"/>
      <c r="BT884" s="1"/>
      <c r="BU884" s="1"/>
      <c r="BV884" s="1"/>
      <c r="BW884" s="1"/>
      <c r="BX884" s="1">
        <v>0</v>
      </c>
      <c r="BY884" s="1"/>
      <c r="BZ884" s="1"/>
      <c r="CA884" s="1"/>
      <c r="CB884" s="1"/>
      <c r="CC884" s="1"/>
      <c r="CD884" s="1"/>
      <c r="CE884" s="1"/>
      <c r="CF884" s="1"/>
      <c r="CG884" s="1"/>
      <c r="CH884" s="1"/>
      <c r="CI884" s="1"/>
      <c r="CJ884" s="1">
        <v>0</v>
      </c>
    </row>
    <row r="886" spans="1:245" x14ac:dyDescent="0.2">
      <c r="A886" s="2">
        <v>52</v>
      </c>
      <c r="B886" s="2">
        <f t="shared" ref="B886:G886" si="566">B892</f>
        <v>1</v>
      </c>
      <c r="C886" s="2">
        <f t="shared" si="566"/>
        <v>5</v>
      </c>
      <c r="D886" s="2">
        <f t="shared" si="566"/>
        <v>884</v>
      </c>
      <c r="E886" s="2">
        <f t="shared" si="566"/>
        <v>0</v>
      </c>
      <c r="F886" s="2" t="str">
        <f t="shared" si="566"/>
        <v>Новый подраздел</v>
      </c>
      <c r="G886" s="2" t="str">
        <f t="shared" si="566"/>
        <v>Вытяжная вентиляция</v>
      </c>
      <c r="H886" s="2"/>
      <c r="I886" s="2"/>
      <c r="J886" s="2"/>
      <c r="K886" s="2"/>
      <c r="L886" s="2"/>
      <c r="M886" s="2"/>
      <c r="N886" s="2"/>
      <c r="O886" s="2">
        <f t="shared" ref="O886:AT886" si="567">O892</f>
        <v>54667.93</v>
      </c>
      <c r="P886" s="2">
        <f t="shared" si="567"/>
        <v>3120.17</v>
      </c>
      <c r="Q886" s="2">
        <f t="shared" si="567"/>
        <v>1680.28</v>
      </c>
      <c r="R886" s="2">
        <f t="shared" si="567"/>
        <v>1208.5999999999999</v>
      </c>
      <c r="S886" s="2">
        <f t="shared" si="567"/>
        <v>49867.48</v>
      </c>
      <c r="T886" s="2">
        <f t="shared" si="567"/>
        <v>0</v>
      </c>
      <c r="U886" s="2">
        <f t="shared" si="567"/>
        <v>233.32</v>
      </c>
      <c r="V886" s="2">
        <f t="shared" si="567"/>
        <v>0</v>
      </c>
      <c r="W886" s="2">
        <f t="shared" si="567"/>
        <v>0</v>
      </c>
      <c r="X886" s="2">
        <f t="shared" si="567"/>
        <v>34907.24</v>
      </c>
      <c r="Y886" s="2">
        <f t="shared" si="567"/>
        <v>4986.74</v>
      </c>
      <c r="Z886" s="2">
        <f t="shared" si="567"/>
        <v>0</v>
      </c>
      <c r="AA886" s="2">
        <f t="shared" si="567"/>
        <v>0</v>
      </c>
      <c r="AB886" s="2">
        <f t="shared" si="567"/>
        <v>54667.93</v>
      </c>
      <c r="AC886" s="2">
        <f t="shared" si="567"/>
        <v>3120.17</v>
      </c>
      <c r="AD886" s="2">
        <f t="shared" si="567"/>
        <v>1680.28</v>
      </c>
      <c r="AE886" s="2">
        <f t="shared" si="567"/>
        <v>1208.5999999999999</v>
      </c>
      <c r="AF886" s="2">
        <f t="shared" si="567"/>
        <v>49867.48</v>
      </c>
      <c r="AG886" s="2">
        <f t="shared" si="567"/>
        <v>0</v>
      </c>
      <c r="AH886" s="2">
        <f t="shared" si="567"/>
        <v>233.32</v>
      </c>
      <c r="AI886" s="2">
        <f t="shared" si="567"/>
        <v>0</v>
      </c>
      <c r="AJ886" s="2">
        <f t="shared" si="567"/>
        <v>0</v>
      </c>
      <c r="AK886" s="2">
        <f t="shared" si="567"/>
        <v>34907.24</v>
      </c>
      <c r="AL886" s="2">
        <f t="shared" si="567"/>
        <v>4986.74</v>
      </c>
      <c r="AM886" s="2">
        <f t="shared" si="567"/>
        <v>0</v>
      </c>
      <c r="AN886" s="2">
        <f t="shared" si="567"/>
        <v>0</v>
      </c>
      <c r="AO886" s="2">
        <f t="shared" si="567"/>
        <v>0</v>
      </c>
      <c r="AP886" s="2">
        <f t="shared" si="567"/>
        <v>0</v>
      </c>
      <c r="AQ886" s="2">
        <f t="shared" si="567"/>
        <v>0</v>
      </c>
      <c r="AR886" s="2">
        <f t="shared" si="567"/>
        <v>95867.19</v>
      </c>
      <c r="AS886" s="2">
        <f t="shared" si="567"/>
        <v>0</v>
      </c>
      <c r="AT886" s="2">
        <f t="shared" si="567"/>
        <v>0</v>
      </c>
      <c r="AU886" s="2">
        <f t="shared" ref="AU886:BZ886" si="568">AU892</f>
        <v>95867.19</v>
      </c>
      <c r="AV886" s="2">
        <f t="shared" si="568"/>
        <v>3120.17</v>
      </c>
      <c r="AW886" s="2">
        <f t="shared" si="568"/>
        <v>3120.17</v>
      </c>
      <c r="AX886" s="2">
        <f t="shared" si="568"/>
        <v>0</v>
      </c>
      <c r="AY886" s="2">
        <f t="shared" si="568"/>
        <v>3120.17</v>
      </c>
      <c r="AZ886" s="2">
        <f t="shared" si="568"/>
        <v>0</v>
      </c>
      <c r="BA886" s="2">
        <f t="shared" si="568"/>
        <v>0</v>
      </c>
      <c r="BB886" s="2">
        <f t="shared" si="568"/>
        <v>0</v>
      </c>
      <c r="BC886" s="2">
        <f t="shared" si="568"/>
        <v>0</v>
      </c>
      <c r="BD886" s="2">
        <f t="shared" si="568"/>
        <v>0</v>
      </c>
      <c r="BE886" s="2">
        <f t="shared" si="568"/>
        <v>0</v>
      </c>
      <c r="BF886" s="2">
        <f t="shared" si="568"/>
        <v>0</v>
      </c>
      <c r="BG886" s="2">
        <f t="shared" si="568"/>
        <v>0</v>
      </c>
      <c r="BH886" s="2">
        <f t="shared" si="568"/>
        <v>0</v>
      </c>
      <c r="BI886" s="2">
        <f t="shared" si="568"/>
        <v>0</v>
      </c>
      <c r="BJ886" s="2">
        <f t="shared" si="568"/>
        <v>0</v>
      </c>
      <c r="BK886" s="2">
        <f t="shared" si="568"/>
        <v>0</v>
      </c>
      <c r="BL886" s="2">
        <f t="shared" si="568"/>
        <v>0</v>
      </c>
      <c r="BM886" s="2">
        <f t="shared" si="568"/>
        <v>0</v>
      </c>
      <c r="BN886" s="2">
        <f t="shared" si="568"/>
        <v>0</v>
      </c>
      <c r="BO886" s="2">
        <f t="shared" si="568"/>
        <v>0</v>
      </c>
      <c r="BP886" s="2">
        <f t="shared" si="568"/>
        <v>0</v>
      </c>
      <c r="BQ886" s="2">
        <f t="shared" si="568"/>
        <v>0</v>
      </c>
      <c r="BR886" s="2">
        <f t="shared" si="568"/>
        <v>0</v>
      </c>
      <c r="BS886" s="2">
        <f t="shared" si="568"/>
        <v>0</v>
      </c>
      <c r="BT886" s="2">
        <f t="shared" si="568"/>
        <v>0</v>
      </c>
      <c r="BU886" s="2">
        <f t="shared" si="568"/>
        <v>0</v>
      </c>
      <c r="BV886" s="2">
        <f t="shared" si="568"/>
        <v>0</v>
      </c>
      <c r="BW886" s="2">
        <f t="shared" si="568"/>
        <v>0</v>
      </c>
      <c r="BX886" s="2">
        <f t="shared" si="568"/>
        <v>0</v>
      </c>
      <c r="BY886" s="2">
        <f t="shared" si="568"/>
        <v>0</v>
      </c>
      <c r="BZ886" s="2">
        <f t="shared" si="568"/>
        <v>0</v>
      </c>
      <c r="CA886" s="2">
        <f t="shared" ref="CA886:DF886" si="569">CA892</f>
        <v>95867.19</v>
      </c>
      <c r="CB886" s="2">
        <f t="shared" si="569"/>
        <v>0</v>
      </c>
      <c r="CC886" s="2">
        <f t="shared" si="569"/>
        <v>0</v>
      </c>
      <c r="CD886" s="2">
        <f t="shared" si="569"/>
        <v>95867.19</v>
      </c>
      <c r="CE886" s="2">
        <f t="shared" si="569"/>
        <v>3120.17</v>
      </c>
      <c r="CF886" s="2">
        <f t="shared" si="569"/>
        <v>3120.17</v>
      </c>
      <c r="CG886" s="2">
        <f t="shared" si="569"/>
        <v>0</v>
      </c>
      <c r="CH886" s="2">
        <f t="shared" si="569"/>
        <v>3120.17</v>
      </c>
      <c r="CI886" s="2">
        <f t="shared" si="569"/>
        <v>0</v>
      </c>
      <c r="CJ886" s="2">
        <f t="shared" si="569"/>
        <v>0</v>
      </c>
      <c r="CK886" s="2">
        <f t="shared" si="569"/>
        <v>0</v>
      </c>
      <c r="CL886" s="2">
        <f t="shared" si="569"/>
        <v>0</v>
      </c>
      <c r="CM886" s="2">
        <f t="shared" si="569"/>
        <v>0</v>
      </c>
      <c r="CN886" s="2">
        <f t="shared" si="569"/>
        <v>0</v>
      </c>
      <c r="CO886" s="2">
        <f t="shared" si="569"/>
        <v>0</v>
      </c>
      <c r="CP886" s="2">
        <f t="shared" si="569"/>
        <v>0</v>
      </c>
      <c r="CQ886" s="2">
        <f t="shared" si="569"/>
        <v>0</v>
      </c>
      <c r="CR886" s="2">
        <f t="shared" si="569"/>
        <v>0</v>
      </c>
      <c r="CS886" s="2">
        <f t="shared" si="569"/>
        <v>0</v>
      </c>
      <c r="CT886" s="2">
        <f t="shared" si="569"/>
        <v>0</v>
      </c>
      <c r="CU886" s="2">
        <f t="shared" si="569"/>
        <v>0</v>
      </c>
      <c r="CV886" s="2">
        <f t="shared" si="569"/>
        <v>0</v>
      </c>
      <c r="CW886" s="2">
        <f t="shared" si="569"/>
        <v>0</v>
      </c>
      <c r="CX886" s="2">
        <f t="shared" si="569"/>
        <v>0</v>
      </c>
      <c r="CY886" s="2">
        <f t="shared" si="569"/>
        <v>0</v>
      </c>
      <c r="CZ886" s="2">
        <f t="shared" si="569"/>
        <v>0</v>
      </c>
      <c r="DA886" s="2">
        <f t="shared" si="569"/>
        <v>0</v>
      </c>
      <c r="DB886" s="2">
        <f t="shared" si="569"/>
        <v>0</v>
      </c>
      <c r="DC886" s="2">
        <f t="shared" si="569"/>
        <v>0</v>
      </c>
      <c r="DD886" s="2">
        <f t="shared" si="569"/>
        <v>0</v>
      </c>
      <c r="DE886" s="2">
        <f t="shared" si="569"/>
        <v>0</v>
      </c>
      <c r="DF886" s="2">
        <f t="shared" si="569"/>
        <v>0</v>
      </c>
      <c r="DG886" s="3">
        <f t="shared" ref="DG886:EL886" si="570">DG892</f>
        <v>0</v>
      </c>
      <c r="DH886" s="3">
        <f t="shared" si="570"/>
        <v>0</v>
      </c>
      <c r="DI886" s="3">
        <f t="shared" si="570"/>
        <v>0</v>
      </c>
      <c r="DJ886" s="3">
        <f t="shared" si="570"/>
        <v>0</v>
      </c>
      <c r="DK886" s="3">
        <f t="shared" si="570"/>
        <v>0</v>
      </c>
      <c r="DL886" s="3">
        <f t="shared" si="570"/>
        <v>0</v>
      </c>
      <c r="DM886" s="3">
        <f t="shared" si="570"/>
        <v>0</v>
      </c>
      <c r="DN886" s="3">
        <f t="shared" si="570"/>
        <v>0</v>
      </c>
      <c r="DO886" s="3">
        <f t="shared" si="570"/>
        <v>0</v>
      </c>
      <c r="DP886" s="3">
        <f t="shared" si="570"/>
        <v>0</v>
      </c>
      <c r="DQ886" s="3">
        <f t="shared" si="570"/>
        <v>0</v>
      </c>
      <c r="DR886" s="3">
        <f t="shared" si="570"/>
        <v>0</v>
      </c>
      <c r="DS886" s="3">
        <f t="shared" si="570"/>
        <v>0</v>
      </c>
      <c r="DT886" s="3">
        <f t="shared" si="570"/>
        <v>0</v>
      </c>
      <c r="DU886" s="3">
        <f t="shared" si="570"/>
        <v>0</v>
      </c>
      <c r="DV886" s="3">
        <f t="shared" si="570"/>
        <v>0</v>
      </c>
      <c r="DW886" s="3">
        <f t="shared" si="570"/>
        <v>0</v>
      </c>
      <c r="DX886" s="3">
        <f t="shared" si="570"/>
        <v>0</v>
      </c>
      <c r="DY886" s="3">
        <f t="shared" si="570"/>
        <v>0</v>
      </c>
      <c r="DZ886" s="3">
        <f t="shared" si="570"/>
        <v>0</v>
      </c>
      <c r="EA886" s="3">
        <f t="shared" si="570"/>
        <v>0</v>
      </c>
      <c r="EB886" s="3">
        <f t="shared" si="570"/>
        <v>0</v>
      </c>
      <c r="EC886" s="3">
        <f t="shared" si="570"/>
        <v>0</v>
      </c>
      <c r="ED886" s="3">
        <f t="shared" si="570"/>
        <v>0</v>
      </c>
      <c r="EE886" s="3">
        <f t="shared" si="570"/>
        <v>0</v>
      </c>
      <c r="EF886" s="3">
        <f t="shared" si="570"/>
        <v>0</v>
      </c>
      <c r="EG886" s="3">
        <f t="shared" si="570"/>
        <v>0</v>
      </c>
      <c r="EH886" s="3">
        <f t="shared" si="570"/>
        <v>0</v>
      </c>
      <c r="EI886" s="3">
        <f t="shared" si="570"/>
        <v>0</v>
      </c>
      <c r="EJ886" s="3">
        <f t="shared" si="570"/>
        <v>0</v>
      </c>
      <c r="EK886" s="3">
        <f t="shared" si="570"/>
        <v>0</v>
      </c>
      <c r="EL886" s="3">
        <f t="shared" si="570"/>
        <v>0</v>
      </c>
      <c r="EM886" s="3">
        <f t="shared" ref="EM886:FR886" si="571">EM892</f>
        <v>0</v>
      </c>
      <c r="EN886" s="3">
        <f t="shared" si="571"/>
        <v>0</v>
      </c>
      <c r="EO886" s="3">
        <f t="shared" si="571"/>
        <v>0</v>
      </c>
      <c r="EP886" s="3">
        <f t="shared" si="571"/>
        <v>0</v>
      </c>
      <c r="EQ886" s="3">
        <f t="shared" si="571"/>
        <v>0</v>
      </c>
      <c r="ER886" s="3">
        <f t="shared" si="571"/>
        <v>0</v>
      </c>
      <c r="ES886" s="3">
        <f t="shared" si="571"/>
        <v>0</v>
      </c>
      <c r="ET886" s="3">
        <f t="shared" si="571"/>
        <v>0</v>
      </c>
      <c r="EU886" s="3">
        <f t="shared" si="571"/>
        <v>0</v>
      </c>
      <c r="EV886" s="3">
        <f t="shared" si="571"/>
        <v>0</v>
      </c>
      <c r="EW886" s="3">
        <f t="shared" si="571"/>
        <v>0</v>
      </c>
      <c r="EX886" s="3">
        <f t="shared" si="571"/>
        <v>0</v>
      </c>
      <c r="EY886" s="3">
        <f t="shared" si="571"/>
        <v>0</v>
      </c>
      <c r="EZ886" s="3">
        <f t="shared" si="571"/>
        <v>0</v>
      </c>
      <c r="FA886" s="3">
        <f t="shared" si="571"/>
        <v>0</v>
      </c>
      <c r="FB886" s="3">
        <f t="shared" si="571"/>
        <v>0</v>
      </c>
      <c r="FC886" s="3">
        <f t="shared" si="571"/>
        <v>0</v>
      </c>
      <c r="FD886" s="3">
        <f t="shared" si="571"/>
        <v>0</v>
      </c>
      <c r="FE886" s="3">
        <f t="shared" si="571"/>
        <v>0</v>
      </c>
      <c r="FF886" s="3">
        <f t="shared" si="571"/>
        <v>0</v>
      </c>
      <c r="FG886" s="3">
        <f t="shared" si="571"/>
        <v>0</v>
      </c>
      <c r="FH886" s="3">
        <f t="shared" si="571"/>
        <v>0</v>
      </c>
      <c r="FI886" s="3">
        <f t="shared" si="571"/>
        <v>0</v>
      </c>
      <c r="FJ886" s="3">
        <f t="shared" si="571"/>
        <v>0</v>
      </c>
      <c r="FK886" s="3">
        <f t="shared" si="571"/>
        <v>0</v>
      </c>
      <c r="FL886" s="3">
        <f t="shared" si="571"/>
        <v>0</v>
      </c>
      <c r="FM886" s="3">
        <f t="shared" si="571"/>
        <v>0</v>
      </c>
      <c r="FN886" s="3">
        <f t="shared" si="571"/>
        <v>0</v>
      </c>
      <c r="FO886" s="3">
        <f t="shared" si="571"/>
        <v>0</v>
      </c>
      <c r="FP886" s="3">
        <f t="shared" si="571"/>
        <v>0</v>
      </c>
      <c r="FQ886" s="3">
        <f t="shared" si="571"/>
        <v>0</v>
      </c>
      <c r="FR886" s="3">
        <f t="shared" si="571"/>
        <v>0</v>
      </c>
      <c r="FS886" s="3">
        <f t="shared" ref="FS886:GX886" si="572">FS892</f>
        <v>0</v>
      </c>
      <c r="FT886" s="3">
        <f t="shared" si="572"/>
        <v>0</v>
      </c>
      <c r="FU886" s="3">
        <f t="shared" si="572"/>
        <v>0</v>
      </c>
      <c r="FV886" s="3">
        <f t="shared" si="572"/>
        <v>0</v>
      </c>
      <c r="FW886" s="3">
        <f t="shared" si="572"/>
        <v>0</v>
      </c>
      <c r="FX886" s="3">
        <f t="shared" si="572"/>
        <v>0</v>
      </c>
      <c r="FY886" s="3">
        <f t="shared" si="572"/>
        <v>0</v>
      </c>
      <c r="FZ886" s="3">
        <f t="shared" si="572"/>
        <v>0</v>
      </c>
      <c r="GA886" s="3">
        <f t="shared" si="572"/>
        <v>0</v>
      </c>
      <c r="GB886" s="3">
        <f t="shared" si="572"/>
        <v>0</v>
      </c>
      <c r="GC886" s="3">
        <f t="shared" si="572"/>
        <v>0</v>
      </c>
      <c r="GD886" s="3">
        <f t="shared" si="572"/>
        <v>0</v>
      </c>
      <c r="GE886" s="3">
        <f t="shared" si="572"/>
        <v>0</v>
      </c>
      <c r="GF886" s="3">
        <f t="shared" si="572"/>
        <v>0</v>
      </c>
      <c r="GG886" s="3">
        <f t="shared" si="572"/>
        <v>0</v>
      </c>
      <c r="GH886" s="3">
        <f t="shared" si="572"/>
        <v>0</v>
      </c>
      <c r="GI886" s="3">
        <f t="shared" si="572"/>
        <v>0</v>
      </c>
      <c r="GJ886" s="3">
        <f t="shared" si="572"/>
        <v>0</v>
      </c>
      <c r="GK886" s="3">
        <f t="shared" si="572"/>
        <v>0</v>
      </c>
      <c r="GL886" s="3">
        <f t="shared" si="572"/>
        <v>0</v>
      </c>
      <c r="GM886" s="3">
        <f t="shared" si="572"/>
        <v>0</v>
      </c>
      <c r="GN886" s="3">
        <f t="shared" si="572"/>
        <v>0</v>
      </c>
      <c r="GO886" s="3">
        <f t="shared" si="572"/>
        <v>0</v>
      </c>
      <c r="GP886" s="3">
        <f t="shared" si="572"/>
        <v>0</v>
      </c>
      <c r="GQ886" s="3">
        <f t="shared" si="572"/>
        <v>0</v>
      </c>
      <c r="GR886" s="3">
        <f t="shared" si="572"/>
        <v>0</v>
      </c>
      <c r="GS886" s="3">
        <f t="shared" si="572"/>
        <v>0</v>
      </c>
      <c r="GT886" s="3">
        <f t="shared" si="572"/>
        <v>0</v>
      </c>
      <c r="GU886" s="3">
        <f t="shared" si="572"/>
        <v>0</v>
      </c>
      <c r="GV886" s="3">
        <f t="shared" si="572"/>
        <v>0</v>
      </c>
      <c r="GW886" s="3">
        <f t="shared" si="572"/>
        <v>0</v>
      </c>
      <c r="GX886" s="3">
        <f t="shared" si="572"/>
        <v>0</v>
      </c>
    </row>
    <row r="888" spans="1:245" x14ac:dyDescent="0.2">
      <c r="A888">
        <v>17</v>
      </c>
      <c r="B888">
        <v>1</v>
      </c>
      <c r="C888">
        <f>ROW(SmtRes!A309)</f>
        <v>309</v>
      </c>
      <c r="D888">
        <f>ROW(EtalonRes!A309)</f>
        <v>309</v>
      </c>
      <c r="E888" t="s">
        <v>466</v>
      </c>
      <c r="F888" t="s">
        <v>467</v>
      </c>
      <c r="G888" t="s">
        <v>468</v>
      </c>
      <c r="H888" t="s">
        <v>429</v>
      </c>
      <c r="I888">
        <v>5</v>
      </c>
      <c r="J888">
        <v>0</v>
      </c>
      <c r="O888">
        <f>ROUND(CP888,2)</f>
        <v>45188.85</v>
      </c>
      <c r="P888">
        <f>ROUND(CQ888*I888,2)</f>
        <v>2442.85</v>
      </c>
      <c r="Q888">
        <f>ROUND(CR888*I888,2)</f>
        <v>0</v>
      </c>
      <c r="R888">
        <f>ROUND(CS888*I888,2)</f>
        <v>0</v>
      </c>
      <c r="S888">
        <f>ROUND(CT888*I888,2)</f>
        <v>42746</v>
      </c>
      <c r="T888">
        <f>ROUND(CU888*I888,2)</f>
        <v>0</v>
      </c>
      <c r="U888">
        <f>CV888*I888</f>
        <v>200</v>
      </c>
      <c r="V888">
        <f>CW888*I888</f>
        <v>0</v>
      </c>
      <c r="W888">
        <f>ROUND(CX888*I888,2)</f>
        <v>0</v>
      </c>
      <c r="X888">
        <f t="shared" ref="X888:Y890" si="573">ROUND(CY888,2)</f>
        <v>29922.2</v>
      </c>
      <c r="Y888">
        <f t="shared" si="573"/>
        <v>4274.6000000000004</v>
      </c>
      <c r="AA888">
        <v>33266894</v>
      </c>
      <c r="AB888">
        <f>ROUND((AC888+AD888+AF888),6)</f>
        <v>9037.77</v>
      </c>
      <c r="AC888">
        <f>ROUND((ES888),6)</f>
        <v>488.57</v>
      </c>
      <c r="AD888">
        <f>ROUND((((ET888)-(EU888))+AE888),6)</f>
        <v>0</v>
      </c>
      <c r="AE888">
        <f>ROUND((EU888),6)</f>
        <v>0</v>
      </c>
      <c r="AF888">
        <f>ROUND((EV888),6)</f>
        <v>8549.2000000000007</v>
      </c>
      <c r="AG888">
        <f>ROUND((AP888),6)</f>
        <v>0</v>
      </c>
      <c r="AH888">
        <f>(EW888)</f>
        <v>40</v>
      </c>
      <c r="AI888">
        <f>(EX888)</f>
        <v>0</v>
      </c>
      <c r="AJ888">
        <f>ROUND((AS888),6)</f>
        <v>0</v>
      </c>
      <c r="AK888">
        <v>9037.77</v>
      </c>
      <c r="AL888">
        <v>488.57</v>
      </c>
      <c r="AM888">
        <v>0</v>
      </c>
      <c r="AN888">
        <v>0</v>
      </c>
      <c r="AO888">
        <v>8549.2000000000007</v>
      </c>
      <c r="AP888">
        <v>0</v>
      </c>
      <c r="AQ888">
        <v>40</v>
      </c>
      <c r="AR888">
        <v>0</v>
      </c>
      <c r="AS888">
        <v>0</v>
      </c>
      <c r="AT888">
        <v>70</v>
      </c>
      <c r="AU888">
        <v>10</v>
      </c>
      <c r="AV888">
        <v>1</v>
      </c>
      <c r="AW888">
        <v>1</v>
      </c>
      <c r="AZ888">
        <v>1</v>
      </c>
      <c r="BA888">
        <v>1</v>
      </c>
      <c r="BB888">
        <v>1</v>
      </c>
      <c r="BC888">
        <v>1</v>
      </c>
      <c r="BD888" t="s">
        <v>3</v>
      </c>
      <c r="BE888" t="s">
        <v>3</v>
      </c>
      <c r="BF888" t="s">
        <v>3</v>
      </c>
      <c r="BG888" t="s">
        <v>3</v>
      </c>
      <c r="BH888">
        <v>0</v>
      </c>
      <c r="BI888">
        <v>4</v>
      </c>
      <c r="BJ888" t="s">
        <v>469</v>
      </c>
      <c r="BM888">
        <v>0</v>
      </c>
      <c r="BN888">
        <v>0</v>
      </c>
      <c r="BO888" t="s">
        <v>3</v>
      </c>
      <c r="BP888">
        <v>0</v>
      </c>
      <c r="BQ888">
        <v>1</v>
      </c>
      <c r="BR888">
        <v>0</v>
      </c>
      <c r="BS888">
        <v>1</v>
      </c>
      <c r="BT888">
        <v>1</v>
      </c>
      <c r="BU888">
        <v>1</v>
      </c>
      <c r="BV888">
        <v>1</v>
      </c>
      <c r="BW888">
        <v>1</v>
      </c>
      <c r="BX888">
        <v>1</v>
      </c>
      <c r="BY888" t="s">
        <v>3</v>
      </c>
      <c r="BZ888">
        <v>70</v>
      </c>
      <c r="CA888">
        <v>10</v>
      </c>
      <c r="CF888">
        <v>0</v>
      </c>
      <c r="CG888">
        <v>0</v>
      </c>
      <c r="CM888">
        <v>0</v>
      </c>
      <c r="CN888" t="s">
        <v>3</v>
      </c>
      <c r="CO888">
        <v>0</v>
      </c>
      <c r="CP888">
        <f>(P888+Q888+S888)</f>
        <v>45188.85</v>
      </c>
      <c r="CQ888">
        <f>(AC888*BC888*AW888)</f>
        <v>488.57</v>
      </c>
      <c r="CR888">
        <f>((((ET888)*BB888-(EU888)*BS888)+AE888*BS888)*AV888)</f>
        <v>0</v>
      </c>
      <c r="CS888">
        <f>(AE888*BS888*AV888)</f>
        <v>0</v>
      </c>
      <c r="CT888">
        <f>(AF888*BA888*AV888)</f>
        <v>8549.2000000000007</v>
      </c>
      <c r="CU888">
        <f>AG888</f>
        <v>0</v>
      </c>
      <c r="CV888">
        <f>(AH888*AV888)</f>
        <v>40</v>
      </c>
      <c r="CW888">
        <f t="shared" ref="CW888:CX890" si="574">AI888</f>
        <v>0</v>
      </c>
      <c r="CX888">
        <f t="shared" si="574"/>
        <v>0</v>
      </c>
      <c r="CY888">
        <f>((S888*BZ888)/100)</f>
        <v>29922.2</v>
      </c>
      <c r="CZ888">
        <f>((S888*CA888)/100)</f>
        <v>4274.6000000000004</v>
      </c>
      <c r="DC888" t="s">
        <v>3</v>
      </c>
      <c r="DD888" t="s">
        <v>3</v>
      </c>
      <c r="DE888" t="s">
        <v>3</v>
      </c>
      <c r="DF888" t="s">
        <v>3</v>
      </c>
      <c r="DG888" t="s">
        <v>3</v>
      </c>
      <c r="DH888" t="s">
        <v>3</v>
      </c>
      <c r="DI888" t="s">
        <v>3</v>
      </c>
      <c r="DJ888" t="s">
        <v>3</v>
      </c>
      <c r="DK888" t="s">
        <v>3</v>
      </c>
      <c r="DL888" t="s">
        <v>3</v>
      </c>
      <c r="DM888" t="s">
        <v>3</v>
      </c>
      <c r="DN888">
        <v>0</v>
      </c>
      <c r="DO888">
        <v>0</v>
      </c>
      <c r="DP888">
        <v>1</v>
      </c>
      <c r="DQ888">
        <v>1</v>
      </c>
      <c r="DU888">
        <v>1013</v>
      </c>
      <c r="DV888" t="s">
        <v>429</v>
      </c>
      <c r="DW888" t="s">
        <v>429</v>
      </c>
      <c r="DX888">
        <v>1</v>
      </c>
      <c r="EE888">
        <v>32893472</v>
      </c>
      <c r="EF888">
        <v>1</v>
      </c>
      <c r="EG888" t="s">
        <v>23</v>
      </c>
      <c r="EH888">
        <v>0</v>
      </c>
      <c r="EI888" t="s">
        <v>3</v>
      </c>
      <c r="EJ888">
        <v>4</v>
      </c>
      <c r="EK888">
        <v>0</v>
      </c>
      <c r="EL888" t="s">
        <v>24</v>
      </c>
      <c r="EM888" t="s">
        <v>25</v>
      </c>
      <c r="EO888" t="s">
        <v>3</v>
      </c>
      <c r="EQ888">
        <v>0</v>
      </c>
      <c r="ER888">
        <v>9037.77</v>
      </c>
      <c r="ES888">
        <v>488.57</v>
      </c>
      <c r="ET888">
        <v>0</v>
      </c>
      <c r="EU888">
        <v>0</v>
      </c>
      <c r="EV888">
        <v>8549.2000000000007</v>
      </c>
      <c r="EW888">
        <v>40</v>
      </c>
      <c r="EX888">
        <v>0</v>
      </c>
      <c r="EY888">
        <v>0</v>
      </c>
      <c r="FQ888">
        <v>0</v>
      </c>
      <c r="FR888">
        <f>ROUND(IF(AND(BH888=3,BI888=3),P888,0),2)</f>
        <v>0</v>
      </c>
      <c r="FS888">
        <v>0</v>
      </c>
      <c r="FX888">
        <v>70</v>
      </c>
      <c r="FY888">
        <v>10</v>
      </c>
      <c r="GA888" t="s">
        <v>3</v>
      </c>
      <c r="GD888">
        <v>0</v>
      </c>
      <c r="GF888">
        <v>528675506</v>
      </c>
      <c r="GG888">
        <v>2</v>
      </c>
      <c r="GH888">
        <v>1</v>
      </c>
      <c r="GI888">
        <v>-2</v>
      </c>
      <c r="GJ888">
        <v>0</v>
      </c>
      <c r="GK888">
        <f>ROUND(R888*(R12)/100,2)</f>
        <v>0</v>
      </c>
      <c r="GL888">
        <f>ROUND(IF(AND(BH888=3,BI888=3,FS888&lt;&gt;0),P888,0),2)</f>
        <v>0</v>
      </c>
      <c r="GM888">
        <f>ROUND(O888+X888+Y888+GK888,2)+GX888</f>
        <v>79385.649999999994</v>
      </c>
      <c r="GN888">
        <f>IF(OR(BI888=0,BI888=1),ROUND(O888+X888+Y888+GK888,2),0)</f>
        <v>0</v>
      </c>
      <c r="GO888">
        <f>IF(BI888=2,ROUND(O888+X888+Y888+GK888,2),0)</f>
        <v>0</v>
      </c>
      <c r="GP888">
        <f>IF(BI888=4,ROUND(O888+X888+Y888+GK888,2)+GX888,0)</f>
        <v>79385.649999999994</v>
      </c>
      <c r="GR888">
        <v>0</v>
      </c>
      <c r="GS888">
        <v>3</v>
      </c>
      <c r="GT888">
        <v>0</v>
      </c>
      <c r="GU888" t="s">
        <v>3</v>
      </c>
      <c r="GV888">
        <f>ROUND(GT888,6)</f>
        <v>0</v>
      </c>
      <c r="GW888">
        <v>1</v>
      </c>
      <c r="GX888">
        <f>ROUND(GV888*GW888*I888,2)</f>
        <v>0</v>
      </c>
      <c r="HA888">
        <v>0</v>
      </c>
      <c r="HB888">
        <v>0</v>
      </c>
      <c r="IK888">
        <v>0</v>
      </c>
    </row>
    <row r="889" spans="1:245" x14ac:dyDescent="0.2">
      <c r="A889">
        <v>17</v>
      </c>
      <c r="B889">
        <v>1</v>
      </c>
      <c r="C889">
        <f>ROW(SmtRes!A312)</f>
        <v>312</v>
      </c>
      <c r="D889">
        <f>ROW(EtalonRes!A312)</f>
        <v>312</v>
      </c>
      <c r="E889" t="s">
        <v>470</v>
      </c>
      <c r="F889" t="s">
        <v>471</v>
      </c>
      <c r="G889" t="s">
        <v>472</v>
      </c>
      <c r="H889" t="s">
        <v>20</v>
      </c>
      <c r="I889">
        <v>8</v>
      </c>
      <c r="J889">
        <v>0</v>
      </c>
      <c r="O889">
        <f>ROUND(CP889,2)</f>
        <v>2993.92</v>
      </c>
      <c r="P889">
        <f>ROUND(CQ889*I889,2)</f>
        <v>91.84</v>
      </c>
      <c r="Q889">
        <f>ROUND(CR889*I889,2)</f>
        <v>576.64</v>
      </c>
      <c r="R889">
        <f>ROUND(CS889*I889,2)</f>
        <v>415.04</v>
      </c>
      <c r="S889">
        <f>ROUND(CT889*I889,2)</f>
        <v>2325.44</v>
      </c>
      <c r="T889">
        <f>ROUND(CU889*I889,2)</f>
        <v>0</v>
      </c>
      <c r="U889">
        <f>CV889*I889</f>
        <v>10.88</v>
      </c>
      <c r="V889">
        <f>CW889*I889</f>
        <v>0</v>
      </c>
      <c r="W889">
        <f>ROUND(CX889*I889,2)</f>
        <v>0</v>
      </c>
      <c r="X889">
        <f t="shared" si="573"/>
        <v>1627.81</v>
      </c>
      <c r="Y889">
        <f t="shared" si="573"/>
        <v>232.54</v>
      </c>
      <c r="AA889">
        <v>33266894</v>
      </c>
      <c r="AB889">
        <f>ROUND((AC889+AD889+AF889),6)</f>
        <v>374.24</v>
      </c>
      <c r="AC889">
        <f>ROUND(((ES889*4)),6)</f>
        <v>11.48</v>
      </c>
      <c r="AD889">
        <f>ROUND(((((ET889*4))-((EU889*4)))+AE889),6)</f>
        <v>72.08</v>
      </c>
      <c r="AE889">
        <f>ROUND(((EU889*4)),6)</f>
        <v>51.88</v>
      </c>
      <c r="AF889">
        <f>ROUND(((EV889*4)),6)</f>
        <v>290.68</v>
      </c>
      <c r="AG889">
        <f>ROUND((AP889),6)</f>
        <v>0</v>
      </c>
      <c r="AH889">
        <f>((EW889*4))</f>
        <v>1.36</v>
      </c>
      <c r="AI889">
        <f>((EX889*4))</f>
        <v>0</v>
      </c>
      <c r="AJ889">
        <f>ROUND((AS889),6)</f>
        <v>0</v>
      </c>
      <c r="AK889">
        <v>93.56</v>
      </c>
      <c r="AL889">
        <v>2.87</v>
      </c>
      <c r="AM889">
        <v>18.02</v>
      </c>
      <c r="AN889">
        <v>12.97</v>
      </c>
      <c r="AO889">
        <v>72.67</v>
      </c>
      <c r="AP889">
        <v>0</v>
      </c>
      <c r="AQ889">
        <v>0.34</v>
      </c>
      <c r="AR889">
        <v>0</v>
      </c>
      <c r="AS889">
        <v>0</v>
      </c>
      <c r="AT889">
        <v>70</v>
      </c>
      <c r="AU889">
        <v>10</v>
      </c>
      <c r="AV889">
        <v>1</v>
      </c>
      <c r="AW889">
        <v>1</v>
      </c>
      <c r="AZ889">
        <v>1</v>
      </c>
      <c r="BA889">
        <v>1</v>
      </c>
      <c r="BB889">
        <v>1</v>
      </c>
      <c r="BC889">
        <v>1</v>
      </c>
      <c r="BD889" t="s">
        <v>3</v>
      </c>
      <c r="BE889" t="s">
        <v>3</v>
      </c>
      <c r="BF889" t="s">
        <v>3</v>
      </c>
      <c r="BG889" t="s">
        <v>3</v>
      </c>
      <c r="BH889">
        <v>0</v>
      </c>
      <c r="BI889">
        <v>4</v>
      </c>
      <c r="BJ889" t="s">
        <v>473</v>
      </c>
      <c r="BM889">
        <v>0</v>
      </c>
      <c r="BN889">
        <v>0</v>
      </c>
      <c r="BO889" t="s">
        <v>3</v>
      </c>
      <c r="BP889">
        <v>0</v>
      </c>
      <c r="BQ889">
        <v>1</v>
      </c>
      <c r="BR889">
        <v>0</v>
      </c>
      <c r="BS889">
        <v>1</v>
      </c>
      <c r="BT889">
        <v>1</v>
      </c>
      <c r="BU889">
        <v>1</v>
      </c>
      <c r="BV889">
        <v>1</v>
      </c>
      <c r="BW889">
        <v>1</v>
      </c>
      <c r="BX889">
        <v>1</v>
      </c>
      <c r="BY889" t="s">
        <v>3</v>
      </c>
      <c r="BZ889">
        <v>70</v>
      </c>
      <c r="CA889">
        <v>10</v>
      </c>
      <c r="CF889">
        <v>0</v>
      </c>
      <c r="CG889">
        <v>0</v>
      </c>
      <c r="CM889">
        <v>0</v>
      </c>
      <c r="CN889" t="s">
        <v>3</v>
      </c>
      <c r="CO889">
        <v>0</v>
      </c>
      <c r="CP889">
        <f>(P889+Q889+S889)</f>
        <v>2993.92</v>
      </c>
      <c r="CQ889">
        <f>(AC889*BC889*AW889)</f>
        <v>11.48</v>
      </c>
      <c r="CR889">
        <f>(((((ET889*4))*BB889-((EU889*4))*BS889)+AE889*BS889)*AV889)</f>
        <v>72.08</v>
      </c>
      <c r="CS889">
        <f>(AE889*BS889*AV889)</f>
        <v>51.88</v>
      </c>
      <c r="CT889">
        <f>(AF889*BA889*AV889)</f>
        <v>290.68</v>
      </c>
      <c r="CU889">
        <f>AG889</f>
        <v>0</v>
      </c>
      <c r="CV889">
        <f>(AH889*AV889)</f>
        <v>1.36</v>
      </c>
      <c r="CW889">
        <f t="shared" si="574"/>
        <v>0</v>
      </c>
      <c r="CX889">
        <f t="shared" si="574"/>
        <v>0</v>
      </c>
      <c r="CY889">
        <f>((S889*BZ889)/100)</f>
        <v>1627.8080000000002</v>
      </c>
      <c r="CZ889">
        <f>((S889*CA889)/100)</f>
        <v>232.54400000000001</v>
      </c>
      <c r="DC889" t="s">
        <v>3</v>
      </c>
      <c r="DD889" t="s">
        <v>261</v>
      </c>
      <c r="DE889" t="s">
        <v>261</v>
      </c>
      <c r="DF889" t="s">
        <v>261</v>
      </c>
      <c r="DG889" t="s">
        <v>261</v>
      </c>
      <c r="DH889" t="s">
        <v>3</v>
      </c>
      <c r="DI889" t="s">
        <v>261</v>
      </c>
      <c r="DJ889" t="s">
        <v>261</v>
      </c>
      <c r="DK889" t="s">
        <v>3</v>
      </c>
      <c r="DL889" t="s">
        <v>3</v>
      </c>
      <c r="DM889" t="s">
        <v>3</v>
      </c>
      <c r="DN889">
        <v>0</v>
      </c>
      <c r="DO889">
        <v>0</v>
      </c>
      <c r="DP889">
        <v>1</v>
      </c>
      <c r="DQ889">
        <v>1</v>
      </c>
      <c r="DU889">
        <v>1010</v>
      </c>
      <c r="DV889" t="s">
        <v>20</v>
      </c>
      <c r="DW889" t="s">
        <v>20</v>
      </c>
      <c r="DX889">
        <v>1</v>
      </c>
      <c r="EE889">
        <v>32893472</v>
      </c>
      <c r="EF889">
        <v>1</v>
      </c>
      <c r="EG889" t="s">
        <v>23</v>
      </c>
      <c r="EH889">
        <v>0</v>
      </c>
      <c r="EI889" t="s">
        <v>3</v>
      </c>
      <c r="EJ889">
        <v>4</v>
      </c>
      <c r="EK889">
        <v>0</v>
      </c>
      <c r="EL889" t="s">
        <v>24</v>
      </c>
      <c r="EM889" t="s">
        <v>25</v>
      </c>
      <c r="EO889" t="s">
        <v>3</v>
      </c>
      <c r="EQ889">
        <v>0</v>
      </c>
      <c r="ER889">
        <v>93.56</v>
      </c>
      <c r="ES889">
        <v>2.87</v>
      </c>
      <c r="ET889">
        <v>18.02</v>
      </c>
      <c r="EU889">
        <v>12.97</v>
      </c>
      <c r="EV889">
        <v>72.67</v>
      </c>
      <c r="EW889">
        <v>0.34</v>
      </c>
      <c r="EX889">
        <v>0</v>
      </c>
      <c r="EY889">
        <v>0</v>
      </c>
      <c r="FQ889">
        <v>0</v>
      </c>
      <c r="FR889">
        <f>ROUND(IF(AND(BH889=3,BI889=3),P889,0),2)</f>
        <v>0</v>
      </c>
      <c r="FS889">
        <v>0</v>
      </c>
      <c r="FX889">
        <v>70</v>
      </c>
      <c r="FY889">
        <v>10</v>
      </c>
      <c r="GA889" t="s">
        <v>3</v>
      </c>
      <c r="GD889">
        <v>0</v>
      </c>
      <c r="GF889">
        <v>556491085</v>
      </c>
      <c r="GG889">
        <v>2</v>
      </c>
      <c r="GH889">
        <v>1</v>
      </c>
      <c r="GI889">
        <v>-2</v>
      </c>
      <c r="GJ889">
        <v>0</v>
      </c>
      <c r="GK889">
        <f>ROUND(R889*(R12)/100,2)</f>
        <v>448.24</v>
      </c>
      <c r="GL889">
        <f>ROUND(IF(AND(BH889=3,BI889=3,FS889&lt;&gt;0),P889,0),2)</f>
        <v>0</v>
      </c>
      <c r="GM889">
        <f>ROUND(O889+X889+Y889+GK889,2)+GX889</f>
        <v>5302.51</v>
      </c>
      <c r="GN889">
        <f>IF(OR(BI889=0,BI889=1),ROUND(O889+X889+Y889+GK889,2),0)</f>
        <v>0</v>
      </c>
      <c r="GO889">
        <f>IF(BI889=2,ROUND(O889+X889+Y889+GK889,2),0)</f>
        <v>0</v>
      </c>
      <c r="GP889">
        <f>IF(BI889=4,ROUND(O889+X889+Y889+GK889,2)+GX889,0)</f>
        <v>5302.51</v>
      </c>
      <c r="GR889">
        <v>0</v>
      </c>
      <c r="GS889">
        <v>3</v>
      </c>
      <c r="GT889">
        <v>0</v>
      </c>
      <c r="GU889" t="s">
        <v>261</v>
      </c>
      <c r="GV889">
        <f>ROUND((GT889*4),6)</f>
        <v>0</v>
      </c>
      <c r="GW889">
        <v>1</v>
      </c>
      <c r="GX889">
        <f>ROUND(GV889*GW889*I889,2)</f>
        <v>0</v>
      </c>
      <c r="HA889">
        <v>0</v>
      </c>
      <c r="HB889">
        <v>0</v>
      </c>
      <c r="IK889">
        <v>0</v>
      </c>
    </row>
    <row r="890" spans="1:245" x14ac:dyDescent="0.2">
      <c r="A890">
        <v>17</v>
      </c>
      <c r="B890">
        <v>1</v>
      </c>
      <c r="C890">
        <f>ROW(SmtRes!A315)</f>
        <v>315</v>
      </c>
      <c r="D890">
        <f>ROW(EtalonRes!A315)</f>
        <v>315</v>
      </c>
      <c r="E890" t="s">
        <v>474</v>
      </c>
      <c r="F890" t="s">
        <v>475</v>
      </c>
      <c r="G890" t="s">
        <v>476</v>
      </c>
      <c r="H890" t="s">
        <v>20</v>
      </c>
      <c r="I890">
        <v>51</v>
      </c>
      <c r="J890">
        <v>0</v>
      </c>
      <c r="O890">
        <f>ROUND(CP890,2)</f>
        <v>6485.16</v>
      </c>
      <c r="P890">
        <f>ROUND(CQ890*I890,2)</f>
        <v>585.48</v>
      </c>
      <c r="Q890">
        <f>ROUND(CR890*I890,2)</f>
        <v>1103.6400000000001</v>
      </c>
      <c r="R890">
        <f>ROUND(CS890*I890,2)</f>
        <v>793.56</v>
      </c>
      <c r="S890">
        <f>ROUND(CT890*I890,2)</f>
        <v>4796.04</v>
      </c>
      <c r="T890">
        <f>ROUND(CU890*I890,2)</f>
        <v>0</v>
      </c>
      <c r="U890">
        <f>CV890*I890</f>
        <v>22.44</v>
      </c>
      <c r="V890">
        <f>CW890*I890</f>
        <v>0</v>
      </c>
      <c r="W890">
        <f>ROUND(CX890*I890,2)</f>
        <v>0</v>
      </c>
      <c r="X890">
        <f t="shared" si="573"/>
        <v>3357.23</v>
      </c>
      <c r="Y890">
        <f t="shared" si="573"/>
        <v>479.6</v>
      </c>
      <c r="AA890">
        <v>33266894</v>
      </c>
      <c r="AB890">
        <f>ROUND((AC890+AD890+AF890),6)</f>
        <v>127.16</v>
      </c>
      <c r="AC890">
        <f>ROUND(((ES890*4)),6)</f>
        <v>11.48</v>
      </c>
      <c r="AD890">
        <f>ROUND(((((ET890*4))-((EU890*4)))+AE890),6)</f>
        <v>21.64</v>
      </c>
      <c r="AE890">
        <f>ROUND(((EU890*4)),6)</f>
        <v>15.56</v>
      </c>
      <c r="AF890">
        <f>ROUND(((EV890*4)),6)</f>
        <v>94.04</v>
      </c>
      <c r="AG890">
        <f>ROUND((AP890),6)</f>
        <v>0</v>
      </c>
      <c r="AH890">
        <f>((EW890*4))</f>
        <v>0.44</v>
      </c>
      <c r="AI890">
        <f>((EX890*4))</f>
        <v>0</v>
      </c>
      <c r="AJ890">
        <f>ROUND((AS890),6)</f>
        <v>0</v>
      </c>
      <c r="AK890">
        <v>31.79</v>
      </c>
      <c r="AL890">
        <v>2.87</v>
      </c>
      <c r="AM890">
        <v>5.41</v>
      </c>
      <c r="AN890">
        <v>3.89</v>
      </c>
      <c r="AO890">
        <v>23.51</v>
      </c>
      <c r="AP890">
        <v>0</v>
      </c>
      <c r="AQ890">
        <v>0.11</v>
      </c>
      <c r="AR890">
        <v>0</v>
      </c>
      <c r="AS890">
        <v>0</v>
      </c>
      <c r="AT890">
        <v>70</v>
      </c>
      <c r="AU890">
        <v>10</v>
      </c>
      <c r="AV890">
        <v>1</v>
      </c>
      <c r="AW890">
        <v>1</v>
      </c>
      <c r="AZ890">
        <v>1</v>
      </c>
      <c r="BA890">
        <v>1</v>
      </c>
      <c r="BB890">
        <v>1</v>
      </c>
      <c r="BC890">
        <v>1</v>
      </c>
      <c r="BD890" t="s">
        <v>3</v>
      </c>
      <c r="BE890" t="s">
        <v>3</v>
      </c>
      <c r="BF890" t="s">
        <v>3</v>
      </c>
      <c r="BG890" t="s">
        <v>3</v>
      </c>
      <c r="BH890">
        <v>0</v>
      </c>
      <c r="BI890">
        <v>4</v>
      </c>
      <c r="BJ890" t="s">
        <v>477</v>
      </c>
      <c r="BM890">
        <v>0</v>
      </c>
      <c r="BN890">
        <v>0</v>
      </c>
      <c r="BO890" t="s">
        <v>3</v>
      </c>
      <c r="BP890">
        <v>0</v>
      </c>
      <c r="BQ890">
        <v>1</v>
      </c>
      <c r="BR890">
        <v>0</v>
      </c>
      <c r="BS890">
        <v>1</v>
      </c>
      <c r="BT890">
        <v>1</v>
      </c>
      <c r="BU890">
        <v>1</v>
      </c>
      <c r="BV890">
        <v>1</v>
      </c>
      <c r="BW890">
        <v>1</v>
      </c>
      <c r="BX890">
        <v>1</v>
      </c>
      <c r="BY890" t="s">
        <v>3</v>
      </c>
      <c r="BZ890">
        <v>70</v>
      </c>
      <c r="CA890">
        <v>10</v>
      </c>
      <c r="CF890">
        <v>0</v>
      </c>
      <c r="CG890">
        <v>0</v>
      </c>
      <c r="CM890">
        <v>0</v>
      </c>
      <c r="CN890" t="s">
        <v>3</v>
      </c>
      <c r="CO890">
        <v>0</v>
      </c>
      <c r="CP890">
        <f>(P890+Q890+S890)</f>
        <v>6485.16</v>
      </c>
      <c r="CQ890">
        <f>(AC890*BC890*AW890)</f>
        <v>11.48</v>
      </c>
      <c r="CR890">
        <f>(((((ET890*4))*BB890-((EU890*4))*BS890)+AE890*BS890)*AV890)</f>
        <v>21.64</v>
      </c>
      <c r="CS890">
        <f>(AE890*BS890*AV890)</f>
        <v>15.56</v>
      </c>
      <c r="CT890">
        <f>(AF890*BA890*AV890)</f>
        <v>94.04</v>
      </c>
      <c r="CU890">
        <f>AG890</f>
        <v>0</v>
      </c>
      <c r="CV890">
        <f>(AH890*AV890)</f>
        <v>0.44</v>
      </c>
      <c r="CW890">
        <f t="shared" si="574"/>
        <v>0</v>
      </c>
      <c r="CX890">
        <f t="shared" si="574"/>
        <v>0</v>
      </c>
      <c r="CY890">
        <f>((S890*BZ890)/100)</f>
        <v>3357.2280000000001</v>
      </c>
      <c r="CZ890">
        <f>((S890*CA890)/100)</f>
        <v>479.60400000000004</v>
      </c>
      <c r="DC890" t="s">
        <v>3</v>
      </c>
      <c r="DD890" t="s">
        <v>261</v>
      </c>
      <c r="DE890" t="s">
        <v>261</v>
      </c>
      <c r="DF890" t="s">
        <v>261</v>
      </c>
      <c r="DG890" t="s">
        <v>261</v>
      </c>
      <c r="DH890" t="s">
        <v>3</v>
      </c>
      <c r="DI890" t="s">
        <v>261</v>
      </c>
      <c r="DJ890" t="s">
        <v>261</v>
      </c>
      <c r="DK890" t="s">
        <v>3</v>
      </c>
      <c r="DL890" t="s">
        <v>3</v>
      </c>
      <c r="DM890" t="s">
        <v>3</v>
      </c>
      <c r="DN890">
        <v>0</v>
      </c>
      <c r="DO890">
        <v>0</v>
      </c>
      <c r="DP890">
        <v>1</v>
      </c>
      <c r="DQ890">
        <v>1</v>
      </c>
      <c r="DU890">
        <v>1010</v>
      </c>
      <c r="DV890" t="s">
        <v>20</v>
      </c>
      <c r="DW890" t="s">
        <v>20</v>
      </c>
      <c r="DX890">
        <v>1</v>
      </c>
      <c r="EE890">
        <v>32893472</v>
      </c>
      <c r="EF890">
        <v>1</v>
      </c>
      <c r="EG890" t="s">
        <v>23</v>
      </c>
      <c r="EH890">
        <v>0</v>
      </c>
      <c r="EI890" t="s">
        <v>3</v>
      </c>
      <c r="EJ890">
        <v>4</v>
      </c>
      <c r="EK890">
        <v>0</v>
      </c>
      <c r="EL890" t="s">
        <v>24</v>
      </c>
      <c r="EM890" t="s">
        <v>25</v>
      </c>
      <c r="EO890" t="s">
        <v>3</v>
      </c>
      <c r="EQ890">
        <v>0</v>
      </c>
      <c r="ER890">
        <v>31.79</v>
      </c>
      <c r="ES890">
        <v>2.87</v>
      </c>
      <c r="ET890">
        <v>5.41</v>
      </c>
      <c r="EU890">
        <v>3.89</v>
      </c>
      <c r="EV890">
        <v>23.51</v>
      </c>
      <c r="EW890">
        <v>0.11</v>
      </c>
      <c r="EX890">
        <v>0</v>
      </c>
      <c r="EY890">
        <v>0</v>
      </c>
      <c r="FQ890">
        <v>0</v>
      </c>
      <c r="FR890">
        <f>ROUND(IF(AND(BH890=3,BI890=3),P890,0),2)</f>
        <v>0</v>
      </c>
      <c r="FS890">
        <v>0</v>
      </c>
      <c r="FX890">
        <v>70</v>
      </c>
      <c r="FY890">
        <v>10</v>
      </c>
      <c r="GA890" t="s">
        <v>3</v>
      </c>
      <c r="GD890">
        <v>0</v>
      </c>
      <c r="GF890">
        <v>932844545</v>
      </c>
      <c r="GG890">
        <v>2</v>
      </c>
      <c r="GH890">
        <v>1</v>
      </c>
      <c r="GI890">
        <v>-2</v>
      </c>
      <c r="GJ890">
        <v>0</v>
      </c>
      <c r="GK890">
        <f>ROUND(R890*(R12)/100,2)</f>
        <v>857.04</v>
      </c>
      <c r="GL890">
        <f>ROUND(IF(AND(BH890=3,BI890=3,FS890&lt;&gt;0),P890,0),2)</f>
        <v>0</v>
      </c>
      <c r="GM890">
        <f>ROUND(O890+X890+Y890+GK890,2)+GX890</f>
        <v>11179.03</v>
      </c>
      <c r="GN890">
        <f>IF(OR(BI890=0,BI890=1),ROUND(O890+X890+Y890+GK890,2),0)</f>
        <v>0</v>
      </c>
      <c r="GO890">
        <f>IF(BI890=2,ROUND(O890+X890+Y890+GK890,2),0)</f>
        <v>0</v>
      </c>
      <c r="GP890">
        <f>IF(BI890=4,ROUND(O890+X890+Y890+GK890,2)+GX890,0)</f>
        <v>11179.03</v>
      </c>
      <c r="GR890">
        <v>0</v>
      </c>
      <c r="GS890">
        <v>3</v>
      </c>
      <c r="GT890">
        <v>0</v>
      </c>
      <c r="GU890" t="s">
        <v>261</v>
      </c>
      <c r="GV890">
        <f>ROUND((GT890*4),6)</f>
        <v>0</v>
      </c>
      <c r="GW890">
        <v>1</v>
      </c>
      <c r="GX890">
        <f>ROUND(GV890*GW890*I890,2)</f>
        <v>0</v>
      </c>
      <c r="HA890">
        <v>0</v>
      </c>
      <c r="HB890">
        <v>0</v>
      </c>
      <c r="IK890">
        <v>0</v>
      </c>
    </row>
    <row r="892" spans="1:245" x14ac:dyDescent="0.2">
      <c r="A892" s="2">
        <v>51</v>
      </c>
      <c r="B892" s="2">
        <f>B884</f>
        <v>1</v>
      </c>
      <c r="C892" s="2">
        <f>A884</f>
        <v>5</v>
      </c>
      <c r="D892" s="2">
        <f>ROW(A884)</f>
        <v>884</v>
      </c>
      <c r="E892" s="2"/>
      <c r="F892" s="2" t="str">
        <f>IF(F884&lt;&gt;"",F884,"")</f>
        <v>Новый подраздел</v>
      </c>
      <c r="G892" s="2" t="str">
        <f>IF(G884&lt;&gt;"",G884,"")</f>
        <v>Вытяжная вентиляция</v>
      </c>
      <c r="H892" s="2">
        <v>0</v>
      </c>
      <c r="I892" s="2"/>
      <c r="J892" s="2"/>
      <c r="K892" s="2"/>
      <c r="L892" s="2"/>
      <c r="M892" s="2"/>
      <c r="N892" s="2"/>
      <c r="O892" s="2">
        <f t="shared" ref="O892:T892" si="575">ROUND(AB892,2)</f>
        <v>54667.93</v>
      </c>
      <c r="P892" s="2">
        <f t="shared" si="575"/>
        <v>3120.17</v>
      </c>
      <c r="Q892" s="2">
        <f t="shared" si="575"/>
        <v>1680.28</v>
      </c>
      <c r="R892" s="2">
        <f t="shared" si="575"/>
        <v>1208.5999999999999</v>
      </c>
      <c r="S892" s="2">
        <f t="shared" si="575"/>
        <v>49867.48</v>
      </c>
      <c r="T892" s="2">
        <f t="shared" si="575"/>
        <v>0</v>
      </c>
      <c r="U892" s="2">
        <f>AH892</f>
        <v>233.32</v>
      </c>
      <c r="V892" s="2">
        <f>AI892</f>
        <v>0</v>
      </c>
      <c r="W892" s="2">
        <f>ROUND(AJ892,2)</f>
        <v>0</v>
      </c>
      <c r="X892" s="2">
        <f>ROUND(AK892,2)</f>
        <v>34907.24</v>
      </c>
      <c r="Y892" s="2">
        <f>ROUND(AL892,2)</f>
        <v>4986.74</v>
      </c>
      <c r="Z892" s="2"/>
      <c r="AA892" s="2"/>
      <c r="AB892" s="2">
        <f>ROUND(SUMIF(AA888:AA890,"=33266894",O888:O890),2)</f>
        <v>54667.93</v>
      </c>
      <c r="AC892" s="2">
        <f>ROUND(SUMIF(AA888:AA890,"=33266894",P888:P890),2)</f>
        <v>3120.17</v>
      </c>
      <c r="AD892" s="2">
        <f>ROUND(SUMIF(AA888:AA890,"=33266894",Q888:Q890),2)</f>
        <v>1680.28</v>
      </c>
      <c r="AE892" s="2">
        <f>ROUND(SUMIF(AA888:AA890,"=33266894",R888:R890),2)</f>
        <v>1208.5999999999999</v>
      </c>
      <c r="AF892" s="2">
        <f>ROUND(SUMIF(AA888:AA890,"=33266894",S888:S890),2)</f>
        <v>49867.48</v>
      </c>
      <c r="AG892" s="2">
        <f>ROUND(SUMIF(AA888:AA890,"=33266894",T888:T890),2)</f>
        <v>0</v>
      </c>
      <c r="AH892" s="2">
        <f>SUMIF(AA888:AA890,"=33266894",U888:U890)</f>
        <v>233.32</v>
      </c>
      <c r="AI892" s="2">
        <f>SUMIF(AA888:AA890,"=33266894",V888:V890)</f>
        <v>0</v>
      </c>
      <c r="AJ892" s="2">
        <f>ROUND(SUMIF(AA888:AA890,"=33266894",W888:W890),2)</f>
        <v>0</v>
      </c>
      <c r="AK892" s="2">
        <f>ROUND(SUMIF(AA888:AA890,"=33266894",X888:X890),2)</f>
        <v>34907.24</v>
      </c>
      <c r="AL892" s="2">
        <f>ROUND(SUMIF(AA888:AA890,"=33266894",Y888:Y890),2)</f>
        <v>4986.74</v>
      </c>
      <c r="AM892" s="2"/>
      <c r="AN892" s="2"/>
      <c r="AO892" s="2">
        <f t="shared" ref="AO892:BC892" si="576">ROUND(BX892,2)</f>
        <v>0</v>
      </c>
      <c r="AP892" s="2">
        <f t="shared" si="576"/>
        <v>0</v>
      </c>
      <c r="AQ892" s="2">
        <f t="shared" si="576"/>
        <v>0</v>
      </c>
      <c r="AR892" s="2">
        <f t="shared" si="576"/>
        <v>95867.19</v>
      </c>
      <c r="AS892" s="2">
        <f t="shared" si="576"/>
        <v>0</v>
      </c>
      <c r="AT892" s="2">
        <f t="shared" si="576"/>
        <v>0</v>
      </c>
      <c r="AU892" s="2">
        <f t="shared" si="576"/>
        <v>95867.19</v>
      </c>
      <c r="AV892" s="2">
        <f t="shared" si="576"/>
        <v>3120.17</v>
      </c>
      <c r="AW892" s="2">
        <f t="shared" si="576"/>
        <v>3120.17</v>
      </c>
      <c r="AX892" s="2">
        <f t="shared" si="576"/>
        <v>0</v>
      </c>
      <c r="AY892" s="2">
        <f t="shared" si="576"/>
        <v>3120.17</v>
      </c>
      <c r="AZ892" s="2">
        <f t="shared" si="576"/>
        <v>0</v>
      </c>
      <c r="BA892" s="2">
        <f t="shared" si="576"/>
        <v>0</v>
      </c>
      <c r="BB892" s="2">
        <f t="shared" si="576"/>
        <v>0</v>
      </c>
      <c r="BC892" s="2">
        <f t="shared" si="576"/>
        <v>0</v>
      </c>
      <c r="BD892" s="2"/>
      <c r="BE892" s="2"/>
      <c r="BF892" s="2"/>
      <c r="BG892" s="2"/>
      <c r="BH892" s="2"/>
      <c r="BI892" s="2"/>
      <c r="BJ892" s="2"/>
      <c r="BK892" s="2"/>
      <c r="BL892" s="2"/>
      <c r="BM892" s="2"/>
      <c r="BN892" s="2"/>
      <c r="BO892" s="2"/>
      <c r="BP892" s="2"/>
      <c r="BQ892" s="2"/>
      <c r="BR892" s="2"/>
      <c r="BS892" s="2"/>
      <c r="BT892" s="2"/>
      <c r="BU892" s="2"/>
      <c r="BV892" s="2"/>
      <c r="BW892" s="2"/>
      <c r="BX892" s="2">
        <f>ROUND(SUMIF(AA888:AA890,"=33266894",FQ888:FQ890),2)</f>
        <v>0</v>
      </c>
      <c r="BY892" s="2">
        <f>ROUND(SUMIF(AA888:AA890,"=33266894",FR888:FR890),2)</f>
        <v>0</v>
      </c>
      <c r="BZ892" s="2">
        <f>ROUND(SUMIF(AA888:AA890,"=33266894",GL888:GL890),2)</f>
        <v>0</v>
      </c>
      <c r="CA892" s="2">
        <f>ROUND(SUMIF(AA888:AA890,"=33266894",GM888:GM890),2)</f>
        <v>95867.19</v>
      </c>
      <c r="CB892" s="2">
        <f>ROUND(SUMIF(AA888:AA890,"=33266894",GN888:GN890),2)</f>
        <v>0</v>
      </c>
      <c r="CC892" s="2">
        <f>ROUND(SUMIF(AA888:AA890,"=33266894",GO888:GO890),2)</f>
        <v>0</v>
      </c>
      <c r="CD892" s="2">
        <f>ROUND(SUMIF(AA888:AA890,"=33266894",GP888:GP890),2)</f>
        <v>95867.19</v>
      </c>
      <c r="CE892" s="2">
        <f>AC892-BX892</f>
        <v>3120.17</v>
      </c>
      <c r="CF892" s="2">
        <f>AC892-BY892</f>
        <v>3120.17</v>
      </c>
      <c r="CG892" s="2">
        <f>BX892-BZ892</f>
        <v>0</v>
      </c>
      <c r="CH892" s="2">
        <f>AC892-BX892-BY892+BZ892</f>
        <v>3120.17</v>
      </c>
      <c r="CI892" s="2">
        <f>BY892-BZ892</f>
        <v>0</v>
      </c>
      <c r="CJ892" s="2">
        <f>ROUND(SUMIF(AA888:AA890,"=33266894",GX888:GX890),2)</f>
        <v>0</v>
      </c>
      <c r="CK892" s="2">
        <f>ROUND(SUMIF(AA888:AA890,"=33266894",GY888:GY890),2)</f>
        <v>0</v>
      </c>
      <c r="CL892" s="2">
        <f>ROUND(SUMIF(AA888:AA890,"=33266894",GZ888:GZ890),2)</f>
        <v>0</v>
      </c>
      <c r="CM892" s="2"/>
      <c r="CN892" s="2"/>
      <c r="CO892" s="2"/>
      <c r="CP892" s="2"/>
      <c r="CQ892" s="2"/>
      <c r="CR892" s="2"/>
      <c r="CS892" s="2"/>
      <c r="CT892" s="2"/>
      <c r="CU892" s="2"/>
      <c r="CV892" s="2"/>
      <c r="CW892" s="2"/>
      <c r="CX892" s="2"/>
      <c r="CY892" s="2"/>
      <c r="CZ892" s="2"/>
      <c r="DA892" s="2"/>
      <c r="DB892" s="2"/>
      <c r="DC892" s="2"/>
      <c r="DD892" s="2"/>
      <c r="DE892" s="2"/>
      <c r="DF892" s="2"/>
      <c r="DG892" s="3"/>
      <c r="DH892" s="3"/>
      <c r="DI892" s="3"/>
      <c r="DJ892" s="3"/>
      <c r="DK892" s="3"/>
      <c r="DL892" s="3"/>
      <c r="DM892" s="3"/>
      <c r="DN892" s="3"/>
      <c r="DO892" s="3"/>
      <c r="DP892" s="3"/>
      <c r="DQ892" s="3"/>
      <c r="DR892" s="3"/>
      <c r="DS892" s="3"/>
      <c r="DT892" s="3"/>
      <c r="DU892" s="3"/>
      <c r="DV892" s="3"/>
      <c r="DW892" s="3"/>
      <c r="DX892" s="3"/>
      <c r="DY892" s="3"/>
      <c r="DZ892" s="3"/>
      <c r="EA892" s="3"/>
      <c r="EB892" s="3"/>
      <c r="EC892" s="3"/>
      <c r="ED892" s="3"/>
      <c r="EE892" s="3"/>
      <c r="EF892" s="3"/>
      <c r="EG892" s="3"/>
      <c r="EH892" s="3"/>
      <c r="EI892" s="3"/>
      <c r="EJ892" s="3"/>
      <c r="EK892" s="3"/>
      <c r="EL892" s="3"/>
      <c r="EM892" s="3"/>
      <c r="EN892" s="3"/>
      <c r="EO892" s="3"/>
      <c r="EP892" s="3"/>
      <c r="EQ892" s="3"/>
      <c r="ER892" s="3"/>
      <c r="ES892" s="3"/>
      <c r="ET892" s="3"/>
      <c r="EU892" s="3"/>
      <c r="EV892" s="3"/>
      <c r="EW892" s="3"/>
      <c r="EX892" s="3"/>
      <c r="EY892" s="3"/>
      <c r="EZ892" s="3"/>
      <c r="FA892" s="3"/>
      <c r="FB892" s="3"/>
      <c r="FC892" s="3"/>
      <c r="FD892" s="3"/>
      <c r="FE892" s="3"/>
      <c r="FF892" s="3"/>
      <c r="FG892" s="3"/>
      <c r="FH892" s="3"/>
      <c r="FI892" s="3"/>
      <c r="FJ892" s="3"/>
      <c r="FK892" s="3"/>
      <c r="FL892" s="3"/>
      <c r="FM892" s="3"/>
      <c r="FN892" s="3"/>
      <c r="FO892" s="3"/>
      <c r="FP892" s="3"/>
      <c r="FQ892" s="3"/>
      <c r="FR892" s="3"/>
      <c r="FS892" s="3"/>
      <c r="FT892" s="3"/>
      <c r="FU892" s="3"/>
      <c r="FV892" s="3"/>
      <c r="FW892" s="3"/>
      <c r="FX892" s="3"/>
      <c r="FY892" s="3"/>
      <c r="FZ892" s="3"/>
      <c r="GA892" s="3"/>
      <c r="GB892" s="3"/>
      <c r="GC892" s="3"/>
      <c r="GD892" s="3"/>
      <c r="GE892" s="3"/>
      <c r="GF892" s="3"/>
      <c r="GG892" s="3"/>
      <c r="GH892" s="3"/>
      <c r="GI892" s="3"/>
      <c r="GJ892" s="3"/>
      <c r="GK892" s="3"/>
      <c r="GL892" s="3"/>
      <c r="GM892" s="3"/>
      <c r="GN892" s="3"/>
      <c r="GO892" s="3"/>
      <c r="GP892" s="3"/>
      <c r="GQ892" s="3"/>
      <c r="GR892" s="3"/>
      <c r="GS892" s="3"/>
      <c r="GT892" s="3"/>
      <c r="GU892" s="3"/>
      <c r="GV892" s="3"/>
      <c r="GW892" s="3"/>
      <c r="GX892" s="3">
        <v>0</v>
      </c>
    </row>
    <row r="894" spans="1:245" x14ac:dyDescent="0.2">
      <c r="A894" s="4">
        <v>50</v>
      </c>
      <c r="B894" s="4">
        <v>0</v>
      </c>
      <c r="C894" s="4">
        <v>0</v>
      </c>
      <c r="D894" s="4">
        <v>1</v>
      </c>
      <c r="E894" s="4">
        <v>201</v>
      </c>
      <c r="F894" s="4">
        <f>ROUND(Source!O892,O894)</f>
        <v>54667.93</v>
      </c>
      <c r="G894" s="4" t="s">
        <v>153</v>
      </c>
      <c r="H894" s="4" t="s">
        <v>154</v>
      </c>
      <c r="I894" s="4"/>
      <c r="J894" s="4"/>
      <c r="K894" s="4">
        <v>201</v>
      </c>
      <c r="L894" s="4">
        <v>1</v>
      </c>
      <c r="M894" s="4">
        <v>3</v>
      </c>
      <c r="N894" s="4" t="s">
        <v>3</v>
      </c>
      <c r="O894" s="4">
        <v>2</v>
      </c>
      <c r="P894" s="4"/>
      <c r="Q894" s="4"/>
      <c r="R894" s="4"/>
      <c r="S894" s="4"/>
      <c r="T894" s="4"/>
      <c r="U894" s="4"/>
      <c r="V894" s="4"/>
      <c r="W894" s="4"/>
    </row>
    <row r="895" spans="1:245" x14ac:dyDescent="0.2">
      <c r="A895" s="4">
        <v>50</v>
      </c>
      <c r="B895" s="4">
        <v>0</v>
      </c>
      <c r="C895" s="4">
        <v>0</v>
      </c>
      <c r="D895" s="4">
        <v>1</v>
      </c>
      <c r="E895" s="4">
        <v>202</v>
      </c>
      <c r="F895" s="4">
        <f>ROUND(Source!P892,O895)</f>
        <v>3120.17</v>
      </c>
      <c r="G895" s="4" t="s">
        <v>155</v>
      </c>
      <c r="H895" s="4" t="s">
        <v>156</v>
      </c>
      <c r="I895" s="4"/>
      <c r="J895" s="4"/>
      <c r="K895" s="4">
        <v>202</v>
      </c>
      <c r="L895" s="4">
        <v>2</v>
      </c>
      <c r="M895" s="4">
        <v>3</v>
      </c>
      <c r="N895" s="4" t="s">
        <v>3</v>
      </c>
      <c r="O895" s="4">
        <v>2</v>
      </c>
      <c r="P895" s="4"/>
      <c r="Q895" s="4"/>
      <c r="R895" s="4"/>
      <c r="S895" s="4"/>
      <c r="T895" s="4"/>
      <c r="U895" s="4"/>
      <c r="V895" s="4"/>
      <c r="W895" s="4"/>
    </row>
    <row r="896" spans="1:245" x14ac:dyDescent="0.2">
      <c r="A896" s="4">
        <v>50</v>
      </c>
      <c r="B896" s="4">
        <v>0</v>
      </c>
      <c r="C896" s="4">
        <v>0</v>
      </c>
      <c r="D896" s="4">
        <v>1</v>
      </c>
      <c r="E896" s="4">
        <v>222</v>
      </c>
      <c r="F896" s="4">
        <f>ROUND(Source!AO892,O896)</f>
        <v>0</v>
      </c>
      <c r="G896" s="4" t="s">
        <v>157</v>
      </c>
      <c r="H896" s="4" t="s">
        <v>158</v>
      </c>
      <c r="I896" s="4"/>
      <c r="J896" s="4"/>
      <c r="K896" s="4">
        <v>222</v>
      </c>
      <c r="L896" s="4">
        <v>3</v>
      </c>
      <c r="M896" s="4">
        <v>3</v>
      </c>
      <c r="N896" s="4" t="s">
        <v>3</v>
      </c>
      <c r="O896" s="4">
        <v>2</v>
      </c>
      <c r="P896" s="4"/>
      <c r="Q896" s="4"/>
      <c r="R896" s="4"/>
      <c r="S896" s="4"/>
      <c r="T896" s="4"/>
      <c r="U896" s="4"/>
      <c r="V896" s="4"/>
      <c r="W896" s="4"/>
    </row>
    <row r="897" spans="1:23" x14ac:dyDescent="0.2">
      <c r="A897" s="4">
        <v>50</v>
      </c>
      <c r="B897" s="4">
        <v>0</v>
      </c>
      <c r="C897" s="4">
        <v>0</v>
      </c>
      <c r="D897" s="4">
        <v>1</v>
      </c>
      <c r="E897" s="4">
        <v>225</v>
      </c>
      <c r="F897" s="4">
        <f>ROUND(Source!AV892,O897)</f>
        <v>3120.17</v>
      </c>
      <c r="G897" s="4" t="s">
        <v>159</v>
      </c>
      <c r="H897" s="4" t="s">
        <v>160</v>
      </c>
      <c r="I897" s="4"/>
      <c r="J897" s="4"/>
      <c r="K897" s="4">
        <v>225</v>
      </c>
      <c r="L897" s="4">
        <v>4</v>
      </c>
      <c r="M897" s="4">
        <v>3</v>
      </c>
      <c r="N897" s="4" t="s">
        <v>3</v>
      </c>
      <c r="O897" s="4">
        <v>2</v>
      </c>
      <c r="P897" s="4"/>
      <c r="Q897" s="4"/>
      <c r="R897" s="4"/>
      <c r="S897" s="4"/>
      <c r="T897" s="4"/>
      <c r="U897" s="4"/>
      <c r="V897" s="4"/>
      <c r="W897" s="4"/>
    </row>
    <row r="898" spans="1:23" x14ac:dyDescent="0.2">
      <c r="A898" s="4">
        <v>50</v>
      </c>
      <c r="B898" s="4">
        <v>0</v>
      </c>
      <c r="C898" s="4">
        <v>0</v>
      </c>
      <c r="D898" s="4">
        <v>1</v>
      </c>
      <c r="E898" s="4">
        <v>226</v>
      </c>
      <c r="F898" s="4">
        <f>ROUND(Source!AW892,O898)</f>
        <v>3120.17</v>
      </c>
      <c r="G898" s="4" t="s">
        <v>161</v>
      </c>
      <c r="H898" s="4" t="s">
        <v>162</v>
      </c>
      <c r="I898" s="4"/>
      <c r="J898" s="4"/>
      <c r="K898" s="4">
        <v>226</v>
      </c>
      <c r="L898" s="4">
        <v>5</v>
      </c>
      <c r="M898" s="4">
        <v>3</v>
      </c>
      <c r="N898" s="4" t="s">
        <v>3</v>
      </c>
      <c r="O898" s="4">
        <v>2</v>
      </c>
      <c r="P898" s="4"/>
      <c r="Q898" s="4"/>
      <c r="R898" s="4"/>
      <c r="S898" s="4"/>
      <c r="T898" s="4"/>
      <c r="U898" s="4"/>
      <c r="V898" s="4"/>
      <c r="W898" s="4"/>
    </row>
    <row r="899" spans="1:23" x14ac:dyDescent="0.2">
      <c r="A899" s="4">
        <v>50</v>
      </c>
      <c r="B899" s="4">
        <v>0</v>
      </c>
      <c r="C899" s="4">
        <v>0</v>
      </c>
      <c r="D899" s="4">
        <v>1</v>
      </c>
      <c r="E899" s="4">
        <v>227</v>
      </c>
      <c r="F899" s="4">
        <f>ROUND(Source!AX892,O899)</f>
        <v>0</v>
      </c>
      <c r="G899" s="4" t="s">
        <v>163</v>
      </c>
      <c r="H899" s="4" t="s">
        <v>164</v>
      </c>
      <c r="I899" s="4"/>
      <c r="J899" s="4"/>
      <c r="K899" s="4">
        <v>227</v>
      </c>
      <c r="L899" s="4">
        <v>6</v>
      </c>
      <c r="M899" s="4">
        <v>3</v>
      </c>
      <c r="N899" s="4" t="s">
        <v>3</v>
      </c>
      <c r="O899" s="4">
        <v>2</v>
      </c>
      <c r="P899" s="4"/>
      <c r="Q899" s="4"/>
      <c r="R899" s="4"/>
      <c r="S899" s="4"/>
      <c r="T899" s="4"/>
      <c r="U899" s="4"/>
      <c r="V899" s="4"/>
      <c r="W899" s="4"/>
    </row>
    <row r="900" spans="1:23" x14ac:dyDescent="0.2">
      <c r="A900" s="4">
        <v>50</v>
      </c>
      <c r="B900" s="4">
        <v>0</v>
      </c>
      <c r="C900" s="4">
        <v>0</v>
      </c>
      <c r="D900" s="4">
        <v>1</v>
      </c>
      <c r="E900" s="4">
        <v>228</v>
      </c>
      <c r="F900" s="4">
        <f>ROUND(Source!AY892,O900)</f>
        <v>3120.17</v>
      </c>
      <c r="G900" s="4" t="s">
        <v>165</v>
      </c>
      <c r="H900" s="4" t="s">
        <v>166</v>
      </c>
      <c r="I900" s="4"/>
      <c r="J900" s="4"/>
      <c r="K900" s="4">
        <v>228</v>
      </c>
      <c r="L900" s="4">
        <v>7</v>
      </c>
      <c r="M900" s="4">
        <v>3</v>
      </c>
      <c r="N900" s="4" t="s">
        <v>3</v>
      </c>
      <c r="O900" s="4">
        <v>2</v>
      </c>
      <c r="P900" s="4"/>
      <c r="Q900" s="4"/>
      <c r="R900" s="4"/>
      <c r="S900" s="4"/>
      <c r="T900" s="4"/>
      <c r="U900" s="4"/>
      <c r="V900" s="4"/>
      <c r="W900" s="4"/>
    </row>
    <row r="901" spans="1:23" x14ac:dyDescent="0.2">
      <c r="A901" s="4">
        <v>50</v>
      </c>
      <c r="B901" s="4">
        <v>0</v>
      </c>
      <c r="C901" s="4">
        <v>0</v>
      </c>
      <c r="D901" s="4">
        <v>1</v>
      </c>
      <c r="E901" s="4">
        <v>216</v>
      </c>
      <c r="F901" s="4">
        <f>ROUND(Source!AP892,O901)</f>
        <v>0</v>
      </c>
      <c r="G901" s="4" t="s">
        <v>167</v>
      </c>
      <c r="H901" s="4" t="s">
        <v>168</v>
      </c>
      <c r="I901" s="4"/>
      <c r="J901" s="4"/>
      <c r="K901" s="4">
        <v>216</v>
      </c>
      <c r="L901" s="4">
        <v>8</v>
      </c>
      <c r="M901" s="4">
        <v>3</v>
      </c>
      <c r="N901" s="4" t="s">
        <v>3</v>
      </c>
      <c r="O901" s="4">
        <v>2</v>
      </c>
      <c r="P901" s="4"/>
      <c r="Q901" s="4"/>
      <c r="R901" s="4"/>
      <c r="S901" s="4"/>
      <c r="T901" s="4"/>
      <c r="U901" s="4"/>
      <c r="V901" s="4"/>
      <c r="W901" s="4"/>
    </row>
    <row r="902" spans="1:23" x14ac:dyDescent="0.2">
      <c r="A902" s="4">
        <v>50</v>
      </c>
      <c r="B902" s="4">
        <v>0</v>
      </c>
      <c r="C902" s="4">
        <v>0</v>
      </c>
      <c r="D902" s="4">
        <v>1</v>
      </c>
      <c r="E902" s="4">
        <v>223</v>
      </c>
      <c r="F902" s="4">
        <f>ROUND(Source!AQ892,O902)</f>
        <v>0</v>
      </c>
      <c r="G902" s="4" t="s">
        <v>169</v>
      </c>
      <c r="H902" s="4" t="s">
        <v>170</v>
      </c>
      <c r="I902" s="4"/>
      <c r="J902" s="4"/>
      <c r="K902" s="4">
        <v>223</v>
      </c>
      <c r="L902" s="4">
        <v>9</v>
      </c>
      <c r="M902" s="4">
        <v>3</v>
      </c>
      <c r="N902" s="4" t="s">
        <v>3</v>
      </c>
      <c r="O902" s="4">
        <v>2</v>
      </c>
      <c r="P902" s="4"/>
      <c r="Q902" s="4"/>
      <c r="R902" s="4"/>
      <c r="S902" s="4"/>
      <c r="T902" s="4"/>
      <c r="U902" s="4"/>
      <c r="V902" s="4"/>
      <c r="W902" s="4"/>
    </row>
    <row r="903" spans="1:23" x14ac:dyDescent="0.2">
      <c r="A903" s="4">
        <v>50</v>
      </c>
      <c r="B903" s="4">
        <v>0</v>
      </c>
      <c r="C903" s="4">
        <v>0</v>
      </c>
      <c r="D903" s="4">
        <v>1</v>
      </c>
      <c r="E903" s="4">
        <v>229</v>
      </c>
      <c r="F903" s="4">
        <f>ROUND(Source!AZ892,O903)</f>
        <v>0</v>
      </c>
      <c r="G903" s="4" t="s">
        <v>171</v>
      </c>
      <c r="H903" s="4" t="s">
        <v>172</v>
      </c>
      <c r="I903" s="4"/>
      <c r="J903" s="4"/>
      <c r="K903" s="4">
        <v>229</v>
      </c>
      <c r="L903" s="4">
        <v>10</v>
      </c>
      <c r="M903" s="4">
        <v>3</v>
      </c>
      <c r="N903" s="4" t="s">
        <v>3</v>
      </c>
      <c r="O903" s="4">
        <v>2</v>
      </c>
      <c r="P903" s="4"/>
      <c r="Q903" s="4"/>
      <c r="R903" s="4"/>
      <c r="S903" s="4"/>
      <c r="T903" s="4"/>
      <c r="U903" s="4"/>
      <c r="V903" s="4"/>
      <c r="W903" s="4"/>
    </row>
    <row r="904" spans="1:23" x14ac:dyDescent="0.2">
      <c r="A904" s="4">
        <v>50</v>
      </c>
      <c r="B904" s="4">
        <v>0</v>
      </c>
      <c r="C904" s="4">
        <v>0</v>
      </c>
      <c r="D904" s="4">
        <v>1</v>
      </c>
      <c r="E904" s="4">
        <v>203</v>
      </c>
      <c r="F904" s="4">
        <f>ROUND(Source!Q892,O904)</f>
        <v>1680.28</v>
      </c>
      <c r="G904" s="4" t="s">
        <v>173</v>
      </c>
      <c r="H904" s="4" t="s">
        <v>174</v>
      </c>
      <c r="I904" s="4"/>
      <c r="J904" s="4"/>
      <c r="K904" s="4">
        <v>203</v>
      </c>
      <c r="L904" s="4">
        <v>11</v>
      </c>
      <c r="M904" s="4">
        <v>3</v>
      </c>
      <c r="N904" s="4" t="s">
        <v>3</v>
      </c>
      <c r="O904" s="4">
        <v>2</v>
      </c>
      <c r="P904" s="4"/>
      <c r="Q904" s="4"/>
      <c r="R904" s="4"/>
      <c r="S904" s="4"/>
      <c r="T904" s="4"/>
      <c r="U904" s="4"/>
      <c r="V904" s="4"/>
      <c r="W904" s="4"/>
    </row>
    <row r="905" spans="1:23" x14ac:dyDescent="0.2">
      <c r="A905" s="4">
        <v>50</v>
      </c>
      <c r="B905" s="4">
        <v>0</v>
      </c>
      <c r="C905" s="4">
        <v>0</v>
      </c>
      <c r="D905" s="4">
        <v>1</v>
      </c>
      <c r="E905" s="4">
        <v>231</v>
      </c>
      <c r="F905" s="4">
        <f>ROUND(Source!BB892,O905)</f>
        <v>0</v>
      </c>
      <c r="G905" s="4" t="s">
        <v>175</v>
      </c>
      <c r="H905" s="4" t="s">
        <v>176</v>
      </c>
      <c r="I905" s="4"/>
      <c r="J905" s="4"/>
      <c r="K905" s="4">
        <v>231</v>
      </c>
      <c r="L905" s="4">
        <v>12</v>
      </c>
      <c r="M905" s="4">
        <v>3</v>
      </c>
      <c r="N905" s="4" t="s">
        <v>3</v>
      </c>
      <c r="O905" s="4">
        <v>2</v>
      </c>
      <c r="P905" s="4"/>
      <c r="Q905" s="4"/>
      <c r="R905" s="4"/>
      <c r="S905" s="4"/>
      <c r="T905" s="4"/>
      <c r="U905" s="4"/>
      <c r="V905" s="4"/>
      <c r="W905" s="4"/>
    </row>
    <row r="906" spans="1:23" x14ac:dyDescent="0.2">
      <c r="A906" s="4">
        <v>50</v>
      </c>
      <c r="B906" s="4">
        <v>0</v>
      </c>
      <c r="C906" s="4">
        <v>0</v>
      </c>
      <c r="D906" s="4">
        <v>1</v>
      </c>
      <c r="E906" s="4">
        <v>204</v>
      </c>
      <c r="F906" s="4">
        <f>ROUND(Source!R892,O906)</f>
        <v>1208.5999999999999</v>
      </c>
      <c r="G906" s="4" t="s">
        <v>177</v>
      </c>
      <c r="H906" s="4" t="s">
        <v>178</v>
      </c>
      <c r="I906" s="4"/>
      <c r="J906" s="4"/>
      <c r="K906" s="4">
        <v>204</v>
      </c>
      <c r="L906" s="4">
        <v>13</v>
      </c>
      <c r="M906" s="4">
        <v>3</v>
      </c>
      <c r="N906" s="4" t="s">
        <v>3</v>
      </c>
      <c r="O906" s="4">
        <v>2</v>
      </c>
      <c r="P906" s="4"/>
      <c r="Q906" s="4"/>
      <c r="R906" s="4"/>
      <c r="S906" s="4"/>
      <c r="T906" s="4"/>
      <c r="U906" s="4"/>
      <c r="V906" s="4"/>
      <c r="W906" s="4"/>
    </row>
    <row r="907" spans="1:23" x14ac:dyDescent="0.2">
      <c r="A907" s="4">
        <v>50</v>
      </c>
      <c r="B907" s="4">
        <v>0</v>
      </c>
      <c r="C907" s="4">
        <v>0</v>
      </c>
      <c r="D907" s="4">
        <v>1</v>
      </c>
      <c r="E907" s="4">
        <v>205</v>
      </c>
      <c r="F907" s="4">
        <f>ROUND(Source!S892,O907)</f>
        <v>49867.48</v>
      </c>
      <c r="G907" s="4" t="s">
        <v>179</v>
      </c>
      <c r="H907" s="4" t="s">
        <v>180</v>
      </c>
      <c r="I907" s="4"/>
      <c r="J907" s="4"/>
      <c r="K907" s="4">
        <v>205</v>
      </c>
      <c r="L907" s="4">
        <v>14</v>
      </c>
      <c r="M907" s="4">
        <v>3</v>
      </c>
      <c r="N907" s="4" t="s">
        <v>3</v>
      </c>
      <c r="O907" s="4">
        <v>2</v>
      </c>
      <c r="P907" s="4"/>
      <c r="Q907" s="4"/>
      <c r="R907" s="4"/>
      <c r="S907" s="4"/>
      <c r="T907" s="4"/>
      <c r="U907" s="4"/>
      <c r="V907" s="4"/>
      <c r="W907" s="4"/>
    </row>
    <row r="908" spans="1:23" x14ac:dyDescent="0.2">
      <c r="A908" s="4">
        <v>50</v>
      </c>
      <c r="B908" s="4">
        <v>0</v>
      </c>
      <c r="C908" s="4">
        <v>0</v>
      </c>
      <c r="D908" s="4">
        <v>1</v>
      </c>
      <c r="E908" s="4">
        <v>232</v>
      </c>
      <c r="F908" s="4">
        <f>ROUND(Source!BC892,O908)</f>
        <v>0</v>
      </c>
      <c r="G908" s="4" t="s">
        <v>181</v>
      </c>
      <c r="H908" s="4" t="s">
        <v>182</v>
      </c>
      <c r="I908" s="4"/>
      <c r="J908" s="4"/>
      <c r="K908" s="4">
        <v>232</v>
      </c>
      <c r="L908" s="4">
        <v>15</v>
      </c>
      <c r="M908" s="4">
        <v>3</v>
      </c>
      <c r="N908" s="4" t="s">
        <v>3</v>
      </c>
      <c r="O908" s="4">
        <v>2</v>
      </c>
      <c r="P908" s="4"/>
      <c r="Q908" s="4"/>
      <c r="R908" s="4"/>
      <c r="S908" s="4"/>
      <c r="T908" s="4"/>
      <c r="U908" s="4"/>
      <c r="V908" s="4"/>
      <c r="W908" s="4"/>
    </row>
    <row r="909" spans="1:23" x14ac:dyDescent="0.2">
      <c r="A909" s="4">
        <v>50</v>
      </c>
      <c r="B909" s="4">
        <v>0</v>
      </c>
      <c r="C909" s="4">
        <v>0</v>
      </c>
      <c r="D909" s="4">
        <v>1</v>
      </c>
      <c r="E909" s="4">
        <v>214</v>
      </c>
      <c r="F909" s="4">
        <f>ROUND(Source!AS892,O909)</f>
        <v>0</v>
      </c>
      <c r="G909" s="4" t="s">
        <v>183</v>
      </c>
      <c r="H909" s="4" t="s">
        <v>184</v>
      </c>
      <c r="I909" s="4"/>
      <c r="J909" s="4"/>
      <c r="K909" s="4">
        <v>214</v>
      </c>
      <c r="L909" s="4">
        <v>16</v>
      </c>
      <c r="M909" s="4">
        <v>3</v>
      </c>
      <c r="N909" s="4" t="s">
        <v>3</v>
      </c>
      <c r="O909" s="4">
        <v>2</v>
      </c>
      <c r="P909" s="4"/>
      <c r="Q909" s="4"/>
      <c r="R909" s="4"/>
      <c r="S909" s="4"/>
      <c r="T909" s="4"/>
      <c r="U909" s="4"/>
      <c r="V909" s="4"/>
      <c r="W909" s="4"/>
    </row>
    <row r="910" spans="1:23" x14ac:dyDescent="0.2">
      <c r="A910" s="4">
        <v>50</v>
      </c>
      <c r="B910" s="4">
        <v>0</v>
      </c>
      <c r="C910" s="4">
        <v>0</v>
      </c>
      <c r="D910" s="4">
        <v>1</v>
      </c>
      <c r="E910" s="4">
        <v>215</v>
      </c>
      <c r="F910" s="4">
        <f>ROUND(Source!AT892,O910)</f>
        <v>0</v>
      </c>
      <c r="G910" s="4" t="s">
        <v>185</v>
      </c>
      <c r="H910" s="4" t="s">
        <v>186</v>
      </c>
      <c r="I910" s="4"/>
      <c r="J910" s="4"/>
      <c r="K910" s="4">
        <v>215</v>
      </c>
      <c r="L910" s="4">
        <v>17</v>
      </c>
      <c r="M910" s="4">
        <v>3</v>
      </c>
      <c r="N910" s="4" t="s">
        <v>3</v>
      </c>
      <c r="O910" s="4">
        <v>2</v>
      </c>
      <c r="P910" s="4"/>
      <c r="Q910" s="4"/>
      <c r="R910" s="4"/>
      <c r="S910" s="4"/>
      <c r="T910" s="4"/>
      <c r="U910" s="4"/>
      <c r="V910" s="4"/>
      <c r="W910" s="4"/>
    </row>
    <row r="911" spans="1:23" x14ac:dyDescent="0.2">
      <c r="A911" s="4">
        <v>50</v>
      </c>
      <c r="B911" s="4">
        <v>0</v>
      </c>
      <c r="C911" s="4">
        <v>0</v>
      </c>
      <c r="D911" s="4">
        <v>1</v>
      </c>
      <c r="E911" s="4">
        <v>217</v>
      </c>
      <c r="F911" s="4">
        <f>ROUND(Source!AU892,O911)</f>
        <v>95867.19</v>
      </c>
      <c r="G911" s="4" t="s">
        <v>187</v>
      </c>
      <c r="H911" s="4" t="s">
        <v>188</v>
      </c>
      <c r="I911" s="4"/>
      <c r="J911" s="4"/>
      <c r="K911" s="4">
        <v>217</v>
      </c>
      <c r="L911" s="4">
        <v>18</v>
      </c>
      <c r="M911" s="4">
        <v>3</v>
      </c>
      <c r="N911" s="4" t="s">
        <v>3</v>
      </c>
      <c r="O911" s="4">
        <v>2</v>
      </c>
      <c r="P911" s="4"/>
      <c r="Q911" s="4"/>
      <c r="R911" s="4"/>
      <c r="S911" s="4"/>
      <c r="T911" s="4"/>
      <c r="U911" s="4"/>
      <c r="V911" s="4"/>
      <c r="W911" s="4"/>
    </row>
    <row r="912" spans="1:23" x14ac:dyDescent="0.2">
      <c r="A912" s="4">
        <v>50</v>
      </c>
      <c r="B912" s="4">
        <v>0</v>
      </c>
      <c r="C912" s="4">
        <v>0</v>
      </c>
      <c r="D912" s="4">
        <v>1</v>
      </c>
      <c r="E912" s="4">
        <v>230</v>
      </c>
      <c r="F912" s="4">
        <f>ROUND(Source!BA892,O912)</f>
        <v>0</v>
      </c>
      <c r="G912" s="4" t="s">
        <v>189</v>
      </c>
      <c r="H912" s="4" t="s">
        <v>190</v>
      </c>
      <c r="I912" s="4"/>
      <c r="J912" s="4"/>
      <c r="K912" s="4">
        <v>230</v>
      </c>
      <c r="L912" s="4">
        <v>19</v>
      </c>
      <c r="M912" s="4">
        <v>3</v>
      </c>
      <c r="N912" s="4" t="s">
        <v>3</v>
      </c>
      <c r="O912" s="4">
        <v>2</v>
      </c>
      <c r="P912" s="4"/>
      <c r="Q912" s="4"/>
      <c r="R912" s="4"/>
      <c r="S912" s="4"/>
      <c r="T912" s="4"/>
      <c r="U912" s="4"/>
      <c r="V912" s="4"/>
      <c r="W912" s="4"/>
    </row>
    <row r="913" spans="1:245" x14ac:dyDescent="0.2">
      <c r="A913" s="4">
        <v>50</v>
      </c>
      <c r="B913" s="4">
        <v>0</v>
      </c>
      <c r="C913" s="4">
        <v>0</v>
      </c>
      <c r="D913" s="4">
        <v>1</v>
      </c>
      <c r="E913" s="4">
        <v>206</v>
      </c>
      <c r="F913" s="4">
        <f>ROUND(Source!T892,O913)</f>
        <v>0</v>
      </c>
      <c r="G913" s="4" t="s">
        <v>191</v>
      </c>
      <c r="H913" s="4" t="s">
        <v>192</v>
      </c>
      <c r="I913" s="4"/>
      <c r="J913" s="4"/>
      <c r="K913" s="4">
        <v>206</v>
      </c>
      <c r="L913" s="4">
        <v>20</v>
      </c>
      <c r="M913" s="4">
        <v>3</v>
      </c>
      <c r="N913" s="4" t="s">
        <v>3</v>
      </c>
      <c r="O913" s="4">
        <v>2</v>
      </c>
      <c r="P913" s="4"/>
      <c r="Q913" s="4"/>
      <c r="R913" s="4"/>
      <c r="S913" s="4"/>
      <c r="T913" s="4"/>
      <c r="U913" s="4"/>
      <c r="V913" s="4"/>
      <c r="W913" s="4"/>
    </row>
    <row r="914" spans="1:245" x14ac:dyDescent="0.2">
      <c r="A914" s="4">
        <v>50</v>
      </c>
      <c r="B914" s="4">
        <v>0</v>
      </c>
      <c r="C914" s="4">
        <v>0</v>
      </c>
      <c r="D914" s="4">
        <v>1</v>
      </c>
      <c r="E914" s="4">
        <v>207</v>
      </c>
      <c r="F914" s="4">
        <f>Source!U892</f>
        <v>233.32</v>
      </c>
      <c r="G914" s="4" t="s">
        <v>193</v>
      </c>
      <c r="H914" s="4" t="s">
        <v>194</v>
      </c>
      <c r="I914" s="4"/>
      <c r="J914" s="4"/>
      <c r="K914" s="4">
        <v>207</v>
      </c>
      <c r="L914" s="4">
        <v>21</v>
      </c>
      <c r="M914" s="4">
        <v>3</v>
      </c>
      <c r="N914" s="4" t="s">
        <v>3</v>
      </c>
      <c r="O914" s="4">
        <v>-1</v>
      </c>
      <c r="P914" s="4"/>
      <c r="Q914" s="4"/>
      <c r="R914" s="4"/>
      <c r="S914" s="4"/>
      <c r="T914" s="4"/>
      <c r="U914" s="4"/>
      <c r="V914" s="4"/>
      <c r="W914" s="4"/>
    </row>
    <row r="915" spans="1:245" x14ac:dyDescent="0.2">
      <c r="A915" s="4">
        <v>50</v>
      </c>
      <c r="B915" s="4">
        <v>0</v>
      </c>
      <c r="C915" s="4">
        <v>0</v>
      </c>
      <c r="D915" s="4">
        <v>1</v>
      </c>
      <c r="E915" s="4">
        <v>208</v>
      </c>
      <c r="F915" s="4">
        <f>Source!V892</f>
        <v>0</v>
      </c>
      <c r="G915" s="4" t="s">
        <v>195</v>
      </c>
      <c r="H915" s="4" t="s">
        <v>196</v>
      </c>
      <c r="I915" s="4"/>
      <c r="J915" s="4"/>
      <c r="K915" s="4">
        <v>208</v>
      </c>
      <c r="L915" s="4">
        <v>22</v>
      </c>
      <c r="M915" s="4">
        <v>3</v>
      </c>
      <c r="N915" s="4" t="s">
        <v>3</v>
      </c>
      <c r="O915" s="4">
        <v>-1</v>
      </c>
      <c r="P915" s="4"/>
      <c r="Q915" s="4"/>
      <c r="R915" s="4"/>
      <c r="S915" s="4"/>
      <c r="T915" s="4"/>
      <c r="U915" s="4"/>
      <c r="V915" s="4"/>
      <c r="W915" s="4"/>
    </row>
    <row r="916" spans="1:245" x14ac:dyDescent="0.2">
      <c r="A916" s="4">
        <v>50</v>
      </c>
      <c r="B916" s="4">
        <v>0</v>
      </c>
      <c r="C916" s="4">
        <v>0</v>
      </c>
      <c r="D916" s="4">
        <v>1</v>
      </c>
      <c r="E916" s="4">
        <v>209</v>
      </c>
      <c r="F916" s="4">
        <f>ROUND(Source!W892,O916)</f>
        <v>0</v>
      </c>
      <c r="G916" s="4" t="s">
        <v>197</v>
      </c>
      <c r="H916" s="4" t="s">
        <v>198</v>
      </c>
      <c r="I916" s="4"/>
      <c r="J916" s="4"/>
      <c r="K916" s="4">
        <v>209</v>
      </c>
      <c r="L916" s="4">
        <v>23</v>
      </c>
      <c r="M916" s="4">
        <v>3</v>
      </c>
      <c r="N916" s="4" t="s">
        <v>3</v>
      </c>
      <c r="O916" s="4">
        <v>2</v>
      </c>
      <c r="P916" s="4"/>
      <c r="Q916" s="4"/>
      <c r="R916" s="4"/>
      <c r="S916" s="4"/>
      <c r="T916" s="4"/>
      <c r="U916" s="4"/>
      <c r="V916" s="4"/>
      <c r="W916" s="4"/>
    </row>
    <row r="917" spans="1:245" x14ac:dyDescent="0.2">
      <c r="A917" s="4">
        <v>50</v>
      </c>
      <c r="B917" s="4">
        <v>0</v>
      </c>
      <c r="C917" s="4">
        <v>0</v>
      </c>
      <c r="D917" s="4">
        <v>1</v>
      </c>
      <c r="E917" s="4">
        <v>210</v>
      </c>
      <c r="F917" s="4">
        <f>ROUND(Source!X892,O917)</f>
        <v>34907.24</v>
      </c>
      <c r="G917" s="4" t="s">
        <v>199</v>
      </c>
      <c r="H917" s="4" t="s">
        <v>200</v>
      </c>
      <c r="I917" s="4"/>
      <c r="J917" s="4"/>
      <c r="K917" s="4">
        <v>210</v>
      </c>
      <c r="L917" s="4">
        <v>24</v>
      </c>
      <c r="M917" s="4">
        <v>3</v>
      </c>
      <c r="N917" s="4" t="s">
        <v>3</v>
      </c>
      <c r="O917" s="4">
        <v>2</v>
      </c>
      <c r="P917" s="4"/>
      <c r="Q917" s="4"/>
      <c r="R917" s="4"/>
      <c r="S917" s="4"/>
      <c r="T917" s="4"/>
      <c r="U917" s="4"/>
      <c r="V917" s="4"/>
      <c r="W917" s="4"/>
    </row>
    <row r="918" spans="1:245" x14ac:dyDescent="0.2">
      <c r="A918" s="4">
        <v>50</v>
      </c>
      <c r="B918" s="4">
        <v>0</v>
      </c>
      <c r="C918" s="4">
        <v>0</v>
      </c>
      <c r="D918" s="4">
        <v>1</v>
      </c>
      <c r="E918" s="4">
        <v>211</v>
      </c>
      <c r="F918" s="4">
        <f>ROUND(Source!Y892,O918)</f>
        <v>4986.74</v>
      </c>
      <c r="G918" s="4" t="s">
        <v>201</v>
      </c>
      <c r="H918" s="4" t="s">
        <v>202</v>
      </c>
      <c r="I918" s="4"/>
      <c r="J918" s="4"/>
      <c r="K918" s="4">
        <v>211</v>
      </c>
      <c r="L918" s="4">
        <v>25</v>
      </c>
      <c r="M918" s="4">
        <v>3</v>
      </c>
      <c r="N918" s="4" t="s">
        <v>3</v>
      </c>
      <c r="O918" s="4">
        <v>2</v>
      </c>
      <c r="P918" s="4"/>
      <c r="Q918" s="4"/>
      <c r="R918" s="4"/>
      <c r="S918" s="4"/>
      <c r="T918" s="4"/>
      <c r="U918" s="4"/>
      <c r="V918" s="4"/>
      <c r="W918" s="4"/>
    </row>
    <row r="919" spans="1:245" x14ac:dyDescent="0.2">
      <c r="A919" s="4">
        <v>50</v>
      </c>
      <c r="B919" s="4">
        <v>0</v>
      </c>
      <c r="C919" s="4">
        <v>0</v>
      </c>
      <c r="D919" s="4">
        <v>1</v>
      </c>
      <c r="E919" s="4">
        <v>224</v>
      </c>
      <c r="F919" s="4">
        <f>ROUND(Source!AR892,O919)</f>
        <v>95867.19</v>
      </c>
      <c r="G919" s="4" t="s">
        <v>203</v>
      </c>
      <c r="H919" s="4" t="s">
        <v>204</v>
      </c>
      <c r="I919" s="4"/>
      <c r="J919" s="4"/>
      <c r="K919" s="4">
        <v>224</v>
      </c>
      <c r="L919" s="4">
        <v>26</v>
      </c>
      <c r="M919" s="4">
        <v>3</v>
      </c>
      <c r="N919" s="4" t="s">
        <v>3</v>
      </c>
      <c r="O919" s="4">
        <v>2</v>
      </c>
      <c r="P919" s="4"/>
      <c r="Q919" s="4"/>
      <c r="R919" s="4"/>
      <c r="S919" s="4"/>
      <c r="T919" s="4"/>
      <c r="U919" s="4"/>
      <c r="V919" s="4"/>
      <c r="W919" s="4"/>
    </row>
    <row r="921" spans="1:245" x14ac:dyDescent="0.2">
      <c r="A921" s="1">
        <v>5</v>
      </c>
      <c r="B921" s="1">
        <v>1</v>
      </c>
      <c r="C921" s="1"/>
      <c r="D921" s="1">
        <f>ROW(A932)</f>
        <v>932</v>
      </c>
      <c r="E921" s="1"/>
      <c r="F921" s="1" t="s">
        <v>15</v>
      </c>
      <c r="G921" s="1" t="s">
        <v>478</v>
      </c>
      <c r="H921" s="1" t="s">
        <v>3</v>
      </c>
      <c r="I921" s="1">
        <v>0</v>
      </c>
      <c r="J921" s="1"/>
      <c r="K921" s="1">
        <v>0</v>
      </c>
      <c r="L921" s="1"/>
      <c r="M921" s="1"/>
      <c r="N921" s="1"/>
      <c r="O921" s="1"/>
      <c r="P921" s="1"/>
      <c r="Q921" s="1"/>
      <c r="R921" s="1"/>
      <c r="S921" s="1"/>
      <c r="T921" s="1"/>
      <c r="U921" s="1" t="s">
        <v>3</v>
      </c>
      <c r="V921" s="1">
        <v>0</v>
      </c>
      <c r="W921" s="1"/>
      <c r="X921" s="1"/>
      <c r="Y921" s="1"/>
      <c r="Z921" s="1"/>
      <c r="AA921" s="1"/>
      <c r="AB921" s="1" t="s">
        <v>3</v>
      </c>
      <c r="AC921" s="1" t="s">
        <v>3</v>
      </c>
      <c r="AD921" s="1" t="s">
        <v>3</v>
      </c>
      <c r="AE921" s="1" t="s">
        <v>3</v>
      </c>
      <c r="AF921" s="1" t="s">
        <v>3</v>
      </c>
      <c r="AG921" s="1" t="s">
        <v>3</v>
      </c>
      <c r="AH921" s="1"/>
      <c r="AI921" s="1"/>
      <c r="AJ921" s="1"/>
      <c r="AK921" s="1"/>
      <c r="AL921" s="1"/>
      <c r="AM921" s="1"/>
      <c r="AN921" s="1"/>
      <c r="AO921" s="1"/>
      <c r="AP921" s="1" t="s">
        <v>3</v>
      </c>
      <c r="AQ921" s="1" t="s">
        <v>3</v>
      </c>
      <c r="AR921" s="1" t="s">
        <v>3</v>
      </c>
      <c r="AS921" s="1"/>
      <c r="AT921" s="1"/>
      <c r="AU921" s="1"/>
      <c r="AV921" s="1"/>
      <c r="AW921" s="1"/>
      <c r="AX921" s="1"/>
      <c r="AY921" s="1"/>
      <c r="AZ921" s="1" t="s">
        <v>3</v>
      </c>
      <c r="BA921" s="1"/>
      <c r="BB921" s="1" t="s">
        <v>3</v>
      </c>
      <c r="BC921" s="1" t="s">
        <v>3</v>
      </c>
      <c r="BD921" s="1" t="s">
        <v>3</v>
      </c>
      <c r="BE921" s="1" t="s">
        <v>3</v>
      </c>
      <c r="BF921" s="1" t="s">
        <v>3</v>
      </c>
      <c r="BG921" s="1" t="s">
        <v>3</v>
      </c>
      <c r="BH921" s="1" t="s">
        <v>3</v>
      </c>
      <c r="BI921" s="1" t="s">
        <v>3</v>
      </c>
      <c r="BJ921" s="1" t="s">
        <v>3</v>
      </c>
      <c r="BK921" s="1" t="s">
        <v>3</v>
      </c>
      <c r="BL921" s="1" t="s">
        <v>3</v>
      </c>
      <c r="BM921" s="1" t="s">
        <v>3</v>
      </c>
      <c r="BN921" s="1" t="s">
        <v>3</v>
      </c>
      <c r="BO921" s="1" t="s">
        <v>3</v>
      </c>
      <c r="BP921" s="1" t="s">
        <v>3</v>
      </c>
      <c r="BQ921" s="1"/>
      <c r="BR921" s="1"/>
      <c r="BS921" s="1"/>
      <c r="BT921" s="1"/>
      <c r="BU921" s="1"/>
      <c r="BV921" s="1"/>
      <c r="BW921" s="1"/>
      <c r="BX921" s="1">
        <v>0</v>
      </c>
      <c r="BY921" s="1"/>
      <c r="BZ921" s="1"/>
      <c r="CA921" s="1"/>
      <c r="CB921" s="1"/>
      <c r="CC921" s="1"/>
      <c r="CD921" s="1"/>
      <c r="CE921" s="1"/>
      <c r="CF921" s="1"/>
      <c r="CG921" s="1"/>
      <c r="CH921" s="1"/>
      <c r="CI921" s="1"/>
      <c r="CJ921" s="1">
        <v>0</v>
      </c>
    </row>
    <row r="923" spans="1:245" x14ac:dyDescent="0.2">
      <c r="A923" s="2">
        <v>52</v>
      </c>
      <c r="B923" s="2">
        <f t="shared" ref="B923:G923" si="577">B932</f>
        <v>1</v>
      </c>
      <c r="C923" s="2">
        <f t="shared" si="577"/>
        <v>5</v>
      </c>
      <c r="D923" s="2">
        <f t="shared" si="577"/>
        <v>921</v>
      </c>
      <c r="E923" s="2">
        <f t="shared" si="577"/>
        <v>0</v>
      </c>
      <c r="F923" s="2" t="str">
        <f t="shared" si="577"/>
        <v>Новый подраздел</v>
      </c>
      <c r="G923" s="2" t="str">
        <f t="shared" si="577"/>
        <v>Автоматизация систем вентиляции и кондиционирования</v>
      </c>
      <c r="H923" s="2"/>
      <c r="I923" s="2"/>
      <c r="J923" s="2"/>
      <c r="K923" s="2"/>
      <c r="L923" s="2"/>
      <c r="M923" s="2"/>
      <c r="N923" s="2"/>
      <c r="O923" s="2">
        <f t="shared" ref="O923:AT923" si="578">O932</f>
        <v>20054.04</v>
      </c>
      <c r="P923" s="2">
        <f t="shared" si="578"/>
        <v>2.38</v>
      </c>
      <c r="Q923" s="2">
        <f t="shared" si="578"/>
        <v>36.04</v>
      </c>
      <c r="R923" s="2">
        <f t="shared" si="578"/>
        <v>25.92</v>
      </c>
      <c r="S923" s="2">
        <f t="shared" si="578"/>
        <v>20015.62</v>
      </c>
      <c r="T923" s="2">
        <f t="shared" si="578"/>
        <v>0</v>
      </c>
      <c r="U923" s="2">
        <f t="shared" si="578"/>
        <v>62.919999999999995</v>
      </c>
      <c r="V923" s="2">
        <f t="shared" si="578"/>
        <v>0</v>
      </c>
      <c r="W923" s="2">
        <f t="shared" si="578"/>
        <v>0</v>
      </c>
      <c r="X923" s="2">
        <f t="shared" si="578"/>
        <v>14010.94</v>
      </c>
      <c r="Y923" s="2">
        <f t="shared" si="578"/>
        <v>2001.56</v>
      </c>
      <c r="Z923" s="2">
        <f t="shared" si="578"/>
        <v>0</v>
      </c>
      <c r="AA923" s="2">
        <f t="shared" si="578"/>
        <v>0</v>
      </c>
      <c r="AB923" s="2">
        <f t="shared" si="578"/>
        <v>20054.04</v>
      </c>
      <c r="AC923" s="2">
        <f t="shared" si="578"/>
        <v>2.38</v>
      </c>
      <c r="AD923" s="2">
        <f t="shared" si="578"/>
        <v>36.04</v>
      </c>
      <c r="AE923" s="2">
        <f t="shared" si="578"/>
        <v>25.92</v>
      </c>
      <c r="AF923" s="2">
        <f t="shared" si="578"/>
        <v>20015.62</v>
      </c>
      <c r="AG923" s="2">
        <f t="shared" si="578"/>
        <v>0</v>
      </c>
      <c r="AH923" s="2">
        <f t="shared" si="578"/>
        <v>62.919999999999995</v>
      </c>
      <c r="AI923" s="2">
        <f t="shared" si="578"/>
        <v>0</v>
      </c>
      <c r="AJ923" s="2">
        <f t="shared" si="578"/>
        <v>0</v>
      </c>
      <c r="AK923" s="2">
        <f t="shared" si="578"/>
        <v>14010.94</v>
      </c>
      <c r="AL923" s="2">
        <f t="shared" si="578"/>
        <v>2001.56</v>
      </c>
      <c r="AM923" s="2">
        <f t="shared" si="578"/>
        <v>0</v>
      </c>
      <c r="AN923" s="2">
        <f t="shared" si="578"/>
        <v>0</v>
      </c>
      <c r="AO923" s="2">
        <f t="shared" si="578"/>
        <v>0</v>
      </c>
      <c r="AP923" s="2">
        <f t="shared" si="578"/>
        <v>0</v>
      </c>
      <c r="AQ923" s="2">
        <f t="shared" si="578"/>
        <v>0</v>
      </c>
      <c r="AR923" s="2">
        <f t="shared" si="578"/>
        <v>36094.53</v>
      </c>
      <c r="AS923" s="2">
        <f t="shared" si="578"/>
        <v>0</v>
      </c>
      <c r="AT923" s="2">
        <f t="shared" si="578"/>
        <v>0</v>
      </c>
      <c r="AU923" s="2">
        <f t="shared" ref="AU923:BZ923" si="579">AU932</f>
        <v>36094.53</v>
      </c>
      <c r="AV923" s="2">
        <f t="shared" si="579"/>
        <v>2.38</v>
      </c>
      <c r="AW923" s="2">
        <f t="shared" si="579"/>
        <v>2.38</v>
      </c>
      <c r="AX923" s="2">
        <f t="shared" si="579"/>
        <v>0</v>
      </c>
      <c r="AY923" s="2">
        <f t="shared" si="579"/>
        <v>2.38</v>
      </c>
      <c r="AZ923" s="2">
        <f t="shared" si="579"/>
        <v>0</v>
      </c>
      <c r="BA923" s="2">
        <f t="shared" si="579"/>
        <v>0</v>
      </c>
      <c r="BB923" s="2">
        <f t="shared" si="579"/>
        <v>0</v>
      </c>
      <c r="BC923" s="2">
        <f t="shared" si="579"/>
        <v>0</v>
      </c>
      <c r="BD923" s="2">
        <f t="shared" si="579"/>
        <v>0</v>
      </c>
      <c r="BE923" s="2">
        <f t="shared" si="579"/>
        <v>0</v>
      </c>
      <c r="BF923" s="2">
        <f t="shared" si="579"/>
        <v>0</v>
      </c>
      <c r="BG923" s="2">
        <f t="shared" si="579"/>
        <v>0</v>
      </c>
      <c r="BH923" s="2">
        <f t="shared" si="579"/>
        <v>0</v>
      </c>
      <c r="BI923" s="2">
        <f t="shared" si="579"/>
        <v>0</v>
      </c>
      <c r="BJ923" s="2">
        <f t="shared" si="579"/>
        <v>0</v>
      </c>
      <c r="BK923" s="2">
        <f t="shared" si="579"/>
        <v>0</v>
      </c>
      <c r="BL923" s="2">
        <f t="shared" si="579"/>
        <v>0</v>
      </c>
      <c r="BM923" s="2">
        <f t="shared" si="579"/>
        <v>0</v>
      </c>
      <c r="BN923" s="2">
        <f t="shared" si="579"/>
        <v>0</v>
      </c>
      <c r="BO923" s="2">
        <f t="shared" si="579"/>
        <v>0</v>
      </c>
      <c r="BP923" s="2">
        <f t="shared" si="579"/>
        <v>0</v>
      </c>
      <c r="BQ923" s="2">
        <f t="shared" si="579"/>
        <v>0</v>
      </c>
      <c r="BR923" s="2">
        <f t="shared" si="579"/>
        <v>0</v>
      </c>
      <c r="BS923" s="2">
        <f t="shared" si="579"/>
        <v>0</v>
      </c>
      <c r="BT923" s="2">
        <f t="shared" si="579"/>
        <v>0</v>
      </c>
      <c r="BU923" s="2">
        <f t="shared" si="579"/>
        <v>0</v>
      </c>
      <c r="BV923" s="2">
        <f t="shared" si="579"/>
        <v>0</v>
      </c>
      <c r="BW923" s="2">
        <f t="shared" si="579"/>
        <v>0</v>
      </c>
      <c r="BX923" s="2">
        <f t="shared" si="579"/>
        <v>0</v>
      </c>
      <c r="BY923" s="2">
        <f t="shared" si="579"/>
        <v>0</v>
      </c>
      <c r="BZ923" s="2">
        <f t="shared" si="579"/>
        <v>0</v>
      </c>
      <c r="CA923" s="2">
        <f t="shared" ref="CA923:DF923" si="580">CA932</f>
        <v>36094.53</v>
      </c>
      <c r="CB923" s="2">
        <f t="shared" si="580"/>
        <v>0</v>
      </c>
      <c r="CC923" s="2">
        <f t="shared" si="580"/>
        <v>0</v>
      </c>
      <c r="CD923" s="2">
        <f t="shared" si="580"/>
        <v>36094.53</v>
      </c>
      <c r="CE923" s="2">
        <f t="shared" si="580"/>
        <v>2.38</v>
      </c>
      <c r="CF923" s="2">
        <f t="shared" si="580"/>
        <v>2.38</v>
      </c>
      <c r="CG923" s="2">
        <f t="shared" si="580"/>
        <v>0</v>
      </c>
      <c r="CH923" s="2">
        <f t="shared" si="580"/>
        <v>2.38</v>
      </c>
      <c r="CI923" s="2">
        <f t="shared" si="580"/>
        <v>0</v>
      </c>
      <c r="CJ923" s="2">
        <f t="shared" si="580"/>
        <v>0</v>
      </c>
      <c r="CK923" s="2">
        <f t="shared" si="580"/>
        <v>0</v>
      </c>
      <c r="CL923" s="2">
        <f t="shared" si="580"/>
        <v>0</v>
      </c>
      <c r="CM923" s="2">
        <f t="shared" si="580"/>
        <v>0</v>
      </c>
      <c r="CN923" s="2">
        <f t="shared" si="580"/>
        <v>0</v>
      </c>
      <c r="CO923" s="2">
        <f t="shared" si="580"/>
        <v>0</v>
      </c>
      <c r="CP923" s="2">
        <f t="shared" si="580"/>
        <v>0</v>
      </c>
      <c r="CQ923" s="2">
        <f t="shared" si="580"/>
        <v>0</v>
      </c>
      <c r="CR923" s="2">
        <f t="shared" si="580"/>
        <v>0</v>
      </c>
      <c r="CS923" s="2">
        <f t="shared" si="580"/>
        <v>0</v>
      </c>
      <c r="CT923" s="2">
        <f t="shared" si="580"/>
        <v>0</v>
      </c>
      <c r="CU923" s="2">
        <f t="shared" si="580"/>
        <v>0</v>
      </c>
      <c r="CV923" s="2">
        <f t="shared" si="580"/>
        <v>0</v>
      </c>
      <c r="CW923" s="2">
        <f t="shared" si="580"/>
        <v>0</v>
      </c>
      <c r="CX923" s="2">
        <f t="shared" si="580"/>
        <v>0</v>
      </c>
      <c r="CY923" s="2">
        <f t="shared" si="580"/>
        <v>0</v>
      </c>
      <c r="CZ923" s="2">
        <f t="shared" si="580"/>
        <v>0</v>
      </c>
      <c r="DA923" s="2">
        <f t="shared" si="580"/>
        <v>0</v>
      </c>
      <c r="DB923" s="2">
        <f t="shared" si="580"/>
        <v>0</v>
      </c>
      <c r="DC923" s="2">
        <f t="shared" si="580"/>
        <v>0</v>
      </c>
      <c r="DD923" s="2">
        <f t="shared" si="580"/>
        <v>0</v>
      </c>
      <c r="DE923" s="2">
        <f t="shared" si="580"/>
        <v>0</v>
      </c>
      <c r="DF923" s="2">
        <f t="shared" si="580"/>
        <v>0</v>
      </c>
      <c r="DG923" s="3">
        <f t="shared" ref="DG923:EL923" si="581">DG932</f>
        <v>0</v>
      </c>
      <c r="DH923" s="3">
        <f t="shared" si="581"/>
        <v>0</v>
      </c>
      <c r="DI923" s="3">
        <f t="shared" si="581"/>
        <v>0</v>
      </c>
      <c r="DJ923" s="3">
        <f t="shared" si="581"/>
        <v>0</v>
      </c>
      <c r="DK923" s="3">
        <f t="shared" si="581"/>
        <v>0</v>
      </c>
      <c r="DL923" s="3">
        <f t="shared" si="581"/>
        <v>0</v>
      </c>
      <c r="DM923" s="3">
        <f t="shared" si="581"/>
        <v>0</v>
      </c>
      <c r="DN923" s="3">
        <f t="shared" si="581"/>
        <v>0</v>
      </c>
      <c r="DO923" s="3">
        <f t="shared" si="581"/>
        <v>0</v>
      </c>
      <c r="DP923" s="3">
        <f t="shared" si="581"/>
        <v>0</v>
      </c>
      <c r="DQ923" s="3">
        <f t="shared" si="581"/>
        <v>0</v>
      </c>
      <c r="DR923" s="3">
        <f t="shared" si="581"/>
        <v>0</v>
      </c>
      <c r="DS923" s="3">
        <f t="shared" si="581"/>
        <v>0</v>
      </c>
      <c r="DT923" s="3">
        <f t="shared" si="581"/>
        <v>0</v>
      </c>
      <c r="DU923" s="3">
        <f t="shared" si="581"/>
        <v>0</v>
      </c>
      <c r="DV923" s="3">
        <f t="shared" si="581"/>
        <v>0</v>
      </c>
      <c r="DW923" s="3">
        <f t="shared" si="581"/>
        <v>0</v>
      </c>
      <c r="DX923" s="3">
        <f t="shared" si="581"/>
        <v>0</v>
      </c>
      <c r="DY923" s="3">
        <f t="shared" si="581"/>
        <v>0</v>
      </c>
      <c r="DZ923" s="3">
        <f t="shared" si="581"/>
        <v>0</v>
      </c>
      <c r="EA923" s="3">
        <f t="shared" si="581"/>
        <v>0</v>
      </c>
      <c r="EB923" s="3">
        <f t="shared" si="581"/>
        <v>0</v>
      </c>
      <c r="EC923" s="3">
        <f t="shared" si="581"/>
        <v>0</v>
      </c>
      <c r="ED923" s="3">
        <f t="shared" si="581"/>
        <v>0</v>
      </c>
      <c r="EE923" s="3">
        <f t="shared" si="581"/>
        <v>0</v>
      </c>
      <c r="EF923" s="3">
        <f t="shared" si="581"/>
        <v>0</v>
      </c>
      <c r="EG923" s="3">
        <f t="shared" si="581"/>
        <v>0</v>
      </c>
      <c r="EH923" s="3">
        <f t="shared" si="581"/>
        <v>0</v>
      </c>
      <c r="EI923" s="3">
        <f t="shared" si="581"/>
        <v>0</v>
      </c>
      <c r="EJ923" s="3">
        <f t="shared" si="581"/>
        <v>0</v>
      </c>
      <c r="EK923" s="3">
        <f t="shared" si="581"/>
        <v>0</v>
      </c>
      <c r="EL923" s="3">
        <f t="shared" si="581"/>
        <v>0</v>
      </c>
      <c r="EM923" s="3">
        <f t="shared" ref="EM923:FR923" si="582">EM932</f>
        <v>0</v>
      </c>
      <c r="EN923" s="3">
        <f t="shared" si="582"/>
        <v>0</v>
      </c>
      <c r="EO923" s="3">
        <f t="shared" si="582"/>
        <v>0</v>
      </c>
      <c r="EP923" s="3">
        <f t="shared" si="582"/>
        <v>0</v>
      </c>
      <c r="EQ923" s="3">
        <f t="shared" si="582"/>
        <v>0</v>
      </c>
      <c r="ER923" s="3">
        <f t="shared" si="582"/>
        <v>0</v>
      </c>
      <c r="ES923" s="3">
        <f t="shared" si="582"/>
        <v>0</v>
      </c>
      <c r="ET923" s="3">
        <f t="shared" si="582"/>
        <v>0</v>
      </c>
      <c r="EU923" s="3">
        <f t="shared" si="582"/>
        <v>0</v>
      </c>
      <c r="EV923" s="3">
        <f t="shared" si="582"/>
        <v>0</v>
      </c>
      <c r="EW923" s="3">
        <f t="shared" si="582"/>
        <v>0</v>
      </c>
      <c r="EX923" s="3">
        <f t="shared" si="582"/>
        <v>0</v>
      </c>
      <c r="EY923" s="3">
        <f t="shared" si="582"/>
        <v>0</v>
      </c>
      <c r="EZ923" s="3">
        <f t="shared" si="582"/>
        <v>0</v>
      </c>
      <c r="FA923" s="3">
        <f t="shared" si="582"/>
        <v>0</v>
      </c>
      <c r="FB923" s="3">
        <f t="shared" si="582"/>
        <v>0</v>
      </c>
      <c r="FC923" s="3">
        <f t="shared" si="582"/>
        <v>0</v>
      </c>
      <c r="FD923" s="3">
        <f t="shared" si="582"/>
        <v>0</v>
      </c>
      <c r="FE923" s="3">
        <f t="shared" si="582"/>
        <v>0</v>
      </c>
      <c r="FF923" s="3">
        <f t="shared" si="582"/>
        <v>0</v>
      </c>
      <c r="FG923" s="3">
        <f t="shared" si="582"/>
        <v>0</v>
      </c>
      <c r="FH923" s="3">
        <f t="shared" si="582"/>
        <v>0</v>
      </c>
      <c r="FI923" s="3">
        <f t="shared" si="582"/>
        <v>0</v>
      </c>
      <c r="FJ923" s="3">
        <f t="shared" si="582"/>
        <v>0</v>
      </c>
      <c r="FK923" s="3">
        <f t="shared" si="582"/>
        <v>0</v>
      </c>
      <c r="FL923" s="3">
        <f t="shared" si="582"/>
        <v>0</v>
      </c>
      <c r="FM923" s="3">
        <f t="shared" si="582"/>
        <v>0</v>
      </c>
      <c r="FN923" s="3">
        <f t="shared" si="582"/>
        <v>0</v>
      </c>
      <c r="FO923" s="3">
        <f t="shared" si="582"/>
        <v>0</v>
      </c>
      <c r="FP923" s="3">
        <f t="shared" si="582"/>
        <v>0</v>
      </c>
      <c r="FQ923" s="3">
        <f t="shared" si="582"/>
        <v>0</v>
      </c>
      <c r="FR923" s="3">
        <f t="shared" si="582"/>
        <v>0</v>
      </c>
      <c r="FS923" s="3">
        <f t="shared" ref="FS923:GX923" si="583">FS932</f>
        <v>0</v>
      </c>
      <c r="FT923" s="3">
        <f t="shared" si="583"/>
        <v>0</v>
      </c>
      <c r="FU923" s="3">
        <f t="shared" si="583"/>
        <v>0</v>
      </c>
      <c r="FV923" s="3">
        <f t="shared" si="583"/>
        <v>0</v>
      </c>
      <c r="FW923" s="3">
        <f t="shared" si="583"/>
        <v>0</v>
      </c>
      <c r="FX923" s="3">
        <f t="shared" si="583"/>
        <v>0</v>
      </c>
      <c r="FY923" s="3">
        <f t="shared" si="583"/>
        <v>0</v>
      </c>
      <c r="FZ923" s="3">
        <f t="shared" si="583"/>
        <v>0</v>
      </c>
      <c r="GA923" s="3">
        <f t="shared" si="583"/>
        <v>0</v>
      </c>
      <c r="GB923" s="3">
        <f t="shared" si="583"/>
        <v>0</v>
      </c>
      <c r="GC923" s="3">
        <f t="shared" si="583"/>
        <v>0</v>
      </c>
      <c r="GD923" s="3">
        <f t="shared" si="583"/>
        <v>0</v>
      </c>
      <c r="GE923" s="3">
        <f t="shared" si="583"/>
        <v>0</v>
      </c>
      <c r="GF923" s="3">
        <f t="shared" si="583"/>
        <v>0</v>
      </c>
      <c r="GG923" s="3">
        <f t="shared" si="583"/>
        <v>0</v>
      </c>
      <c r="GH923" s="3">
        <f t="shared" si="583"/>
        <v>0</v>
      </c>
      <c r="GI923" s="3">
        <f t="shared" si="583"/>
        <v>0</v>
      </c>
      <c r="GJ923" s="3">
        <f t="shared" si="583"/>
        <v>0</v>
      </c>
      <c r="GK923" s="3">
        <f t="shared" si="583"/>
        <v>0</v>
      </c>
      <c r="GL923" s="3">
        <f t="shared" si="583"/>
        <v>0</v>
      </c>
      <c r="GM923" s="3">
        <f t="shared" si="583"/>
        <v>0</v>
      </c>
      <c r="GN923" s="3">
        <f t="shared" si="583"/>
        <v>0</v>
      </c>
      <c r="GO923" s="3">
        <f t="shared" si="583"/>
        <v>0</v>
      </c>
      <c r="GP923" s="3">
        <f t="shared" si="583"/>
        <v>0</v>
      </c>
      <c r="GQ923" s="3">
        <f t="shared" si="583"/>
        <v>0</v>
      </c>
      <c r="GR923" s="3">
        <f t="shared" si="583"/>
        <v>0</v>
      </c>
      <c r="GS923" s="3">
        <f t="shared" si="583"/>
        <v>0</v>
      </c>
      <c r="GT923" s="3">
        <f t="shared" si="583"/>
        <v>0</v>
      </c>
      <c r="GU923" s="3">
        <f t="shared" si="583"/>
        <v>0</v>
      </c>
      <c r="GV923" s="3">
        <f t="shared" si="583"/>
        <v>0</v>
      </c>
      <c r="GW923" s="3">
        <f t="shared" si="583"/>
        <v>0</v>
      </c>
      <c r="GX923" s="3">
        <f t="shared" si="583"/>
        <v>0</v>
      </c>
    </row>
    <row r="925" spans="1:245" x14ac:dyDescent="0.2">
      <c r="A925">
        <v>17</v>
      </c>
      <c r="B925">
        <v>1</v>
      </c>
      <c r="C925">
        <f>ROW(SmtRes!A317)</f>
        <v>317</v>
      </c>
      <c r="D925">
        <f>ROW(EtalonRes!A317)</f>
        <v>317</v>
      </c>
      <c r="E925" t="s">
        <v>479</v>
      </c>
      <c r="F925" t="s">
        <v>480</v>
      </c>
      <c r="G925" t="s">
        <v>481</v>
      </c>
      <c r="H925" t="s">
        <v>20</v>
      </c>
      <c r="I925">
        <v>3</v>
      </c>
      <c r="J925">
        <v>0</v>
      </c>
      <c r="O925">
        <f t="shared" ref="O925:O930" si="584">ROUND(CP925,2)</f>
        <v>315.83999999999997</v>
      </c>
      <c r="P925">
        <f t="shared" ref="P925:P930" si="585">ROUND(CQ925*I925,2)</f>
        <v>0.06</v>
      </c>
      <c r="Q925">
        <f t="shared" ref="Q925:Q930" si="586">ROUND(CR925*I925,2)</f>
        <v>0</v>
      </c>
      <c r="R925">
        <f t="shared" ref="R925:R930" si="587">ROUND(CS925*I925,2)</f>
        <v>0</v>
      </c>
      <c r="S925">
        <f t="shared" ref="S925:S930" si="588">ROUND(CT925*I925,2)</f>
        <v>315.77999999999997</v>
      </c>
      <c r="T925">
        <f t="shared" ref="T925:T930" si="589">ROUND(CU925*I925,2)</f>
        <v>0</v>
      </c>
      <c r="U925">
        <f t="shared" ref="U925:U930" si="590">CV925*I925</f>
        <v>1.7999999999999998</v>
      </c>
      <c r="V925">
        <f t="shared" ref="V925:V930" si="591">CW925*I925</f>
        <v>0</v>
      </c>
      <c r="W925">
        <f t="shared" ref="W925:W930" si="592">ROUND(CX925*I925,2)</f>
        <v>0</v>
      </c>
      <c r="X925">
        <f t="shared" ref="X925:Y930" si="593">ROUND(CY925,2)</f>
        <v>221.05</v>
      </c>
      <c r="Y925">
        <f t="shared" si="593"/>
        <v>31.58</v>
      </c>
      <c r="AA925">
        <v>33266894</v>
      </c>
      <c r="AB925">
        <f t="shared" ref="AB925:AB930" si="594">ROUND((AC925+AD925+AF925),6)</f>
        <v>105.28</v>
      </c>
      <c r="AC925">
        <f t="shared" ref="AC925:AC930" si="595">ROUND(((ES925*2)),6)</f>
        <v>0.02</v>
      </c>
      <c r="AD925">
        <f t="shared" ref="AD925:AD930" si="596">ROUND(((((ET925*2))-((EU925*2)))+AE925),6)</f>
        <v>0</v>
      </c>
      <c r="AE925">
        <f t="shared" ref="AE925:AF930" si="597">ROUND(((EU925*2)),6)</f>
        <v>0</v>
      </c>
      <c r="AF925">
        <f t="shared" si="597"/>
        <v>105.26</v>
      </c>
      <c r="AG925">
        <f t="shared" ref="AG925:AG930" si="598">ROUND((AP925),6)</f>
        <v>0</v>
      </c>
      <c r="AH925">
        <f t="shared" ref="AH925:AI930" si="599">((EW925*2))</f>
        <v>0.6</v>
      </c>
      <c r="AI925">
        <f t="shared" si="599"/>
        <v>0</v>
      </c>
      <c r="AJ925">
        <f t="shared" ref="AJ925:AJ930" si="600">ROUND((AS925),6)</f>
        <v>0</v>
      </c>
      <c r="AK925">
        <v>52.64</v>
      </c>
      <c r="AL925">
        <v>0.01</v>
      </c>
      <c r="AM925">
        <v>0</v>
      </c>
      <c r="AN925">
        <v>0</v>
      </c>
      <c r="AO925">
        <v>52.63</v>
      </c>
      <c r="AP925">
        <v>0</v>
      </c>
      <c r="AQ925">
        <v>0.3</v>
      </c>
      <c r="AR925">
        <v>0</v>
      </c>
      <c r="AS925">
        <v>0</v>
      </c>
      <c r="AT925">
        <v>70</v>
      </c>
      <c r="AU925">
        <v>10</v>
      </c>
      <c r="AV925">
        <v>1</v>
      </c>
      <c r="AW925">
        <v>1</v>
      </c>
      <c r="AZ925">
        <v>1</v>
      </c>
      <c r="BA925">
        <v>1</v>
      </c>
      <c r="BB925">
        <v>1</v>
      </c>
      <c r="BC925">
        <v>1</v>
      </c>
      <c r="BD925" t="s">
        <v>3</v>
      </c>
      <c r="BE925" t="s">
        <v>3</v>
      </c>
      <c r="BF925" t="s">
        <v>3</v>
      </c>
      <c r="BG925" t="s">
        <v>3</v>
      </c>
      <c r="BH925">
        <v>0</v>
      </c>
      <c r="BI925">
        <v>4</v>
      </c>
      <c r="BJ925" t="s">
        <v>482</v>
      </c>
      <c r="BM925">
        <v>0</v>
      </c>
      <c r="BN925">
        <v>0</v>
      </c>
      <c r="BO925" t="s">
        <v>3</v>
      </c>
      <c r="BP925">
        <v>0</v>
      </c>
      <c r="BQ925">
        <v>1</v>
      </c>
      <c r="BR925">
        <v>0</v>
      </c>
      <c r="BS925">
        <v>1</v>
      </c>
      <c r="BT925">
        <v>1</v>
      </c>
      <c r="BU925">
        <v>1</v>
      </c>
      <c r="BV925">
        <v>1</v>
      </c>
      <c r="BW925">
        <v>1</v>
      </c>
      <c r="BX925">
        <v>1</v>
      </c>
      <c r="BY925" t="s">
        <v>3</v>
      </c>
      <c r="BZ925">
        <v>70</v>
      </c>
      <c r="CA925">
        <v>10</v>
      </c>
      <c r="CF925">
        <v>0</v>
      </c>
      <c r="CG925">
        <v>0</v>
      </c>
      <c r="CM925">
        <v>0</v>
      </c>
      <c r="CN925" t="s">
        <v>3</v>
      </c>
      <c r="CO925">
        <v>0</v>
      </c>
      <c r="CP925">
        <f t="shared" ref="CP925:CP930" si="601">(P925+Q925+S925)</f>
        <v>315.83999999999997</v>
      </c>
      <c r="CQ925">
        <f t="shared" ref="CQ925:CQ930" si="602">(AC925*BC925*AW925)</f>
        <v>0.02</v>
      </c>
      <c r="CR925">
        <f t="shared" ref="CR925:CR930" si="603">(((((ET925*2))*BB925-((EU925*2))*BS925)+AE925*BS925)*AV925)</f>
        <v>0</v>
      </c>
      <c r="CS925">
        <f t="shared" ref="CS925:CS930" si="604">(AE925*BS925*AV925)</f>
        <v>0</v>
      </c>
      <c r="CT925">
        <f t="shared" ref="CT925:CT930" si="605">(AF925*BA925*AV925)</f>
        <v>105.26</v>
      </c>
      <c r="CU925">
        <f t="shared" ref="CU925:CU930" si="606">AG925</f>
        <v>0</v>
      </c>
      <c r="CV925">
        <f t="shared" ref="CV925:CV930" si="607">(AH925*AV925)</f>
        <v>0.6</v>
      </c>
      <c r="CW925">
        <f t="shared" ref="CW925:CX930" si="608">AI925</f>
        <v>0</v>
      </c>
      <c r="CX925">
        <f t="shared" si="608"/>
        <v>0</v>
      </c>
      <c r="CY925">
        <f t="shared" ref="CY925:CY930" si="609">((S925*BZ925)/100)</f>
        <v>221.04599999999999</v>
      </c>
      <c r="CZ925">
        <f t="shared" ref="CZ925:CZ930" si="610">((S925*CA925)/100)</f>
        <v>31.577999999999996</v>
      </c>
      <c r="DC925" t="s">
        <v>3</v>
      </c>
      <c r="DD925" t="s">
        <v>46</v>
      </c>
      <c r="DE925" t="s">
        <v>46</v>
      </c>
      <c r="DF925" t="s">
        <v>46</v>
      </c>
      <c r="DG925" t="s">
        <v>46</v>
      </c>
      <c r="DH925" t="s">
        <v>3</v>
      </c>
      <c r="DI925" t="s">
        <v>46</v>
      </c>
      <c r="DJ925" t="s">
        <v>46</v>
      </c>
      <c r="DK925" t="s">
        <v>3</v>
      </c>
      <c r="DL925" t="s">
        <v>3</v>
      </c>
      <c r="DM925" t="s">
        <v>3</v>
      </c>
      <c r="DN925">
        <v>0</v>
      </c>
      <c r="DO925">
        <v>0</v>
      </c>
      <c r="DP925">
        <v>1</v>
      </c>
      <c r="DQ925">
        <v>1</v>
      </c>
      <c r="DU925">
        <v>1010</v>
      </c>
      <c r="DV925" t="s">
        <v>20</v>
      </c>
      <c r="DW925" t="s">
        <v>20</v>
      </c>
      <c r="DX925">
        <v>1</v>
      </c>
      <c r="EE925">
        <v>32893472</v>
      </c>
      <c r="EF925">
        <v>1</v>
      </c>
      <c r="EG925" t="s">
        <v>23</v>
      </c>
      <c r="EH925">
        <v>0</v>
      </c>
      <c r="EI925" t="s">
        <v>3</v>
      </c>
      <c r="EJ925">
        <v>4</v>
      </c>
      <c r="EK925">
        <v>0</v>
      </c>
      <c r="EL925" t="s">
        <v>24</v>
      </c>
      <c r="EM925" t="s">
        <v>25</v>
      </c>
      <c r="EO925" t="s">
        <v>3</v>
      </c>
      <c r="EQ925">
        <v>0</v>
      </c>
      <c r="ER925">
        <v>52.64</v>
      </c>
      <c r="ES925">
        <v>0.01</v>
      </c>
      <c r="ET925">
        <v>0</v>
      </c>
      <c r="EU925">
        <v>0</v>
      </c>
      <c r="EV925">
        <v>52.63</v>
      </c>
      <c r="EW925">
        <v>0.3</v>
      </c>
      <c r="EX925">
        <v>0</v>
      </c>
      <c r="EY925">
        <v>0</v>
      </c>
      <c r="FQ925">
        <v>0</v>
      </c>
      <c r="FR925">
        <f t="shared" ref="FR925:FR930" si="611">ROUND(IF(AND(BH925=3,BI925=3),P925,0),2)</f>
        <v>0</v>
      </c>
      <c r="FS925">
        <v>0</v>
      </c>
      <c r="FX925">
        <v>70</v>
      </c>
      <c r="FY925">
        <v>10</v>
      </c>
      <c r="GA925" t="s">
        <v>3</v>
      </c>
      <c r="GD925">
        <v>0</v>
      </c>
      <c r="GF925">
        <v>4445422</v>
      </c>
      <c r="GG925">
        <v>2</v>
      </c>
      <c r="GH925">
        <v>1</v>
      </c>
      <c r="GI925">
        <v>-2</v>
      </c>
      <c r="GJ925">
        <v>0</v>
      </c>
      <c r="GK925">
        <f>ROUND(R925*(R12)/100,2)</f>
        <v>0</v>
      </c>
      <c r="GL925">
        <f t="shared" ref="GL925:GL930" si="612">ROUND(IF(AND(BH925=3,BI925=3,FS925&lt;&gt;0),P925,0),2)</f>
        <v>0</v>
      </c>
      <c r="GM925">
        <f t="shared" ref="GM925:GM930" si="613">ROUND(O925+X925+Y925+GK925,2)+GX925</f>
        <v>568.47</v>
      </c>
      <c r="GN925">
        <f t="shared" ref="GN925:GN930" si="614">IF(OR(BI925=0,BI925=1),ROUND(O925+X925+Y925+GK925,2),0)</f>
        <v>0</v>
      </c>
      <c r="GO925">
        <f t="shared" ref="GO925:GO930" si="615">IF(BI925=2,ROUND(O925+X925+Y925+GK925,2),0)</f>
        <v>0</v>
      </c>
      <c r="GP925">
        <f t="shared" ref="GP925:GP930" si="616">IF(BI925=4,ROUND(O925+X925+Y925+GK925,2)+GX925,0)</f>
        <v>568.47</v>
      </c>
      <c r="GR925">
        <v>0</v>
      </c>
      <c r="GS925">
        <v>3</v>
      </c>
      <c r="GT925">
        <v>0</v>
      </c>
      <c r="GU925" t="s">
        <v>46</v>
      </c>
      <c r="GV925">
        <f t="shared" ref="GV925:GV930" si="617">ROUND((GT925*2),6)</f>
        <v>0</v>
      </c>
      <c r="GW925">
        <v>1</v>
      </c>
      <c r="GX925">
        <f t="shared" ref="GX925:GX930" si="618">ROUND(GV925*GW925*I925,2)</f>
        <v>0</v>
      </c>
      <c r="HA925">
        <v>0</v>
      </c>
      <c r="HB925">
        <v>0</v>
      </c>
      <c r="IK925">
        <v>0</v>
      </c>
    </row>
    <row r="926" spans="1:245" x14ac:dyDescent="0.2">
      <c r="A926">
        <v>17</v>
      </c>
      <c r="B926">
        <v>1</v>
      </c>
      <c r="C926">
        <f>ROW(SmtRes!A318)</f>
        <v>318</v>
      </c>
      <c r="D926">
        <f>ROW(EtalonRes!A318)</f>
        <v>318</v>
      </c>
      <c r="E926" t="s">
        <v>483</v>
      </c>
      <c r="F926" t="s">
        <v>484</v>
      </c>
      <c r="G926" t="s">
        <v>485</v>
      </c>
      <c r="H926" t="s">
        <v>486</v>
      </c>
      <c r="I926">
        <v>1</v>
      </c>
      <c r="J926">
        <v>0</v>
      </c>
      <c r="O926">
        <f t="shared" si="584"/>
        <v>16497.599999999999</v>
      </c>
      <c r="P926">
        <f t="shared" si="585"/>
        <v>0</v>
      </c>
      <c r="Q926">
        <f t="shared" si="586"/>
        <v>0</v>
      </c>
      <c r="R926">
        <f t="shared" si="587"/>
        <v>0</v>
      </c>
      <c r="S926">
        <f t="shared" si="588"/>
        <v>16497.599999999999</v>
      </c>
      <c r="T926">
        <f t="shared" si="589"/>
        <v>0</v>
      </c>
      <c r="U926">
        <f t="shared" si="590"/>
        <v>48</v>
      </c>
      <c r="V926">
        <f t="shared" si="591"/>
        <v>0</v>
      </c>
      <c r="W926">
        <f t="shared" si="592"/>
        <v>0</v>
      </c>
      <c r="X926">
        <f t="shared" si="593"/>
        <v>11548.32</v>
      </c>
      <c r="Y926">
        <f t="shared" si="593"/>
        <v>1649.76</v>
      </c>
      <c r="AA926">
        <v>33266894</v>
      </c>
      <c r="AB926">
        <f t="shared" si="594"/>
        <v>16497.599999999999</v>
      </c>
      <c r="AC926">
        <f t="shared" si="595"/>
        <v>0</v>
      </c>
      <c r="AD926">
        <f t="shared" si="596"/>
        <v>0</v>
      </c>
      <c r="AE926">
        <f t="shared" si="597"/>
        <v>0</v>
      </c>
      <c r="AF926">
        <f t="shared" si="597"/>
        <v>16497.599999999999</v>
      </c>
      <c r="AG926">
        <f t="shared" si="598"/>
        <v>0</v>
      </c>
      <c r="AH926">
        <f t="shared" si="599"/>
        <v>48</v>
      </c>
      <c r="AI926">
        <f t="shared" si="599"/>
        <v>0</v>
      </c>
      <c r="AJ926">
        <f t="shared" si="600"/>
        <v>0</v>
      </c>
      <c r="AK926">
        <v>8248.7999999999993</v>
      </c>
      <c r="AL926">
        <v>0</v>
      </c>
      <c r="AM926">
        <v>0</v>
      </c>
      <c r="AN926">
        <v>0</v>
      </c>
      <c r="AO926">
        <v>8248.7999999999993</v>
      </c>
      <c r="AP926">
        <v>0</v>
      </c>
      <c r="AQ926">
        <v>24</v>
      </c>
      <c r="AR926">
        <v>0</v>
      </c>
      <c r="AS926">
        <v>0</v>
      </c>
      <c r="AT926">
        <v>70</v>
      </c>
      <c r="AU926">
        <v>10</v>
      </c>
      <c r="AV926">
        <v>1</v>
      </c>
      <c r="AW926">
        <v>1</v>
      </c>
      <c r="AZ926">
        <v>1</v>
      </c>
      <c r="BA926">
        <v>1</v>
      </c>
      <c r="BB926">
        <v>1</v>
      </c>
      <c r="BC926">
        <v>1</v>
      </c>
      <c r="BD926" t="s">
        <v>3</v>
      </c>
      <c r="BE926" t="s">
        <v>3</v>
      </c>
      <c r="BF926" t="s">
        <v>3</v>
      </c>
      <c r="BG926" t="s">
        <v>3</v>
      </c>
      <c r="BH926">
        <v>0</v>
      </c>
      <c r="BI926">
        <v>4</v>
      </c>
      <c r="BJ926" t="s">
        <v>487</v>
      </c>
      <c r="BM926">
        <v>0</v>
      </c>
      <c r="BN926">
        <v>0</v>
      </c>
      <c r="BO926" t="s">
        <v>3</v>
      </c>
      <c r="BP926">
        <v>0</v>
      </c>
      <c r="BQ926">
        <v>1</v>
      </c>
      <c r="BR926">
        <v>0</v>
      </c>
      <c r="BS926">
        <v>1</v>
      </c>
      <c r="BT926">
        <v>1</v>
      </c>
      <c r="BU926">
        <v>1</v>
      </c>
      <c r="BV926">
        <v>1</v>
      </c>
      <c r="BW926">
        <v>1</v>
      </c>
      <c r="BX926">
        <v>1</v>
      </c>
      <c r="BY926" t="s">
        <v>3</v>
      </c>
      <c r="BZ926">
        <v>70</v>
      </c>
      <c r="CA926">
        <v>10</v>
      </c>
      <c r="CF926">
        <v>0</v>
      </c>
      <c r="CG926">
        <v>0</v>
      </c>
      <c r="CM926">
        <v>0</v>
      </c>
      <c r="CN926" t="s">
        <v>3</v>
      </c>
      <c r="CO926">
        <v>0</v>
      </c>
      <c r="CP926">
        <f t="shared" si="601"/>
        <v>16497.599999999999</v>
      </c>
      <c r="CQ926">
        <f t="shared" si="602"/>
        <v>0</v>
      </c>
      <c r="CR926">
        <f t="shared" si="603"/>
        <v>0</v>
      </c>
      <c r="CS926">
        <f t="shared" si="604"/>
        <v>0</v>
      </c>
      <c r="CT926">
        <f t="shared" si="605"/>
        <v>16497.599999999999</v>
      </c>
      <c r="CU926">
        <f t="shared" si="606"/>
        <v>0</v>
      </c>
      <c r="CV926">
        <f t="shared" si="607"/>
        <v>48</v>
      </c>
      <c r="CW926">
        <f t="shared" si="608"/>
        <v>0</v>
      </c>
      <c r="CX926">
        <f t="shared" si="608"/>
        <v>0</v>
      </c>
      <c r="CY926">
        <f t="shared" si="609"/>
        <v>11548.32</v>
      </c>
      <c r="CZ926">
        <f t="shared" si="610"/>
        <v>1649.76</v>
      </c>
      <c r="DC926" t="s">
        <v>3</v>
      </c>
      <c r="DD926" t="s">
        <v>46</v>
      </c>
      <c r="DE926" t="s">
        <v>46</v>
      </c>
      <c r="DF926" t="s">
        <v>46</v>
      </c>
      <c r="DG926" t="s">
        <v>46</v>
      </c>
      <c r="DH926" t="s">
        <v>3</v>
      </c>
      <c r="DI926" t="s">
        <v>46</v>
      </c>
      <c r="DJ926" t="s">
        <v>46</v>
      </c>
      <c r="DK926" t="s">
        <v>3</v>
      </c>
      <c r="DL926" t="s">
        <v>3</v>
      </c>
      <c r="DM926" t="s">
        <v>3</v>
      </c>
      <c r="DN926">
        <v>0</v>
      </c>
      <c r="DO926">
        <v>0</v>
      </c>
      <c r="DP926">
        <v>1</v>
      </c>
      <c r="DQ926">
        <v>1</v>
      </c>
      <c r="DU926">
        <v>1013</v>
      </c>
      <c r="DV926" t="s">
        <v>486</v>
      </c>
      <c r="DW926" t="s">
        <v>486</v>
      </c>
      <c r="DX926">
        <v>1</v>
      </c>
      <c r="EE926">
        <v>32893472</v>
      </c>
      <c r="EF926">
        <v>1</v>
      </c>
      <c r="EG926" t="s">
        <v>23</v>
      </c>
      <c r="EH926">
        <v>0</v>
      </c>
      <c r="EI926" t="s">
        <v>3</v>
      </c>
      <c r="EJ926">
        <v>4</v>
      </c>
      <c r="EK926">
        <v>0</v>
      </c>
      <c r="EL926" t="s">
        <v>24</v>
      </c>
      <c r="EM926" t="s">
        <v>25</v>
      </c>
      <c r="EO926" t="s">
        <v>3</v>
      </c>
      <c r="EQ926">
        <v>0</v>
      </c>
      <c r="ER926">
        <v>8248.7999999999993</v>
      </c>
      <c r="ES926">
        <v>0</v>
      </c>
      <c r="ET926">
        <v>0</v>
      </c>
      <c r="EU926">
        <v>0</v>
      </c>
      <c r="EV926">
        <v>8248.7999999999993</v>
      </c>
      <c r="EW926">
        <v>24</v>
      </c>
      <c r="EX926">
        <v>0</v>
      </c>
      <c r="EY926">
        <v>0</v>
      </c>
      <c r="FQ926">
        <v>0</v>
      </c>
      <c r="FR926">
        <f t="shared" si="611"/>
        <v>0</v>
      </c>
      <c r="FS926">
        <v>0</v>
      </c>
      <c r="FX926">
        <v>70</v>
      </c>
      <c r="FY926">
        <v>10</v>
      </c>
      <c r="GA926" t="s">
        <v>3</v>
      </c>
      <c r="GD926">
        <v>0</v>
      </c>
      <c r="GF926">
        <v>1812300028</v>
      </c>
      <c r="GG926">
        <v>2</v>
      </c>
      <c r="GH926">
        <v>1</v>
      </c>
      <c r="GI926">
        <v>-2</v>
      </c>
      <c r="GJ926">
        <v>0</v>
      </c>
      <c r="GK926">
        <f>ROUND(R926*(R12)/100,2)</f>
        <v>0</v>
      </c>
      <c r="GL926">
        <f t="shared" si="612"/>
        <v>0</v>
      </c>
      <c r="GM926">
        <f t="shared" si="613"/>
        <v>29695.68</v>
      </c>
      <c r="GN926">
        <f t="shared" si="614"/>
        <v>0</v>
      </c>
      <c r="GO926">
        <f t="shared" si="615"/>
        <v>0</v>
      </c>
      <c r="GP926">
        <f t="shared" si="616"/>
        <v>29695.68</v>
      </c>
      <c r="GR926">
        <v>0</v>
      </c>
      <c r="GS926">
        <v>3</v>
      </c>
      <c r="GT926">
        <v>0</v>
      </c>
      <c r="GU926" t="s">
        <v>46</v>
      </c>
      <c r="GV926">
        <f t="shared" si="617"/>
        <v>0</v>
      </c>
      <c r="GW926">
        <v>1</v>
      </c>
      <c r="GX926">
        <f t="shared" si="618"/>
        <v>0</v>
      </c>
      <c r="HA926">
        <v>0</v>
      </c>
      <c r="HB926">
        <v>0</v>
      </c>
      <c r="IK926">
        <v>0</v>
      </c>
    </row>
    <row r="927" spans="1:245" x14ac:dyDescent="0.2">
      <c r="A927">
        <v>17</v>
      </c>
      <c r="B927">
        <v>1</v>
      </c>
      <c r="C927">
        <f>ROW(SmtRes!A320)</f>
        <v>320</v>
      </c>
      <c r="D927">
        <f>ROW(EtalonRes!A320)</f>
        <v>320</v>
      </c>
      <c r="E927" t="s">
        <v>488</v>
      </c>
      <c r="F927" t="s">
        <v>489</v>
      </c>
      <c r="G927" t="s">
        <v>490</v>
      </c>
      <c r="H927" t="s">
        <v>20</v>
      </c>
      <c r="I927">
        <v>2</v>
      </c>
      <c r="J927">
        <v>0</v>
      </c>
      <c r="O927">
        <f t="shared" si="584"/>
        <v>1563.36</v>
      </c>
      <c r="P927">
        <f t="shared" si="585"/>
        <v>1.1599999999999999</v>
      </c>
      <c r="Q927">
        <f t="shared" si="586"/>
        <v>0</v>
      </c>
      <c r="R927">
        <f t="shared" si="587"/>
        <v>0</v>
      </c>
      <c r="S927">
        <f t="shared" si="588"/>
        <v>1562.2</v>
      </c>
      <c r="T927">
        <f t="shared" si="589"/>
        <v>0</v>
      </c>
      <c r="U927">
        <f t="shared" si="590"/>
        <v>6.36</v>
      </c>
      <c r="V927">
        <f t="shared" si="591"/>
        <v>0</v>
      </c>
      <c r="W927">
        <f t="shared" si="592"/>
        <v>0</v>
      </c>
      <c r="X927">
        <f t="shared" si="593"/>
        <v>1093.54</v>
      </c>
      <c r="Y927">
        <f t="shared" si="593"/>
        <v>156.22</v>
      </c>
      <c r="AA927">
        <v>33266894</v>
      </c>
      <c r="AB927">
        <f t="shared" si="594"/>
        <v>781.68</v>
      </c>
      <c r="AC927">
        <f t="shared" si="595"/>
        <v>0.57999999999999996</v>
      </c>
      <c r="AD927">
        <f t="shared" si="596"/>
        <v>0</v>
      </c>
      <c r="AE927">
        <f t="shared" si="597"/>
        <v>0</v>
      </c>
      <c r="AF927">
        <f t="shared" si="597"/>
        <v>781.1</v>
      </c>
      <c r="AG927">
        <f t="shared" si="598"/>
        <v>0</v>
      </c>
      <c r="AH927">
        <f t="shared" si="599"/>
        <v>3.18</v>
      </c>
      <c r="AI927">
        <f t="shared" si="599"/>
        <v>0</v>
      </c>
      <c r="AJ927">
        <f t="shared" si="600"/>
        <v>0</v>
      </c>
      <c r="AK927">
        <v>390.84</v>
      </c>
      <c r="AL927">
        <v>0.28999999999999998</v>
      </c>
      <c r="AM927">
        <v>0</v>
      </c>
      <c r="AN927">
        <v>0</v>
      </c>
      <c r="AO927">
        <v>390.55</v>
      </c>
      <c r="AP927">
        <v>0</v>
      </c>
      <c r="AQ927">
        <v>1.59</v>
      </c>
      <c r="AR927">
        <v>0</v>
      </c>
      <c r="AS927">
        <v>0</v>
      </c>
      <c r="AT927">
        <v>70</v>
      </c>
      <c r="AU927">
        <v>10</v>
      </c>
      <c r="AV927">
        <v>1</v>
      </c>
      <c r="AW927">
        <v>1</v>
      </c>
      <c r="AZ927">
        <v>1</v>
      </c>
      <c r="BA927">
        <v>1</v>
      </c>
      <c r="BB927">
        <v>1</v>
      </c>
      <c r="BC927">
        <v>1</v>
      </c>
      <c r="BD927" t="s">
        <v>3</v>
      </c>
      <c r="BE927" t="s">
        <v>3</v>
      </c>
      <c r="BF927" t="s">
        <v>3</v>
      </c>
      <c r="BG927" t="s">
        <v>3</v>
      </c>
      <c r="BH927">
        <v>0</v>
      </c>
      <c r="BI927">
        <v>4</v>
      </c>
      <c r="BJ927" t="s">
        <v>491</v>
      </c>
      <c r="BM927">
        <v>0</v>
      </c>
      <c r="BN927">
        <v>0</v>
      </c>
      <c r="BO927" t="s">
        <v>3</v>
      </c>
      <c r="BP927">
        <v>0</v>
      </c>
      <c r="BQ927">
        <v>1</v>
      </c>
      <c r="BR927">
        <v>0</v>
      </c>
      <c r="BS927">
        <v>1</v>
      </c>
      <c r="BT927">
        <v>1</v>
      </c>
      <c r="BU927">
        <v>1</v>
      </c>
      <c r="BV927">
        <v>1</v>
      </c>
      <c r="BW927">
        <v>1</v>
      </c>
      <c r="BX927">
        <v>1</v>
      </c>
      <c r="BY927" t="s">
        <v>3</v>
      </c>
      <c r="BZ927">
        <v>70</v>
      </c>
      <c r="CA927">
        <v>10</v>
      </c>
      <c r="CF927">
        <v>0</v>
      </c>
      <c r="CG927">
        <v>0</v>
      </c>
      <c r="CM927">
        <v>0</v>
      </c>
      <c r="CN927" t="s">
        <v>3</v>
      </c>
      <c r="CO927">
        <v>0</v>
      </c>
      <c r="CP927">
        <f t="shared" si="601"/>
        <v>1563.3600000000001</v>
      </c>
      <c r="CQ927">
        <f t="shared" si="602"/>
        <v>0.57999999999999996</v>
      </c>
      <c r="CR927">
        <f t="shared" si="603"/>
        <v>0</v>
      </c>
      <c r="CS927">
        <f t="shared" si="604"/>
        <v>0</v>
      </c>
      <c r="CT927">
        <f t="shared" si="605"/>
        <v>781.1</v>
      </c>
      <c r="CU927">
        <f t="shared" si="606"/>
        <v>0</v>
      </c>
      <c r="CV927">
        <f t="shared" si="607"/>
        <v>3.18</v>
      </c>
      <c r="CW927">
        <f t="shared" si="608"/>
        <v>0</v>
      </c>
      <c r="CX927">
        <f t="shared" si="608"/>
        <v>0</v>
      </c>
      <c r="CY927">
        <f t="shared" si="609"/>
        <v>1093.54</v>
      </c>
      <c r="CZ927">
        <f t="shared" si="610"/>
        <v>156.22</v>
      </c>
      <c r="DC927" t="s">
        <v>3</v>
      </c>
      <c r="DD927" t="s">
        <v>46</v>
      </c>
      <c r="DE927" t="s">
        <v>46</v>
      </c>
      <c r="DF927" t="s">
        <v>46</v>
      </c>
      <c r="DG927" t="s">
        <v>46</v>
      </c>
      <c r="DH927" t="s">
        <v>3</v>
      </c>
      <c r="DI927" t="s">
        <v>46</v>
      </c>
      <c r="DJ927" t="s">
        <v>46</v>
      </c>
      <c r="DK927" t="s">
        <v>3</v>
      </c>
      <c r="DL927" t="s">
        <v>3</v>
      </c>
      <c r="DM927" t="s">
        <v>3</v>
      </c>
      <c r="DN927">
        <v>0</v>
      </c>
      <c r="DO927">
        <v>0</v>
      </c>
      <c r="DP927">
        <v>1</v>
      </c>
      <c r="DQ927">
        <v>1</v>
      </c>
      <c r="DU927">
        <v>1010</v>
      </c>
      <c r="DV927" t="s">
        <v>20</v>
      </c>
      <c r="DW927" t="s">
        <v>20</v>
      </c>
      <c r="DX927">
        <v>1</v>
      </c>
      <c r="EE927">
        <v>32893472</v>
      </c>
      <c r="EF927">
        <v>1</v>
      </c>
      <c r="EG927" t="s">
        <v>23</v>
      </c>
      <c r="EH927">
        <v>0</v>
      </c>
      <c r="EI927" t="s">
        <v>3</v>
      </c>
      <c r="EJ927">
        <v>4</v>
      </c>
      <c r="EK927">
        <v>0</v>
      </c>
      <c r="EL927" t="s">
        <v>24</v>
      </c>
      <c r="EM927" t="s">
        <v>25</v>
      </c>
      <c r="EO927" t="s">
        <v>3</v>
      </c>
      <c r="EQ927">
        <v>0</v>
      </c>
      <c r="ER927">
        <v>390.84</v>
      </c>
      <c r="ES927">
        <v>0.28999999999999998</v>
      </c>
      <c r="ET927">
        <v>0</v>
      </c>
      <c r="EU927">
        <v>0</v>
      </c>
      <c r="EV927">
        <v>390.55</v>
      </c>
      <c r="EW927">
        <v>1.59</v>
      </c>
      <c r="EX927">
        <v>0</v>
      </c>
      <c r="EY927">
        <v>0</v>
      </c>
      <c r="FQ927">
        <v>0</v>
      </c>
      <c r="FR927">
        <f t="shared" si="611"/>
        <v>0</v>
      </c>
      <c r="FS927">
        <v>0</v>
      </c>
      <c r="FX927">
        <v>70</v>
      </c>
      <c r="FY927">
        <v>10</v>
      </c>
      <c r="GA927" t="s">
        <v>3</v>
      </c>
      <c r="GD927">
        <v>0</v>
      </c>
      <c r="GF927">
        <v>-1858450748</v>
      </c>
      <c r="GG927">
        <v>2</v>
      </c>
      <c r="GH927">
        <v>1</v>
      </c>
      <c r="GI927">
        <v>-2</v>
      </c>
      <c r="GJ927">
        <v>0</v>
      </c>
      <c r="GK927">
        <f>ROUND(R927*(R12)/100,2)</f>
        <v>0</v>
      </c>
      <c r="GL927">
        <f t="shared" si="612"/>
        <v>0</v>
      </c>
      <c r="GM927">
        <f t="shared" si="613"/>
        <v>2813.12</v>
      </c>
      <c r="GN927">
        <f t="shared" si="614"/>
        <v>0</v>
      </c>
      <c r="GO927">
        <f t="shared" si="615"/>
        <v>0</v>
      </c>
      <c r="GP927">
        <f t="shared" si="616"/>
        <v>2813.12</v>
      </c>
      <c r="GR927">
        <v>0</v>
      </c>
      <c r="GS927">
        <v>3</v>
      </c>
      <c r="GT927">
        <v>0</v>
      </c>
      <c r="GU927" t="s">
        <v>46</v>
      </c>
      <c r="GV927">
        <f t="shared" si="617"/>
        <v>0</v>
      </c>
      <c r="GW927">
        <v>1</v>
      </c>
      <c r="GX927">
        <f t="shared" si="618"/>
        <v>0</v>
      </c>
      <c r="HA927">
        <v>0</v>
      </c>
      <c r="HB927">
        <v>0</v>
      </c>
      <c r="IK927">
        <v>0</v>
      </c>
    </row>
    <row r="928" spans="1:245" x14ac:dyDescent="0.2">
      <c r="A928">
        <v>17</v>
      </c>
      <c r="B928">
        <v>1</v>
      </c>
      <c r="C928">
        <f>ROW(SmtRes!A322)</f>
        <v>322</v>
      </c>
      <c r="D928">
        <f>ROW(EtalonRes!A322)</f>
        <v>322</v>
      </c>
      <c r="E928" t="s">
        <v>492</v>
      </c>
      <c r="F928" t="s">
        <v>382</v>
      </c>
      <c r="G928" t="s">
        <v>493</v>
      </c>
      <c r="H928" t="s">
        <v>78</v>
      </c>
      <c r="I928">
        <f>ROUND(11/10,9)</f>
        <v>1.1000000000000001</v>
      </c>
      <c r="J928">
        <v>0</v>
      </c>
      <c r="O928">
        <f t="shared" si="584"/>
        <v>62.63</v>
      </c>
      <c r="P928">
        <f t="shared" si="585"/>
        <v>0</v>
      </c>
      <c r="Q928">
        <f t="shared" si="586"/>
        <v>19.82</v>
      </c>
      <c r="R928">
        <f t="shared" si="587"/>
        <v>14.26</v>
      </c>
      <c r="S928">
        <f t="shared" si="588"/>
        <v>42.81</v>
      </c>
      <c r="T928">
        <f t="shared" si="589"/>
        <v>0</v>
      </c>
      <c r="U928">
        <f t="shared" si="590"/>
        <v>0.22000000000000003</v>
      </c>
      <c r="V928">
        <f t="shared" si="591"/>
        <v>0</v>
      </c>
      <c r="W928">
        <f t="shared" si="592"/>
        <v>0</v>
      </c>
      <c r="X928">
        <f t="shared" si="593"/>
        <v>29.97</v>
      </c>
      <c r="Y928">
        <f t="shared" si="593"/>
        <v>4.28</v>
      </c>
      <c r="AA928">
        <v>33266894</v>
      </c>
      <c r="AB928">
        <f t="shared" si="594"/>
        <v>56.94</v>
      </c>
      <c r="AC928">
        <f t="shared" si="595"/>
        <v>0</v>
      </c>
      <c r="AD928">
        <f t="shared" si="596"/>
        <v>18.02</v>
      </c>
      <c r="AE928">
        <f t="shared" si="597"/>
        <v>12.96</v>
      </c>
      <c r="AF928">
        <f t="shared" si="597"/>
        <v>38.92</v>
      </c>
      <c r="AG928">
        <f t="shared" si="598"/>
        <v>0</v>
      </c>
      <c r="AH928">
        <f t="shared" si="599"/>
        <v>0.2</v>
      </c>
      <c r="AI928">
        <f t="shared" si="599"/>
        <v>0</v>
      </c>
      <c r="AJ928">
        <f t="shared" si="600"/>
        <v>0</v>
      </c>
      <c r="AK928">
        <v>28.47</v>
      </c>
      <c r="AL928">
        <v>0</v>
      </c>
      <c r="AM928">
        <v>9.01</v>
      </c>
      <c r="AN928">
        <v>6.48</v>
      </c>
      <c r="AO928">
        <v>19.46</v>
      </c>
      <c r="AP928">
        <v>0</v>
      </c>
      <c r="AQ928">
        <v>0.1</v>
      </c>
      <c r="AR928">
        <v>0</v>
      </c>
      <c r="AS928">
        <v>0</v>
      </c>
      <c r="AT928">
        <v>70</v>
      </c>
      <c r="AU928">
        <v>10</v>
      </c>
      <c r="AV928">
        <v>1</v>
      </c>
      <c r="AW928">
        <v>1</v>
      </c>
      <c r="AZ928">
        <v>1</v>
      </c>
      <c r="BA928">
        <v>1</v>
      </c>
      <c r="BB928">
        <v>1</v>
      </c>
      <c r="BC928">
        <v>1</v>
      </c>
      <c r="BD928" t="s">
        <v>3</v>
      </c>
      <c r="BE928" t="s">
        <v>3</v>
      </c>
      <c r="BF928" t="s">
        <v>3</v>
      </c>
      <c r="BG928" t="s">
        <v>3</v>
      </c>
      <c r="BH928">
        <v>0</v>
      </c>
      <c r="BI928">
        <v>4</v>
      </c>
      <c r="BJ928" t="s">
        <v>384</v>
      </c>
      <c r="BM928">
        <v>0</v>
      </c>
      <c r="BN928">
        <v>0</v>
      </c>
      <c r="BO928" t="s">
        <v>3</v>
      </c>
      <c r="BP928">
        <v>0</v>
      </c>
      <c r="BQ928">
        <v>1</v>
      </c>
      <c r="BR928">
        <v>0</v>
      </c>
      <c r="BS928">
        <v>1</v>
      </c>
      <c r="BT928">
        <v>1</v>
      </c>
      <c r="BU928">
        <v>1</v>
      </c>
      <c r="BV928">
        <v>1</v>
      </c>
      <c r="BW928">
        <v>1</v>
      </c>
      <c r="BX928">
        <v>1</v>
      </c>
      <c r="BY928" t="s">
        <v>3</v>
      </c>
      <c r="BZ928">
        <v>70</v>
      </c>
      <c r="CA928">
        <v>10</v>
      </c>
      <c r="CF928">
        <v>0</v>
      </c>
      <c r="CG928">
        <v>0</v>
      </c>
      <c r="CM928">
        <v>0</v>
      </c>
      <c r="CN928" t="s">
        <v>3</v>
      </c>
      <c r="CO928">
        <v>0</v>
      </c>
      <c r="CP928">
        <f t="shared" si="601"/>
        <v>62.63</v>
      </c>
      <c r="CQ928">
        <f t="shared" si="602"/>
        <v>0</v>
      </c>
      <c r="CR928">
        <f t="shared" si="603"/>
        <v>18.02</v>
      </c>
      <c r="CS928">
        <f t="shared" si="604"/>
        <v>12.96</v>
      </c>
      <c r="CT928">
        <f t="shared" si="605"/>
        <v>38.92</v>
      </c>
      <c r="CU928">
        <f t="shared" si="606"/>
        <v>0</v>
      </c>
      <c r="CV928">
        <f t="shared" si="607"/>
        <v>0.2</v>
      </c>
      <c r="CW928">
        <f t="shared" si="608"/>
        <v>0</v>
      </c>
      <c r="CX928">
        <f t="shared" si="608"/>
        <v>0</v>
      </c>
      <c r="CY928">
        <f t="shared" si="609"/>
        <v>29.967000000000002</v>
      </c>
      <c r="CZ928">
        <f t="shared" si="610"/>
        <v>4.2810000000000006</v>
      </c>
      <c r="DC928" t="s">
        <v>3</v>
      </c>
      <c r="DD928" t="s">
        <v>46</v>
      </c>
      <c r="DE928" t="s">
        <v>46</v>
      </c>
      <c r="DF928" t="s">
        <v>46</v>
      </c>
      <c r="DG928" t="s">
        <v>46</v>
      </c>
      <c r="DH928" t="s">
        <v>3</v>
      </c>
      <c r="DI928" t="s">
        <v>46</v>
      </c>
      <c r="DJ928" t="s">
        <v>46</v>
      </c>
      <c r="DK928" t="s">
        <v>3</v>
      </c>
      <c r="DL928" t="s">
        <v>3</v>
      </c>
      <c r="DM928" t="s">
        <v>3</v>
      </c>
      <c r="DN928">
        <v>0</v>
      </c>
      <c r="DO928">
        <v>0</v>
      </c>
      <c r="DP928">
        <v>1</v>
      </c>
      <c r="DQ928">
        <v>1</v>
      </c>
      <c r="DU928">
        <v>1010</v>
      </c>
      <c r="DV928" t="s">
        <v>78</v>
      </c>
      <c r="DW928" t="s">
        <v>78</v>
      </c>
      <c r="DX928">
        <v>10</v>
      </c>
      <c r="EE928">
        <v>32893472</v>
      </c>
      <c r="EF928">
        <v>1</v>
      </c>
      <c r="EG928" t="s">
        <v>23</v>
      </c>
      <c r="EH928">
        <v>0</v>
      </c>
      <c r="EI928" t="s">
        <v>3</v>
      </c>
      <c r="EJ928">
        <v>4</v>
      </c>
      <c r="EK928">
        <v>0</v>
      </c>
      <c r="EL928" t="s">
        <v>24</v>
      </c>
      <c r="EM928" t="s">
        <v>25</v>
      </c>
      <c r="EO928" t="s">
        <v>3</v>
      </c>
      <c r="EQ928">
        <v>0</v>
      </c>
      <c r="ER928">
        <v>28.47</v>
      </c>
      <c r="ES928">
        <v>0</v>
      </c>
      <c r="ET928">
        <v>9.01</v>
      </c>
      <c r="EU928">
        <v>6.48</v>
      </c>
      <c r="EV928">
        <v>19.46</v>
      </c>
      <c r="EW928">
        <v>0.1</v>
      </c>
      <c r="EX928">
        <v>0</v>
      </c>
      <c r="EY928">
        <v>0</v>
      </c>
      <c r="FQ928">
        <v>0</v>
      </c>
      <c r="FR928">
        <f t="shared" si="611"/>
        <v>0</v>
      </c>
      <c r="FS928">
        <v>0</v>
      </c>
      <c r="FX928">
        <v>70</v>
      </c>
      <c r="FY928">
        <v>10</v>
      </c>
      <c r="GA928" t="s">
        <v>3</v>
      </c>
      <c r="GD928">
        <v>0</v>
      </c>
      <c r="GF928">
        <v>-716929428</v>
      </c>
      <c r="GG928">
        <v>2</v>
      </c>
      <c r="GH928">
        <v>1</v>
      </c>
      <c r="GI928">
        <v>-2</v>
      </c>
      <c r="GJ928">
        <v>0</v>
      </c>
      <c r="GK928">
        <f>ROUND(R928*(R12)/100,2)</f>
        <v>15.4</v>
      </c>
      <c r="GL928">
        <f t="shared" si="612"/>
        <v>0</v>
      </c>
      <c r="GM928">
        <f t="shared" si="613"/>
        <v>112.28</v>
      </c>
      <c r="GN928">
        <f t="shared" si="614"/>
        <v>0</v>
      </c>
      <c r="GO928">
        <f t="shared" si="615"/>
        <v>0</v>
      </c>
      <c r="GP928">
        <f t="shared" si="616"/>
        <v>112.28</v>
      </c>
      <c r="GR928">
        <v>0</v>
      </c>
      <c r="GS928">
        <v>3</v>
      </c>
      <c r="GT928">
        <v>0</v>
      </c>
      <c r="GU928" t="s">
        <v>46</v>
      </c>
      <c r="GV928">
        <f t="shared" si="617"/>
        <v>0</v>
      </c>
      <c r="GW928">
        <v>1</v>
      </c>
      <c r="GX928">
        <f t="shared" si="618"/>
        <v>0</v>
      </c>
      <c r="HA928">
        <v>0</v>
      </c>
      <c r="HB928">
        <v>0</v>
      </c>
      <c r="IK928">
        <v>0</v>
      </c>
    </row>
    <row r="929" spans="1:245" x14ac:dyDescent="0.2">
      <c r="A929">
        <v>17</v>
      </c>
      <c r="B929">
        <v>1</v>
      </c>
      <c r="C929">
        <f>ROW(SmtRes!A324)</f>
        <v>324</v>
      </c>
      <c r="D929">
        <f>ROW(EtalonRes!A324)</f>
        <v>324</v>
      </c>
      <c r="E929" t="s">
        <v>494</v>
      </c>
      <c r="F929" t="s">
        <v>76</v>
      </c>
      <c r="G929" t="s">
        <v>495</v>
      </c>
      <c r="H929" t="s">
        <v>78</v>
      </c>
      <c r="I929">
        <f>ROUND(9/10,9)</f>
        <v>0.9</v>
      </c>
      <c r="J929">
        <v>0</v>
      </c>
      <c r="O929">
        <f t="shared" si="584"/>
        <v>51.25</v>
      </c>
      <c r="P929">
        <f t="shared" si="585"/>
        <v>0</v>
      </c>
      <c r="Q929">
        <f t="shared" si="586"/>
        <v>16.22</v>
      </c>
      <c r="R929">
        <f t="shared" si="587"/>
        <v>11.66</v>
      </c>
      <c r="S929">
        <f t="shared" si="588"/>
        <v>35.03</v>
      </c>
      <c r="T929">
        <f t="shared" si="589"/>
        <v>0</v>
      </c>
      <c r="U929">
        <f t="shared" si="590"/>
        <v>0.18000000000000002</v>
      </c>
      <c r="V929">
        <f t="shared" si="591"/>
        <v>0</v>
      </c>
      <c r="W929">
        <f t="shared" si="592"/>
        <v>0</v>
      </c>
      <c r="X929">
        <f t="shared" si="593"/>
        <v>24.52</v>
      </c>
      <c r="Y929">
        <f t="shared" si="593"/>
        <v>3.5</v>
      </c>
      <c r="AA929">
        <v>33266894</v>
      </c>
      <c r="AB929">
        <f t="shared" si="594"/>
        <v>56.94</v>
      </c>
      <c r="AC929">
        <f t="shared" si="595"/>
        <v>0</v>
      </c>
      <c r="AD929">
        <f t="shared" si="596"/>
        <v>18.02</v>
      </c>
      <c r="AE929">
        <f t="shared" si="597"/>
        <v>12.96</v>
      </c>
      <c r="AF929">
        <f t="shared" si="597"/>
        <v>38.92</v>
      </c>
      <c r="AG929">
        <f t="shared" si="598"/>
        <v>0</v>
      </c>
      <c r="AH929">
        <f t="shared" si="599"/>
        <v>0.2</v>
      </c>
      <c r="AI929">
        <f t="shared" si="599"/>
        <v>0</v>
      </c>
      <c r="AJ929">
        <f t="shared" si="600"/>
        <v>0</v>
      </c>
      <c r="AK929">
        <v>28.47</v>
      </c>
      <c r="AL929">
        <v>0</v>
      </c>
      <c r="AM929">
        <v>9.01</v>
      </c>
      <c r="AN929">
        <v>6.48</v>
      </c>
      <c r="AO929">
        <v>19.46</v>
      </c>
      <c r="AP929">
        <v>0</v>
      </c>
      <c r="AQ929">
        <v>0.1</v>
      </c>
      <c r="AR929">
        <v>0</v>
      </c>
      <c r="AS929">
        <v>0</v>
      </c>
      <c r="AT929">
        <v>70</v>
      </c>
      <c r="AU929">
        <v>10</v>
      </c>
      <c r="AV929">
        <v>1</v>
      </c>
      <c r="AW929">
        <v>1</v>
      </c>
      <c r="AZ929">
        <v>1</v>
      </c>
      <c r="BA929">
        <v>1</v>
      </c>
      <c r="BB929">
        <v>1</v>
      </c>
      <c r="BC929">
        <v>1</v>
      </c>
      <c r="BD929" t="s">
        <v>3</v>
      </c>
      <c r="BE929" t="s">
        <v>3</v>
      </c>
      <c r="BF929" t="s">
        <v>3</v>
      </c>
      <c r="BG929" t="s">
        <v>3</v>
      </c>
      <c r="BH929">
        <v>0</v>
      </c>
      <c r="BI929">
        <v>4</v>
      </c>
      <c r="BJ929" t="s">
        <v>318</v>
      </c>
      <c r="BM929">
        <v>0</v>
      </c>
      <c r="BN929">
        <v>0</v>
      </c>
      <c r="BO929" t="s">
        <v>3</v>
      </c>
      <c r="BP929">
        <v>0</v>
      </c>
      <c r="BQ929">
        <v>1</v>
      </c>
      <c r="BR929">
        <v>0</v>
      </c>
      <c r="BS929">
        <v>1</v>
      </c>
      <c r="BT929">
        <v>1</v>
      </c>
      <c r="BU929">
        <v>1</v>
      </c>
      <c r="BV929">
        <v>1</v>
      </c>
      <c r="BW929">
        <v>1</v>
      </c>
      <c r="BX929">
        <v>1</v>
      </c>
      <c r="BY929" t="s">
        <v>3</v>
      </c>
      <c r="BZ929">
        <v>70</v>
      </c>
      <c r="CA929">
        <v>10</v>
      </c>
      <c r="CF929">
        <v>0</v>
      </c>
      <c r="CG929">
        <v>0</v>
      </c>
      <c r="CM929">
        <v>0</v>
      </c>
      <c r="CN929" t="s">
        <v>3</v>
      </c>
      <c r="CO929">
        <v>0</v>
      </c>
      <c r="CP929">
        <f t="shared" si="601"/>
        <v>51.25</v>
      </c>
      <c r="CQ929">
        <f t="shared" si="602"/>
        <v>0</v>
      </c>
      <c r="CR929">
        <f t="shared" si="603"/>
        <v>18.02</v>
      </c>
      <c r="CS929">
        <f t="shared" si="604"/>
        <v>12.96</v>
      </c>
      <c r="CT929">
        <f t="shared" si="605"/>
        <v>38.92</v>
      </c>
      <c r="CU929">
        <f t="shared" si="606"/>
        <v>0</v>
      </c>
      <c r="CV929">
        <f t="shared" si="607"/>
        <v>0.2</v>
      </c>
      <c r="CW929">
        <f t="shared" si="608"/>
        <v>0</v>
      </c>
      <c r="CX929">
        <f t="shared" si="608"/>
        <v>0</v>
      </c>
      <c r="CY929">
        <f t="shared" si="609"/>
        <v>24.521000000000001</v>
      </c>
      <c r="CZ929">
        <f t="shared" si="610"/>
        <v>3.5030000000000001</v>
      </c>
      <c r="DC929" t="s">
        <v>3</v>
      </c>
      <c r="DD929" t="s">
        <v>46</v>
      </c>
      <c r="DE929" t="s">
        <v>46</v>
      </c>
      <c r="DF929" t="s">
        <v>46</v>
      </c>
      <c r="DG929" t="s">
        <v>46</v>
      </c>
      <c r="DH929" t="s">
        <v>3</v>
      </c>
      <c r="DI929" t="s">
        <v>46</v>
      </c>
      <c r="DJ929" t="s">
        <v>46</v>
      </c>
      <c r="DK929" t="s">
        <v>3</v>
      </c>
      <c r="DL929" t="s">
        <v>3</v>
      </c>
      <c r="DM929" t="s">
        <v>3</v>
      </c>
      <c r="DN929">
        <v>0</v>
      </c>
      <c r="DO929">
        <v>0</v>
      </c>
      <c r="DP929">
        <v>1</v>
      </c>
      <c r="DQ929">
        <v>1</v>
      </c>
      <c r="DU929">
        <v>1010</v>
      </c>
      <c r="DV929" t="s">
        <v>78</v>
      </c>
      <c r="DW929" t="s">
        <v>78</v>
      </c>
      <c r="DX929">
        <v>10</v>
      </c>
      <c r="EE929">
        <v>32893472</v>
      </c>
      <c r="EF929">
        <v>1</v>
      </c>
      <c r="EG929" t="s">
        <v>23</v>
      </c>
      <c r="EH929">
        <v>0</v>
      </c>
      <c r="EI929" t="s">
        <v>3</v>
      </c>
      <c r="EJ929">
        <v>4</v>
      </c>
      <c r="EK929">
        <v>0</v>
      </c>
      <c r="EL929" t="s">
        <v>24</v>
      </c>
      <c r="EM929" t="s">
        <v>25</v>
      </c>
      <c r="EO929" t="s">
        <v>3</v>
      </c>
      <c r="EQ929">
        <v>0</v>
      </c>
      <c r="ER929">
        <v>28.47</v>
      </c>
      <c r="ES929">
        <v>0</v>
      </c>
      <c r="ET929">
        <v>9.01</v>
      </c>
      <c r="EU929">
        <v>6.48</v>
      </c>
      <c r="EV929">
        <v>19.46</v>
      </c>
      <c r="EW929">
        <v>0.1</v>
      </c>
      <c r="EX929">
        <v>0</v>
      </c>
      <c r="EY929">
        <v>0</v>
      </c>
      <c r="FQ929">
        <v>0</v>
      </c>
      <c r="FR929">
        <f t="shared" si="611"/>
        <v>0</v>
      </c>
      <c r="FS929">
        <v>0</v>
      </c>
      <c r="FX929">
        <v>70</v>
      </c>
      <c r="FY929">
        <v>10</v>
      </c>
      <c r="GA929" t="s">
        <v>3</v>
      </c>
      <c r="GD929">
        <v>0</v>
      </c>
      <c r="GF929">
        <v>1836562601</v>
      </c>
      <c r="GG929">
        <v>2</v>
      </c>
      <c r="GH929">
        <v>1</v>
      </c>
      <c r="GI929">
        <v>-2</v>
      </c>
      <c r="GJ929">
        <v>0</v>
      </c>
      <c r="GK929">
        <f>ROUND(R929*(R12)/100,2)</f>
        <v>12.59</v>
      </c>
      <c r="GL929">
        <f t="shared" si="612"/>
        <v>0</v>
      </c>
      <c r="GM929">
        <f t="shared" si="613"/>
        <v>91.86</v>
      </c>
      <c r="GN929">
        <f t="shared" si="614"/>
        <v>0</v>
      </c>
      <c r="GO929">
        <f t="shared" si="615"/>
        <v>0</v>
      </c>
      <c r="GP929">
        <f t="shared" si="616"/>
        <v>91.86</v>
      </c>
      <c r="GR929">
        <v>0</v>
      </c>
      <c r="GS929">
        <v>3</v>
      </c>
      <c r="GT929">
        <v>0</v>
      </c>
      <c r="GU929" t="s">
        <v>46</v>
      </c>
      <c r="GV929">
        <f t="shared" si="617"/>
        <v>0</v>
      </c>
      <c r="GW929">
        <v>1</v>
      </c>
      <c r="GX929">
        <f t="shared" si="618"/>
        <v>0</v>
      </c>
      <c r="HA929">
        <v>0</v>
      </c>
      <c r="HB929">
        <v>0</v>
      </c>
      <c r="IK929">
        <v>0</v>
      </c>
    </row>
    <row r="930" spans="1:245" x14ac:dyDescent="0.2">
      <c r="A930">
        <v>17</v>
      </c>
      <c r="B930">
        <v>1</v>
      </c>
      <c r="C930">
        <f>ROW(SmtRes!A326)</f>
        <v>326</v>
      </c>
      <c r="D930">
        <f>ROW(EtalonRes!A326)</f>
        <v>326</v>
      </c>
      <c r="E930" t="s">
        <v>496</v>
      </c>
      <c r="F930" t="s">
        <v>489</v>
      </c>
      <c r="G930" t="s">
        <v>497</v>
      </c>
      <c r="H930" t="s">
        <v>20</v>
      </c>
      <c r="I930">
        <v>2</v>
      </c>
      <c r="J930">
        <v>0</v>
      </c>
      <c r="O930">
        <f t="shared" si="584"/>
        <v>1563.36</v>
      </c>
      <c r="P930">
        <f t="shared" si="585"/>
        <v>1.1599999999999999</v>
      </c>
      <c r="Q930">
        <f t="shared" si="586"/>
        <v>0</v>
      </c>
      <c r="R930">
        <f t="shared" si="587"/>
        <v>0</v>
      </c>
      <c r="S930">
        <f t="shared" si="588"/>
        <v>1562.2</v>
      </c>
      <c r="T930">
        <f t="shared" si="589"/>
        <v>0</v>
      </c>
      <c r="U930">
        <f t="shared" si="590"/>
        <v>6.36</v>
      </c>
      <c r="V930">
        <f t="shared" si="591"/>
        <v>0</v>
      </c>
      <c r="W930">
        <f t="shared" si="592"/>
        <v>0</v>
      </c>
      <c r="X930">
        <f t="shared" si="593"/>
        <v>1093.54</v>
      </c>
      <c r="Y930">
        <f t="shared" si="593"/>
        <v>156.22</v>
      </c>
      <c r="AA930">
        <v>33266894</v>
      </c>
      <c r="AB930">
        <f t="shared" si="594"/>
        <v>781.68</v>
      </c>
      <c r="AC930">
        <f t="shared" si="595"/>
        <v>0.57999999999999996</v>
      </c>
      <c r="AD930">
        <f t="shared" si="596"/>
        <v>0</v>
      </c>
      <c r="AE930">
        <f t="shared" si="597"/>
        <v>0</v>
      </c>
      <c r="AF930">
        <f t="shared" si="597"/>
        <v>781.1</v>
      </c>
      <c r="AG930">
        <f t="shared" si="598"/>
        <v>0</v>
      </c>
      <c r="AH930">
        <f t="shared" si="599"/>
        <v>3.18</v>
      </c>
      <c r="AI930">
        <f t="shared" si="599"/>
        <v>0</v>
      </c>
      <c r="AJ930">
        <f t="shared" si="600"/>
        <v>0</v>
      </c>
      <c r="AK930">
        <v>390.84</v>
      </c>
      <c r="AL930">
        <v>0.28999999999999998</v>
      </c>
      <c r="AM930">
        <v>0</v>
      </c>
      <c r="AN930">
        <v>0</v>
      </c>
      <c r="AO930">
        <v>390.55</v>
      </c>
      <c r="AP930">
        <v>0</v>
      </c>
      <c r="AQ930">
        <v>1.59</v>
      </c>
      <c r="AR930">
        <v>0</v>
      </c>
      <c r="AS930">
        <v>0</v>
      </c>
      <c r="AT930">
        <v>70</v>
      </c>
      <c r="AU930">
        <v>10</v>
      </c>
      <c r="AV930">
        <v>1</v>
      </c>
      <c r="AW930">
        <v>1</v>
      </c>
      <c r="AZ930">
        <v>1</v>
      </c>
      <c r="BA930">
        <v>1</v>
      </c>
      <c r="BB930">
        <v>1</v>
      </c>
      <c r="BC930">
        <v>1</v>
      </c>
      <c r="BD930" t="s">
        <v>3</v>
      </c>
      <c r="BE930" t="s">
        <v>3</v>
      </c>
      <c r="BF930" t="s">
        <v>3</v>
      </c>
      <c r="BG930" t="s">
        <v>3</v>
      </c>
      <c r="BH930">
        <v>0</v>
      </c>
      <c r="BI930">
        <v>4</v>
      </c>
      <c r="BJ930" t="s">
        <v>491</v>
      </c>
      <c r="BM930">
        <v>0</v>
      </c>
      <c r="BN930">
        <v>0</v>
      </c>
      <c r="BO930" t="s">
        <v>3</v>
      </c>
      <c r="BP930">
        <v>0</v>
      </c>
      <c r="BQ930">
        <v>1</v>
      </c>
      <c r="BR930">
        <v>0</v>
      </c>
      <c r="BS930">
        <v>1</v>
      </c>
      <c r="BT930">
        <v>1</v>
      </c>
      <c r="BU930">
        <v>1</v>
      </c>
      <c r="BV930">
        <v>1</v>
      </c>
      <c r="BW930">
        <v>1</v>
      </c>
      <c r="BX930">
        <v>1</v>
      </c>
      <c r="BY930" t="s">
        <v>3</v>
      </c>
      <c r="BZ930">
        <v>70</v>
      </c>
      <c r="CA930">
        <v>10</v>
      </c>
      <c r="CF930">
        <v>0</v>
      </c>
      <c r="CG930">
        <v>0</v>
      </c>
      <c r="CM930">
        <v>0</v>
      </c>
      <c r="CN930" t="s">
        <v>3</v>
      </c>
      <c r="CO930">
        <v>0</v>
      </c>
      <c r="CP930">
        <f t="shared" si="601"/>
        <v>1563.3600000000001</v>
      </c>
      <c r="CQ930">
        <f t="shared" si="602"/>
        <v>0.57999999999999996</v>
      </c>
      <c r="CR930">
        <f t="shared" si="603"/>
        <v>0</v>
      </c>
      <c r="CS930">
        <f t="shared" si="604"/>
        <v>0</v>
      </c>
      <c r="CT930">
        <f t="shared" si="605"/>
        <v>781.1</v>
      </c>
      <c r="CU930">
        <f t="shared" si="606"/>
        <v>0</v>
      </c>
      <c r="CV930">
        <f t="shared" si="607"/>
        <v>3.18</v>
      </c>
      <c r="CW930">
        <f t="shared" si="608"/>
        <v>0</v>
      </c>
      <c r="CX930">
        <f t="shared" si="608"/>
        <v>0</v>
      </c>
      <c r="CY930">
        <f t="shared" si="609"/>
        <v>1093.54</v>
      </c>
      <c r="CZ930">
        <f t="shared" si="610"/>
        <v>156.22</v>
      </c>
      <c r="DC930" t="s">
        <v>3</v>
      </c>
      <c r="DD930" t="s">
        <v>46</v>
      </c>
      <c r="DE930" t="s">
        <v>46</v>
      </c>
      <c r="DF930" t="s">
        <v>46</v>
      </c>
      <c r="DG930" t="s">
        <v>46</v>
      </c>
      <c r="DH930" t="s">
        <v>3</v>
      </c>
      <c r="DI930" t="s">
        <v>46</v>
      </c>
      <c r="DJ930" t="s">
        <v>46</v>
      </c>
      <c r="DK930" t="s">
        <v>3</v>
      </c>
      <c r="DL930" t="s">
        <v>3</v>
      </c>
      <c r="DM930" t="s">
        <v>3</v>
      </c>
      <c r="DN930">
        <v>0</v>
      </c>
      <c r="DO930">
        <v>0</v>
      </c>
      <c r="DP930">
        <v>1</v>
      </c>
      <c r="DQ930">
        <v>1</v>
      </c>
      <c r="DU930">
        <v>1010</v>
      </c>
      <c r="DV930" t="s">
        <v>20</v>
      </c>
      <c r="DW930" t="s">
        <v>20</v>
      </c>
      <c r="DX930">
        <v>1</v>
      </c>
      <c r="EE930">
        <v>32893472</v>
      </c>
      <c r="EF930">
        <v>1</v>
      </c>
      <c r="EG930" t="s">
        <v>23</v>
      </c>
      <c r="EH930">
        <v>0</v>
      </c>
      <c r="EI930" t="s">
        <v>3</v>
      </c>
      <c r="EJ930">
        <v>4</v>
      </c>
      <c r="EK930">
        <v>0</v>
      </c>
      <c r="EL930" t="s">
        <v>24</v>
      </c>
      <c r="EM930" t="s">
        <v>25</v>
      </c>
      <c r="EO930" t="s">
        <v>3</v>
      </c>
      <c r="EQ930">
        <v>0</v>
      </c>
      <c r="ER930">
        <v>390.84</v>
      </c>
      <c r="ES930">
        <v>0.28999999999999998</v>
      </c>
      <c r="ET930">
        <v>0</v>
      </c>
      <c r="EU930">
        <v>0</v>
      </c>
      <c r="EV930">
        <v>390.55</v>
      </c>
      <c r="EW930">
        <v>1.59</v>
      </c>
      <c r="EX930">
        <v>0</v>
      </c>
      <c r="EY930">
        <v>0</v>
      </c>
      <c r="FQ930">
        <v>0</v>
      </c>
      <c r="FR930">
        <f t="shared" si="611"/>
        <v>0</v>
      </c>
      <c r="FS930">
        <v>0</v>
      </c>
      <c r="FX930">
        <v>70</v>
      </c>
      <c r="FY930">
        <v>10</v>
      </c>
      <c r="GA930" t="s">
        <v>3</v>
      </c>
      <c r="GD930">
        <v>0</v>
      </c>
      <c r="GF930">
        <v>-1389066490</v>
      </c>
      <c r="GG930">
        <v>2</v>
      </c>
      <c r="GH930">
        <v>1</v>
      </c>
      <c r="GI930">
        <v>-2</v>
      </c>
      <c r="GJ930">
        <v>0</v>
      </c>
      <c r="GK930">
        <f>ROUND(R930*(R12)/100,2)</f>
        <v>0</v>
      </c>
      <c r="GL930">
        <f t="shared" si="612"/>
        <v>0</v>
      </c>
      <c r="GM930">
        <f t="shared" si="613"/>
        <v>2813.12</v>
      </c>
      <c r="GN930">
        <f t="shared" si="614"/>
        <v>0</v>
      </c>
      <c r="GO930">
        <f t="shared" si="615"/>
        <v>0</v>
      </c>
      <c r="GP930">
        <f t="shared" si="616"/>
        <v>2813.12</v>
      </c>
      <c r="GR930">
        <v>0</v>
      </c>
      <c r="GS930">
        <v>3</v>
      </c>
      <c r="GT930">
        <v>0</v>
      </c>
      <c r="GU930" t="s">
        <v>46</v>
      </c>
      <c r="GV930">
        <f t="shared" si="617"/>
        <v>0</v>
      </c>
      <c r="GW930">
        <v>1</v>
      </c>
      <c r="GX930">
        <f t="shared" si="618"/>
        <v>0</v>
      </c>
      <c r="HA930">
        <v>0</v>
      </c>
      <c r="HB930">
        <v>0</v>
      </c>
      <c r="IK930">
        <v>0</v>
      </c>
    </row>
    <row r="932" spans="1:245" x14ac:dyDescent="0.2">
      <c r="A932" s="2">
        <v>51</v>
      </c>
      <c r="B932" s="2">
        <f>B921</f>
        <v>1</v>
      </c>
      <c r="C932" s="2">
        <f>A921</f>
        <v>5</v>
      </c>
      <c r="D932" s="2">
        <f>ROW(A921)</f>
        <v>921</v>
      </c>
      <c r="E932" s="2"/>
      <c r="F932" s="2" t="str">
        <f>IF(F921&lt;&gt;"",F921,"")</f>
        <v>Новый подраздел</v>
      </c>
      <c r="G932" s="2" t="str">
        <f>IF(G921&lt;&gt;"",G921,"")</f>
        <v>Автоматизация систем вентиляции и кондиционирования</v>
      </c>
      <c r="H932" s="2">
        <v>0</v>
      </c>
      <c r="I932" s="2"/>
      <c r="J932" s="2"/>
      <c r="K932" s="2"/>
      <c r="L932" s="2"/>
      <c r="M932" s="2"/>
      <c r="N932" s="2"/>
      <c r="O932" s="2">
        <f t="shared" ref="O932:T932" si="619">ROUND(AB932,2)</f>
        <v>20054.04</v>
      </c>
      <c r="P932" s="2">
        <f t="shared" si="619"/>
        <v>2.38</v>
      </c>
      <c r="Q932" s="2">
        <f t="shared" si="619"/>
        <v>36.04</v>
      </c>
      <c r="R932" s="2">
        <f t="shared" si="619"/>
        <v>25.92</v>
      </c>
      <c r="S932" s="2">
        <f t="shared" si="619"/>
        <v>20015.62</v>
      </c>
      <c r="T932" s="2">
        <f t="shared" si="619"/>
        <v>0</v>
      </c>
      <c r="U932" s="2">
        <f>AH932</f>
        <v>62.919999999999995</v>
      </c>
      <c r="V932" s="2">
        <f>AI932</f>
        <v>0</v>
      </c>
      <c r="W932" s="2">
        <f>ROUND(AJ932,2)</f>
        <v>0</v>
      </c>
      <c r="X932" s="2">
        <f>ROUND(AK932,2)</f>
        <v>14010.94</v>
      </c>
      <c r="Y932" s="2">
        <f>ROUND(AL932,2)</f>
        <v>2001.56</v>
      </c>
      <c r="Z932" s="2"/>
      <c r="AA932" s="2"/>
      <c r="AB932" s="2">
        <f>ROUND(SUMIF(AA925:AA930,"=33266894",O925:O930),2)</f>
        <v>20054.04</v>
      </c>
      <c r="AC932" s="2">
        <f>ROUND(SUMIF(AA925:AA930,"=33266894",P925:P930),2)</f>
        <v>2.38</v>
      </c>
      <c r="AD932" s="2">
        <f>ROUND(SUMIF(AA925:AA930,"=33266894",Q925:Q930),2)</f>
        <v>36.04</v>
      </c>
      <c r="AE932" s="2">
        <f>ROUND(SUMIF(AA925:AA930,"=33266894",R925:R930),2)</f>
        <v>25.92</v>
      </c>
      <c r="AF932" s="2">
        <f>ROUND(SUMIF(AA925:AA930,"=33266894",S925:S930),2)</f>
        <v>20015.62</v>
      </c>
      <c r="AG932" s="2">
        <f>ROUND(SUMIF(AA925:AA930,"=33266894",T925:T930),2)</f>
        <v>0</v>
      </c>
      <c r="AH932" s="2">
        <f>SUMIF(AA925:AA930,"=33266894",U925:U930)</f>
        <v>62.919999999999995</v>
      </c>
      <c r="AI932" s="2">
        <f>SUMIF(AA925:AA930,"=33266894",V925:V930)</f>
        <v>0</v>
      </c>
      <c r="AJ932" s="2">
        <f>ROUND(SUMIF(AA925:AA930,"=33266894",W925:W930),2)</f>
        <v>0</v>
      </c>
      <c r="AK932" s="2">
        <f>ROUND(SUMIF(AA925:AA930,"=33266894",X925:X930),2)</f>
        <v>14010.94</v>
      </c>
      <c r="AL932" s="2">
        <f>ROUND(SUMIF(AA925:AA930,"=33266894",Y925:Y930),2)</f>
        <v>2001.56</v>
      </c>
      <c r="AM932" s="2"/>
      <c r="AN932" s="2"/>
      <c r="AO932" s="2">
        <f t="shared" ref="AO932:BC932" si="620">ROUND(BX932,2)</f>
        <v>0</v>
      </c>
      <c r="AP932" s="2">
        <f t="shared" si="620"/>
        <v>0</v>
      </c>
      <c r="AQ932" s="2">
        <f t="shared" si="620"/>
        <v>0</v>
      </c>
      <c r="AR932" s="2">
        <f t="shared" si="620"/>
        <v>36094.53</v>
      </c>
      <c r="AS932" s="2">
        <f t="shared" si="620"/>
        <v>0</v>
      </c>
      <c r="AT932" s="2">
        <f t="shared" si="620"/>
        <v>0</v>
      </c>
      <c r="AU932" s="2">
        <f t="shared" si="620"/>
        <v>36094.53</v>
      </c>
      <c r="AV932" s="2">
        <f t="shared" si="620"/>
        <v>2.38</v>
      </c>
      <c r="AW932" s="2">
        <f t="shared" si="620"/>
        <v>2.38</v>
      </c>
      <c r="AX932" s="2">
        <f t="shared" si="620"/>
        <v>0</v>
      </c>
      <c r="AY932" s="2">
        <f t="shared" si="620"/>
        <v>2.38</v>
      </c>
      <c r="AZ932" s="2">
        <f t="shared" si="620"/>
        <v>0</v>
      </c>
      <c r="BA932" s="2">
        <f t="shared" si="620"/>
        <v>0</v>
      </c>
      <c r="BB932" s="2">
        <f t="shared" si="620"/>
        <v>0</v>
      </c>
      <c r="BC932" s="2">
        <f t="shared" si="620"/>
        <v>0</v>
      </c>
      <c r="BD932" s="2"/>
      <c r="BE932" s="2"/>
      <c r="BF932" s="2"/>
      <c r="BG932" s="2"/>
      <c r="BH932" s="2"/>
      <c r="BI932" s="2"/>
      <c r="BJ932" s="2"/>
      <c r="BK932" s="2"/>
      <c r="BL932" s="2"/>
      <c r="BM932" s="2"/>
      <c r="BN932" s="2"/>
      <c r="BO932" s="2"/>
      <c r="BP932" s="2"/>
      <c r="BQ932" s="2"/>
      <c r="BR932" s="2"/>
      <c r="BS932" s="2"/>
      <c r="BT932" s="2"/>
      <c r="BU932" s="2"/>
      <c r="BV932" s="2"/>
      <c r="BW932" s="2"/>
      <c r="BX932" s="2">
        <f>ROUND(SUMIF(AA925:AA930,"=33266894",FQ925:FQ930),2)</f>
        <v>0</v>
      </c>
      <c r="BY932" s="2">
        <f>ROUND(SUMIF(AA925:AA930,"=33266894",FR925:FR930),2)</f>
        <v>0</v>
      </c>
      <c r="BZ932" s="2">
        <f>ROUND(SUMIF(AA925:AA930,"=33266894",GL925:GL930),2)</f>
        <v>0</v>
      </c>
      <c r="CA932" s="2">
        <f>ROUND(SUMIF(AA925:AA930,"=33266894",GM925:GM930),2)</f>
        <v>36094.53</v>
      </c>
      <c r="CB932" s="2">
        <f>ROUND(SUMIF(AA925:AA930,"=33266894",GN925:GN930),2)</f>
        <v>0</v>
      </c>
      <c r="CC932" s="2">
        <f>ROUND(SUMIF(AA925:AA930,"=33266894",GO925:GO930),2)</f>
        <v>0</v>
      </c>
      <c r="CD932" s="2">
        <f>ROUND(SUMIF(AA925:AA930,"=33266894",GP925:GP930),2)</f>
        <v>36094.53</v>
      </c>
      <c r="CE932" s="2">
        <f>AC932-BX932</f>
        <v>2.38</v>
      </c>
      <c r="CF932" s="2">
        <f>AC932-BY932</f>
        <v>2.38</v>
      </c>
      <c r="CG932" s="2">
        <f>BX932-BZ932</f>
        <v>0</v>
      </c>
      <c r="CH932" s="2">
        <f>AC932-BX932-BY932+BZ932</f>
        <v>2.38</v>
      </c>
      <c r="CI932" s="2">
        <f>BY932-BZ932</f>
        <v>0</v>
      </c>
      <c r="CJ932" s="2">
        <f>ROUND(SUMIF(AA925:AA930,"=33266894",GX925:GX930),2)</f>
        <v>0</v>
      </c>
      <c r="CK932" s="2">
        <f>ROUND(SUMIF(AA925:AA930,"=33266894",GY925:GY930),2)</f>
        <v>0</v>
      </c>
      <c r="CL932" s="2">
        <f>ROUND(SUMIF(AA925:AA930,"=33266894",GZ925:GZ930),2)</f>
        <v>0</v>
      </c>
      <c r="CM932" s="2"/>
      <c r="CN932" s="2"/>
      <c r="CO932" s="2"/>
      <c r="CP932" s="2"/>
      <c r="CQ932" s="2"/>
      <c r="CR932" s="2"/>
      <c r="CS932" s="2"/>
      <c r="CT932" s="2"/>
      <c r="CU932" s="2"/>
      <c r="CV932" s="2"/>
      <c r="CW932" s="2"/>
      <c r="CX932" s="2"/>
      <c r="CY932" s="2"/>
      <c r="CZ932" s="2"/>
      <c r="DA932" s="2"/>
      <c r="DB932" s="2"/>
      <c r="DC932" s="2"/>
      <c r="DD932" s="2"/>
      <c r="DE932" s="2"/>
      <c r="DF932" s="2"/>
      <c r="DG932" s="3"/>
      <c r="DH932" s="3"/>
      <c r="DI932" s="3"/>
      <c r="DJ932" s="3"/>
      <c r="DK932" s="3"/>
      <c r="DL932" s="3"/>
      <c r="DM932" s="3"/>
      <c r="DN932" s="3"/>
      <c r="DO932" s="3"/>
      <c r="DP932" s="3"/>
      <c r="DQ932" s="3"/>
      <c r="DR932" s="3"/>
      <c r="DS932" s="3"/>
      <c r="DT932" s="3"/>
      <c r="DU932" s="3"/>
      <c r="DV932" s="3"/>
      <c r="DW932" s="3"/>
      <c r="DX932" s="3"/>
      <c r="DY932" s="3"/>
      <c r="DZ932" s="3"/>
      <c r="EA932" s="3"/>
      <c r="EB932" s="3"/>
      <c r="EC932" s="3"/>
      <c r="ED932" s="3"/>
      <c r="EE932" s="3"/>
      <c r="EF932" s="3"/>
      <c r="EG932" s="3"/>
      <c r="EH932" s="3"/>
      <c r="EI932" s="3"/>
      <c r="EJ932" s="3"/>
      <c r="EK932" s="3"/>
      <c r="EL932" s="3"/>
      <c r="EM932" s="3"/>
      <c r="EN932" s="3"/>
      <c r="EO932" s="3"/>
      <c r="EP932" s="3"/>
      <c r="EQ932" s="3"/>
      <c r="ER932" s="3"/>
      <c r="ES932" s="3"/>
      <c r="ET932" s="3"/>
      <c r="EU932" s="3"/>
      <c r="EV932" s="3"/>
      <c r="EW932" s="3"/>
      <c r="EX932" s="3"/>
      <c r="EY932" s="3"/>
      <c r="EZ932" s="3"/>
      <c r="FA932" s="3"/>
      <c r="FB932" s="3"/>
      <c r="FC932" s="3"/>
      <c r="FD932" s="3"/>
      <c r="FE932" s="3"/>
      <c r="FF932" s="3"/>
      <c r="FG932" s="3"/>
      <c r="FH932" s="3"/>
      <c r="FI932" s="3"/>
      <c r="FJ932" s="3"/>
      <c r="FK932" s="3"/>
      <c r="FL932" s="3"/>
      <c r="FM932" s="3"/>
      <c r="FN932" s="3"/>
      <c r="FO932" s="3"/>
      <c r="FP932" s="3"/>
      <c r="FQ932" s="3"/>
      <c r="FR932" s="3"/>
      <c r="FS932" s="3"/>
      <c r="FT932" s="3"/>
      <c r="FU932" s="3"/>
      <c r="FV932" s="3"/>
      <c r="FW932" s="3"/>
      <c r="FX932" s="3"/>
      <c r="FY932" s="3"/>
      <c r="FZ932" s="3"/>
      <c r="GA932" s="3"/>
      <c r="GB932" s="3"/>
      <c r="GC932" s="3"/>
      <c r="GD932" s="3"/>
      <c r="GE932" s="3"/>
      <c r="GF932" s="3"/>
      <c r="GG932" s="3"/>
      <c r="GH932" s="3"/>
      <c r="GI932" s="3"/>
      <c r="GJ932" s="3"/>
      <c r="GK932" s="3"/>
      <c r="GL932" s="3"/>
      <c r="GM932" s="3"/>
      <c r="GN932" s="3"/>
      <c r="GO932" s="3"/>
      <c r="GP932" s="3"/>
      <c r="GQ932" s="3"/>
      <c r="GR932" s="3"/>
      <c r="GS932" s="3"/>
      <c r="GT932" s="3"/>
      <c r="GU932" s="3"/>
      <c r="GV932" s="3"/>
      <c r="GW932" s="3"/>
      <c r="GX932" s="3">
        <v>0</v>
      </c>
    </row>
    <row r="934" spans="1:245" x14ac:dyDescent="0.2">
      <c r="A934" s="4">
        <v>50</v>
      </c>
      <c r="B934" s="4">
        <v>0</v>
      </c>
      <c r="C934" s="4">
        <v>0</v>
      </c>
      <c r="D934" s="4">
        <v>1</v>
      </c>
      <c r="E934" s="4">
        <v>201</v>
      </c>
      <c r="F934" s="4">
        <f>ROUND(Source!O932,O934)</f>
        <v>20054.04</v>
      </c>
      <c r="G934" s="4" t="s">
        <v>153</v>
      </c>
      <c r="H934" s="4" t="s">
        <v>154</v>
      </c>
      <c r="I934" s="4"/>
      <c r="J934" s="4"/>
      <c r="K934" s="4">
        <v>201</v>
      </c>
      <c r="L934" s="4">
        <v>1</v>
      </c>
      <c r="M934" s="4">
        <v>3</v>
      </c>
      <c r="N934" s="4" t="s">
        <v>3</v>
      </c>
      <c r="O934" s="4">
        <v>2</v>
      </c>
      <c r="P934" s="4"/>
      <c r="Q934" s="4"/>
      <c r="R934" s="4"/>
      <c r="S934" s="4"/>
      <c r="T934" s="4"/>
      <c r="U934" s="4"/>
      <c r="V934" s="4"/>
      <c r="W934" s="4"/>
    </row>
    <row r="935" spans="1:245" x14ac:dyDescent="0.2">
      <c r="A935" s="4">
        <v>50</v>
      </c>
      <c r="B935" s="4">
        <v>0</v>
      </c>
      <c r="C935" s="4">
        <v>0</v>
      </c>
      <c r="D935" s="4">
        <v>1</v>
      </c>
      <c r="E935" s="4">
        <v>202</v>
      </c>
      <c r="F935" s="4">
        <f>ROUND(Source!P932,O935)</f>
        <v>2.38</v>
      </c>
      <c r="G935" s="4" t="s">
        <v>155</v>
      </c>
      <c r="H935" s="4" t="s">
        <v>156</v>
      </c>
      <c r="I935" s="4"/>
      <c r="J935" s="4"/>
      <c r="K935" s="4">
        <v>202</v>
      </c>
      <c r="L935" s="4">
        <v>2</v>
      </c>
      <c r="M935" s="4">
        <v>3</v>
      </c>
      <c r="N935" s="4" t="s">
        <v>3</v>
      </c>
      <c r="O935" s="4">
        <v>2</v>
      </c>
      <c r="P935" s="4"/>
      <c r="Q935" s="4"/>
      <c r="R935" s="4"/>
      <c r="S935" s="4"/>
      <c r="T935" s="4"/>
      <c r="U935" s="4"/>
      <c r="V935" s="4"/>
      <c r="W935" s="4"/>
    </row>
    <row r="936" spans="1:245" x14ac:dyDescent="0.2">
      <c r="A936" s="4">
        <v>50</v>
      </c>
      <c r="B936" s="4">
        <v>0</v>
      </c>
      <c r="C936" s="4">
        <v>0</v>
      </c>
      <c r="D936" s="4">
        <v>1</v>
      </c>
      <c r="E936" s="4">
        <v>222</v>
      </c>
      <c r="F936" s="4">
        <f>ROUND(Source!AO932,O936)</f>
        <v>0</v>
      </c>
      <c r="G936" s="4" t="s">
        <v>157</v>
      </c>
      <c r="H936" s="4" t="s">
        <v>158</v>
      </c>
      <c r="I936" s="4"/>
      <c r="J936" s="4"/>
      <c r="K936" s="4">
        <v>222</v>
      </c>
      <c r="L936" s="4">
        <v>3</v>
      </c>
      <c r="M936" s="4">
        <v>3</v>
      </c>
      <c r="N936" s="4" t="s">
        <v>3</v>
      </c>
      <c r="O936" s="4">
        <v>2</v>
      </c>
      <c r="P936" s="4"/>
      <c r="Q936" s="4"/>
      <c r="R936" s="4"/>
      <c r="S936" s="4"/>
      <c r="T936" s="4"/>
      <c r="U936" s="4"/>
      <c r="V936" s="4"/>
      <c r="W936" s="4"/>
    </row>
    <row r="937" spans="1:245" x14ac:dyDescent="0.2">
      <c r="A937" s="4">
        <v>50</v>
      </c>
      <c r="B937" s="4">
        <v>0</v>
      </c>
      <c r="C937" s="4">
        <v>0</v>
      </c>
      <c r="D937" s="4">
        <v>1</v>
      </c>
      <c r="E937" s="4">
        <v>225</v>
      </c>
      <c r="F937" s="4">
        <f>ROUND(Source!AV932,O937)</f>
        <v>2.38</v>
      </c>
      <c r="G937" s="4" t="s">
        <v>159</v>
      </c>
      <c r="H937" s="4" t="s">
        <v>160</v>
      </c>
      <c r="I937" s="4"/>
      <c r="J937" s="4"/>
      <c r="K937" s="4">
        <v>225</v>
      </c>
      <c r="L937" s="4">
        <v>4</v>
      </c>
      <c r="M937" s="4">
        <v>3</v>
      </c>
      <c r="N937" s="4" t="s">
        <v>3</v>
      </c>
      <c r="O937" s="4">
        <v>2</v>
      </c>
      <c r="P937" s="4"/>
      <c r="Q937" s="4"/>
      <c r="R937" s="4"/>
      <c r="S937" s="4"/>
      <c r="T937" s="4"/>
      <c r="U937" s="4"/>
      <c r="V937" s="4"/>
      <c r="W937" s="4"/>
    </row>
    <row r="938" spans="1:245" x14ac:dyDescent="0.2">
      <c r="A938" s="4">
        <v>50</v>
      </c>
      <c r="B938" s="4">
        <v>0</v>
      </c>
      <c r="C938" s="4">
        <v>0</v>
      </c>
      <c r="D938" s="4">
        <v>1</v>
      </c>
      <c r="E938" s="4">
        <v>226</v>
      </c>
      <c r="F938" s="4">
        <f>ROUND(Source!AW932,O938)</f>
        <v>2.38</v>
      </c>
      <c r="G938" s="4" t="s">
        <v>161</v>
      </c>
      <c r="H938" s="4" t="s">
        <v>162</v>
      </c>
      <c r="I938" s="4"/>
      <c r="J938" s="4"/>
      <c r="K938" s="4">
        <v>226</v>
      </c>
      <c r="L938" s="4">
        <v>5</v>
      </c>
      <c r="M938" s="4">
        <v>3</v>
      </c>
      <c r="N938" s="4" t="s">
        <v>3</v>
      </c>
      <c r="O938" s="4">
        <v>2</v>
      </c>
      <c r="P938" s="4"/>
      <c r="Q938" s="4"/>
      <c r="R938" s="4"/>
      <c r="S938" s="4"/>
      <c r="T938" s="4"/>
      <c r="U938" s="4"/>
      <c r="V938" s="4"/>
      <c r="W938" s="4"/>
    </row>
    <row r="939" spans="1:245" x14ac:dyDescent="0.2">
      <c r="A939" s="4">
        <v>50</v>
      </c>
      <c r="B939" s="4">
        <v>0</v>
      </c>
      <c r="C939" s="4">
        <v>0</v>
      </c>
      <c r="D939" s="4">
        <v>1</v>
      </c>
      <c r="E939" s="4">
        <v>227</v>
      </c>
      <c r="F939" s="4">
        <f>ROUND(Source!AX932,O939)</f>
        <v>0</v>
      </c>
      <c r="G939" s="4" t="s">
        <v>163</v>
      </c>
      <c r="H939" s="4" t="s">
        <v>164</v>
      </c>
      <c r="I939" s="4"/>
      <c r="J939" s="4"/>
      <c r="K939" s="4">
        <v>227</v>
      </c>
      <c r="L939" s="4">
        <v>6</v>
      </c>
      <c r="M939" s="4">
        <v>3</v>
      </c>
      <c r="N939" s="4" t="s">
        <v>3</v>
      </c>
      <c r="O939" s="4">
        <v>2</v>
      </c>
      <c r="P939" s="4"/>
      <c r="Q939" s="4"/>
      <c r="R939" s="4"/>
      <c r="S939" s="4"/>
      <c r="T939" s="4"/>
      <c r="U939" s="4"/>
      <c r="V939" s="4"/>
      <c r="W939" s="4"/>
    </row>
    <row r="940" spans="1:245" x14ac:dyDescent="0.2">
      <c r="A940" s="4">
        <v>50</v>
      </c>
      <c r="B940" s="4">
        <v>0</v>
      </c>
      <c r="C940" s="4">
        <v>0</v>
      </c>
      <c r="D940" s="4">
        <v>1</v>
      </c>
      <c r="E940" s="4">
        <v>228</v>
      </c>
      <c r="F940" s="4">
        <f>ROUND(Source!AY932,O940)</f>
        <v>2.38</v>
      </c>
      <c r="G940" s="4" t="s">
        <v>165</v>
      </c>
      <c r="H940" s="4" t="s">
        <v>166</v>
      </c>
      <c r="I940" s="4"/>
      <c r="J940" s="4"/>
      <c r="K940" s="4">
        <v>228</v>
      </c>
      <c r="L940" s="4">
        <v>7</v>
      </c>
      <c r="M940" s="4">
        <v>3</v>
      </c>
      <c r="N940" s="4" t="s">
        <v>3</v>
      </c>
      <c r="O940" s="4">
        <v>2</v>
      </c>
      <c r="P940" s="4"/>
      <c r="Q940" s="4"/>
      <c r="R940" s="4"/>
      <c r="S940" s="4"/>
      <c r="T940" s="4"/>
      <c r="U940" s="4"/>
      <c r="V940" s="4"/>
      <c r="W940" s="4"/>
    </row>
    <row r="941" spans="1:245" x14ac:dyDescent="0.2">
      <c r="A941" s="4">
        <v>50</v>
      </c>
      <c r="B941" s="4">
        <v>0</v>
      </c>
      <c r="C941" s="4">
        <v>0</v>
      </c>
      <c r="D941" s="4">
        <v>1</v>
      </c>
      <c r="E941" s="4">
        <v>216</v>
      </c>
      <c r="F941" s="4">
        <f>ROUND(Source!AP932,O941)</f>
        <v>0</v>
      </c>
      <c r="G941" s="4" t="s">
        <v>167</v>
      </c>
      <c r="H941" s="4" t="s">
        <v>168</v>
      </c>
      <c r="I941" s="4"/>
      <c r="J941" s="4"/>
      <c r="K941" s="4">
        <v>216</v>
      </c>
      <c r="L941" s="4">
        <v>8</v>
      </c>
      <c r="M941" s="4">
        <v>3</v>
      </c>
      <c r="N941" s="4" t="s">
        <v>3</v>
      </c>
      <c r="O941" s="4">
        <v>2</v>
      </c>
      <c r="P941" s="4"/>
      <c r="Q941" s="4"/>
      <c r="R941" s="4"/>
      <c r="S941" s="4"/>
      <c r="T941" s="4"/>
      <c r="U941" s="4"/>
      <c r="V941" s="4"/>
      <c r="W941" s="4"/>
    </row>
    <row r="942" spans="1:245" x14ac:dyDescent="0.2">
      <c r="A942" s="4">
        <v>50</v>
      </c>
      <c r="B942" s="4">
        <v>0</v>
      </c>
      <c r="C942" s="4">
        <v>0</v>
      </c>
      <c r="D942" s="4">
        <v>1</v>
      </c>
      <c r="E942" s="4">
        <v>223</v>
      </c>
      <c r="F942" s="4">
        <f>ROUND(Source!AQ932,O942)</f>
        <v>0</v>
      </c>
      <c r="G942" s="4" t="s">
        <v>169</v>
      </c>
      <c r="H942" s="4" t="s">
        <v>170</v>
      </c>
      <c r="I942" s="4"/>
      <c r="J942" s="4"/>
      <c r="K942" s="4">
        <v>223</v>
      </c>
      <c r="L942" s="4">
        <v>9</v>
      </c>
      <c r="M942" s="4">
        <v>3</v>
      </c>
      <c r="N942" s="4" t="s">
        <v>3</v>
      </c>
      <c r="O942" s="4">
        <v>2</v>
      </c>
      <c r="P942" s="4"/>
      <c r="Q942" s="4"/>
      <c r="R942" s="4"/>
      <c r="S942" s="4"/>
      <c r="T942" s="4"/>
      <c r="U942" s="4"/>
      <c r="V942" s="4"/>
      <c r="W942" s="4"/>
    </row>
    <row r="943" spans="1:245" x14ac:dyDescent="0.2">
      <c r="A943" s="4">
        <v>50</v>
      </c>
      <c r="B943" s="4">
        <v>0</v>
      </c>
      <c r="C943" s="4">
        <v>0</v>
      </c>
      <c r="D943" s="4">
        <v>1</v>
      </c>
      <c r="E943" s="4">
        <v>229</v>
      </c>
      <c r="F943" s="4">
        <f>ROUND(Source!AZ932,O943)</f>
        <v>0</v>
      </c>
      <c r="G943" s="4" t="s">
        <v>171</v>
      </c>
      <c r="H943" s="4" t="s">
        <v>172</v>
      </c>
      <c r="I943" s="4"/>
      <c r="J943" s="4"/>
      <c r="K943" s="4">
        <v>229</v>
      </c>
      <c r="L943" s="4">
        <v>10</v>
      </c>
      <c r="M943" s="4">
        <v>3</v>
      </c>
      <c r="N943" s="4" t="s">
        <v>3</v>
      </c>
      <c r="O943" s="4">
        <v>2</v>
      </c>
      <c r="P943" s="4"/>
      <c r="Q943" s="4"/>
      <c r="R943" s="4"/>
      <c r="S943" s="4"/>
      <c r="T943" s="4"/>
      <c r="U943" s="4"/>
      <c r="V943" s="4"/>
      <c r="W943" s="4"/>
    </row>
    <row r="944" spans="1:245" x14ac:dyDescent="0.2">
      <c r="A944" s="4">
        <v>50</v>
      </c>
      <c r="B944" s="4">
        <v>0</v>
      </c>
      <c r="C944" s="4">
        <v>0</v>
      </c>
      <c r="D944" s="4">
        <v>1</v>
      </c>
      <c r="E944" s="4">
        <v>203</v>
      </c>
      <c r="F944" s="4">
        <f>ROUND(Source!Q932,O944)</f>
        <v>36.04</v>
      </c>
      <c r="G944" s="4" t="s">
        <v>173</v>
      </c>
      <c r="H944" s="4" t="s">
        <v>174</v>
      </c>
      <c r="I944" s="4"/>
      <c r="J944" s="4"/>
      <c r="K944" s="4">
        <v>203</v>
      </c>
      <c r="L944" s="4">
        <v>11</v>
      </c>
      <c r="M944" s="4">
        <v>3</v>
      </c>
      <c r="N944" s="4" t="s">
        <v>3</v>
      </c>
      <c r="O944" s="4">
        <v>2</v>
      </c>
      <c r="P944" s="4"/>
      <c r="Q944" s="4"/>
      <c r="R944" s="4"/>
      <c r="S944" s="4"/>
      <c r="T944" s="4"/>
      <c r="U944" s="4"/>
      <c r="V944" s="4"/>
      <c r="W944" s="4"/>
    </row>
    <row r="945" spans="1:23" x14ac:dyDescent="0.2">
      <c r="A945" s="4">
        <v>50</v>
      </c>
      <c r="B945" s="4">
        <v>0</v>
      </c>
      <c r="C945" s="4">
        <v>0</v>
      </c>
      <c r="D945" s="4">
        <v>1</v>
      </c>
      <c r="E945" s="4">
        <v>231</v>
      </c>
      <c r="F945" s="4">
        <f>ROUND(Source!BB932,O945)</f>
        <v>0</v>
      </c>
      <c r="G945" s="4" t="s">
        <v>175</v>
      </c>
      <c r="H945" s="4" t="s">
        <v>176</v>
      </c>
      <c r="I945" s="4"/>
      <c r="J945" s="4"/>
      <c r="K945" s="4">
        <v>231</v>
      </c>
      <c r="L945" s="4">
        <v>12</v>
      </c>
      <c r="M945" s="4">
        <v>3</v>
      </c>
      <c r="N945" s="4" t="s">
        <v>3</v>
      </c>
      <c r="O945" s="4">
        <v>2</v>
      </c>
      <c r="P945" s="4"/>
      <c r="Q945" s="4"/>
      <c r="R945" s="4"/>
      <c r="S945" s="4"/>
      <c r="T945" s="4"/>
      <c r="U945" s="4"/>
      <c r="V945" s="4"/>
      <c r="W945" s="4"/>
    </row>
    <row r="946" spans="1:23" x14ac:dyDescent="0.2">
      <c r="A946" s="4">
        <v>50</v>
      </c>
      <c r="B946" s="4">
        <v>0</v>
      </c>
      <c r="C946" s="4">
        <v>0</v>
      </c>
      <c r="D946" s="4">
        <v>1</v>
      </c>
      <c r="E946" s="4">
        <v>204</v>
      </c>
      <c r="F946" s="4">
        <f>ROUND(Source!R932,O946)</f>
        <v>25.92</v>
      </c>
      <c r="G946" s="4" t="s">
        <v>177</v>
      </c>
      <c r="H946" s="4" t="s">
        <v>178</v>
      </c>
      <c r="I946" s="4"/>
      <c r="J946" s="4"/>
      <c r="K946" s="4">
        <v>204</v>
      </c>
      <c r="L946" s="4">
        <v>13</v>
      </c>
      <c r="M946" s="4">
        <v>3</v>
      </c>
      <c r="N946" s="4" t="s">
        <v>3</v>
      </c>
      <c r="O946" s="4">
        <v>2</v>
      </c>
      <c r="P946" s="4"/>
      <c r="Q946" s="4"/>
      <c r="R946" s="4"/>
      <c r="S946" s="4"/>
      <c r="T946" s="4"/>
      <c r="U946" s="4"/>
      <c r="V946" s="4"/>
      <c r="W946" s="4"/>
    </row>
    <row r="947" spans="1:23" x14ac:dyDescent="0.2">
      <c r="A947" s="4">
        <v>50</v>
      </c>
      <c r="B947" s="4">
        <v>0</v>
      </c>
      <c r="C947" s="4">
        <v>0</v>
      </c>
      <c r="D947" s="4">
        <v>1</v>
      </c>
      <c r="E947" s="4">
        <v>205</v>
      </c>
      <c r="F947" s="4">
        <f>ROUND(Source!S932,O947)</f>
        <v>20015.62</v>
      </c>
      <c r="G947" s="4" t="s">
        <v>179</v>
      </c>
      <c r="H947" s="4" t="s">
        <v>180</v>
      </c>
      <c r="I947" s="4"/>
      <c r="J947" s="4"/>
      <c r="K947" s="4">
        <v>205</v>
      </c>
      <c r="L947" s="4">
        <v>14</v>
      </c>
      <c r="M947" s="4">
        <v>3</v>
      </c>
      <c r="N947" s="4" t="s">
        <v>3</v>
      </c>
      <c r="O947" s="4">
        <v>2</v>
      </c>
      <c r="P947" s="4"/>
      <c r="Q947" s="4"/>
      <c r="R947" s="4"/>
      <c r="S947" s="4"/>
      <c r="T947" s="4"/>
      <c r="U947" s="4"/>
      <c r="V947" s="4"/>
      <c r="W947" s="4"/>
    </row>
    <row r="948" spans="1:23" x14ac:dyDescent="0.2">
      <c r="A948" s="4">
        <v>50</v>
      </c>
      <c r="B948" s="4">
        <v>0</v>
      </c>
      <c r="C948" s="4">
        <v>0</v>
      </c>
      <c r="D948" s="4">
        <v>1</v>
      </c>
      <c r="E948" s="4">
        <v>232</v>
      </c>
      <c r="F948" s="4">
        <f>ROUND(Source!BC932,O948)</f>
        <v>0</v>
      </c>
      <c r="G948" s="4" t="s">
        <v>181</v>
      </c>
      <c r="H948" s="4" t="s">
        <v>182</v>
      </c>
      <c r="I948" s="4"/>
      <c r="J948" s="4"/>
      <c r="K948" s="4">
        <v>232</v>
      </c>
      <c r="L948" s="4">
        <v>15</v>
      </c>
      <c r="M948" s="4">
        <v>3</v>
      </c>
      <c r="N948" s="4" t="s">
        <v>3</v>
      </c>
      <c r="O948" s="4">
        <v>2</v>
      </c>
      <c r="P948" s="4"/>
      <c r="Q948" s="4"/>
      <c r="R948" s="4"/>
      <c r="S948" s="4"/>
      <c r="T948" s="4"/>
      <c r="U948" s="4"/>
      <c r="V948" s="4"/>
      <c r="W948" s="4"/>
    </row>
    <row r="949" spans="1:23" x14ac:dyDescent="0.2">
      <c r="A949" s="4">
        <v>50</v>
      </c>
      <c r="B949" s="4">
        <v>0</v>
      </c>
      <c r="C949" s="4">
        <v>0</v>
      </c>
      <c r="D949" s="4">
        <v>1</v>
      </c>
      <c r="E949" s="4">
        <v>214</v>
      </c>
      <c r="F949" s="4">
        <f>ROUND(Source!AS932,O949)</f>
        <v>0</v>
      </c>
      <c r="G949" s="4" t="s">
        <v>183</v>
      </c>
      <c r="H949" s="4" t="s">
        <v>184</v>
      </c>
      <c r="I949" s="4"/>
      <c r="J949" s="4"/>
      <c r="K949" s="4">
        <v>214</v>
      </c>
      <c r="L949" s="4">
        <v>16</v>
      </c>
      <c r="M949" s="4">
        <v>3</v>
      </c>
      <c r="N949" s="4" t="s">
        <v>3</v>
      </c>
      <c r="O949" s="4">
        <v>2</v>
      </c>
      <c r="P949" s="4"/>
      <c r="Q949" s="4"/>
      <c r="R949" s="4"/>
      <c r="S949" s="4"/>
      <c r="T949" s="4"/>
      <c r="U949" s="4"/>
      <c r="V949" s="4"/>
      <c r="W949" s="4"/>
    </row>
    <row r="950" spans="1:23" x14ac:dyDescent="0.2">
      <c r="A950" s="4">
        <v>50</v>
      </c>
      <c r="B950" s="4">
        <v>0</v>
      </c>
      <c r="C950" s="4">
        <v>0</v>
      </c>
      <c r="D950" s="4">
        <v>1</v>
      </c>
      <c r="E950" s="4">
        <v>215</v>
      </c>
      <c r="F950" s="4">
        <f>ROUND(Source!AT932,O950)</f>
        <v>0</v>
      </c>
      <c r="G950" s="4" t="s">
        <v>185</v>
      </c>
      <c r="H950" s="4" t="s">
        <v>186</v>
      </c>
      <c r="I950" s="4"/>
      <c r="J950" s="4"/>
      <c r="K950" s="4">
        <v>215</v>
      </c>
      <c r="L950" s="4">
        <v>17</v>
      </c>
      <c r="M950" s="4">
        <v>3</v>
      </c>
      <c r="N950" s="4" t="s">
        <v>3</v>
      </c>
      <c r="O950" s="4">
        <v>2</v>
      </c>
      <c r="P950" s="4"/>
      <c r="Q950" s="4"/>
      <c r="R950" s="4"/>
      <c r="S950" s="4"/>
      <c r="T950" s="4"/>
      <c r="U950" s="4"/>
      <c r="V950" s="4"/>
      <c r="W950" s="4"/>
    </row>
    <row r="951" spans="1:23" x14ac:dyDescent="0.2">
      <c r="A951" s="4">
        <v>50</v>
      </c>
      <c r="B951" s="4">
        <v>0</v>
      </c>
      <c r="C951" s="4">
        <v>0</v>
      </c>
      <c r="D951" s="4">
        <v>1</v>
      </c>
      <c r="E951" s="4">
        <v>217</v>
      </c>
      <c r="F951" s="4">
        <f>ROUND(Source!AU932,O951)</f>
        <v>36094.53</v>
      </c>
      <c r="G951" s="4" t="s">
        <v>187</v>
      </c>
      <c r="H951" s="4" t="s">
        <v>188</v>
      </c>
      <c r="I951" s="4"/>
      <c r="J951" s="4"/>
      <c r="K951" s="4">
        <v>217</v>
      </c>
      <c r="L951" s="4">
        <v>18</v>
      </c>
      <c r="M951" s="4">
        <v>3</v>
      </c>
      <c r="N951" s="4" t="s">
        <v>3</v>
      </c>
      <c r="O951" s="4">
        <v>2</v>
      </c>
      <c r="P951" s="4"/>
      <c r="Q951" s="4"/>
      <c r="R951" s="4"/>
      <c r="S951" s="4"/>
      <c r="T951" s="4"/>
      <c r="U951" s="4"/>
      <c r="V951" s="4"/>
      <c r="W951" s="4"/>
    </row>
    <row r="952" spans="1:23" x14ac:dyDescent="0.2">
      <c r="A952" s="4">
        <v>50</v>
      </c>
      <c r="B952" s="4">
        <v>0</v>
      </c>
      <c r="C952" s="4">
        <v>0</v>
      </c>
      <c r="D952" s="4">
        <v>1</v>
      </c>
      <c r="E952" s="4">
        <v>230</v>
      </c>
      <c r="F952" s="4">
        <f>ROUND(Source!BA932,O952)</f>
        <v>0</v>
      </c>
      <c r="G952" s="4" t="s">
        <v>189</v>
      </c>
      <c r="H952" s="4" t="s">
        <v>190</v>
      </c>
      <c r="I952" s="4"/>
      <c r="J952" s="4"/>
      <c r="K952" s="4">
        <v>230</v>
      </c>
      <c r="L952" s="4">
        <v>19</v>
      </c>
      <c r="M952" s="4">
        <v>3</v>
      </c>
      <c r="N952" s="4" t="s">
        <v>3</v>
      </c>
      <c r="O952" s="4">
        <v>2</v>
      </c>
      <c r="P952" s="4"/>
      <c r="Q952" s="4"/>
      <c r="R952" s="4"/>
      <c r="S952" s="4"/>
      <c r="T952" s="4"/>
      <c r="U952" s="4"/>
      <c r="V952" s="4"/>
      <c r="W952" s="4"/>
    </row>
    <row r="953" spans="1:23" x14ac:dyDescent="0.2">
      <c r="A953" s="4">
        <v>50</v>
      </c>
      <c r="B953" s="4">
        <v>0</v>
      </c>
      <c r="C953" s="4">
        <v>0</v>
      </c>
      <c r="D953" s="4">
        <v>1</v>
      </c>
      <c r="E953" s="4">
        <v>206</v>
      </c>
      <c r="F953" s="4">
        <f>ROUND(Source!T932,O953)</f>
        <v>0</v>
      </c>
      <c r="G953" s="4" t="s">
        <v>191</v>
      </c>
      <c r="H953" s="4" t="s">
        <v>192</v>
      </c>
      <c r="I953" s="4"/>
      <c r="J953" s="4"/>
      <c r="K953" s="4">
        <v>206</v>
      </c>
      <c r="L953" s="4">
        <v>20</v>
      </c>
      <c r="M953" s="4">
        <v>3</v>
      </c>
      <c r="N953" s="4" t="s">
        <v>3</v>
      </c>
      <c r="O953" s="4">
        <v>2</v>
      </c>
      <c r="P953" s="4"/>
      <c r="Q953" s="4"/>
      <c r="R953" s="4"/>
      <c r="S953" s="4"/>
      <c r="T953" s="4"/>
      <c r="U953" s="4"/>
      <c r="V953" s="4"/>
      <c r="W953" s="4"/>
    </row>
    <row r="954" spans="1:23" x14ac:dyDescent="0.2">
      <c r="A954" s="4">
        <v>50</v>
      </c>
      <c r="B954" s="4">
        <v>0</v>
      </c>
      <c r="C954" s="4">
        <v>0</v>
      </c>
      <c r="D954" s="4">
        <v>1</v>
      </c>
      <c r="E954" s="4">
        <v>207</v>
      </c>
      <c r="F954" s="4">
        <f>Source!U932</f>
        <v>62.919999999999995</v>
      </c>
      <c r="G954" s="4" t="s">
        <v>193</v>
      </c>
      <c r="H954" s="4" t="s">
        <v>194</v>
      </c>
      <c r="I954" s="4"/>
      <c r="J954" s="4"/>
      <c r="K954" s="4">
        <v>207</v>
      </c>
      <c r="L954" s="4">
        <v>21</v>
      </c>
      <c r="M954" s="4">
        <v>3</v>
      </c>
      <c r="N954" s="4" t="s">
        <v>3</v>
      </c>
      <c r="O954" s="4">
        <v>-1</v>
      </c>
      <c r="P954" s="4"/>
      <c r="Q954" s="4"/>
      <c r="R954" s="4"/>
      <c r="S954" s="4"/>
      <c r="T954" s="4"/>
      <c r="U954" s="4"/>
      <c r="V954" s="4"/>
      <c r="W954" s="4"/>
    </row>
    <row r="955" spans="1:23" x14ac:dyDescent="0.2">
      <c r="A955" s="4">
        <v>50</v>
      </c>
      <c r="B955" s="4">
        <v>0</v>
      </c>
      <c r="C955" s="4">
        <v>0</v>
      </c>
      <c r="D955" s="4">
        <v>1</v>
      </c>
      <c r="E955" s="4">
        <v>208</v>
      </c>
      <c r="F955" s="4">
        <f>Source!V932</f>
        <v>0</v>
      </c>
      <c r="G955" s="4" t="s">
        <v>195</v>
      </c>
      <c r="H955" s="4" t="s">
        <v>196</v>
      </c>
      <c r="I955" s="4"/>
      <c r="J955" s="4"/>
      <c r="K955" s="4">
        <v>208</v>
      </c>
      <c r="L955" s="4">
        <v>22</v>
      </c>
      <c r="M955" s="4">
        <v>3</v>
      </c>
      <c r="N955" s="4" t="s">
        <v>3</v>
      </c>
      <c r="O955" s="4">
        <v>-1</v>
      </c>
      <c r="P955" s="4"/>
      <c r="Q955" s="4"/>
      <c r="R955" s="4"/>
      <c r="S955" s="4"/>
      <c r="T955" s="4"/>
      <c r="U955" s="4"/>
      <c r="V955" s="4"/>
      <c r="W955" s="4"/>
    </row>
    <row r="956" spans="1:23" x14ac:dyDescent="0.2">
      <c r="A956" s="4">
        <v>50</v>
      </c>
      <c r="B956" s="4">
        <v>0</v>
      </c>
      <c r="C956" s="4">
        <v>0</v>
      </c>
      <c r="D956" s="4">
        <v>1</v>
      </c>
      <c r="E956" s="4">
        <v>209</v>
      </c>
      <c r="F956" s="4">
        <f>ROUND(Source!W932,O956)</f>
        <v>0</v>
      </c>
      <c r="G956" s="4" t="s">
        <v>197</v>
      </c>
      <c r="H956" s="4" t="s">
        <v>198</v>
      </c>
      <c r="I956" s="4"/>
      <c r="J956" s="4"/>
      <c r="K956" s="4">
        <v>209</v>
      </c>
      <c r="L956" s="4">
        <v>23</v>
      </c>
      <c r="M956" s="4">
        <v>3</v>
      </c>
      <c r="N956" s="4" t="s">
        <v>3</v>
      </c>
      <c r="O956" s="4">
        <v>2</v>
      </c>
      <c r="P956" s="4"/>
      <c r="Q956" s="4"/>
      <c r="R956" s="4"/>
      <c r="S956" s="4"/>
      <c r="T956" s="4"/>
      <c r="U956" s="4"/>
      <c r="V956" s="4"/>
      <c r="W956" s="4"/>
    </row>
    <row r="957" spans="1:23" x14ac:dyDescent="0.2">
      <c r="A957" s="4">
        <v>50</v>
      </c>
      <c r="B957" s="4">
        <v>0</v>
      </c>
      <c r="C957" s="4">
        <v>0</v>
      </c>
      <c r="D957" s="4">
        <v>1</v>
      </c>
      <c r="E957" s="4">
        <v>210</v>
      </c>
      <c r="F957" s="4">
        <f>ROUND(Source!X932,O957)</f>
        <v>14010.94</v>
      </c>
      <c r="G957" s="4" t="s">
        <v>199</v>
      </c>
      <c r="H957" s="4" t="s">
        <v>200</v>
      </c>
      <c r="I957" s="4"/>
      <c r="J957" s="4"/>
      <c r="K957" s="4">
        <v>210</v>
      </c>
      <c r="L957" s="4">
        <v>24</v>
      </c>
      <c r="M957" s="4">
        <v>3</v>
      </c>
      <c r="N957" s="4" t="s">
        <v>3</v>
      </c>
      <c r="O957" s="4">
        <v>2</v>
      </c>
      <c r="P957" s="4"/>
      <c r="Q957" s="4"/>
      <c r="R957" s="4"/>
      <c r="S957" s="4"/>
      <c r="T957" s="4"/>
      <c r="U957" s="4"/>
      <c r="V957" s="4"/>
      <c r="W957" s="4"/>
    </row>
    <row r="958" spans="1:23" x14ac:dyDescent="0.2">
      <c r="A958" s="4">
        <v>50</v>
      </c>
      <c r="B958" s="4">
        <v>0</v>
      </c>
      <c r="C958" s="4">
        <v>0</v>
      </c>
      <c r="D958" s="4">
        <v>1</v>
      </c>
      <c r="E958" s="4">
        <v>211</v>
      </c>
      <c r="F958" s="4">
        <f>ROUND(Source!Y932,O958)</f>
        <v>2001.56</v>
      </c>
      <c r="G958" s="4" t="s">
        <v>201</v>
      </c>
      <c r="H958" s="4" t="s">
        <v>202</v>
      </c>
      <c r="I958" s="4"/>
      <c r="J958" s="4"/>
      <c r="K958" s="4">
        <v>211</v>
      </c>
      <c r="L958" s="4">
        <v>25</v>
      </c>
      <c r="M958" s="4">
        <v>3</v>
      </c>
      <c r="N958" s="4" t="s">
        <v>3</v>
      </c>
      <c r="O958" s="4">
        <v>2</v>
      </c>
      <c r="P958" s="4"/>
      <c r="Q958" s="4"/>
      <c r="R958" s="4"/>
      <c r="S958" s="4"/>
      <c r="T958" s="4"/>
      <c r="U958" s="4"/>
      <c r="V958" s="4"/>
      <c r="W958" s="4"/>
    </row>
    <row r="959" spans="1:23" x14ac:dyDescent="0.2">
      <c r="A959" s="4">
        <v>50</v>
      </c>
      <c r="B959" s="4">
        <v>0</v>
      </c>
      <c r="C959" s="4">
        <v>0</v>
      </c>
      <c r="D959" s="4">
        <v>1</v>
      </c>
      <c r="E959" s="4">
        <v>224</v>
      </c>
      <c r="F959" s="4">
        <f>ROUND(Source!AR932,O959)</f>
        <v>36094.53</v>
      </c>
      <c r="G959" s="4" t="s">
        <v>203</v>
      </c>
      <c r="H959" s="4" t="s">
        <v>204</v>
      </c>
      <c r="I959" s="4"/>
      <c r="J959" s="4"/>
      <c r="K959" s="4">
        <v>224</v>
      </c>
      <c r="L959" s="4">
        <v>26</v>
      </c>
      <c r="M959" s="4">
        <v>3</v>
      </c>
      <c r="N959" s="4" t="s">
        <v>3</v>
      </c>
      <c r="O959" s="4">
        <v>2</v>
      </c>
      <c r="P959" s="4"/>
      <c r="Q959" s="4"/>
      <c r="R959" s="4"/>
      <c r="S959" s="4"/>
      <c r="T959" s="4"/>
      <c r="U959" s="4"/>
      <c r="V959" s="4"/>
      <c r="W959" s="4"/>
    </row>
    <row r="961" spans="1:206" x14ac:dyDescent="0.2">
      <c r="A961" s="2">
        <v>51</v>
      </c>
      <c r="B961" s="2">
        <f>B766</f>
        <v>1</v>
      </c>
      <c r="C961" s="2">
        <f>A766</f>
        <v>4</v>
      </c>
      <c r="D961" s="2">
        <f>ROW(A766)</f>
        <v>766</v>
      </c>
      <c r="E961" s="2"/>
      <c r="F961" s="2" t="str">
        <f>IF(F766&lt;&gt;"",F766,"")</f>
        <v>Новый раздел</v>
      </c>
      <c r="G961" s="2" t="str">
        <f>IF(G766&lt;&gt;"",G766,"")</f>
        <v>Вентиляция</v>
      </c>
      <c r="H961" s="2">
        <v>0</v>
      </c>
      <c r="I961" s="2"/>
      <c r="J961" s="2"/>
      <c r="K961" s="2"/>
      <c r="L961" s="2"/>
      <c r="M961" s="2"/>
      <c r="N961" s="2"/>
      <c r="O961" s="2">
        <f t="shared" ref="O961:T961" si="621">ROUND(O777+O817+O855+O892+O932+AB961,2)</f>
        <v>124160.65</v>
      </c>
      <c r="P961" s="2">
        <f t="shared" si="621"/>
        <v>6070.29</v>
      </c>
      <c r="Q961" s="2">
        <f t="shared" si="621"/>
        <v>7502.7</v>
      </c>
      <c r="R961" s="2">
        <f t="shared" si="621"/>
        <v>5398.31</v>
      </c>
      <c r="S961" s="2">
        <f t="shared" si="621"/>
        <v>110587.66</v>
      </c>
      <c r="T961" s="2">
        <f t="shared" si="621"/>
        <v>0</v>
      </c>
      <c r="U961" s="2">
        <f>U777+U817+U855+U892+U932+AH961</f>
        <v>468</v>
      </c>
      <c r="V961" s="2">
        <f>V777+V817+V855+V892+V932+AI961</f>
        <v>0</v>
      </c>
      <c r="W961" s="2">
        <f>ROUND(W777+W817+W855+W892+W932+AJ961,2)</f>
        <v>0</v>
      </c>
      <c r="X961" s="2">
        <f>ROUND(X777+X817+X855+X892+X932+AK961,2)</f>
        <v>77411.38</v>
      </c>
      <c r="Y961" s="2">
        <f>ROUND(Y777+Y817+Y855+Y892+Y932+AL961,2)</f>
        <v>11058.76</v>
      </c>
      <c r="Z961" s="2"/>
      <c r="AA961" s="2"/>
      <c r="AB961" s="2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>
        <f t="shared" ref="AO961:BC961" si="622">ROUND(AO777+AO817+AO855+AO892+AO932+BX961,2)</f>
        <v>0</v>
      </c>
      <c r="AP961" s="2">
        <f t="shared" si="622"/>
        <v>0</v>
      </c>
      <c r="AQ961" s="2">
        <f t="shared" si="622"/>
        <v>0</v>
      </c>
      <c r="AR961" s="2">
        <f t="shared" si="622"/>
        <v>218460.94</v>
      </c>
      <c r="AS961" s="2">
        <f t="shared" si="622"/>
        <v>0</v>
      </c>
      <c r="AT961" s="2">
        <f t="shared" si="622"/>
        <v>0</v>
      </c>
      <c r="AU961" s="2">
        <f t="shared" si="622"/>
        <v>218460.94</v>
      </c>
      <c r="AV961" s="2">
        <f t="shared" si="622"/>
        <v>6070.29</v>
      </c>
      <c r="AW961" s="2">
        <f t="shared" si="622"/>
        <v>6070.29</v>
      </c>
      <c r="AX961" s="2">
        <f t="shared" si="622"/>
        <v>0</v>
      </c>
      <c r="AY961" s="2">
        <f t="shared" si="622"/>
        <v>6070.29</v>
      </c>
      <c r="AZ961" s="2">
        <f t="shared" si="622"/>
        <v>0</v>
      </c>
      <c r="BA961" s="2">
        <f t="shared" si="622"/>
        <v>0</v>
      </c>
      <c r="BB961" s="2">
        <f t="shared" si="622"/>
        <v>0</v>
      </c>
      <c r="BC961" s="2">
        <f t="shared" si="622"/>
        <v>0</v>
      </c>
      <c r="BD961" s="2"/>
      <c r="BE961" s="2"/>
      <c r="BF961" s="2"/>
      <c r="BG961" s="2"/>
      <c r="BH961" s="2"/>
      <c r="BI961" s="2"/>
      <c r="BJ961" s="2"/>
      <c r="BK961" s="2"/>
      <c r="BL961" s="2"/>
      <c r="BM961" s="2"/>
      <c r="BN961" s="2"/>
      <c r="BO961" s="2"/>
      <c r="BP961" s="2"/>
      <c r="BQ961" s="2"/>
      <c r="BR961" s="2"/>
      <c r="BS961" s="2"/>
      <c r="BT961" s="2"/>
      <c r="BU961" s="2"/>
      <c r="BV961" s="2"/>
      <c r="BW961" s="2"/>
      <c r="BX961" s="2"/>
      <c r="BY961" s="2"/>
      <c r="BZ961" s="2"/>
      <c r="CA961" s="2"/>
      <c r="CB961" s="2"/>
      <c r="CC961" s="2"/>
      <c r="CD961" s="2"/>
      <c r="CE961" s="2"/>
      <c r="CF961" s="2"/>
      <c r="CG961" s="2"/>
      <c r="CH961" s="2"/>
      <c r="CI961" s="2"/>
      <c r="CJ961" s="2"/>
      <c r="CK961" s="2"/>
      <c r="CL961" s="2"/>
      <c r="CM961" s="2"/>
      <c r="CN961" s="2"/>
      <c r="CO961" s="2"/>
      <c r="CP961" s="2"/>
      <c r="CQ961" s="2"/>
      <c r="CR961" s="2"/>
      <c r="CS961" s="2"/>
      <c r="CT961" s="2"/>
      <c r="CU961" s="2"/>
      <c r="CV961" s="2"/>
      <c r="CW961" s="2"/>
      <c r="CX961" s="2"/>
      <c r="CY961" s="2"/>
      <c r="CZ961" s="2"/>
      <c r="DA961" s="2"/>
      <c r="DB961" s="2"/>
      <c r="DC961" s="2"/>
      <c r="DD961" s="2"/>
      <c r="DE961" s="2"/>
      <c r="DF961" s="2"/>
      <c r="DG961" s="3"/>
      <c r="DH961" s="3"/>
      <c r="DI961" s="3"/>
      <c r="DJ961" s="3"/>
      <c r="DK961" s="3"/>
      <c r="DL961" s="3"/>
      <c r="DM961" s="3"/>
      <c r="DN961" s="3"/>
      <c r="DO961" s="3"/>
      <c r="DP961" s="3"/>
      <c r="DQ961" s="3"/>
      <c r="DR961" s="3"/>
      <c r="DS961" s="3"/>
      <c r="DT961" s="3"/>
      <c r="DU961" s="3"/>
      <c r="DV961" s="3"/>
      <c r="DW961" s="3"/>
      <c r="DX961" s="3"/>
      <c r="DY961" s="3"/>
      <c r="DZ961" s="3"/>
      <c r="EA961" s="3"/>
      <c r="EB961" s="3"/>
      <c r="EC961" s="3"/>
      <c r="ED961" s="3"/>
      <c r="EE961" s="3"/>
      <c r="EF961" s="3"/>
      <c r="EG961" s="3"/>
      <c r="EH961" s="3"/>
      <c r="EI961" s="3"/>
      <c r="EJ961" s="3"/>
      <c r="EK961" s="3"/>
      <c r="EL961" s="3"/>
      <c r="EM961" s="3"/>
      <c r="EN961" s="3"/>
      <c r="EO961" s="3"/>
      <c r="EP961" s="3"/>
      <c r="EQ961" s="3"/>
      <c r="ER961" s="3"/>
      <c r="ES961" s="3"/>
      <c r="ET961" s="3"/>
      <c r="EU961" s="3"/>
      <c r="EV961" s="3"/>
      <c r="EW961" s="3"/>
      <c r="EX961" s="3"/>
      <c r="EY961" s="3"/>
      <c r="EZ961" s="3"/>
      <c r="FA961" s="3"/>
      <c r="FB961" s="3"/>
      <c r="FC961" s="3"/>
      <c r="FD961" s="3"/>
      <c r="FE961" s="3"/>
      <c r="FF961" s="3"/>
      <c r="FG961" s="3"/>
      <c r="FH961" s="3"/>
      <c r="FI961" s="3"/>
      <c r="FJ961" s="3"/>
      <c r="FK961" s="3"/>
      <c r="FL961" s="3"/>
      <c r="FM961" s="3"/>
      <c r="FN961" s="3"/>
      <c r="FO961" s="3"/>
      <c r="FP961" s="3"/>
      <c r="FQ961" s="3"/>
      <c r="FR961" s="3"/>
      <c r="FS961" s="3"/>
      <c r="FT961" s="3"/>
      <c r="FU961" s="3"/>
      <c r="FV961" s="3"/>
      <c r="FW961" s="3"/>
      <c r="FX961" s="3"/>
      <c r="FY961" s="3"/>
      <c r="FZ961" s="3"/>
      <c r="GA961" s="3"/>
      <c r="GB961" s="3"/>
      <c r="GC961" s="3"/>
      <c r="GD961" s="3"/>
      <c r="GE961" s="3"/>
      <c r="GF961" s="3"/>
      <c r="GG961" s="3"/>
      <c r="GH961" s="3"/>
      <c r="GI961" s="3"/>
      <c r="GJ961" s="3"/>
      <c r="GK961" s="3"/>
      <c r="GL961" s="3"/>
      <c r="GM961" s="3"/>
      <c r="GN961" s="3"/>
      <c r="GO961" s="3"/>
      <c r="GP961" s="3"/>
      <c r="GQ961" s="3"/>
      <c r="GR961" s="3"/>
      <c r="GS961" s="3"/>
      <c r="GT961" s="3"/>
      <c r="GU961" s="3"/>
      <c r="GV961" s="3"/>
      <c r="GW961" s="3"/>
      <c r="GX961" s="3">
        <v>0</v>
      </c>
    </row>
    <row r="963" spans="1:206" x14ac:dyDescent="0.2">
      <c r="A963" s="4">
        <v>50</v>
      </c>
      <c r="B963" s="4">
        <v>0</v>
      </c>
      <c r="C963" s="4">
        <v>0</v>
      </c>
      <c r="D963" s="4">
        <v>1</v>
      </c>
      <c r="E963" s="4">
        <v>201</v>
      </c>
      <c r="F963" s="4">
        <f>ROUND(Source!O961,O963)</f>
        <v>124160.65</v>
      </c>
      <c r="G963" s="4" t="s">
        <v>153</v>
      </c>
      <c r="H963" s="4" t="s">
        <v>154</v>
      </c>
      <c r="I963" s="4"/>
      <c r="J963" s="4"/>
      <c r="K963" s="4">
        <v>201</v>
      </c>
      <c r="L963" s="4">
        <v>1</v>
      </c>
      <c r="M963" s="4">
        <v>3</v>
      </c>
      <c r="N963" s="4" t="s">
        <v>3</v>
      </c>
      <c r="O963" s="4">
        <v>2</v>
      </c>
      <c r="P963" s="4"/>
      <c r="Q963" s="4"/>
      <c r="R963" s="4"/>
      <c r="S963" s="4"/>
      <c r="T963" s="4"/>
      <c r="U963" s="4"/>
      <c r="V963" s="4"/>
      <c r="W963" s="4"/>
    </row>
    <row r="964" spans="1:206" x14ac:dyDescent="0.2">
      <c r="A964" s="4">
        <v>50</v>
      </c>
      <c r="B964" s="4">
        <v>0</v>
      </c>
      <c r="C964" s="4">
        <v>0</v>
      </c>
      <c r="D964" s="4">
        <v>1</v>
      </c>
      <c r="E964" s="4">
        <v>202</v>
      </c>
      <c r="F964" s="4">
        <f>ROUND(Source!P961,O964)</f>
        <v>6070.29</v>
      </c>
      <c r="G964" s="4" t="s">
        <v>155</v>
      </c>
      <c r="H964" s="4" t="s">
        <v>156</v>
      </c>
      <c r="I964" s="4"/>
      <c r="J964" s="4"/>
      <c r="K964" s="4">
        <v>202</v>
      </c>
      <c r="L964" s="4">
        <v>2</v>
      </c>
      <c r="M964" s="4">
        <v>3</v>
      </c>
      <c r="N964" s="4" t="s">
        <v>3</v>
      </c>
      <c r="O964" s="4">
        <v>2</v>
      </c>
      <c r="P964" s="4"/>
      <c r="Q964" s="4"/>
      <c r="R964" s="4"/>
      <c r="S964" s="4"/>
      <c r="T964" s="4"/>
      <c r="U964" s="4"/>
      <c r="V964" s="4"/>
      <c r="W964" s="4"/>
    </row>
    <row r="965" spans="1:206" x14ac:dyDescent="0.2">
      <c r="A965" s="4">
        <v>50</v>
      </c>
      <c r="B965" s="4">
        <v>0</v>
      </c>
      <c r="C965" s="4">
        <v>0</v>
      </c>
      <c r="D965" s="4">
        <v>1</v>
      </c>
      <c r="E965" s="4">
        <v>222</v>
      </c>
      <c r="F965" s="4">
        <f>ROUND(Source!AO961,O965)</f>
        <v>0</v>
      </c>
      <c r="G965" s="4" t="s">
        <v>157</v>
      </c>
      <c r="H965" s="4" t="s">
        <v>158</v>
      </c>
      <c r="I965" s="4"/>
      <c r="J965" s="4"/>
      <c r="K965" s="4">
        <v>222</v>
      </c>
      <c r="L965" s="4">
        <v>3</v>
      </c>
      <c r="M965" s="4">
        <v>3</v>
      </c>
      <c r="N965" s="4" t="s">
        <v>3</v>
      </c>
      <c r="O965" s="4">
        <v>2</v>
      </c>
      <c r="P965" s="4"/>
      <c r="Q965" s="4"/>
      <c r="R965" s="4"/>
      <c r="S965" s="4"/>
      <c r="T965" s="4"/>
      <c r="U965" s="4"/>
      <c r="V965" s="4"/>
      <c r="W965" s="4"/>
    </row>
    <row r="966" spans="1:206" x14ac:dyDescent="0.2">
      <c r="A966" s="4">
        <v>50</v>
      </c>
      <c r="B966" s="4">
        <v>0</v>
      </c>
      <c r="C966" s="4">
        <v>0</v>
      </c>
      <c r="D966" s="4">
        <v>1</v>
      </c>
      <c r="E966" s="4">
        <v>225</v>
      </c>
      <c r="F966" s="4">
        <f>ROUND(Source!AV961,O966)</f>
        <v>6070.29</v>
      </c>
      <c r="G966" s="4" t="s">
        <v>159</v>
      </c>
      <c r="H966" s="4" t="s">
        <v>160</v>
      </c>
      <c r="I966" s="4"/>
      <c r="J966" s="4"/>
      <c r="K966" s="4">
        <v>225</v>
      </c>
      <c r="L966" s="4">
        <v>4</v>
      </c>
      <c r="M966" s="4">
        <v>3</v>
      </c>
      <c r="N966" s="4" t="s">
        <v>3</v>
      </c>
      <c r="O966" s="4">
        <v>2</v>
      </c>
      <c r="P966" s="4"/>
      <c r="Q966" s="4"/>
      <c r="R966" s="4"/>
      <c r="S966" s="4"/>
      <c r="T966" s="4"/>
      <c r="U966" s="4"/>
      <c r="V966" s="4"/>
      <c r="W966" s="4"/>
    </row>
    <row r="967" spans="1:206" x14ac:dyDescent="0.2">
      <c r="A967" s="4">
        <v>50</v>
      </c>
      <c r="B967" s="4">
        <v>0</v>
      </c>
      <c r="C967" s="4">
        <v>0</v>
      </c>
      <c r="D967" s="4">
        <v>1</v>
      </c>
      <c r="E967" s="4">
        <v>226</v>
      </c>
      <c r="F967" s="4">
        <f>ROUND(Source!AW961,O967)</f>
        <v>6070.29</v>
      </c>
      <c r="G967" s="4" t="s">
        <v>161</v>
      </c>
      <c r="H967" s="4" t="s">
        <v>162</v>
      </c>
      <c r="I967" s="4"/>
      <c r="J967" s="4"/>
      <c r="K967" s="4">
        <v>226</v>
      </c>
      <c r="L967" s="4">
        <v>5</v>
      </c>
      <c r="M967" s="4">
        <v>3</v>
      </c>
      <c r="N967" s="4" t="s">
        <v>3</v>
      </c>
      <c r="O967" s="4">
        <v>2</v>
      </c>
      <c r="P967" s="4"/>
      <c r="Q967" s="4"/>
      <c r="R967" s="4"/>
      <c r="S967" s="4"/>
      <c r="T967" s="4"/>
      <c r="U967" s="4"/>
      <c r="V967" s="4"/>
      <c r="W967" s="4"/>
    </row>
    <row r="968" spans="1:206" x14ac:dyDescent="0.2">
      <c r="A968" s="4">
        <v>50</v>
      </c>
      <c r="B968" s="4">
        <v>0</v>
      </c>
      <c r="C968" s="4">
        <v>0</v>
      </c>
      <c r="D968" s="4">
        <v>1</v>
      </c>
      <c r="E968" s="4">
        <v>227</v>
      </c>
      <c r="F968" s="4">
        <f>ROUND(Source!AX961,O968)</f>
        <v>0</v>
      </c>
      <c r="G968" s="4" t="s">
        <v>163</v>
      </c>
      <c r="H968" s="4" t="s">
        <v>164</v>
      </c>
      <c r="I968" s="4"/>
      <c r="J968" s="4"/>
      <c r="K968" s="4">
        <v>227</v>
      </c>
      <c r="L968" s="4">
        <v>6</v>
      </c>
      <c r="M968" s="4">
        <v>3</v>
      </c>
      <c r="N968" s="4" t="s">
        <v>3</v>
      </c>
      <c r="O968" s="4">
        <v>2</v>
      </c>
      <c r="P968" s="4"/>
      <c r="Q968" s="4"/>
      <c r="R968" s="4"/>
      <c r="S968" s="4"/>
      <c r="T968" s="4"/>
      <c r="U968" s="4"/>
      <c r="V968" s="4"/>
      <c r="W968" s="4"/>
    </row>
    <row r="969" spans="1:206" x14ac:dyDescent="0.2">
      <c r="A969" s="4">
        <v>50</v>
      </c>
      <c r="B969" s="4">
        <v>0</v>
      </c>
      <c r="C969" s="4">
        <v>0</v>
      </c>
      <c r="D969" s="4">
        <v>1</v>
      </c>
      <c r="E969" s="4">
        <v>228</v>
      </c>
      <c r="F969" s="4">
        <f>ROUND(Source!AY961,O969)</f>
        <v>6070.29</v>
      </c>
      <c r="G969" s="4" t="s">
        <v>165</v>
      </c>
      <c r="H969" s="4" t="s">
        <v>166</v>
      </c>
      <c r="I969" s="4"/>
      <c r="J969" s="4"/>
      <c r="K969" s="4">
        <v>228</v>
      </c>
      <c r="L969" s="4">
        <v>7</v>
      </c>
      <c r="M969" s="4">
        <v>3</v>
      </c>
      <c r="N969" s="4" t="s">
        <v>3</v>
      </c>
      <c r="O969" s="4">
        <v>2</v>
      </c>
      <c r="P969" s="4"/>
      <c r="Q969" s="4"/>
      <c r="R969" s="4"/>
      <c r="S969" s="4"/>
      <c r="T969" s="4"/>
      <c r="U969" s="4"/>
      <c r="V969" s="4"/>
      <c r="W969" s="4"/>
    </row>
    <row r="970" spans="1:206" x14ac:dyDescent="0.2">
      <c r="A970" s="4">
        <v>50</v>
      </c>
      <c r="B970" s="4">
        <v>0</v>
      </c>
      <c r="C970" s="4">
        <v>0</v>
      </c>
      <c r="D970" s="4">
        <v>1</v>
      </c>
      <c r="E970" s="4">
        <v>216</v>
      </c>
      <c r="F970" s="4">
        <f>ROUND(Source!AP961,O970)</f>
        <v>0</v>
      </c>
      <c r="G970" s="4" t="s">
        <v>167</v>
      </c>
      <c r="H970" s="4" t="s">
        <v>168</v>
      </c>
      <c r="I970" s="4"/>
      <c r="J970" s="4"/>
      <c r="K970" s="4">
        <v>216</v>
      </c>
      <c r="L970" s="4">
        <v>8</v>
      </c>
      <c r="M970" s="4">
        <v>3</v>
      </c>
      <c r="N970" s="4" t="s">
        <v>3</v>
      </c>
      <c r="O970" s="4">
        <v>2</v>
      </c>
      <c r="P970" s="4"/>
      <c r="Q970" s="4"/>
      <c r="R970" s="4"/>
      <c r="S970" s="4"/>
      <c r="T970" s="4"/>
      <c r="U970" s="4"/>
      <c r="V970" s="4"/>
      <c r="W970" s="4"/>
    </row>
    <row r="971" spans="1:206" x14ac:dyDescent="0.2">
      <c r="A971" s="4">
        <v>50</v>
      </c>
      <c r="B971" s="4">
        <v>0</v>
      </c>
      <c r="C971" s="4">
        <v>0</v>
      </c>
      <c r="D971" s="4">
        <v>1</v>
      </c>
      <c r="E971" s="4">
        <v>223</v>
      </c>
      <c r="F971" s="4">
        <f>ROUND(Source!AQ961,O971)</f>
        <v>0</v>
      </c>
      <c r="G971" s="4" t="s">
        <v>169</v>
      </c>
      <c r="H971" s="4" t="s">
        <v>170</v>
      </c>
      <c r="I971" s="4"/>
      <c r="J971" s="4"/>
      <c r="K971" s="4">
        <v>223</v>
      </c>
      <c r="L971" s="4">
        <v>9</v>
      </c>
      <c r="M971" s="4">
        <v>3</v>
      </c>
      <c r="N971" s="4" t="s">
        <v>3</v>
      </c>
      <c r="O971" s="4">
        <v>2</v>
      </c>
      <c r="P971" s="4"/>
      <c r="Q971" s="4"/>
      <c r="R971" s="4"/>
      <c r="S971" s="4"/>
      <c r="T971" s="4"/>
      <c r="U971" s="4"/>
      <c r="V971" s="4"/>
      <c r="W971" s="4"/>
    </row>
    <row r="972" spans="1:206" x14ac:dyDescent="0.2">
      <c r="A972" s="4">
        <v>50</v>
      </c>
      <c r="B972" s="4">
        <v>0</v>
      </c>
      <c r="C972" s="4">
        <v>0</v>
      </c>
      <c r="D972" s="4">
        <v>1</v>
      </c>
      <c r="E972" s="4">
        <v>229</v>
      </c>
      <c r="F972" s="4">
        <f>ROUND(Source!AZ961,O972)</f>
        <v>0</v>
      </c>
      <c r="G972" s="4" t="s">
        <v>171</v>
      </c>
      <c r="H972" s="4" t="s">
        <v>172</v>
      </c>
      <c r="I972" s="4"/>
      <c r="J972" s="4"/>
      <c r="K972" s="4">
        <v>229</v>
      </c>
      <c r="L972" s="4">
        <v>10</v>
      </c>
      <c r="M972" s="4">
        <v>3</v>
      </c>
      <c r="N972" s="4" t="s">
        <v>3</v>
      </c>
      <c r="O972" s="4">
        <v>2</v>
      </c>
      <c r="P972" s="4"/>
      <c r="Q972" s="4"/>
      <c r="R972" s="4"/>
      <c r="S972" s="4"/>
      <c r="T972" s="4"/>
      <c r="U972" s="4"/>
      <c r="V972" s="4"/>
      <c r="W972" s="4"/>
    </row>
    <row r="973" spans="1:206" x14ac:dyDescent="0.2">
      <c r="A973" s="4">
        <v>50</v>
      </c>
      <c r="B973" s="4">
        <v>0</v>
      </c>
      <c r="C973" s="4">
        <v>0</v>
      </c>
      <c r="D973" s="4">
        <v>1</v>
      </c>
      <c r="E973" s="4">
        <v>203</v>
      </c>
      <c r="F973" s="4">
        <f>ROUND(Source!Q961,O973)</f>
        <v>7502.7</v>
      </c>
      <c r="G973" s="4" t="s">
        <v>173</v>
      </c>
      <c r="H973" s="4" t="s">
        <v>174</v>
      </c>
      <c r="I973" s="4"/>
      <c r="J973" s="4"/>
      <c r="K973" s="4">
        <v>203</v>
      </c>
      <c r="L973" s="4">
        <v>11</v>
      </c>
      <c r="M973" s="4">
        <v>3</v>
      </c>
      <c r="N973" s="4" t="s">
        <v>3</v>
      </c>
      <c r="O973" s="4">
        <v>2</v>
      </c>
      <c r="P973" s="4"/>
      <c r="Q973" s="4"/>
      <c r="R973" s="4"/>
      <c r="S973" s="4"/>
      <c r="T973" s="4"/>
      <c r="U973" s="4"/>
      <c r="V973" s="4"/>
      <c r="W973" s="4"/>
    </row>
    <row r="974" spans="1:206" x14ac:dyDescent="0.2">
      <c r="A974" s="4">
        <v>50</v>
      </c>
      <c r="B974" s="4">
        <v>0</v>
      </c>
      <c r="C974" s="4">
        <v>0</v>
      </c>
      <c r="D974" s="4">
        <v>1</v>
      </c>
      <c r="E974" s="4">
        <v>231</v>
      </c>
      <c r="F974" s="4">
        <f>ROUND(Source!BB961,O974)</f>
        <v>0</v>
      </c>
      <c r="G974" s="4" t="s">
        <v>175</v>
      </c>
      <c r="H974" s="4" t="s">
        <v>176</v>
      </c>
      <c r="I974" s="4"/>
      <c r="J974" s="4"/>
      <c r="K974" s="4">
        <v>231</v>
      </c>
      <c r="L974" s="4">
        <v>12</v>
      </c>
      <c r="M974" s="4">
        <v>3</v>
      </c>
      <c r="N974" s="4" t="s">
        <v>3</v>
      </c>
      <c r="O974" s="4">
        <v>2</v>
      </c>
      <c r="P974" s="4"/>
      <c r="Q974" s="4"/>
      <c r="R974" s="4"/>
      <c r="S974" s="4"/>
      <c r="T974" s="4"/>
      <c r="U974" s="4"/>
      <c r="V974" s="4"/>
      <c r="W974" s="4"/>
    </row>
    <row r="975" spans="1:206" x14ac:dyDescent="0.2">
      <c r="A975" s="4">
        <v>50</v>
      </c>
      <c r="B975" s="4">
        <v>0</v>
      </c>
      <c r="C975" s="4">
        <v>0</v>
      </c>
      <c r="D975" s="4">
        <v>1</v>
      </c>
      <c r="E975" s="4">
        <v>204</v>
      </c>
      <c r="F975" s="4">
        <f>ROUND(Source!R961,O975)</f>
        <v>5398.31</v>
      </c>
      <c r="G975" s="4" t="s">
        <v>177</v>
      </c>
      <c r="H975" s="4" t="s">
        <v>178</v>
      </c>
      <c r="I975" s="4"/>
      <c r="J975" s="4"/>
      <c r="K975" s="4">
        <v>204</v>
      </c>
      <c r="L975" s="4">
        <v>13</v>
      </c>
      <c r="M975" s="4">
        <v>3</v>
      </c>
      <c r="N975" s="4" t="s">
        <v>3</v>
      </c>
      <c r="O975" s="4">
        <v>2</v>
      </c>
      <c r="P975" s="4"/>
      <c r="Q975" s="4"/>
      <c r="R975" s="4"/>
      <c r="S975" s="4"/>
      <c r="T975" s="4"/>
      <c r="U975" s="4"/>
      <c r="V975" s="4"/>
      <c r="W975" s="4"/>
    </row>
    <row r="976" spans="1:206" x14ac:dyDescent="0.2">
      <c r="A976" s="4">
        <v>50</v>
      </c>
      <c r="B976" s="4">
        <v>0</v>
      </c>
      <c r="C976" s="4">
        <v>0</v>
      </c>
      <c r="D976" s="4">
        <v>1</v>
      </c>
      <c r="E976" s="4">
        <v>205</v>
      </c>
      <c r="F976" s="4">
        <f>ROUND(Source!S961,O976)</f>
        <v>110587.66</v>
      </c>
      <c r="G976" s="4" t="s">
        <v>179</v>
      </c>
      <c r="H976" s="4" t="s">
        <v>180</v>
      </c>
      <c r="I976" s="4"/>
      <c r="J976" s="4"/>
      <c r="K976" s="4">
        <v>205</v>
      </c>
      <c r="L976" s="4">
        <v>14</v>
      </c>
      <c r="M976" s="4">
        <v>3</v>
      </c>
      <c r="N976" s="4" t="s">
        <v>3</v>
      </c>
      <c r="O976" s="4">
        <v>2</v>
      </c>
      <c r="P976" s="4"/>
      <c r="Q976" s="4"/>
      <c r="R976" s="4"/>
      <c r="S976" s="4"/>
      <c r="T976" s="4"/>
      <c r="U976" s="4"/>
      <c r="V976" s="4"/>
      <c r="W976" s="4"/>
    </row>
    <row r="977" spans="1:206" x14ac:dyDescent="0.2">
      <c r="A977" s="4">
        <v>50</v>
      </c>
      <c r="B977" s="4">
        <v>0</v>
      </c>
      <c r="C977" s="4">
        <v>0</v>
      </c>
      <c r="D977" s="4">
        <v>1</v>
      </c>
      <c r="E977" s="4">
        <v>232</v>
      </c>
      <c r="F977" s="4">
        <f>ROUND(Source!BC961,O977)</f>
        <v>0</v>
      </c>
      <c r="G977" s="4" t="s">
        <v>181</v>
      </c>
      <c r="H977" s="4" t="s">
        <v>182</v>
      </c>
      <c r="I977" s="4"/>
      <c r="J977" s="4"/>
      <c r="K977" s="4">
        <v>232</v>
      </c>
      <c r="L977" s="4">
        <v>15</v>
      </c>
      <c r="M977" s="4">
        <v>3</v>
      </c>
      <c r="N977" s="4" t="s">
        <v>3</v>
      </c>
      <c r="O977" s="4">
        <v>2</v>
      </c>
      <c r="P977" s="4"/>
      <c r="Q977" s="4"/>
      <c r="R977" s="4"/>
      <c r="S977" s="4"/>
      <c r="T977" s="4"/>
      <c r="U977" s="4"/>
      <c r="V977" s="4"/>
      <c r="W977" s="4"/>
    </row>
    <row r="978" spans="1:206" x14ac:dyDescent="0.2">
      <c r="A978" s="4">
        <v>50</v>
      </c>
      <c r="B978" s="4">
        <v>0</v>
      </c>
      <c r="C978" s="4">
        <v>0</v>
      </c>
      <c r="D978" s="4">
        <v>1</v>
      </c>
      <c r="E978" s="4">
        <v>214</v>
      </c>
      <c r="F978" s="4">
        <f>ROUND(Source!AS961,O978)</f>
        <v>0</v>
      </c>
      <c r="G978" s="4" t="s">
        <v>183</v>
      </c>
      <c r="H978" s="4" t="s">
        <v>184</v>
      </c>
      <c r="I978" s="4"/>
      <c r="J978" s="4"/>
      <c r="K978" s="4">
        <v>214</v>
      </c>
      <c r="L978" s="4">
        <v>16</v>
      </c>
      <c r="M978" s="4">
        <v>3</v>
      </c>
      <c r="N978" s="4" t="s">
        <v>3</v>
      </c>
      <c r="O978" s="4">
        <v>2</v>
      </c>
      <c r="P978" s="4"/>
      <c r="Q978" s="4"/>
      <c r="R978" s="4"/>
      <c r="S978" s="4"/>
      <c r="T978" s="4"/>
      <c r="U978" s="4"/>
      <c r="V978" s="4"/>
      <c r="W978" s="4"/>
    </row>
    <row r="979" spans="1:206" x14ac:dyDescent="0.2">
      <c r="A979" s="4">
        <v>50</v>
      </c>
      <c r="B979" s="4">
        <v>0</v>
      </c>
      <c r="C979" s="4">
        <v>0</v>
      </c>
      <c r="D979" s="4">
        <v>1</v>
      </c>
      <c r="E979" s="4">
        <v>215</v>
      </c>
      <c r="F979" s="4">
        <f>ROUND(Source!AT961,O979)</f>
        <v>0</v>
      </c>
      <c r="G979" s="4" t="s">
        <v>185</v>
      </c>
      <c r="H979" s="4" t="s">
        <v>186</v>
      </c>
      <c r="I979" s="4"/>
      <c r="J979" s="4"/>
      <c r="K979" s="4">
        <v>215</v>
      </c>
      <c r="L979" s="4">
        <v>17</v>
      </c>
      <c r="M979" s="4">
        <v>3</v>
      </c>
      <c r="N979" s="4" t="s">
        <v>3</v>
      </c>
      <c r="O979" s="4">
        <v>2</v>
      </c>
      <c r="P979" s="4"/>
      <c r="Q979" s="4"/>
      <c r="R979" s="4"/>
      <c r="S979" s="4"/>
      <c r="T979" s="4"/>
      <c r="U979" s="4"/>
      <c r="V979" s="4"/>
      <c r="W979" s="4"/>
    </row>
    <row r="980" spans="1:206" x14ac:dyDescent="0.2">
      <c r="A980" s="4">
        <v>50</v>
      </c>
      <c r="B980" s="4">
        <v>0</v>
      </c>
      <c r="C980" s="4">
        <v>0</v>
      </c>
      <c r="D980" s="4">
        <v>1</v>
      </c>
      <c r="E980" s="4">
        <v>217</v>
      </c>
      <c r="F980" s="4">
        <f>ROUND(Source!AU961,O980)</f>
        <v>218460.94</v>
      </c>
      <c r="G980" s="4" t="s">
        <v>187</v>
      </c>
      <c r="H980" s="4" t="s">
        <v>188</v>
      </c>
      <c r="I980" s="4"/>
      <c r="J980" s="4"/>
      <c r="K980" s="4">
        <v>217</v>
      </c>
      <c r="L980" s="4">
        <v>18</v>
      </c>
      <c r="M980" s="4">
        <v>3</v>
      </c>
      <c r="N980" s="4" t="s">
        <v>3</v>
      </c>
      <c r="O980" s="4">
        <v>2</v>
      </c>
      <c r="P980" s="4"/>
      <c r="Q980" s="4"/>
      <c r="R980" s="4"/>
      <c r="S980" s="4"/>
      <c r="T980" s="4"/>
      <c r="U980" s="4"/>
      <c r="V980" s="4"/>
      <c r="W980" s="4"/>
    </row>
    <row r="981" spans="1:206" x14ac:dyDescent="0.2">
      <c r="A981" s="4">
        <v>50</v>
      </c>
      <c r="B981" s="4">
        <v>0</v>
      </c>
      <c r="C981" s="4">
        <v>0</v>
      </c>
      <c r="D981" s="4">
        <v>1</v>
      </c>
      <c r="E981" s="4">
        <v>230</v>
      </c>
      <c r="F981" s="4">
        <f>ROUND(Source!BA961,O981)</f>
        <v>0</v>
      </c>
      <c r="G981" s="4" t="s">
        <v>189</v>
      </c>
      <c r="H981" s="4" t="s">
        <v>190</v>
      </c>
      <c r="I981" s="4"/>
      <c r="J981" s="4"/>
      <c r="K981" s="4">
        <v>230</v>
      </c>
      <c r="L981" s="4">
        <v>19</v>
      </c>
      <c r="M981" s="4">
        <v>3</v>
      </c>
      <c r="N981" s="4" t="s">
        <v>3</v>
      </c>
      <c r="O981" s="4">
        <v>2</v>
      </c>
      <c r="P981" s="4"/>
      <c r="Q981" s="4"/>
      <c r="R981" s="4"/>
      <c r="S981" s="4"/>
      <c r="T981" s="4"/>
      <c r="U981" s="4"/>
      <c r="V981" s="4"/>
      <c r="W981" s="4"/>
    </row>
    <row r="982" spans="1:206" x14ac:dyDescent="0.2">
      <c r="A982" s="4">
        <v>50</v>
      </c>
      <c r="B982" s="4">
        <v>0</v>
      </c>
      <c r="C982" s="4">
        <v>0</v>
      </c>
      <c r="D982" s="4">
        <v>1</v>
      </c>
      <c r="E982" s="4">
        <v>206</v>
      </c>
      <c r="F982" s="4">
        <f>ROUND(Source!T961,O982)</f>
        <v>0</v>
      </c>
      <c r="G982" s="4" t="s">
        <v>191</v>
      </c>
      <c r="H982" s="4" t="s">
        <v>192</v>
      </c>
      <c r="I982" s="4"/>
      <c r="J982" s="4"/>
      <c r="K982" s="4">
        <v>206</v>
      </c>
      <c r="L982" s="4">
        <v>20</v>
      </c>
      <c r="M982" s="4">
        <v>3</v>
      </c>
      <c r="N982" s="4" t="s">
        <v>3</v>
      </c>
      <c r="O982" s="4">
        <v>2</v>
      </c>
      <c r="P982" s="4"/>
      <c r="Q982" s="4"/>
      <c r="R982" s="4"/>
      <c r="S982" s="4"/>
      <c r="T982" s="4"/>
      <c r="U982" s="4"/>
      <c r="V982" s="4"/>
      <c r="W982" s="4"/>
    </row>
    <row r="983" spans="1:206" x14ac:dyDescent="0.2">
      <c r="A983" s="4">
        <v>50</v>
      </c>
      <c r="B983" s="4">
        <v>0</v>
      </c>
      <c r="C983" s="4">
        <v>0</v>
      </c>
      <c r="D983" s="4">
        <v>1</v>
      </c>
      <c r="E983" s="4">
        <v>207</v>
      </c>
      <c r="F983" s="4">
        <f>Source!U961</f>
        <v>468</v>
      </c>
      <c r="G983" s="4" t="s">
        <v>193</v>
      </c>
      <c r="H983" s="4" t="s">
        <v>194</v>
      </c>
      <c r="I983" s="4"/>
      <c r="J983" s="4"/>
      <c r="K983" s="4">
        <v>207</v>
      </c>
      <c r="L983" s="4">
        <v>21</v>
      </c>
      <c r="M983" s="4">
        <v>3</v>
      </c>
      <c r="N983" s="4" t="s">
        <v>3</v>
      </c>
      <c r="O983" s="4">
        <v>-1</v>
      </c>
      <c r="P983" s="4"/>
      <c r="Q983" s="4"/>
      <c r="R983" s="4"/>
      <c r="S983" s="4"/>
      <c r="T983" s="4"/>
      <c r="U983" s="4"/>
      <c r="V983" s="4"/>
      <c r="W983" s="4"/>
    </row>
    <row r="984" spans="1:206" x14ac:dyDescent="0.2">
      <c r="A984" s="4">
        <v>50</v>
      </c>
      <c r="B984" s="4">
        <v>0</v>
      </c>
      <c r="C984" s="4">
        <v>0</v>
      </c>
      <c r="D984" s="4">
        <v>1</v>
      </c>
      <c r="E984" s="4">
        <v>208</v>
      </c>
      <c r="F984" s="4">
        <f>Source!V961</f>
        <v>0</v>
      </c>
      <c r="G984" s="4" t="s">
        <v>195</v>
      </c>
      <c r="H984" s="4" t="s">
        <v>196</v>
      </c>
      <c r="I984" s="4"/>
      <c r="J984" s="4"/>
      <c r="K984" s="4">
        <v>208</v>
      </c>
      <c r="L984" s="4">
        <v>22</v>
      </c>
      <c r="M984" s="4">
        <v>3</v>
      </c>
      <c r="N984" s="4" t="s">
        <v>3</v>
      </c>
      <c r="O984" s="4">
        <v>-1</v>
      </c>
      <c r="P984" s="4"/>
      <c r="Q984" s="4"/>
      <c r="R984" s="4"/>
      <c r="S984" s="4"/>
      <c r="T984" s="4"/>
      <c r="U984" s="4"/>
      <c r="V984" s="4"/>
      <c r="W984" s="4"/>
    </row>
    <row r="985" spans="1:206" x14ac:dyDescent="0.2">
      <c r="A985" s="4">
        <v>50</v>
      </c>
      <c r="B985" s="4">
        <v>0</v>
      </c>
      <c r="C985" s="4">
        <v>0</v>
      </c>
      <c r="D985" s="4">
        <v>1</v>
      </c>
      <c r="E985" s="4">
        <v>209</v>
      </c>
      <c r="F985" s="4">
        <f>ROUND(Source!W961,O985)</f>
        <v>0</v>
      </c>
      <c r="G985" s="4" t="s">
        <v>197</v>
      </c>
      <c r="H985" s="4" t="s">
        <v>198</v>
      </c>
      <c r="I985" s="4"/>
      <c r="J985" s="4"/>
      <c r="K985" s="4">
        <v>209</v>
      </c>
      <c r="L985" s="4">
        <v>23</v>
      </c>
      <c r="M985" s="4">
        <v>3</v>
      </c>
      <c r="N985" s="4" t="s">
        <v>3</v>
      </c>
      <c r="O985" s="4">
        <v>2</v>
      </c>
      <c r="P985" s="4"/>
      <c r="Q985" s="4"/>
      <c r="R985" s="4"/>
      <c r="S985" s="4"/>
      <c r="T985" s="4"/>
      <c r="U985" s="4"/>
      <c r="V985" s="4"/>
      <c r="W985" s="4"/>
    </row>
    <row r="986" spans="1:206" x14ac:dyDescent="0.2">
      <c r="A986" s="4">
        <v>50</v>
      </c>
      <c r="B986" s="4">
        <v>0</v>
      </c>
      <c r="C986" s="4">
        <v>0</v>
      </c>
      <c r="D986" s="4">
        <v>1</v>
      </c>
      <c r="E986" s="4">
        <v>210</v>
      </c>
      <c r="F986" s="4">
        <f>ROUND(Source!X961,O986)</f>
        <v>77411.38</v>
      </c>
      <c r="G986" s="4" t="s">
        <v>199</v>
      </c>
      <c r="H986" s="4" t="s">
        <v>200</v>
      </c>
      <c r="I986" s="4"/>
      <c r="J986" s="4"/>
      <c r="K986" s="4">
        <v>210</v>
      </c>
      <c r="L986" s="4">
        <v>24</v>
      </c>
      <c r="M986" s="4">
        <v>3</v>
      </c>
      <c r="N986" s="4" t="s">
        <v>3</v>
      </c>
      <c r="O986" s="4">
        <v>2</v>
      </c>
      <c r="P986" s="4"/>
      <c r="Q986" s="4"/>
      <c r="R986" s="4"/>
      <c r="S986" s="4"/>
      <c r="T986" s="4"/>
      <c r="U986" s="4"/>
      <c r="V986" s="4"/>
      <c r="W986" s="4"/>
    </row>
    <row r="987" spans="1:206" x14ac:dyDescent="0.2">
      <c r="A987" s="4">
        <v>50</v>
      </c>
      <c r="B987" s="4">
        <v>0</v>
      </c>
      <c r="C987" s="4">
        <v>0</v>
      </c>
      <c r="D987" s="4">
        <v>1</v>
      </c>
      <c r="E987" s="4">
        <v>211</v>
      </c>
      <c r="F987" s="4">
        <f>ROUND(Source!Y961,O987)</f>
        <v>11058.76</v>
      </c>
      <c r="G987" s="4" t="s">
        <v>201</v>
      </c>
      <c r="H987" s="4" t="s">
        <v>202</v>
      </c>
      <c r="I987" s="4"/>
      <c r="J987" s="4"/>
      <c r="K987" s="4">
        <v>211</v>
      </c>
      <c r="L987" s="4">
        <v>25</v>
      </c>
      <c r="M987" s="4">
        <v>3</v>
      </c>
      <c r="N987" s="4" t="s">
        <v>3</v>
      </c>
      <c r="O987" s="4">
        <v>2</v>
      </c>
      <c r="P987" s="4"/>
      <c r="Q987" s="4"/>
      <c r="R987" s="4"/>
      <c r="S987" s="4"/>
      <c r="T987" s="4"/>
      <c r="U987" s="4"/>
      <c r="V987" s="4"/>
      <c r="W987" s="4"/>
    </row>
    <row r="988" spans="1:206" x14ac:dyDescent="0.2">
      <c r="A988" s="4">
        <v>50</v>
      </c>
      <c r="B988" s="4">
        <v>0</v>
      </c>
      <c r="C988" s="4">
        <v>0</v>
      </c>
      <c r="D988" s="4">
        <v>1</v>
      </c>
      <c r="E988" s="4">
        <v>224</v>
      </c>
      <c r="F988" s="4">
        <f>ROUND(Source!AR961,O988)</f>
        <v>218460.94</v>
      </c>
      <c r="G988" s="4" t="s">
        <v>203</v>
      </c>
      <c r="H988" s="4" t="s">
        <v>204</v>
      </c>
      <c r="I988" s="4"/>
      <c r="J988" s="4"/>
      <c r="K988" s="4">
        <v>224</v>
      </c>
      <c r="L988" s="4">
        <v>26</v>
      </c>
      <c r="M988" s="4">
        <v>3</v>
      </c>
      <c r="N988" s="4" t="s">
        <v>3</v>
      </c>
      <c r="O988" s="4">
        <v>2</v>
      </c>
      <c r="P988" s="4"/>
      <c r="Q988" s="4"/>
      <c r="R988" s="4"/>
      <c r="S988" s="4"/>
      <c r="T988" s="4"/>
      <c r="U988" s="4"/>
      <c r="V988" s="4"/>
      <c r="W988" s="4"/>
    </row>
    <row r="990" spans="1:206" x14ac:dyDescent="0.2">
      <c r="A990" s="1">
        <v>4</v>
      </c>
      <c r="B990" s="1">
        <v>1</v>
      </c>
      <c r="C990" s="1"/>
      <c r="D990" s="1">
        <f>ROW(A997)</f>
        <v>997</v>
      </c>
      <c r="E990" s="1"/>
      <c r="F990" s="1" t="s">
        <v>13</v>
      </c>
      <c r="G990" s="1" t="s">
        <v>498</v>
      </c>
      <c r="H990" s="1" t="s">
        <v>3</v>
      </c>
      <c r="I990" s="1">
        <v>0</v>
      </c>
      <c r="J990" s="1"/>
      <c r="K990" s="1">
        <v>0</v>
      </c>
      <c r="L990" s="1"/>
      <c r="M990" s="1"/>
      <c r="N990" s="1"/>
      <c r="O990" s="1"/>
      <c r="P990" s="1"/>
      <c r="Q990" s="1"/>
      <c r="R990" s="1"/>
      <c r="S990" s="1"/>
      <c r="T990" s="1"/>
      <c r="U990" s="1" t="s">
        <v>3</v>
      </c>
      <c r="V990" s="1">
        <v>0</v>
      </c>
      <c r="W990" s="1"/>
      <c r="X990" s="1"/>
      <c r="Y990" s="1"/>
      <c r="Z990" s="1"/>
      <c r="AA990" s="1"/>
      <c r="AB990" s="1" t="s">
        <v>3</v>
      </c>
      <c r="AC990" s="1" t="s">
        <v>3</v>
      </c>
      <c r="AD990" s="1" t="s">
        <v>3</v>
      </c>
      <c r="AE990" s="1" t="s">
        <v>3</v>
      </c>
      <c r="AF990" s="1" t="s">
        <v>3</v>
      </c>
      <c r="AG990" s="1" t="s">
        <v>3</v>
      </c>
      <c r="AH990" s="1"/>
      <c r="AI990" s="1"/>
      <c r="AJ990" s="1"/>
      <c r="AK990" s="1"/>
      <c r="AL990" s="1"/>
      <c r="AM990" s="1"/>
      <c r="AN990" s="1"/>
      <c r="AO990" s="1"/>
      <c r="AP990" s="1" t="s">
        <v>3</v>
      </c>
      <c r="AQ990" s="1" t="s">
        <v>3</v>
      </c>
      <c r="AR990" s="1" t="s">
        <v>3</v>
      </c>
      <c r="AS990" s="1"/>
      <c r="AT990" s="1"/>
      <c r="AU990" s="1"/>
      <c r="AV990" s="1"/>
      <c r="AW990" s="1"/>
      <c r="AX990" s="1"/>
      <c r="AY990" s="1"/>
      <c r="AZ990" s="1" t="s">
        <v>3</v>
      </c>
      <c r="BA990" s="1"/>
      <c r="BB990" s="1" t="s">
        <v>3</v>
      </c>
      <c r="BC990" s="1" t="s">
        <v>3</v>
      </c>
      <c r="BD990" s="1" t="s">
        <v>3</v>
      </c>
      <c r="BE990" s="1" t="s">
        <v>3</v>
      </c>
      <c r="BF990" s="1" t="s">
        <v>3</v>
      </c>
      <c r="BG990" s="1" t="s">
        <v>3</v>
      </c>
      <c r="BH990" s="1" t="s">
        <v>3</v>
      </c>
      <c r="BI990" s="1" t="s">
        <v>3</v>
      </c>
      <c r="BJ990" s="1" t="s">
        <v>3</v>
      </c>
      <c r="BK990" s="1" t="s">
        <v>3</v>
      </c>
      <c r="BL990" s="1" t="s">
        <v>3</v>
      </c>
      <c r="BM990" s="1" t="s">
        <v>3</v>
      </c>
      <c r="BN990" s="1" t="s">
        <v>3</v>
      </c>
      <c r="BO990" s="1" t="s">
        <v>3</v>
      </c>
      <c r="BP990" s="1" t="s">
        <v>3</v>
      </c>
      <c r="BQ990" s="1"/>
      <c r="BR990" s="1"/>
      <c r="BS990" s="1"/>
      <c r="BT990" s="1"/>
      <c r="BU990" s="1"/>
      <c r="BV990" s="1"/>
      <c r="BW990" s="1"/>
      <c r="BX990" s="1">
        <v>0</v>
      </c>
      <c r="BY990" s="1"/>
      <c r="BZ990" s="1"/>
      <c r="CA990" s="1"/>
      <c r="CB990" s="1"/>
      <c r="CC990" s="1"/>
      <c r="CD990" s="1"/>
      <c r="CE990" s="1"/>
      <c r="CF990" s="1"/>
      <c r="CG990" s="1"/>
      <c r="CH990" s="1"/>
      <c r="CI990" s="1"/>
      <c r="CJ990" s="1">
        <v>0</v>
      </c>
    </row>
    <row r="992" spans="1:206" x14ac:dyDescent="0.2">
      <c r="A992" s="2">
        <v>52</v>
      </c>
      <c r="B992" s="2">
        <f t="shared" ref="B992:G992" si="623">B997</f>
        <v>1</v>
      </c>
      <c r="C992" s="2">
        <f t="shared" si="623"/>
        <v>4</v>
      </c>
      <c r="D992" s="2">
        <f t="shared" si="623"/>
        <v>990</v>
      </c>
      <c r="E992" s="2">
        <f t="shared" si="623"/>
        <v>0</v>
      </c>
      <c r="F992" s="2" t="str">
        <f t="shared" si="623"/>
        <v>Новый раздел</v>
      </c>
      <c r="G992" s="2" t="str">
        <f t="shared" si="623"/>
        <v>Система кондиционирования</v>
      </c>
      <c r="H992" s="2"/>
      <c r="I992" s="2"/>
      <c r="J992" s="2"/>
      <c r="K992" s="2"/>
      <c r="L992" s="2"/>
      <c r="M992" s="2"/>
      <c r="N992" s="2"/>
      <c r="O992" s="2">
        <f t="shared" ref="O992:AT992" si="624">O997</f>
        <v>546251.66</v>
      </c>
      <c r="P992" s="2">
        <f t="shared" si="624"/>
        <v>16584.14</v>
      </c>
      <c r="Q992" s="2">
        <f t="shared" si="624"/>
        <v>0</v>
      </c>
      <c r="R992" s="2">
        <f t="shared" si="624"/>
        <v>0</v>
      </c>
      <c r="S992" s="2">
        <f t="shared" si="624"/>
        <v>529667.52</v>
      </c>
      <c r="T992" s="2">
        <f t="shared" si="624"/>
        <v>0</v>
      </c>
      <c r="U992" s="2">
        <f t="shared" si="624"/>
        <v>2332.36</v>
      </c>
      <c r="V992" s="2">
        <f t="shared" si="624"/>
        <v>0</v>
      </c>
      <c r="W992" s="2">
        <f t="shared" si="624"/>
        <v>0</v>
      </c>
      <c r="X992" s="2">
        <f t="shared" si="624"/>
        <v>370767.26</v>
      </c>
      <c r="Y992" s="2">
        <f t="shared" si="624"/>
        <v>52966.75</v>
      </c>
      <c r="Z992" s="2">
        <f t="shared" si="624"/>
        <v>0</v>
      </c>
      <c r="AA992" s="2">
        <f t="shared" si="624"/>
        <v>0</v>
      </c>
      <c r="AB992" s="2">
        <f t="shared" si="624"/>
        <v>546251.66</v>
      </c>
      <c r="AC992" s="2">
        <f t="shared" si="624"/>
        <v>16584.14</v>
      </c>
      <c r="AD992" s="2">
        <f t="shared" si="624"/>
        <v>0</v>
      </c>
      <c r="AE992" s="2">
        <f t="shared" si="624"/>
        <v>0</v>
      </c>
      <c r="AF992" s="2">
        <f t="shared" si="624"/>
        <v>529667.52</v>
      </c>
      <c r="AG992" s="2">
        <f t="shared" si="624"/>
        <v>0</v>
      </c>
      <c r="AH992" s="2">
        <f t="shared" si="624"/>
        <v>2332.36</v>
      </c>
      <c r="AI992" s="2">
        <f t="shared" si="624"/>
        <v>0</v>
      </c>
      <c r="AJ992" s="2">
        <f t="shared" si="624"/>
        <v>0</v>
      </c>
      <c r="AK992" s="2">
        <f t="shared" si="624"/>
        <v>370767.26</v>
      </c>
      <c r="AL992" s="2">
        <f t="shared" si="624"/>
        <v>52966.75</v>
      </c>
      <c r="AM992" s="2">
        <f t="shared" si="624"/>
        <v>0</v>
      </c>
      <c r="AN992" s="2">
        <f t="shared" si="624"/>
        <v>0</v>
      </c>
      <c r="AO992" s="2">
        <f t="shared" si="624"/>
        <v>0</v>
      </c>
      <c r="AP992" s="2">
        <f t="shared" si="624"/>
        <v>0</v>
      </c>
      <c r="AQ992" s="2">
        <f t="shared" si="624"/>
        <v>0</v>
      </c>
      <c r="AR992" s="2">
        <f t="shared" si="624"/>
        <v>969985.67</v>
      </c>
      <c r="AS992" s="2">
        <f t="shared" si="624"/>
        <v>0</v>
      </c>
      <c r="AT992" s="2">
        <f t="shared" si="624"/>
        <v>0</v>
      </c>
      <c r="AU992" s="2">
        <f t="shared" ref="AU992:BZ992" si="625">AU997</f>
        <v>969985.67</v>
      </c>
      <c r="AV992" s="2">
        <f t="shared" si="625"/>
        <v>16584.14</v>
      </c>
      <c r="AW992" s="2">
        <f t="shared" si="625"/>
        <v>16584.14</v>
      </c>
      <c r="AX992" s="2">
        <f t="shared" si="625"/>
        <v>0</v>
      </c>
      <c r="AY992" s="2">
        <f t="shared" si="625"/>
        <v>16584.14</v>
      </c>
      <c r="AZ992" s="2">
        <f t="shared" si="625"/>
        <v>0</v>
      </c>
      <c r="BA992" s="2">
        <f t="shared" si="625"/>
        <v>0</v>
      </c>
      <c r="BB992" s="2">
        <f t="shared" si="625"/>
        <v>0</v>
      </c>
      <c r="BC992" s="2">
        <f t="shared" si="625"/>
        <v>0</v>
      </c>
      <c r="BD992" s="2">
        <f t="shared" si="625"/>
        <v>0</v>
      </c>
      <c r="BE992" s="2">
        <f t="shared" si="625"/>
        <v>0</v>
      </c>
      <c r="BF992" s="2">
        <f t="shared" si="625"/>
        <v>0</v>
      </c>
      <c r="BG992" s="2">
        <f t="shared" si="625"/>
        <v>0</v>
      </c>
      <c r="BH992" s="2">
        <f t="shared" si="625"/>
        <v>0</v>
      </c>
      <c r="BI992" s="2">
        <f t="shared" si="625"/>
        <v>0</v>
      </c>
      <c r="BJ992" s="2">
        <f t="shared" si="625"/>
        <v>0</v>
      </c>
      <c r="BK992" s="2">
        <f t="shared" si="625"/>
        <v>0</v>
      </c>
      <c r="BL992" s="2">
        <f t="shared" si="625"/>
        <v>0</v>
      </c>
      <c r="BM992" s="2">
        <f t="shared" si="625"/>
        <v>0</v>
      </c>
      <c r="BN992" s="2">
        <f t="shared" si="625"/>
        <v>0</v>
      </c>
      <c r="BO992" s="2">
        <f t="shared" si="625"/>
        <v>0</v>
      </c>
      <c r="BP992" s="2">
        <f t="shared" si="625"/>
        <v>0</v>
      </c>
      <c r="BQ992" s="2">
        <f t="shared" si="625"/>
        <v>0</v>
      </c>
      <c r="BR992" s="2">
        <f t="shared" si="625"/>
        <v>0</v>
      </c>
      <c r="BS992" s="2">
        <f t="shared" si="625"/>
        <v>0</v>
      </c>
      <c r="BT992" s="2">
        <f t="shared" si="625"/>
        <v>0</v>
      </c>
      <c r="BU992" s="2">
        <f t="shared" si="625"/>
        <v>0</v>
      </c>
      <c r="BV992" s="2">
        <f t="shared" si="625"/>
        <v>0</v>
      </c>
      <c r="BW992" s="2">
        <f t="shared" si="625"/>
        <v>0</v>
      </c>
      <c r="BX992" s="2">
        <f t="shared" si="625"/>
        <v>0</v>
      </c>
      <c r="BY992" s="2">
        <f t="shared" si="625"/>
        <v>0</v>
      </c>
      <c r="BZ992" s="2">
        <f t="shared" si="625"/>
        <v>0</v>
      </c>
      <c r="CA992" s="2">
        <f t="shared" ref="CA992:DF992" si="626">CA997</f>
        <v>969985.67</v>
      </c>
      <c r="CB992" s="2">
        <f t="shared" si="626"/>
        <v>0</v>
      </c>
      <c r="CC992" s="2">
        <f t="shared" si="626"/>
        <v>0</v>
      </c>
      <c r="CD992" s="2">
        <f t="shared" si="626"/>
        <v>969985.67</v>
      </c>
      <c r="CE992" s="2">
        <f t="shared" si="626"/>
        <v>16584.14</v>
      </c>
      <c r="CF992" s="2">
        <f t="shared" si="626"/>
        <v>16584.14</v>
      </c>
      <c r="CG992" s="2">
        <f t="shared" si="626"/>
        <v>0</v>
      </c>
      <c r="CH992" s="2">
        <f t="shared" si="626"/>
        <v>16584.14</v>
      </c>
      <c r="CI992" s="2">
        <f t="shared" si="626"/>
        <v>0</v>
      </c>
      <c r="CJ992" s="2">
        <f t="shared" si="626"/>
        <v>0</v>
      </c>
      <c r="CK992" s="2">
        <f t="shared" si="626"/>
        <v>0</v>
      </c>
      <c r="CL992" s="2">
        <f t="shared" si="626"/>
        <v>0</v>
      </c>
      <c r="CM992" s="2">
        <f t="shared" si="626"/>
        <v>0</v>
      </c>
      <c r="CN992" s="2">
        <f t="shared" si="626"/>
        <v>0</v>
      </c>
      <c r="CO992" s="2">
        <f t="shared" si="626"/>
        <v>0</v>
      </c>
      <c r="CP992" s="2">
        <f t="shared" si="626"/>
        <v>0</v>
      </c>
      <c r="CQ992" s="2">
        <f t="shared" si="626"/>
        <v>0</v>
      </c>
      <c r="CR992" s="2">
        <f t="shared" si="626"/>
        <v>0</v>
      </c>
      <c r="CS992" s="2">
        <f t="shared" si="626"/>
        <v>0</v>
      </c>
      <c r="CT992" s="2">
        <f t="shared" si="626"/>
        <v>0</v>
      </c>
      <c r="CU992" s="2">
        <f t="shared" si="626"/>
        <v>0</v>
      </c>
      <c r="CV992" s="2">
        <f t="shared" si="626"/>
        <v>0</v>
      </c>
      <c r="CW992" s="2">
        <f t="shared" si="626"/>
        <v>0</v>
      </c>
      <c r="CX992" s="2">
        <f t="shared" si="626"/>
        <v>0</v>
      </c>
      <c r="CY992" s="2">
        <f t="shared" si="626"/>
        <v>0</v>
      </c>
      <c r="CZ992" s="2">
        <f t="shared" si="626"/>
        <v>0</v>
      </c>
      <c r="DA992" s="2">
        <f t="shared" si="626"/>
        <v>0</v>
      </c>
      <c r="DB992" s="2">
        <f t="shared" si="626"/>
        <v>0</v>
      </c>
      <c r="DC992" s="2">
        <f t="shared" si="626"/>
        <v>0</v>
      </c>
      <c r="DD992" s="2">
        <f t="shared" si="626"/>
        <v>0</v>
      </c>
      <c r="DE992" s="2">
        <f t="shared" si="626"/>
        <v>0</v>
      </c>
      <c r="DF992" s="2">
        <f t="shared" si="626"/>
        <v>0</v>
      </c>
      <c r="DG992" s="3">
        <f t="shared" ref="DG992:EL992" si="627">DG997</f>
        <v>0</v>
      </c>
      <c r="DH992" s="3">
        <f t="shared" si="627"/>
        <v>0</v>
      </c>
      <c r="DI992" s="3">
        <f t="shared" si="627"/>
        <v>0</v>
      </c>
      <c r="DJ992" s="3">
        <f t="shared" si="627"/>
        <v>0</v>
      </c>
      <c r="DK992" s="3">
        <f t="shared" si="627"/>
        <v>0</v>
      </c>
      <c r="DL992" s="3">
        <f t="shared" si="627"/>
        <v>0</v>
      </c>
      <c r="DM992" s="3">
        <f t="shared" si="627"/>
        <v>0</v>
      </c>
      <c r="DN992" s="3">
        <f t="shared" si="627"/>
        <v>0</v>
      </c>
      <c r="DO992" s="3">
        <f t="shared" si="627"/>
        <v>0</v>
      </c>
      <c r="DP992" s="3">
        <f t="shared" si="627"/>
        <v>0</v>
      </c>
      <c r="DQ992" s="3">
        <f t="shared" si="627"/>
        <v>0</v>
      </c>
      <c r="DR992" s="3">
        <f t="shared" si="627"/>
        <v>0</v>
      </c>
      <c r="DS992" s="3">
        <f t="shared" si="627"/>
        <v>0</v>
      </c>
      <c r="DT992" s="3">
        <f t="shared" si="627"/>
        <v>0</v>
      </c>
      <c r="DU992" s="3">
        <f t="shared" si="627"/>
        <v>0</v>
      </c>
      <c r="DV992" s="3">
        <f t="shared" si="627"/>
        <v>0</v>
      </c>
      <c r="DW992" s="3">
        <f t="shared" si="627"/>
        <v>0</v>
      </c>
      <c r="DX992" s="3">
        <f t="shared" si="627"/>
        <v>0</v>
      </c>
      <c r="DY992" s="3">
        <f t="shared" si="627"/>
        <v>0</v>
      </c>
      <c r="DZ992" s="3">
        <f t="shared" si="627"/>
        <v>0</v>
      </c>
      <c r="EA992" s="3">
        <f t="shared" si="627"/>
        <v>0</v>
      </c>
      <c r="EB992" s="3">
        <f t="shared" si="627"/>
        <v>0</v>
      </c>
      <c r="EC992" s="3">
        <f t="shared" si="627"/>
        <v>0</v>
      </c>
      <c r="ED992" s="3">
        <f t="shared" si="627"/>
        <v>0</v>
      </c>
      <c r="EE992" s="3">
        <f t="shared" si="627"/>
        <v>0</v>
      </c>
      <c r="EF992" s="3">
        <f t="shared" si="627"/>
        <v>0</v>
      </c>
      <c r="EG992" s="3">
        <f t="shared" si="627"/>
        <v>0</v>
      </c>
      <c r="EH992" s="3">
        <f t="shared" si="627"/>
        <v>0</v>
      </c>
      <c r="EI992" s="3">
        <f t="shared" si="627"/>
        <v>0</v>
      </c>
      <c r="EJ992" s="3">
        <f t="shared" si="627"/>
        <v>0</v>
      </c>
      <c r="EK992" s="3">
        <f t="shared" si="627"/>
        <v>0</v>
      </c>
      <c r="EL992" s="3">
        <f t="shared" si="627"/>
        <v>0</v>
      </c>
      <c r="EM992" s="3">
        <f t="shared" ref="EM992:FR992" si="628">EM997</f>
        <v>0</v>
      </c>
      <c r="EN992" s="3">
        <f t="shared" si="628"/>
        <v>0</v>
      </c>
      <c r="EO992" s="3">
        <f t="shared" si="628"/>
        <v>0</v>
      </c>
      <c r="EP992" s="3">
        <f t="shared" si="628"/>
        <v>0</v>
      </c>
      <c r="EQ992" s="3">
        <f t="shared" si="628"/>
        <v>0</v>
      </c>
      <c r="ER992" s="3">
        <f t="shared" si="628"/>
        <v>0</v>
      </c>
      <c r="ES992" s="3">
        <f t="shared" si="628"/>
        <v>0</v>
      </c>
      <c r="ET992" s="3">
        <f t="shared" si="628"/>
        <v>0</v>
      </c>
      <c r="EU992" s="3">
        <f t="shared" si="628"/>
        <v>0</v>
      </c>
      <c r="EV992" s="3">
        <f t="shared" si="628"/>
        <v>0</v>
      </c>
      <c r="EW992" s="3">
        <f t="shared" si="628"/>
        <v>0</v>
      </c>
      <c r="EX992" s="3">
        <f t="shared" si="628"/>
        <v>0</v>
      </c>
      <c r="EY992" s="3">
        <f t="shared" si="628"/>
        <v>0</v>
      </c>
      <c r="EZ992" s="3">
        <f t="shared" si="628"/>
        <v>0</v>
      </c>
      <c r="FA992" s="3">
        <f t="shared" si="628"/>
        <v>0</v>
      </c>
      <c r="FB992" s="3">
        <f t="shared" si="628"/>
        <v>0</v>
      </c>
      <c r="FC992" s="3">
        <f t="shared" si="628"/>
        <v>0</v>
      </c>
      <c r="FD992" s="3">
        <f t="shared" si="628"/>
        <v>0</v>
      </c>
      <c r="FE992" s="3">
        <f t="shared" si="628"/>
        <v>0</v>
      </c>
      <c r="FF992" s="3">
        <f t="shared" si="628"/>
        <v>0</v>
      </c>
      <c r="FG992" s="3">
        <f t="shared" si="628"/>
        <v>0</v>
      </c>
      <c r="FH992" s="3">
        <f t="shared" si="628"/>
        <v>0</v>
      </c>
      <c r="FI992" s="3">
        <f t="shared" si="628"/>
        <v>0</v>
      </c>
      <c r="FJ992" s="3">
        <f t="shared" si="628"/>
        <v>0</v>
      </c>
      <c r="FK992" s="3">
        <f t="shared" si="628"/>
        <v>0</v>
      </c>
      <c r="FL992" s="3">
        <f t="shared" si="628"/>
        <v>0</v>
      </c>
      <c r="FM992" s="3">
        <f t="shared" si="628"/>
        <v>0</v>
      </c>
      <c r="FN992" s="3">
        <f t="shared" si="628"/>
        <v>0</v>
      </c>
      <c r="FO992" s="3">
        <f t="shared" si="628"/>
        <v>0</v>
      </c>
      <c r="FP992" s="3">
        <f t="shared" si="628"/>
        <v>0</v>
      </c>
      <c r="FQ992" s="3">
        <f t="shared" si="628"/>
        <v>0</v>
      </c>
      <c r="FR992" s="3">
        <f t="shared" si="628"/>
        <v>0</v>
      </c>
      <c r="FS992" s="3">
        <f t="shared" ref="FS992:GX992" si="629">FS997</f>
        <v>0</v>
      </c>
      <c r="FT992" s="3">
        <f t="shared" si="629"/>
        <v>0</v>
      </c>
      <c r="FU992" s="3">
        <f t="shared" si="629"/>
        <v>0</v>
      </c>
      <c r="FV992" s="3">
        <f t="shared" si="629"/>
        <v>0</v>
      </c>
      <c r="FW992" s="3">
        <f t="shared" si="629"/>
        <v>0</v>
      </c>
      <c r="FX992" s="3">
        <f t="shared" si="629"/>
        <v>0</v>
      </c>
      <c r="FY992" s="3">
        <f t="shared" si="629"/>
        <v>0</v>
      </c>
      <c r="FZ992" s="3">
        <f t="shared" si="629"/>
        <v>0</v>
      </c>
      <c r="GA992" s="3">
        <f t="shared" si="629"/>
        <v>0</v>
      </c>
      <c r="GB992" s="3">
        <f t="shared" si="629"/>
        <v>0</v>
      </c>
      <c r="GC992" s="3">
        <f t="shared" si="629"/>
        <v>0</v>
      </c>
      <c r="GD992" s="3">
        <f t="shared" si="629"/>
        <v>0</v>
      </c>
      <c r="GE992" s="3">
        <f t="shared" si="629"/>
        <v>0</v>
      </c>
      <c r="GF992" s="3">
        <f t="shared" si="629"/>
        <v>0</v>
      </c>
      <c r="GG992" s="3">
        <f t="shared" si="629"/>
        <v>0</v>
      </c>
      <c r="GH992" s="3">
        <f t="shared" si="629"/>
        <v>0</v>
      </c>
      <c r="GI992" s="3">
        <f t="shared" si="629"/>
        <v>0</v>
      </c>
      <c r="GJ992" s="3">
        <f t="shared" si="629"/>
        <v>0</v>
      </c>
      <c r="GK992" s="3">
        <f t="shared" si="629"/>
        <v>0</v>
      </c>
      <c r="GL992" s="3">
        <f t="shared" si="629"/>
        <v>0</v>
      </c>
      <c r="GM992" s="3">
        <f t="shared" si="629"/>
        <v>0</v>
      </c>
      <c r="GN992" s="3">
        <f t="shared" si="629"/>
        <v>0</v>
      </c>
      <c r="GO992" s="3">
        <f t="shared" si="629"/>
        <v>0</v>
      </c>
      <c r="GP992" s="3">
        <f t="shared" si="629"/>
        <v>0</v>
      </c>
      <c r="GQ992" s="3">
        <f t="shared" si="629"/>
        <v>0</v>
      </c>
      <c r="GR992" s="3">
        <f t="shared" si="629"/>
        <v>0</v>
      </c>
      <c r="GS992" s="3">
        <f t="shared" si="629"/>
        <v>0</v>
      </c>
      <c r="GT992" s="3">
        <f t="shared" si="629"/>
        <v>0</v>
      </c>
      <c r="GU992" s="3">
        <f t="shared" si="629"/>
        <v>0</v>
      </c>
      <c r="GV992" s="3">
        <f t="shared" si="629"/>
        <v>0</v>
      </c>
      <c r="GW992" s="3">
        <f t="shared" si="629"/>
        <v>0</v>
      </c>
      <c r="GX992" s="3">
        <f t="shared" si="629"/>
        <v>0</v>
      </c>
    </row>
    <row r="994" spans="1:245" x14ac:dyDescent="0.2">
      <c r="A994">
        <v>17</v>
      </c>
      <c r="B994">
        <v>1</v>
      </c>
      <c r="C994">
        <f>ROW(SmtRes!A327)</f>
        <v>327</v>
      </c>
      <c r="D994">
        <f>ROW(EtalonRes!A327)</f>
        <v>327</v>
      </c>
      <c r="E994" t="s">
        <v>499</v>
      </c>
      <c r="F994" t="s">
        <v>500</v>
      </c>
      <c r="G994" t="s">
        <v>501</v>
      </c>
      <c r="H994" t="s">
        <v>502</v>
      </c>
      <c r="I994">
        <v>15</v>
      </c>
      <c r="J994">
        <v>0</v>
      </c>
      <c r="O994">
        <f>ROUND(CP994,2)</f>
        <v>138669.29999999999</v>
      </c>
      <c r="P994">
        <f>ROUND(CQ994*I994,2)</f>
        <v>0</v>
      </c>
      <c r="Q994">
        <f>ROUND(CR994*I994,2)</f>
        <v>0</v>
      </c>
      <c r="R994">
        <f>ROUND(CS994*I994,2)</f>
        <v>0</v>
      </c>
      <c r="S994">
        <f>ROUND(CT994*I994,2)</f>
        <v>138669.29999999999</v>
      </c>
      <c r="T994">
        <f>ROUND(CU994*I994,2)</f>
        <v>0</v>
      </c>
      <c r="U994">
        <f>CV994*I994</f>
        <v>630</v>
      </c>
      <c r="V994">
        <f>CW994*I994</f>
        <v>0</v>
      </c>
      <c r="W994">
        <f>ROUND(CX994*I994,2)</f>
        <v>0</v>
      </c>
      <c r="X994">
        <f>ROUND(CY994,2)</f>
        <v>97068.51</v>
      </c>
      <c r="Y994">
        <f>ROUND(CZ994,2)</f>
        <v>13866.93</v>
      </c>
      <c r="AA994">
        <v>33266894</v>
      </c>
      <c r="AB994">
        <f>ROUND((AC994+AD994+AF994),6)</f>
        <v>9244.6200000000008</v>
      </c>
      <c r="AC994">
        <f>ROUND((ES994),6)</f>
        <v>0</v>
      </c>
      <c r="AD994">
        <f>ROUND((((ET994)-(EU994))+AE994),6)</f>
        <v>0</v>
      </c>
      <c r="AE994">
        <f>ROUND((EU994),6)</f>
        <v>0</v>
      </c>
      <c r="AF994">
        <f>ROUND((EV994),6)</f>
        <v>9244.6200000000008</v>
      </c>
      <c r="AG994">
        <f>ROUND((AP994),6)</f>
        <v>0</v>
      </c>
      <c r="AH994">
        <f>(EW994)</f>
        <v>42</v>
      </c>
      <c r="AI994">
        <f>(EX994)</f>
        <v>0</v>
      </c>
      <c r="AJ994">
        <f>ROUND((AS994),6)</f>
        <v>0</v>
      </c>
      <c r="AK994">
        <v>9244.6200000000008</v>
      </c>
      <c r="AL994">
        <v>0</v>
      </c>
      <c r="AM994">
        <v>0</v>
      </c>
      <c r="AN994">
        <v>0</v>
      </c>
      <c r="AO994">
        <v>9244.6200000000008</v>
      </c>
      <c r="AP994">
        <v>0</v>
      </c>
      <c r="AQ994">
        <v>42</v>
      </c>
      <c r="AR994">
        <v>0</v>
      </c>
      <c r="AS994">
        <v>0</v>
      </c>
      <c r="AT994">
        <v>70</v>
      </c>
      <c r="AU994">
        <v>10</v>
      </c>
      <c r="AV994">
        <v>1</v>
      </c>
      <c r="AW994">
        <v>1</v>
      </c>
      <c r="AZ994">
        <v>1</v>
      </c>
      <c r="BA994">
        <v>1</v>
      </c>
      <c r="BB994">
        <v>1</v>
      </c>
      <c r="BC994">
        <v>1</v>
      </c>
      <c r="BD994" t="s">
        <v>3</v>
      </c>
      <c r="BE994" t="s">
        <v>3</v>
      </c>
      <c r="BF994" t="s">
        <v>3</v>
      </c>
      <c r="BG994" t="s">
        <v>3</v>
      </c>
      <c r="BH994">
        <v>0</v>
      </c>
      <c r="BI994">
        <v>4</v>
      </c>
      <c r="BJ994" t="s">
        <v>503</v>
      </c>
      <c r="BM994">
        <v>0</v>
      </c>
      <c r="BN994">
        <v>0</v>
      </c>
      <c r="BO994" t="s">
        <v>3</v>
      </c>
      <c r="BP994">
        <v>0</v>
      </c>
      <c r="BQ994">
        <v>1</v>
      </c>
      <c r="BR994">
        <v>0</v>
      </c>
      <c r="BS994">
        <v>1</v>
      </c>
      <c r="BT994">
        <v>1</v>
      </c>
      <c r="BU994">
        <v>1</v>
      </c>
      <c r="BV994">
        <v>1</v>
      </c>
      <c r="BW994">
        <v>1</v>
      </c>
      <c r="BX994">
        <v>1</v>
      </c>
      <c r="BY994" t="s">
        <v>3</v>
      </c>
      <c r="BZ994">
        <v>70</v>
      </c>
      <c r="CA994">
        <v>10</v>
      </c>
      <c r="CF994">
        <v>0</v>
      </c>
      <c r="CG994">
        <v>0</v>
      </c>
      <c r="CM994">
        <v>0</v>
      </c>
      <c r="CN994" t="s">
        <v>3</v>
      </c>
      <c r="CO994">
        <v>0</v>
      </c>
      <c r="CP994">
        <f>(P994+Q994+S994)</f>
        <v>138669.29999999999</v>
      </c>
      <c r="CQ994">
        <f>(AC994*BC994*AW994)</f>
        <v>0</v>
      </c>
      <c r="CR994">
        <f>((((ET994)*BB994-(EU994)*BS994)+AE994*BS994)*AV994)</f>
        <v>0</v>
      </c>
      <c r="CS994">
        <f>(AE994*BS994*AV994)</f>
        <v>0</v>
      </c>
      <c r="CT994">
        <f>(AF994*BA994*AV994)</f>
        <v>9244.6200000000008</v>
      </c>
      <c r="CU994">
        <f>AG994</f>
        <v>0</v>
      </c>
      <c r="CV994">
        <f>(AH994*AV994)</f>
        <v>42</v>
      </c>
      <c r="CW994">
        <f>AI994</f>
        <v>0</v>
      </c>
      <c r="CX994">
        <f>AJ994</f>
        <v>0</v>
      </c>
      <c r="CY994">
        <f>((S994*BZ994)/100)</f>
        <v>97068.51</v>
      </c>
      <c r="CZ994">
        <f>((S994*CA994)/100)</f>
        <v>13866.93</v>
      </c>
      <c r="DC994" t="s">
        <v>3</v>
      </c>
      <c r="DD994" t="s">
        <v>3</v>
      </c>
      <c r="DE994" t="s">
        <v>3</v>
      </c>
      <c r="DF994" t="s">
        <v>3</v>
      </c>
      <c r="DG994" t="s">
        <v>3</v>
      </c>
      <c r="DH994" t="s">
        <v>3</v>
      </c>
      <c r="DI994" t="s">
        <v>3</v>
      </c>
      <c r="DJ994" t="s">
        <v>3</v>
      </c>
      <c r="DK994" t="s">
        <v>3</v>
      </c>
      <c r="DL994" t="s">
        <v>3</v>
      </c>
      <c r="DM994" t="s">
        <v>3</v>
      </c>
      <c r="DN994">
        <v>0</v>
      </c>
      <c r="DO994">
        <v>0</v>
      </c>
      <c r="DP994">
        <v>1</v>
      </c>
      <c r="DQ994">
        <v>1</v>
      </c>
      <c r="DU994">
        <v>1013</v>
      </c>
      <c r="DV994" t="s">
        <v>502</v>
      </c>
      <c r="DW994" t="s">
        <v>502</v>
      </c>
      <c r="DX994">
        <v>1</v>
      </c>
      <c r="EE994">
        <v>32893472</v>
      </c>
      <c r="EF994">
        <v>1</v>
      </c>
      <c r="EG994" t="s">
        <v>23</v>
      </c>
      <c r="EH994">
        <v>0</v>
      </c>
      <c r="EI994" t="s">
        <v>3</v>
      </c>
      <c r="EJ994">
        <v>4</v>
      </c>
      <c r="EK994">
        <v>0</v>
      </c>
      <c r="EL994" t="s">
        <v>24</v>
      </c>
      <c r="EM994" t="s">
        <v>25</v>
      </c>
      <c r="EO994" t="s">
        <v>3</v>
      </c>
      <c r="EQ994">
        <v>0</v>
      </c>
      <c r="ER994">
        <v>9244.6200000000008</v>
      </c>
      <c r="ES994">
        <v>0</v>
      </c>
      <c r="ET994">
        <v>0</v>
      </c>
      <c r="EU994">
        <v>0</v>
      </c>
      <c r="EV994">
        <v>9244.6200000000008</v>
      </c>
      <c r="EW994">
        <v>42</v>
      </c>
      <c r="EX994">
        <v>0</v>
      </c>
      <c r="EY994">
        <v>0</v>
      </c>
      <c r="FQ994">
        <v>0</v>
      </c>
      <c r="FR994">
        <f>ROUND(IF(AND(BH994=3,BI994=3),P994,0),2)</f>
        <v>0</v>
      </c>
      <c r="FS994">
        <v>0</v>
      </c>
      <c r="FX994">
        <v>70</v>
      </c>
      <c r="FY994">
        <v>10</v>
      </c>
      <c r="GA994" t="s">
        <v>3</v>
      </c>
      <c r="GD994">
        <v>0</v>
      </c>
      <c r="GF994">
        <v>1532263037</v>
      </c>
      <c r="GG994">
        <v>2</v>
      </c>
      <c r="GH994">
        <v>1</v>
      </c>
      <c r="GI994">
        <v>-2</v>
      </c>
      <c r="GJ994">
        <v>0</v>
      </c>
      <c r="GK994">
        <f>ROUND(R994*(R12)/100,2)</f>
        <v>0</v>
      </c>
      <c r="GL994">
        <f>ROUND(IF(AND(BH994=3,BI994=3,FS994&lt;&gt;0),P994,0),2)</f>
        <v>0</v>
      </c>
      <c r="GM994">
        <f>ROUND(O994+X994+Y994+GK994,2)+GX994</f>
        <v>249604.74</v>
      </c>
      <c r="GN994">
        <f>IF(OR(BI994=0,BI994=1),ROUND(O994+X994+Y994+GK994,2),0)</f>
        <v>0</v>
      </c>
      <c r="GO994">
        <f>IF(BI994=2,ROUND(O994+X994+Y994+GK994,2),0)</f>
        <v>0</v>
      </c>
      <c r="GP994">
        <f>IF(BI994=4,ROUND(O994+X994+Y994+GK994,2)+GX994,0)</f>
        <v>249604.74</v>
      </c>
      <c r="GR994">
        <v>0</v>
      </c>
      <c r="GS994">
        <v>3</v>
      </c>
      <c r="GT994">
        <v>0</v>
      </c>
      <c r="GU994" t="s">
        <v>3</v>
      </c>
      <c r="GV994">
        <f>ROUND(GT994,6)</f>
        <v>0</v>
      </c>
      <c r="GW994">
        <v>1</v>
      </c>
      <c r="GX994">
        <f>ROUND(GV994*GW994*I994,2)</f>
        <v>0</v>
      </c>
      <c r="HA994">
        <v>0</v>
      </c>
      <c r="HB994">
        <v>0</v>
      </c>
      <c r="IK994">
        <v>0</v>
      </c>
    </row>
    <row r="995" spans="1:245" x14ac:dyDescent="0.2">
      <c r="A995">
        <v>17</v>
      </c>
      <c r="B995">
        <v>1</v>
      </c>
      <c r="C995">
        <f>ROW(SmtRes!A333)</f>
        <v>333</v>
      </c>
      <c r="D995">
        <f>ROW(EtalonRes!A333)</f>
        <v>333</v>
      </c>
      <c r="E995" t="s">
        <v>504</v>
      </c>
      <c r="F995" t="s">
        <v>505</v>
      </c>
      <c r="G995" t="s">
        <v>506</v>
      </c>
      <c r="H995" t="s">
        <v>507</v>
      </c>
      <c r="I995">
        <v>146</v>
      </c>
      <c r="J995">
        <v>0</v>
      </c>
      <c r="O995">
        <f>ROUND(CP995,2)</f>
        <v>407582.36</v>
      </c>
      <c r="P995">
        <f>ROUND(CQ995*I995,2)</f>
        <v>16584.14</v>
      </c>
      <c r="Q995">
        <f>ROUND(CR995*I995,2)</f>
        <v>0</v>
      </c>
      <c r="R995">
        <f>ROUND(CS995*I995,2)</f>
        <v>0</v>
      </c>
      <c r="S995">
        <f>ROUND(CT995*I995,2)</f>
        <v>390998.22</v>
      </c>
      <c r="T995">
        <f>ROUND(CU995*I995,2)</f>
        <v>0</v>
      </c>
      <c r="U995">
        <f>CV995*I995</f>
        <v>1702.3600000000001</v>
      </c>
      <c r="V995">
        <f>CW995*I995</f>
        <v>0</v>
      </c>
      <c r="W995">
        <f>ROUND(CX995*I995,2)</f>
        <v>0</v>
      </c>
      <c r="X995">
        <f>ROUND(CY995,2)</f>
        <v>273698.75</v>
      </c>
      <c r="Y995">
        <f>ROUND(CZ995,2)</f>
        <v>39099.82</v>
      </c>
      <c r="AA995">
        <v>33266894</v>
      </c>
      <c r="AB995">
        <f>ROUND((AC995+AD995+AF995),6)</f>
        <v>2791.66</v>
      </c>
      <c r="AC995">
        <f>ROUND((ES995),6)</f>
        <v>113.59</v>
      </c>
      <c r="AD995">
        <f>ROUND((((ET995)-(EU995))+AE995),6)</f>
        <v>0</v>
      </c>
      <c r="AE995">
        <f>ROUND((EU995),6)</f>
        <v>0</v>
      </c>
      <c r="AF995">
        <f>ROUND((EV995),6)</f>
        <v>2678.07</v>
      </c>
      <c r="AG995">
        <f>ROUND((AP995),6)</f>
        <v>0</v>
      </c>
      <c r="AH995">
        <f>(EW995)</f>
        <v>11.66</v>
      </c>
      <c r="AI995">
        <f>(EX995)</f>
        <v>0</v>
      </c>
      <c r="AJ995">
        <f>ROUND((AS995),6)</f>
        <v>0</v>
      </c>
      <c r="AK995">
        <v>2791.66</v>
      </c>
      <c r="AL995">
        <v>113.59</v>
      </c>
      <c r="AM995">
        <v>0</v>
      </c>
      <c r="AN995">
        <v>0</v>
      </c>
      <c r="AO995">
        <v>2678.07</v>
      </c>
      <c r="AP995">
        <v>0</v>
      </c>
      <c r="AQ995">
        <v>11.66</v>
      </c>
      <c r="AR995">
        <v>0</v>
      </c>
      <c r="AS995">
        <v>0</v>
      </c>
      <c r="AT995">
        <v>70</v>
      </c>
      <c r="AU995">
        <v>10</v>
      </c>
      <c r="AV995">
        <v>1</v>
      </c>
      <c r="AW995">
        <v>1</v>
      </c>
      <c r="AZ995">
        <v>1</v>
      </c>
      <c r="BA995">
        <v>1</v>
      </c>
      <c r="BB995">
        <v>1</v>
      </c>
      <c r="BC995">
        <v>1</v>
      </c>
      <c r="BD995" t="s">
        <v>3</v>
      </c>
      <c r="BE995" t="s">
        <v>3</v>
      </c>
      <c r="BF995" t="s">
        <v>3</v>
      </c>
      <c r="BG995" t="s">
        <v>3</v>
      </c>
      <c r="BH995">
        <v>0</v>
      </c>
      <c r="BI995">
        <v>4</v>
      </c>
      <c r="BJ995" t="s">
        <v>508</v>
      </c>
      <c r="BM995">
        <v>0</v>
      </c>
      <c r="BN995">
        <v>0</v>
      </c>
      <c r="BO995" t="s">
        <v>3</v>
      </c>
      <c r="BP995">
        <v>0</v>
      </c>
      <c r="BQ995">
        <v>1</v>
      </c>
      <c r="BR995">
        <v>0</v>
      </c>
      <c r="BS995">
        <v>1</v>
      </c>
      <c r="BT995">
        <v>1</v>
      </c>
      <c r="BU995">
        <v>1</v>
      </c>
      <c r="BV995">
        <v>1</v>
      </c>
      <c r="BW995">
        <v>1</v>
      </c>
      <c r="BX995">
        <v>1</v>
      </c>
      <c r="BY995" t="s">
        <v>3</v>
      </c>
      <c r="BZ995">
        <v>70</v>
      </c>
      <c r="CA995">
        <v>10</v>
      </c>
      <c r="CF995">
        <v>0</v>
      </c>
      <c r="CG995">
        <v>0</v>
      </c>
      <c r="CM995">
        <v>0</v>
      </c>
      <c r="CN995" t="s">
        <v>3</v>
      </c>
      <c r="CO995">
        <v>0</v>
      </c>
      <c r="CP995">
        <f>(P995+Q995+S995)</f>
        <v>407582.36</v>
      </c>
      <c r="CQ995">
        <f>(AC995*BC995*AW995)</f>
        <v>113.59</v>
      </c>
      <c r="CR995">
        <f>((((ET995)*BB995-(EU995)*BS995)+AE995*BS995)*AV995)</f>
        <v>0</v>
      </c>
      <c r="CS995">
        <f>(AE995*BS995*AV995)</f>
        <v>0</v>
      </c>
      <c r="CT995">
        <f>(AF995*BA995*AV995)</f>
        <v>2678.07</v>
      </c>
      <c r="CU995">
        <f>AG995</f>
        <v>0</v>
      </c>
      <c r="CV995">
        <f>(AH995*AV995)</f>
        <v>11.66</v>
      </c>
      <c r="CW995">
        <f>AI995</f>
        <v>0</v>
      </c>
      <c r="CX995">
        <f>AJ995</f>
        <v>0</v>
      </c>
      <c r="CY995">
        <f>((S995*BZ995)/100)</f>
        <v>273698.75399999996</v>
      </c>
      <c r="CZ995">
        <f>((S995*CA995)/100)</f>
        <v>39099.822</v>
      </c>
      <c r="DC995" t="s">
        <v>3</v>
      </c>
      <c r="DD995" t="s">
        <v>3</v>
      </c>
      <c r="DE995" t="s">
        <v>3</v>
      </c>
      <c r="DF995" t="s">
        <v>3</v>
      </c>
      <c r="DG995" t="s">
        <v>3</v>
      </c>
      <c r="DH995" t="s">
        <v>3</v>
      </c>
      <c r="DI995" t="s">
        <v>3</v>
      </c>
      <c r="DJ995" t="s">
        <v>3</v>
      </c>
      <c r="DK995" t="s">
        <v>3</v>
      </c>
      <c r="DL995" t="s">
        <v>3</v>
      </c>
      <c r="DM995" t="s">
        <v>3</v>
      </c>
      <c r="DN995">
        <v>0</v>
      </c>
      <c r="DO995">
        <v>0</v>
      </c>
      <c r="DP995">
        <v>1</v>
      </c>
      <c r="DQ995">
        <v>1</v>
      </c>
      <c r="DU995">
        <v>1013</v>
      </c>
      <c r="DV995" t="s">
        <v>507</v>
      </c>
      <c r="DW995" t="s">
        <v>507</v>
      </c>
      <c r="DX995">
        <v>1</v>
      </c>
      <c r="EE995">
        <v>32893472</v>
      </c>
      <c r="EF995">
        <v>1</v>
      </c>
      <c r="EG995" t="s">
        <v>23</v>
      </c>
      <c r="EH995">
        <v>0</v>
      </c>
      <c r="EI995" t="s">
        <v>3</v>
      </c>
      <c r="EJ995">
        <v>4</v>
      </c>
      <c r="EK995">
        <v>0</v>
      </c>
      <c r="EL995" t="s">
        <v>24</v>
      </c>
      <c r="EM995" t="s">
        <v>25</v>
      </c>
      <c r="EO995" t="s">
        <v>3</v>
      </c>
      <c r="EQ995">
        <v>0</v>
      </c>
      <c r="ER995">
        <v>2791.66</v>
      </c>
      <c r="ES995">
        <v>113.59</v>
      </c>
      <c r="ET995">
        <v>0</v>
      </c>
      <c r="EU995">
        <v>0</v>
      </c>
      <c r="EV995">
        <v>2678.07</v>
      </c>
      <c r="EW995">
        <v>11.66</v>
      </c>
      <c r="EX995">
        <v>0</v>
      </c>
      <c r="EY995">
        <v>0</v>
      </c>
      <c r="FQ995">
        <v>0</v>
      </c>
      <c r="FR995">
        <f>ROUND(IF(AND(BH995=3,BI995=3),P995,0),2)</f>
        <v>0</v>
      </c>
      <c r="FS995">
        <v>0</v>
      </c>
      <c r="FX995">
        <v>70</v>
      </c>
      <c r="FY995">
        <v>10</v>
      </c>
      <c r="GA995" t="s">
        <v>3</v>
      </c>
      <c r="GD995">
        <v>0</v>
      </c>
      <c r="GF995">
        <v>424286884</v>
      </c>
      <c r="GG995">
        <v>2</v>
      </c>
      <c r="GH995">
        <v>1</v>
      </c>
      <c r="GI995">
        <v>-2</v>
      </c>
      <c r="GJ995">
        <v>0</v>
      </c>
      <c r="GK995">
        <f>ROUND(R995*(R12)/100,2)</f>
        <v>0</v>
      </c>
      <c r="GL995">
        <f>ROUND(IF(AND(BH995=3,BI995=3,FS995&lt;&gt;0),P995,0),2)</f>
        <v>0</v>
      </c>
      <c r="GM995">
        <f>ROUND(O995+X995+Y995+GK995,2)+GX995</f>
        <v>720380.93</v>
      </c>
      <c r="GN995">
        <f>IF(OR(BI995=0,BI995=1),ROUND(O995+X995+Y995+GK995,2),0)</f>
        <v>0</v>
      </c>
      <c r="GO995">
        <f>IF(BI995=2,ROUND(O995+X995+Y995+GK995,2),0)</f>
        <v>0</v>
      </c>
      <c r="GP995">
        <f>IF(BI995=4,ROUND(O995+X995+Y995+GK995,2)+GX995,0)</f>
        <v>720380.93</v>
      </c>
      <c r="GR995">
        <v>0</v>
      </c>
      <c r="GS995">
        <v>3</v>
      </c>
      <c r="GT995">
        <v>0</v>
      </c>
      <c r="GU995" t="s">
        <v>3</v>
      </c>
      <c r="GV995">
        <f>ROUND(GT995,6)</f>
        <v>0</v>
      </c>
      <c r="GW995">
        <v>1</v>
      </c>
      <c r="GX995">
        <f>ROUND(GV995*GW995*I995,2)</f>
        <v>0</v>
      </c>
      <c r="HA995">
        <v>0</v>
      </c>
      <c r="HB995">
        <v>0</v>
      </c>
      <c r="IK995">
        <v>0</v>
      </c>
    </row>
    <row r="997" spans="1:245" x14ac:dyDescent="0.2">
      <c r="A997" s="2">
        <v>51</v>
      </c>
      <c r="B997" s="2">
        <f>B990</f>
        <v>1</v>
      </c>
      <c r="C997" s="2">
        <f>A990</f>
        <v>4</v>
      </c>
      <c r="D997" s="2">
        <f>ROW(A990)</f>
        <v>990</v>
      </c>
      <c r="E997" s="2"/>
      <c r="F997" s="2" t="str">
        <f>IF(F990&lt;&gt;"",F990,"")</f>
        <v>Новый раздел</v>
      </c>
      <c r="G997" s="2" t="str">
        <f>IF(G990&lt;&gt;"",G990,"")</f>
        <v>Система кондиционирования</v>
      </c>
      <c r="H997" s="2">
        <v>0</v>
      </c>
      <c r="I997" s="2"/>
      <c r="J997" s="2"/>
      <c r="K997" s="2"/>
      <c r="L997" s="2"/>
      <c r="M997" s="2"/>
      <c r="N997" s="2"/>
      <c r="O997" s="2">
        <f t="shared" ref="O997:T997" si="630">ROUND(AB997,2)</f>
        <v>546251.66</v>
      </c>
      <c r="P997" s="2">
        <f t="shared" si="630"/>
        <v>16584.14</v>
      </c>
      <c r="Q997" s="2">
        <f t="shared" si="630"/>
        <v>0</v>
      </c>
      <c r="R997" s="2">
        <f t="shared" si="630"/>
        <v>0</v>
      </c>
      <c r="S997" s="2">
        <f t="shared" si="630"/>
        <v>529667.52</v>
      </c>
      <c r="T997" s="2">
        <f t="shared" si="630"/>
        <v>0</v>
      </c>
      <c r="U997" s="2">
        <f>AH997</f>
        <v>2332.36</v>
      </c>
      <c r="V997" s="2">
        <f>AI997</f>
        <v>0</v>
      </c>
      <c r="W997" s="2">
        <f>ROUND(AJ997,2)</f>
        <v>0</v>
      </c>
      <c r="X997" s="2">
        <f>ROUND(AK997,2)</f>
        <v>370767.26</v>
      </c>
      <c r="Y997" s="2">
        <f>ROUND(AL997,2)</f>
        <v>52966.75</v>
      </c>
      <c r="Z997" s="2"/>
      <c r="AA997" s="2"/>
      <c r="AB997" s="2">
        <f>ROUND(SUMIF(AA994:AA995,"=33266894",O994:O995),2)</f>
        <v>546251.66</v>
      </c>
      <c r="AC997" s="2">
        <f>ROUND(SUMIF(AA994:AA995,"=33266894",P994:P995),2)</f>
        <v>16584.14</v>
      </c>
      <c r="AD997" s="2">
        <f>ROUND(SUMIF(AA994:AA995,"=33266894",Q994:Q995),2)</f>
        <v>0</v>
      </c>
      <c r="AE997" s="2">
        <f>ROUND(SUMIF(AA994:AA995,"=33266894",R994:R995),2)</f>
        <v>0</v>
      </c>
      <c r="AF997" s="2">
        <f>ROUND(SUMIF(AA994:AA995,"=33266894",S994:S995),2)</f>
        <v>529667.52</v>
      </c>
      <c r="AG997" s="2">
        <f>ROUND(SUMIF(AA994:AA995,"=33266894",T994:T995),2)</f>
        <v>0</v>
      </c>
      <c r="AH997" s="2">
        <f>SUMIF(AA994:AA995,"=33266894",U994:U995)</f>
        <v>2332.36</v>
      </c>
      <c r="AI997" s="2">
        <f>SUMIF(AA994:AA995,"=33266894",V994:V995)</f>
        <v>0</v>
      </c>
      <c r="AJ997" s="2">
        <f>ROUND(SUMIF(AA994:AA995,"=33266894",W994:W995),2)</f>
        <v>0</v>
      </c>
      <c r="AK997" s="2">
        <f>ROUND(SUMIF(AA994:AA995,"=33266894",X994:X995),2)</f>
        <v>370767.26</v>
      </c>
      <c r="AL997" s="2">
        <f>ROUND(SUMIF(AA994:AA995,"=33266894",Y994:Y995),2)</f>
        <v>52966.75</v>
      </c>
      <c r="AM997" s="2"/>
      <c r="AN997" s="2"/>
      <c r="AO997" s="2">
        <f t="shared" ref="AO997:BC997" si="631">ROUND(BX997,2)</f>
        <v>0</v>
      </c>
      <c r="AP997" s="2">
        <f t="shared" si="631"/>
        <v>0</v>
      </c>
      <c r="AQ997" s="2">
        <f t="shared" si="631"/>
        <v>0</v>
      </c>
      <c r="AR997" s="2">
        <f t="shared" si="631"/>
        <v>969985.67</v>
      </c>
      <c r="AS997" s="2">
        <f t="shared" si="631"/>
        <v>0</v>
      </c>
      <c r="AT997" s="2">
        <f t="shared" si="631"/>
        <v>0</v>
      </c>
      <c r="AU997" s="2">
        <f t="shared" si="631"/>
        <v>969985.67</v>
      </c>
      <c r="AV997" s="2">
        <f t="shared" si="631"/>
        <v>16584.14</v>
      </c>
      <c r="AW997" s="2">
        <f t="shared" si="631"/>
        <v>16584.14</v>
      </c>
      <c r="AX997" s="2">
        <f t="shared" si="631"/>
        <v>0</v>
      </c>
      <c r="AY997" s="2">
        <f t="shared" si="631"/>
        <v>16584.14</v>
      </c>
      <c r="AZ997" s="2">
        <f t="shared" si="631"/>
        <v>0</v>
      </c>
      <c r="BA997" s="2">
        <f t="shared" si="631"/>
        <v>0</v>
      </c>
      <c r="BB997" s="2">
        <f t="shared" si="631"/>
        <v>0</v>
      </c>
      <c r="BC997" s="2">
        <f t="shared" si="631"/>
        <v>0</v>
      </c>
      <c r="BD997" s="2"/>
      <c r="BE997" s="2"/>
      <c r="BF997" s="2"/>
      <c r="BG997" s="2"/>
      <c r="BH997" s="2"/>
      <c r="BI997" s="2"/>
      <c r="BJ997" s="2"/>
      <c r="BK997" s="2"/>
      <c r="BL997" s="2"/>
      <c r="BM997" s="2"/>
      <c r="BN997" s="2"/>
      <c r="BO997" s="2"/>
      <c r="BP997" s="2"/>
      <c r="BQ997" s="2"/>
      <c r="BR997" s="2"/>
      <c r="BS997" s="2"/>
      <c r="BT997" s="2"/>
      <c r="BU997" s="2"/>
      <c r="BV997" s="2"/>
      <c r="BW997" s="2"/>
      <c r="BX997" s="2">
        <f>ROUND(SUMIF(AA994:AA995,"=33266894",FQ994:FQ995),2)</f>
        <v>0</v>
      </c>
      <c r="BY997" s="2">
        <f>ROUND(SUMIF(AA994:AA995,"=33266894",FR994:FR995),2)</f>
        <v>0</v>
      </c>
      <c r="BZ997" s="2">
        <f>ROUND(SUMIF(AA994:AA995,"=33266894",GL994:GL995),2)</f>
        <v>0</v>
      </c>
      <c r="CA997" s="2">
        <f>ROUND(SUMIF(AA994:AA995,"=33266894",GM994:GM995),2)</f>
        <v>969985.67</v>
      </c>
      <c r="CB997" s="2">
        <f>ROUND(SUMIF(AA994:AA995,"=33266894",GN994:GN995),2)</f>
        <v>0</v>
      </c>
      <c r="CC997" s="2">
        <f>ROUND(SUMIF(AA994:AA995,"=33266894",GO994:GO995),2)</f>
        <v>0</v>
      </c>
      <c r="CD997" s="2">
        <f>ROUND(SUMIF(AA994:AA995,"=33266894",GP994:GP995),2)</f>
        <v>969985.67</v>
      </c>
      <c r="CE997" s="2">
        <f>AC997-BX997</f>
        <v>16584.14</v>
      </c>
      <c r="CF997" s="2">
        <f>AC997-BY997</f>
        <v>16584.14</v>
      </c>
      <c r="CG997" s="2">
        <f>BX997-BZ997</f>
        <v>0</v>
      </c>
      <c r="CH997" s="2">
        <f>AC997-BX997-BY997+BZ997</f>
        <v>16584.14</v>
      </c>
      <c r="CI997" s="2">
        <f>BY997-BZ997</f>
        <v>0</v>
      </c>
      <c r="CJ997" s="2">
        <f>ROUND(SUMIF(AA994:AA995,"=33266894",GX994:GX995),2)</f>
        <v>0</v>
      </c>
      <c r="CK997" s="2">
        <f>ROUND(SUMIF(AA994:AA995,"=33266894",GY994:GY995),2)</f>
        <v>0</v>
      </c>
      <c r="CL997" s="2">
        <f>ROUND(SUMIF(AA994:AA995,"=33266894",GZ994:GZ995),2)</f>
        <v>0</v>
      </c>
      <c r="CM997" s="2"/>
      <c r="CN997" s="2"/>
      <c r="CO997" s="2"/>
      <c r="CP997" s="2"/>
      <c r="CQ997" s="2"/>
      <c r="CR997" s="2"/>
      <c r="CS997" s="2"/>
      <c r="CT997" s="2"/>
      <c r="CU997" s="2"/>
      <c r="CV997" s="2"/>
      <c r="CW997" s="2"/>
      <c r="CX997" s="2"/>
      <c r="CY997" s="2"/>
      <c r="CZ997" s="2"/>
      <c r="DA997" s="2"/>
      <c r="DB997" s="2"/>
      <c r="DC997" s="2"/>
      <c r="DD997" s="2"/>
      <c r="DE997" s="2"/>
      <c r="DF997" s="2"/>
      <c r="DG997" s="3"/>
      <c r="DH997" s="3"/>
      <c r="DI997" s="3"/>
      <c r="DJ997" s="3"/>
      <c r="DK997" s="3"/>
      <c r="DL997" s="3"/>
      <c r="DM997" s="3"/>
      <c r="DN997" s="3"/>
      <c r="DO997" s="3"/>
      <c r="DP997" s="3"/>
      <c r="DQ997" s="3"/>
      <c r="DR997" s="3"/>
      <c r="DS997" s="3"/>
      <c r="DT997" s="3"/>
      <c r="DU997" s="3"/>
      <c r="DV997" s="3"/>
      <c r="DW997" s="3"/>
      <c r="DX997" s="3"/>
      <c r="DY997" s="3"/>
      <c r="DZ997" s="3"/>
      <c r="EA997" s="3"/>
      <c r="EB997" s="3"/>
      <c r="EC997" s="3"/>
      <c r="ED997" s="3"/>
      <c r="EE997" s="3"/>
      <c r="EF997" s="3"/>
      <c r="EG997" s="3"/>
      <c r="EH997" s="3"/>
      <c r="EI997" s="3"/>
      <c r="EJ997" s="3"/>
      <c r="EK997" s="3"/>
      <c r="EL997" s="3"/>
      <c r="EM997" s="3"/>
      <c r="EN997" s="3"/>
      <c r="EO997" s="3"/>
      <c r="EP997" s="3"/>
      <c r="EQ997" s="3"/>
      <c r="ER997" s="3"/>
      <c r="ES997" s="3"/>
      <c r="ET997" s="3"/>
      <c r="EU997" s="3"/>
      <c r="EV997" s="3"/>
      <c r="EW997" s="3"/>
      <c r="EX997" s="3"/>
      <c r="EY997" s="3"/>
      <c r="EZ997" s="3"/>
      <c r="FA997" s="3"/>
      <c r="FB997" s="3"/>
      <c r="FC997" s="3"/>
      <c r="FD997" s="3"/>
      <c r="FE997" s="3"/>
      <c r="FF997" s="3"/>
      <c r="FG997" s="3"/>
      <c r="FH997" s="3"/>
      <c r="FI997" s="3"/>
      <c r="FJ997" s="3"/>
      <c r="FK997" s="3"/>
      <c r="FL997" s="3"/>
      <c r="FM997" s="3"/>
      <c r="FN997" s="3"/>
      <c r="FO997" s="3"/>
      <c r="FP997" s="3"/>
      <c r="FQ997" s="3"/>
      <c r="FR997" s="3"/>
      <c r="FS997" s="3"/>
      <c r="FT997" s="3"/>
      <c r="FU997" s="3"/>
      <c r="FV997" s="3"/>
      <c r="FW997" s="3"/>
      <c r="FX997" s="3"/>
      <c r="FY997" s="3"/>
      <c r="FZ997" s="3"/>
      <c r="GA997" s="3"/>
      <c r="GB997" s="3"/>
      <c r="GC997" s="3"/>
      <c r="GD997" s="3"/>
      <c r="GE997" s="3"/>
      <c r="GF997" s="3"/>
      <c r="GG997" s="3"/>
      <c r="GH997" s="3"/>
      <c r="GI997" s="3"/>
      <c r="GJ997" s="3"/>
      <c r="GK997" s="3"/>
      <c r="GL997" s="3"/>
      <c r="GM997" s="3"/>
      <c r="GN997" s="3"/>
      <c r="GO997" s="3"/>
      <c r="GP997" s="3"/>
      <c r="GQ997" s="3"/>
      <c r="GR997" s="3"/>
      <c r="GS997" s="3"/>
      <c r="GT997" s="3"/>
      <c r="GU997" s="3"/>
      <c r="GV997" s="3"/>
      <c r="GW997" s="3"/>
      <c r="GX997" s="3">
        <v>0</v>
      </c>
    </row>
    <row r="999" spans="1:245" x14ac:dyDescent="0.2">
      <c r="A999" s="4">
        <v>50</v>
      </c>
      <c r="B999" s="4">
        <v>0</v>
      </c>
      <c r="C999" s="4">
        <v>0</v>
      </c>
      <c r="D999" s="4">
        <v>1</v>
      </c>
      <c r="E999" s="4">
        <v>201</v>
      </c>
      <c r="F999" s="4">
        <f>ROUND(Source!O997,O999)</f>
        <v>546251.66</v>
      </c>
      <c r="G999" s="4" t="s">
        <v>153</v>
      </c>
      <c r="H999" s="4" t="s">
        <v>154</v>
      </c>
      <c r="I999" s="4"/>
      <c r="J999" s="4"/>
      <c r="K999" s="4">
        <v>201</v>
      </c>
      <c r="L999" s="4">
        <v>1</v>
      </c>
      <c r="M999" s="4">
        <v>3</v>
      </c>
      <c r="N999" s="4" t="s">
        <v>3</v>
      </c>
      <c r="O999" s="4">
        <v>2</v>
      </c>
      <c r="P999" s="4"/>
      <c r="Q999" s="4"/>
      <c r="R999" s="4"/>
      <c r="S999" s="4"/>
      <c r="T999" s="4"/>
      <c r="U999" s="4"/>
      <c r="V999" s="4"/>
      <c r="W999" s="4"/>
    </row>
    <row r="1000" spans="1:245" x14ac:dyDescent="0.2">
      <c r="A1000" s="4">
        <v>50</v>
      </c>
      <c r="B1000" s="4">
        <v>0</v>
      </c>
      <c r="C1000" s="4">
        <v>0</v>
      </c>
      <c r="D1000" s="4">
        <v>1</v>
      </c>
      <c r="E1000" s="4">
        <v>202</v>
      </c>
      <c r="F1000" s="4">
        <f>ROUND(Source!P997,O1000)</f>
        <v>16584.14</v>
      </c>
      <c r="G1000" s="4" t="s">
        <v>155</v>
      </c>
      <c r="H1000" s="4" t="s">
        <v>156</v>
      </c>
      <c r="I1000" s="4"/>
      <c r="J1000" s="4"/>
      <c r="K1000" s="4">
        <v>202</v>
      </c>
      <c r="L1000" s="4">
        <v>2</v>
      </c>
      <c r="M1000" s="4">
        <v>3</v>
      </c>
      <c r="N1000" s="4" t="s">
        <v>3</v>
      </c>
      <c r="O1000" s="4">
        <v>2</v>
      </c>
      <c r="P1000" s="4"/>
      <c r="Q1000" s="4"/>
      <c r="R1000" s="4"/>
      <c r="S1000" s="4"/>
      <c r="T1000" s="4"/>
      <c r="U1000" s="4"/>
      <c r="V1000" s="4"/>
      <c r="W1000" s="4"/>
    </row>
    <row r="1001" spans="1:245" x14ac:dyDescent="0.2">
      <c r="A1001" s="4">
        <v>50</v>
      </c>
      <c r="B1001" s="4">
        <v>0</v>
      </c>
      <c r="C1001" s="4">
        <v>0</v>
      </c>
      <c r="D1001" s="4">
        <v>1</v>
      </c>
      <c r="E1001" s="4">
        <v>222</v>
      </c>
      <c r="F1001" s="4">
        <f>ROUND(Source!AO997,O1001)</f>
        <v>0</v>
      </c>
      <c r="G1001" s="4" t="s">
        <v>157</v>
      </c>
      <c r="H1001" s="4" t="s">
        <v>158</v>
      </c>
      <c r="I1001" s="4"/>
      <c r="J1001" s="4"/>
      <c r="K1001" s="4">
        <v>222</v>
      </c>
      <c r="L1001" s="4">
        <v>3</v>
      </c>
      <c r="M1001" s="4">
        <v>3</v>
      </c>
      <c r="N1001" s="4" t="s">
        <v>3</v>
      </c>
      <c r="O1001" s="4">
        <v>2</v>
      </c>
      <c r="P1001" s="4"/>
      <c r="Q1001" s="4"/>
      <c r="R1001" s="4"/>
      <c r="S1001" s="4"/>
      <c r="T1001" s="4"/>
      <c r="U1001" s="4"/>
      <c r="V1001" s="4"/>
      <c r="W1001" s="4"/>
    </row>
    <row r="1002" spans="1:245" x14ac:dyDescent="0.2">
      <c r="A1002" s="4">
        <v>50</v>
      </c>
      <c r="B1002" s="4">
        <v>0</v>
      </c>
      <c r="C1002" s="4">
        <v>0</v>
      </c>
      <c r="D1002" s="4">
        <v>1</v>
      </c>
      <c r="E1002" s="4">
        <v>225</v>
      </c>
      <c r="F1002" s="4">
        <f>ROUND(Source!AV997,O1002)</f>
        <v>16584.14</v>
      </c>
      <c r="G1002" s="4" t="s">
        <v>159</v>
      </c>
      <c r="H1002" s="4" t="s">
        <v>160</v>
      </c>
      <c r="I1002" s="4"/>
      <c r="J1002" s="4"/>
      <c r="K1002" s="4">
        <v>225</v>
      </c>
      <c r="L1002" s="4">
        <v>4</v>
      </c>
      <c r="M1002" s="4">
        <v>3</v>
      </c>
      <c r="N1002" s="4" t="s">
        <v>3</v>
      </c>
      <c r="O1002" s="4">
        <v>2</v>
      </c>
      <c r="P1002" s="4"/>
      <c r="Q1002" s="4"/>
      <c r="R1002" s="4"/>
      <c r="S1002" s="4"/>
      <c r="T1002" s="4"/>
      <c r="U1002" s="4"/>
      <c r="V1002" s="4"/>
      <c r="W1002" s="4"/>
    </row>
    <row r="1003" spans="1:245" x14ac:dyDescent="0.2">
      <c r="A1003" s="4">
        <v>50</v>
      </c>
      <c r="B1003" s="4">
        <v>0</v>
      </c>
      <c r="C1003" s="4">
        <v>0</v>
      </c>
      <c r="D1003" s="4">
        <v>1</v>
      </c>
      <c r="E1003" s="4">
        <v>226</v>
      </c>
      <c r="F1003" s="4">
        <f>ROUND(Source!AW997,O1003)</f>
        <v>16584.14</v>
      </c>
      <c r="G1003" s="4" t="s">
        <v>161</v>
      </c>
      <c r="H1003" s="4" t="s">
        <v>162</v>
      </c>
      <c r="I1003" s="4"/>
      <c r="J1003" s="4"/>
      <c r="K1003" s="4">
        <v>226</v>
      </c>
      <c r="L1003" s="4">
        <v>5</v>
      </c>
      <c r="M1003" s="4">
        <v>3</v>
      </c>
      <c r="N1003" s="4" t="s">
        <v>3</v>
      </c>
      <c r="O1003" s="4">
        <v>2</v>
      </c>
      <c r="P1003" s="4"/>
      <c r="Q1003" s="4"/>
      <c r="R1003" s="4"/>
      <c r="S1003" s="4"/>
      <c r="T1003" s="4"/>
      <c r="U1003" s="4"/>
      <c r="V1003" s="4"/>
      <c r="W1003" s="4"/>
    </row>
    <row r="1004" spans="1:245" x14ac:dyDescent="0.2">
      <c r="A1004" s="4">
        <v>50</v>
      </c>
      <c r="B1004" s="4">
        <v>0</v>
      </c>
      <c r="C1004" s="4">
        <v>0</v>
      </c>
      <c r="D1004" s="4">
        <v>1</v>
      </c>
      <c r="E1004" s="4">
        <v>227</v>
      </c>
      <c r="F1004" s="4">
        <f>ROUND(Source!AX997,O1004)</f>
        <v>0</v>
      </c>
      <c r="G1004" s="4" t="s">
        <v>163</v>
      </c>
      <c r="H1004" s="4" t="s">
        <v>164</v>
      </c>
      <c r="I1004" s="4"/>
      <c r="J1004" s="4"/>
      <c r="K1004" s="4">
        <v>227</v>
      </c>
      <c r="L1004" s="4">
        <v>6</v>
      </c>
      <c r="M1004" s="4">
        <v>3</v>
      </c>
      <c r="N1004" s="4" t="s">
        <v>3</v>
      </c>
      <c r="O1004" s="4">
        <v>2</v>
      </c>
      <c r="P1004" s="4"/>
      <c r="Q1004" s="4"/>
      <c r="R1004" s="4"/>
      <c r="S1004" s="4"/>
      <c r="T1004" s="4"/>
      <c r="U1004" s="4"/>
      <c r="V1004" s="4"/>
      <c r="W1004" s="4"/>
    </row>
    <row r="1005" spans="1:245" x14ac:dyDescent="0.2">
      <c r="A1005" s="4">
        <v>50</v>
      </c>
      <c r="B1005" s="4">
        <v>0</v>
      </c>
      <c r="C1005" s="4">
        <v>0</v>
      </c>
      <c r="D1005" s="4">
        <v>1</v>
      </c>
      <c r="E1005" s="4">
        <v>228</v>
      </c>
      <c r="F1005" s="4">
        <f>ROUND(Source!AY997,O1005)</f>
        <v>16584.14</v>
      </c>
      <c r="G1005" s="4" t="s">
        <v>165</v>
      </c>
      <c r="H1005" s="4" t="s">
        <v>166</v>
      </c>
      <c r="I1005" s="4"/>
      <c r="J1005" s="4"/>
      <c r="K1005" s="4">
        <v>228</v>
      </c>
      <c r="L1005" s="4">
        <v>7</v>
      </c>
      <c r="M1005" s="4">
        <v>3</v>
      </c>
      <c r="N1005" s="4" t="s">
        <v>3</v>
      </c>
      <c r="O1005" s="4">
        <v>2</v>
      </c>
      <c r="P1005" s="4"/>
      <c r="Q1005" s="4"/>
      <c r="R1005" s="4"/>
      <c r="S1005" s="4"/>
      <c r="T1005" s="4"/>
      <c r="U1005" s="4"/>
      <c r="V1005" s="4"/>
      <c r="W1005" s="4"/>
    </row>
    <row r="1006" spans="1:245" x14ac:dyDescent="0.2">
      <c r="A1006" s="4">
        <v>50</v>
      </c>
      <c r="B1006" s="4">
        <v>0</v>
      </c>
      <c r="C1006" s="4">
        <v>0</v>
      </c>
      <c r="D1006" s="4">
        <v>1</v>
      </c>
      <c r="E1006" s="4">
        <v>216</v>
      </c>
      <c r="F1006" s="4">
        <f>ROUND(Source!AP997,O1006)</f>
        <v>0</v>
      </c>
      <c r="G1006" s="4" t="s">
        <v>167</v>
      </c>
      <c r="H1006" s="4" t="s">
        <v>168</v>
      </c>
      <c r="I1006" s="4"/>
      <c r="J1006" s="4"/>
      <c r="K1006" s="4">
        <v>216</v>
      </c>
      <c r="L1006" s="4">
        <v>8</v>
      </c>
      <c r="M1006" s="4">
        <v>3</v>
      </c>
      <c r="N1006" s="4" t="s">
        <v>3</v>
      </c>
      <c r="O1006" s="4">
        <v>2</v>
      </c>
      <c r="P1006" s="4"/>
      <c r="Q1006" s="4"/>
      <c r="R1006" s="4"/>
      <c r="S1006" s="4"/>
      <c r="T1006" s="4"/>
      <c r="U1006" s="4"/>
      <c r="V1006" s="4"/>
      <c r="W1006" s="4"/>
    </row>
    <row r="1007" spans="1:245" x14ac:dyDescent="0.2">
      <c r="A1007" s="4">
        <v>50</v>
      </c>
      <c r="B1007" s="4">
        <v>0</v>
      </c>
      <c r="C1007" s="4">
        <v>0</v>
      </c>
      <c r="D1007" s="4">
        <v>1</v>
      </c>
      <c r="E1007" s="4">
        <v>223</v>
      </c>
      <c r="F1007" s="4">
        <f>ROUND(Source!AQ997,O1007)</f>
        <v>0</v>
      </c>
      <c r="G1007" s="4" t="s">
        <v>169</v>
      </c>
      <c r="H1007" s="4" t="s">
        <v>170</v>
      </c>
      <c r="I1007" s="4"/>
      <c r="J1007" s="4"/>
      <c r="K1007" s="4">
        <v>223</v>
      </c>
      <c r="L1007" s="4">
        <v>9</v>
      </c>
      <c r="M1007" s="4">
        <v>3</v>
      </c>
      <c r="N1007" s="4" t="s">
        <v>3</v>
      </c>
      <c r="O1007" s="4">
        <v>2</v>
      </c>
      <c r="P1007" s="4"/>
      <c r="Q1007" s="4"/>
      <c r="R1007" s="4"/>
      <c r="S1007" s="4"/>
      <c r="T1007" s="4"/>
      <c r="U1007" s="4"/>
      <c r="V1007" s="4"/>
      <c r="W1007" s="4"/>
    </row>
    <row r="1008" spans="1:245" x14ac:dyDescent="0.2">
      <c r="A1008" s="4">
        <v>50</v>
      </c>
      <c r="B1008" s="4">
        <v>0</v>
      </c>
      <c r="C1008" s="4">
        <v>0</v>
      </c>
      <c r="D1008" s="4">
        <v>1</v>
      </c>
      <c r="E1008" s="4">
        <v>229</v>
      </c>
      <c r="F1008" s="4">
        <f>ROUND(Source!AZ997,O1008)</f>
        <v>0</v>
      </c>
      <c r="G1008" s="4" t="s">
        <v>171</v>
      </c>
      <c r="H1008" s="4" t="s">
        <v>172</v>
      </c>
      <c r="I1008" s="4"/>
      <c r="J1008" s="4"/>
      <c r="K1008" s="4">
        <v>229</v>
      </c>
      <c r="L1008" s="4">
        <v>10</v>
      </c>
      <c r="M1008" s="4">
        <v>3</v>
      </c>
      <c r="N1008" s="4" t="s">
        <v>3</v>
      </c>
      <c r="O1008" s="4">
        <v>2</v>
      </c>
      <c r="P1008" s="4"/>
      <c r="Q1008" s="4"/>
      <c r="R1008" s="4"/>
      <c r="S1008" s="4"/>
      <c r="T1008" s="4"/>
      <c r="U1008" s="4"/>
      <c r="V1008" s="4"/>
      <c r="W1008" s="4"/>
    </row>
    <row r="1009" spans="1:23" x14ac:dyDescent="0.2">
      <c r="A1009" s="4">
        <v>50</v>
      </c>
      <c r="B1009" s="4">
        <v>0</v>
      </c>
      <c r="C1009" s="4">
        <v>0</v>
      </c>
      <c r="D1009" s="4">
        <v>1</v>
      </c>
      <c r="E1009" s="4">
        <v>203</v>
      </c>
      <c r="F1009" s="4">
        <f>ROUND(Source!Q997,O1009)</f>
        <v>0</v>
      </c>
      <c r="G1009" s="4" t="s">
        <v>173</v>
      </c>
      <c r="H1009" s="4" t="s">
        <v>174</v>
      </c>
      <c r="I1009" s="4"/>
      <c r="J1009" s="4"/>
      <c r="K1009" s="4">
        <v>203</v>
      </c>
      <c r="L1009" s="4">
        <v>11</v>
      </c>
      <c r="M1009" s="4">
        <v>3</v>
      </c>
      <c r="N1009" s="4" t="s">
        <v>3</v>
      </c>
      <c r="O1009" s="4">
        <v>2</v>
      </c>
      <c r="P1009" s="4"/>
      <c r="Q1009" s="4"/>
      <c r="R1009" s="4"/>
      <c r="S1009" s="4"/>
      <c r="T1009" s="4"/>
      <c r="U1009" s="4"/>
      <c r="V1009" s="4"/>
      <c r="W1009" s="4"/>
    </row>
    <row r="1010" spans="1:23" x14ac:dyDescent="0.2">
      <c r="A1010" s="4">
        <v>50</v>
      </c>
      <c r="B1010" s="4">
        <v>0</v>
      </c>
      <c r="C1010" s="4">
        <v>0</v>
      </c>
      <c r="D1010" s="4">
        <v>1</v>
      </c>
      <c r="E1010" s="4">
        <v>231</v>
      </c>
      <c r="F1010" s="4">
        <f>ROUND(Source!BB997,O1010)</f>
        <v>0</v>
      </c>
      <c r="G1010" s="4" t="s">
        <v>175</v>
      </c>
      <c r="H1010" s="4" t="s">
        <v>176</v>
      </c>
      <c r="I1010" s="4"/>
      <c r="J1010" s="4"/>
      <c r="K1010" s="4">
        <v>231</v>
      </c>
      <c r="L1010" s="4">
        <v>12</v>
      </c>
      <c r="M1010" s="4">
        <v>3</v>
      </c>
      <c r="N1010" s="4" t="s">
        <v>3</v>
      </c>
      <c r="O1010" s="4">
        <v>2</v>
      </c>
      <c r="P1010" s="4"/>
      <c r="Q1010" s="4"/>
      <c r="R1010" s="4"/>
      <c r="S1010" s="4"/>
      <c r="T1010" s="4"/>
      <c r="U1010" s="4"/>
      <c r="V1010" s="4"/>
      <c r="W1010" s="4"/>
    </row>
    <row r="1011" spans="1:23" x14ac:dyDescent="0.2">
      <c r="A1011" s="4">
        <v>50</v>
      </c>
      <c r="B1011" s="4">
        <v>0</v>
      </c>
      <c r="C1011" s="4">
        <v>0</v>
      </c>
      <c r="D1011" s="4">
        <v>1</v>
      </c>
      <c r="E1011" s="4">
        <v>204</v>
      </c>
      <c r="F1011" s="4">
        <f>ROUND(Source!R997,O1011)</f>
        <v>0</v>
      </c>
      <c r="G1011" s="4" t="s">
        <v>177</v>
      </c>
      <c r="H1011" s="4" t="s">
        <v>178</v>
      </c>
      <c r="I1011" s="4"/>
      <c r="J1011" s="4"/>
      <c r="K1011" s="4">
        <v>204</v>
      </c>
      <c r="L1011" s="4">
        <v>13</v>
      </c>
      <c r="M1011" s="4">
        <v>3</v>
      </c>
      <c r="N1011" s="4" t="s">
        <v>3</v>
      </c>
      <c r="O1011" s="4">
        <v>2</v>
      </c>
      <c r="P1011" s="4"/>
      <c r="Q1011" s="4"/>
      <c r="R1011" s="4"/>
      <c r="S1011" s="4"/>
      <c r="T1011" s="4"/>
      <c r="U1011" s="4"/>
      <c r="V1011" s="4"/>
      <c r="W1011" s="4"/>
    </row>
    <row r="1012" spans="1:23" x14ac:dyDescent="0.2">
      <c r="A1012" s="4">
        <v>50</v>
      </c>
      <c r="B1012" s="4">
        <v>0</v>
      </c>
      <c r="C1012" s="4">
        <v>0</v>
      </c>
      <c r="D1012" s="4">
        <v>1</v>
      </c>
      <c r="E1012" s="4">
        <v>205</v>
      </c>
      <c r="F1012" s="4">
        <f>ROUND(Source!S997,O1012)</f>
        <v>529667.52</v>
      </c>
      <c r="G1012" s="4" t="s">
        <v>179</v>
      </c>
      <c r="H1012" s="4" t="s">
        <v>180</v>
      </c>
      <c r="I1012" s="4"/>
      <c r="J1012" s="4"/>
      <c r="K1012" s="4">
        <v>205</v>
      </c>
      <c r="L1012" s="4">
        <v>14</v>
      </c>
      <c r="M1012" s="4">
        <v>3</v>
      </c>
      <c r="N1012" s="4" t="s">
        <v>3</v>
      </c>
      <c r="O1012" s="4">
        <v>2</v>
      </c>
      <c r="P1012" s="4"/>
      <c r="Q1012" s="4"/>
      <c r="R1012" s="4"/>
      <c r="S1012" s="4"/>
      <c r="T1012" s="4"/>
      <c r="U1012" s="4"/>
      <c r="V1012" s="4"/>
      <c r="W1012" s="4"/>
    </row>
    <row r="1013" spans="1:23" x14ac:dyDescent="0.2">
      <c r="A1013" s="4">
        <v>50</v>
      </c>
      <c r="B1013" s="4">
        <v>0</v>
      </c>
      <c r="C1013" s="4">
        <v>0</v>
      </c>
      <c r="D1013" s="4">
        <v>1</v>
      </c>
      <c r="E1013" s="4">
        <v>232</v>
      </c>
      <c r="F1013" s="4">
        <f>ROUND(Source!BC997,O1013)</f>
        <v>0</v>
      </c>
      <c r="G1013" s="4" t="s">
        <v>181</v>
      </c>
      <c r="H1013" s="4" t="s">
        <v>182</v>
      </c>
      <c r="I1013" s="4"/>
      <c r="J1013" s="4"/>
      <c r="K1013" s="4">
        <v>232</v>
      </c>
      <c r="L1013" s="4">
        <v>15</v>
      </c>
      <c r="M1013" s="4">
        <v>3</v>
      </c>
      <c r="N1013" s="4" t="s">
        <v>3</v>
      </c>
      <c r="O1013" s="4">
        <v>2</v>
      </c>
      <c r="P1013" s="4"/>
      <c r="Q1013" s="4"/>
      <c r="R1013" s="4"/>
      <c r="S1013" s="4"/>
      <c r="T1013" s="4"/>
      <c r="U1013" s="4"/>
      <c r="V1013" s="4"/>
      <c r="W1013" s="4"/>
    </row>
    <row r="1014" spans="1:23" x14ac:dyDescent="0.2">
      <c r="A1014" s="4">
        <v>50</v>
      </c>
      <c r="B1014" s="4">
        <v>0</v>
      </c>
      <c r="C1014" s="4">
        <v>0</v>
      </c>
      <c r="D1014" s="4">
        <v>1</v>
      </c>
      <c r="E1014" s="4">
        <v>214</v>
      </c>
      <c r="F1014" s="4">
        <f>ROUND(Source!AS997,O1014)</f>
        <v>0</v>
      </c>
      <c r="G1014" s="4" t="s">
        <v>183</v>
      </c>
      <c r="H1014" s="4" t="s">
        <v>184</v>
      </c>
      <c r="I1014" s="4"/>
      <c r="J1014" s="4"/>
      <c r="K1014" s="4">
        <v>214</v>
      </c>
      <c r="L1014" s="4">
        <v>16</v>
      </c>
      <c r="M1014" s="4">
        <v>3</v>
      </c>
      <c r="N1014" s="4" t="s">
        <v>3</v>
      </c>
      <c r="O1014" s="4">
        <v>2</v>
      </c>
      <c r="P1014" s="4"/>
      <c r="Q1014" s="4"/>
      <c r="R1014" s="4"/>
      <c r="S1014" s="4"/>
      <c r="T1014" s="4"/>
      <c r="U1014" s="4"/>
      <c r="V1014" s="4"/>
      <c r="W1014" s="4"/>
    </row>
    <row r="1015" spans="1:23" x14ac:dyDescent="0.2">
      <c r="A1015" s="4">
        <v>50</v>
      </c>
      <c r="B1015" s="4">
        <v>0</v>
      </c>
      <c r="C1015" s="4">
        <v>0</v>
      </c>
      <c r="D1015" s="4">
        <v>1</v>
      </c>
      <c r="E1015" s="4">
        <v>215</v>
      </c>
      <c r="F1015" s="4">
        <f>ROUND(Source!AT997,O1015)</f>
        <v>0</v>
      </c>
      <c r="G1015" s="4" t="s">
        <v>185</v>
      </c>
      <c r="H1015" s="4" t="s">
        <v>186</v>
      </c>
      <c r="I1015" s="4"/>
      <c r="J1015" s="4"/>
      <c r="K1015" s="4">
        <v>215</v>
      </c>
      <c r="L1015" s="4">
        <v>17</v>
      </c>
      <c r="M1015" s="4">
        <v>3</v>
      </c>
      <c r="N1015" s="4" t="s">
        <v>3</v>
      </c>
      <c r="O1015" s="4">
        <v>2</v>
      </c>
      <c r="P1015" s="4"/>
      <c r="Q1015" s="4"/>
      <c r="R1015" s="4"/>
      <c r="S1015" s="4"/>
      <c r="T1015" s="4"/>
      <c r="U1015" s="4"/>
      <c r="V1015" s="4"/>
      <c r="W1015" s="4"/>
    </row>
    <row r="1016" spans="1:23" x14ac:dyDescent="0.2">
      <c r="A1016" s="4">
        <v>50</v>
      </c>
      <c r="B1016" s="4">
        <v>0</v>
      </c>
      <c r="C1016" s="4">
        <v>0</v>
      </c>
      <c r="D1016" s="4">
        <v>1</v>
      </c>
      <c r="E1016" s="4">
        <v>217</v>
      </c>
      <c r="F1016" s="4">
        <f>ROUND(Source!AU997,O1016)</f>
        <v>969985.67</v>
      </c>
      <c r="G1016" s="4" t="s">
        <v>187</v>
      </c>
      <c r="H1016" s="4" t="s">
        <v>188</v>
      </c>
      <c r="I1016" s="4"/>
      <c r="J1016" s="4"/>
      <c r="K1016" s="4">
        <v>217</v>
      </c>
      <c r="L1016" s="4">
        <v>18</v>
      </c>
      <c r="M1016" s="4">
        <v>3</v>
      </c>
      <c r="N1016" s="4" t="s">
        <v>3</v>
      </c>
      <c r="O1016" s="4">
        <v>2</v>
      </c>
      <c r="P1016" s="4"/>
      <c r="Q1016" s="4"/>
      <c r="R1016" s="4"/>
      <c r="S1016" s="4"/>
      <c r="T1016" s="4"/>
      <c r="U1016" s="4"/>
      <c r="V1016" s="4"/>
      <c r="W1016" s="4"/>
    </row>
    <row r="1017" spans="1:23" x14ac:dyDescent="0.2">
      <c r="A1017" s="4">
        <v>50</v>
      </c>
      <c r="B1017" s="4">
        <v>0</v>
      </c>
      <c r="C1017" s="4">
        <v>0</v>
      </c>
      <c r="D1017" s="4">
        <v>1</v>
      </c>
      <c r="E1017" s="4">
        <v>230</v>
      </c>
      <c r="F1017" s="4">
        <f>ROUND(Source!BA997,O1017)</f>
        <v>0</v>
      </c>
      <c r="G1017" s="4" t="s">
        <v>189</v>
      </c>
      <c r="H1017" s="4" t="s">
        <v>190</v>
      </c>
      <c r="I1017" s="4"/>
      <c r="J1017" s="4"/>
      <c r="K1017" s="4">
        <v>230</v>
      </c>
      <c r="L1017" s="4">
        <v>19</v>
      </c>
      <c r="M1017" s="4">
        <v>3</v>
      </c>
      <c r="N1017" s="4" t="s">
        <v>3</v>
      </c>
      <c r="O1017" s="4">
        <v>2</v>
      </c>
      <c r="P1017" s="4"/>
      <c r="Q1017" s="4"/>
      <c r="R1017" s="4"/>
      <c r="S1017" s="4"/>
      <c r="T1017" s="4"/>
      <c r="U1017" s="4"/>
      <c r="V1017" s="4"/>
      <c r="W1017" s="4"/>
    </row>
    <row r="1018" spans="1:23" x14ac:dyDescent="0.2">
      <c r="A1018" s="4">
        <v>50</v>
      </c>
      <c r="B1018" s="4">
        <v>0</v>
      </c>
      <c r="C1018" s="4">
        <v>0</v>
      </c>
      <c r="D1018" s="4">
        <v>1</v>
      </c>
      <c r="E1018" s="4">
        <v>206</v>
      </c>
      <c r="F1018" s="4">
        <f>ROUND(Source!T997,O1018)</f>
        <v>0</v>
      </c>
      <c r="G1018" s="4" t="s">
        <v>191</v>
      </c>
      <c r="H1018" s="4" t="s">
        <v>192</v>
      </c>
      <c r="I1018" s="4"/>
      <c r="J1018" s="4"/>
      <c r="K1018" s="4">
        <v>206</v>
      </c>
      <c r="L1018" s="4">
        <v>20</v>
      </c>
      <c r="M1018" s="4">
        <v>3</v>
      </c>
      <c r="N1018" s="4" t="s">
        <v>3</v>
      </c>
      <c r="O1018" s="4">
        <v>2</v>
      </c>
      <c r="P1018" s="4"/>
      <c r="Q1018" s="4"/>
      <c r="R1018" s="4"/>
      <c r="S1018" s="4"/>
      <c r="T1018" s="4"/>
      <c r="U1018" s="4"/>
      <c r="V1018" s="4"/>
      <c r="W1018" s="4"/>
    </row>
    <row r="1019" spans="1:23" x14ac:dyDescent="0.2">
      <c r="A1019" s="4">
        <v>50</v>
      </c>
      <c r="B1019" s="4">
        <v>0</v>
      </c>
      <c r="C1019" s="4">
        <v>0</v>
      </c>
      <c r="D1019" s="4">
        <v>1</v>
      </c>
      <c r="E1019" s="4">
        <v>207</v>
      </c>
      <c r="F1019" s="4">
        <f>Source!U997</f>
        <v>2332.36</v>
      </c>
      <c r="G1019" s="4" t="s">
        <v>193</v>
      </c>
      <c r="H1019" s="4" t="s">
        <v>194</v>
      </c>
      <c r="I1019" s="4"/>
      <c r="J1019" s="4"/>
      <c r="K1019" s="4">
        <v>207</v>
      </c>
      <c r="L1019" s="4">
        <v>21</v>
      </c>
      <c r="M1019" s="4">
        <v>3</v>
      </c>
      <c r="N1019" s="4" t="s">
        <v>3</v>
      </c>
      <c r="O1019" s="4">
        <v>-1</v>
      </c>
      <c r="P1019" s="4"/>
      <c r="Q1019" s="4"/>
      <c r="R1019" s="4"/>
      <c r="S1019" s="4"/>
      <c r="T1019" s="4"/>
      <c r="U1019" s="4"/>
      <c r="V1019" s="4"/>
      <c r="W1019" s="4"/>
    </row>
    <row r="1020" spans="1:23" x14ac:dyDescent="0.2">
      <c r="A1020" s="4">
        <v>50</v>
      </c>
      <c r="B1020" s="4">
        <v>0</v>
      </c>
      <c r="C1020" s="4">
        <v>0</v>
      </c>
      <c r="D1020" s="4">
        <v>1</v>
      </c>
      <c r="E1020" s="4">
        <v>208</v>
      </c>
      <c r="F1020" s="4">
        <f>Source!V997</f>
        <v>0</v>
      </c>
      <c r="G1020" s="4" t="s">
        <v>195</v>
      </c>
      <c r="H1020" s="4" t="s">
        <v>196</v>
      </c>
      <c r="I1020" s="4"/>
      <c r="J1020" s="4"/>
      <c r="K1020" s="4">
        <v>208</v>
      </c>
      <c r="L1020" s="4">
        <v>22</v>
      </c>
      <c r="M1020" s="4">
        <v>3</v>
      </c>
      <c r="N1020" s="4" t="s">
        <v>3</v>
      </c>
      <c r="O1020" s="4">
        <v>-1</v>
      </c>
      <c r="P1020" s="4"/>
      <c r="Q1020" s="4"/>
      <c r="R1020" s="4"/>
      <c r="S1020" s="4"/>
      <c r="T1020" s="4"/>
      <c r="U1020" s="4"/>
      <c r="V1020" s="4"/>
      <c r="W1020" s="4"/>
    </row>
    <row r="1021" spans="1:23" x14ac:dyDescent="0.2">
      <c r="A1021" s="4">
        <v>50</v>
      </c>
      <c r="B1021" s="4">
        <v>0</v>
      </c>
      <c r="C1021" s="4">
        <v>0</v>
      </c>
      <c r="D1021" s="4">
        <v>1</v>
      </c>
      <c r="E1021" s="4">
        <v>209</v>
      </c>
      <c r="F1021" s="4">
        <f>ROUND(Source!W997,O1021)</f>
        <v>0</v>
      </c>
      <c r="G1021" s="4" t="s">
        <v>197</v>
      </c>
      <c r="H1021" s="4" t="s">
        <v>198</v>
      </c>
      <c r="I1021" s="4"/>
      <c r="J1021" s="4"/>
      <c r="K1021" s="4">
        <v>209</v>
      </c>
      <c r="L1021" s="4">
        <v>23</v>
      </c>
      <c r="M1021" s="4">
        <v>3</v>
      </c>
      <c r="N1021" s="4" t="s">
        <v>3</v>
      </c>
      <c r="O1021" s="4">
        <v>2</v>
      </c>
      <c r="P1021" s="4"/>
      <c r="Q1021" s="4"/>
      <c r="R1021" s="4"/>
      <c r="S1021" s="4"/>
      <c r="T1021" s="4"/>
      <c r="U1021" s="4"/>
      <c r="V1021" s="4"/>
      <c r="W1021" s="4"/>
    </row>
    <row r="1022" spans="1:23" x14ac:dyDescent="0.2">
      <c r="A1022" s="4">
        <v>50</v>
      </c>
      <c r="B1022" s="4">
        <v>0</v>
      </c>
      <c r="C1022" s="4">
        <v>0</v>
      </c>
      <c r="D1022" s="4">
        <v>1</v>
      </c>
      <c r="E1022" s="4">
        <v>210</v>
      </c>
      <c r="F1022" s="4">
        <f>ROUND(Source!X997,O1022)</f>
        <v>370767.26</v>
      </c>
      <c r="G1022" s="4" t="s">
        <v>199</v>
      </c>
      <c r="H1022" s="4" t="s">
        <v>200</v>
      </c>
      <c r="I1022" s="4"/>
      <c r="J1022" s="4"/>
      <c r="K1022" s="4">
        <v>210</v>
      </c>
      <c r="L1022" s="4">
        <v>24</v>
      </c>
      <c r="M1022" s="4">
        <v>3</v>
      </c>
      <c r="N1022" s="4" t="s">
        <v>3</v>
      </c>
      <c r="O1022" s="4">
        <v>2</v>
      </c>
      <c r="P1022" s="4"/>
      <c r="Q1022" s="4"/>
      <c r="R1022" s="4"/>
      <c r="S1022" s="4"/>
      <c r="T1022" s="4"/>
      <c r="U1022" s="4"/>
      <c r="V1022" s="4"/>
      <c r="W1022" s="4"/>
    </row>
    <row r="1023" spans="1:23" x14ac:dyDescent="0.2">
      <c r="A1023" s="4">
        <v>50</v>
      </c>
      <c r="B1023" s="4">
        <v>0</v>
      </c>
      <c r="C1023" s="4">
        <v>0</v>
      </c>
      <c r="D1023" s="4">
        <v>1</v>
      </c>
      <c r="E1023" s="4">
        <v>211</v>
      </c>
      <c r="F1023" s="4">
        <f>ROUND(Source!Y997,O1023)</f>
        <v>52966.75</v>
      </c>
      <c r="G1023" s="4" t="s">
        <v>201</v>
      </c>
      <c r="H1023" s="4" t="s">
        <v>202</v>
      </c>
      <c r="I1023" s="4"/>
      <c r="J1023" s="4"/>
      <c r="K1023" s="4">
        <v>211</v>
      </c>
      <c r="L1023" s="4">
        <v>25</v>
      </c>
      <c r="M1023" s="4">
        <v>3</v>
      </c>
      <c r="N1023" s="4" t="s">
        <v>3</v>
      </c>
      <c r="O1023" s="4">
        <v>2</v>
      </c>
      <c r="P1023" s="4"/>
      <c r="Q1023" s="4"/>
      <c r="R1023" s="4"/>
      <c r="S1023" s="4"/>
      <c r="T1023" s="4"/>
      <c r="U1023" s="4"/>
      <c r="V1023" s="4"/>
      <c r="W1023" s="4"/>
    </row>
    <row r="1024" spans="1:23" x14ac:dyDescent="0.2">
      <c r="A1024" s="4">
        <v>50</v>
      </c>
      <c r="B1024" s="4">
        <v>0</v>
      </c>
      <c r="C1024" s="4">
        <v>0</v>
      </c>
      <c r="D1024" s="4">
        <v>1</v>
      </c>
      <c r="E1024" s="4">
        <v>224</v>
      </c>
      <c r="F1024" s="4">
        <f>ROUND(Source!AR997,O1024)</f>
        <v>969985.67</v>
      </c>
      <c r="G1024" s="4" t="s">
        <v>203</v>
      </c>
      <c r="H1024" s="4" t="s">
        <v>204</v>
      </c>
      <c r="I1024" s="4"/>
      <c r="J1024" s="4"/>
      <c r="K1024" s="4">
        <v>224</v>
      </c>
      <c r="L1024" s="4">
        <v>26</v>
      </c>
      <c r="M1024" s="4">
        <v>3</v>
      </c>
      <c r="N1024" s="4" t="s">
        <v>3</v>
      </c>
      <c r="O1024" s="4">
        <v>2</v>
      </c>
      <c r="P1024" s="4"/>
      <c r="Q1024" s="4"/>
      <c r="R1024" s="4"/>
      <c r="S1024" s="4"/>
      <c r="T1024" s="4"/>
      <c r="U1024" s="4"/>
      <c r="V1024" s="4"/>
      <c r="W1024" s="4"/>
    </row>
    <row r="1026" spans="1:245" x14ac:dyDescent="0.2">
      <c r="A1026" s="1">
        <v>4</v>
      </c>
      <c r="B1026" s="1">
        <v>1</v>
      </c>
      <c r="C1026" s="1"/>
      <c r="D1026" s="1">
        <f>ROW(A1039)</f>
        <v>1039</v>
      </c>
      <c r="E1026" s="1"/>
      <c r="F1026" s="1" t="s">
        <v>13</v>
      </c>
      <c r="G1026" s="1" t="s">
        <v>509</v>
      </c>
      <c r="H1026" s="1" t="s">
        <v>3</v>
      </c>
      <c r="I1026" s="1">
        <v>0</v>
      </c>
      <c r="J1026" s="1"/>
      <c r="K1026" s="1">
        <v>0</v>
      </c>
      <c r="L1026" s="1"/>
      <c r="M1026" s="1"/>
      <c r="N1026" s="1"/>
      <c r="O1026" s="1"/>
      <c r="P1026" s="1"/>
      <c r="Q1026" s="1"/>
      <c r="R1026" s="1"/>
      <c r="S1026" s="1"/>
      <c r="T1026" s="1"/>
      <c r="U1026" s="1" t="s">
        <v>3</v>
      </c>
      <c r="V1026" s="1">
        <v>0</v>
      </c>
      <c r="W1026" s="1"/>
      <c r="X1026" s="1"/>
      <c r="Y1026" s="1"/>
      <c r="Z1026" s="1"/>
      <c r="AA1026" s="1"/>
      <c r="AB1026" s="1" t="s">
        <v>3</v>
      </c>
      <c r="AC1026" s="1" t="s">
        <v>3</v>
      </c>
      <c r="AD1026" s="1" t="s">
        <v>3</v>
      </c>
      <c r="AE1026" s="1" t="s">
        <v>3</v>
      </c>
      <c r="AF1026" s="1" t="s">
        <v>3</v>
      </c>
      <c r="AG1026" s="1" t="s">
        <v>3</v>
      </c>
      <c r="AH1026" s="1"/>
      <c r="AI1026" s="1"/>
      <c r="AJ1026" s="1"/>
      <c r="AK1026" s="1"/>
      <c r="AL1026" s="1"/>
      <c r="AM1026" s="1"/>
      <c r="AN1026" s="1"/>
      <c r="AO1026" s="1"/>
      <c r="AP1026" s="1" t="s">
        <v>3</v>
      </c>
      <c r="AQ1026" s="1" t="s">
        <v>3</v>
      </c>
      <c r="AR1026" s="1" t="s">
        <v>3</v>
      </c>
      <c r="AS1026" s="1"/>
      <c r="AT1026" s="1"/>
      <c r="AU1026" s="1"/>
      <c r="AV1026" s="1"/>
      <c r="AW1026" s="1"/>
      <c r="AX1026" s="1"/>
      <c r="AY1026" s="1"/>
      <c r="AZ1026" s="1" t="s">
        <v>3</v>
      </c>
      <c r="BA1026" s="1"/>
      <c r="BB1026" s="1" t="s">
        <v>3</v>
      </c>
      <c r="BC1026" s="1" t="s">
        <v>3</v>
      </c>
      <c r="BD1026" s="1" t="s">
        <v>3</v>
      </c>
      <c r="BE1026" s="1" t="s">
        <v>3</v>
      </c>
      <c r="BF1026" s="1" t="s">
        <v>3</v>
      </c>
      <c r="BG1026" s="1" t="s">
        <v>3</v>
      </c>
      <c r="BH1026" s="1" t="s">
        <v>3</v>
      </c>
      <c r="BI1026" s="1" t="s">
        <v>3</v>
      </c>
      <c r="BJ1026" s="1" t="s">
        <v>3</v>
      </c>
      <c r="BK1026" s="1" t="s">
        <v>3</v>
      </c>
      <c r="BL1026" s="1" t="s">
        <v>3</v>
      </c>
      <c r="BM1026" s="1" t="s">
        <v>3</v>
      </c>
      <c r="BN1026" s="1" t="s">
        <v>3</v>
      </c>
      <c r="BO1026" s="1" t="s">
        <v>3</v>
      </c>
      <c r="BP1026" s="1" t="s">
        <v>3</v>
      </c>
      <c r="BQ1026" s="1"/>
      <c r="BR1026" s="1"/>
      <c r="BS1026" s="1"/>
      <c r="BT1026" s="1"/>
      <c r="BU1026" s="1"/>
      <c r="BV1026" s="1"/>
      <c r="BW1026" s="1"/>
      <c r="BX1026" s="1">
        <v>0</v>
      </c>
      <c r="BY1026" s="1"/>
      <c r="BZ1026" s="1"/>
      <c r="CA1026" s="1"/>
      <c r="CB1026" s="1"/>
      <c r="CC1026" s="1"/>
      <c r="CD1026" s="1"/>
      <c r="CE1026" s="1"/>
      <c r="CF1026" s="1"/>
      <c r="CG1026" s="1"/>
      <c r="CH1026" s="1"/>
      <c r="CI1026" s="1"/>
      <c r="CJ1026" s="1">
        <v>0</v>
      </c>
    </row>
    <row r="1028" spans="1:245" x14ac:dyDescent="0.2">
      <c r="A1028" s="2">
        <v>52</v>
      </c>
      <c r="B1028" s="2">
        <f t="shared" ref="B1028:G1028" si="632">B1039</f>
        <v>1</v>
      </c>
      <c r="C1028" s="2">
        <f t="shared" si="632"/>
        <v>4</v>
      </c>
      <c r="D1028" s="2">
        <f t="shared" si="632"/>
        <v>1026</v>
      </c>
      <c r="E1028" s="2">
        <f t="shared" si="632"/>
        <v>0</v>
      </c>
      <c r="F1028" s="2" t="str">
        <f t="shared" si="632"/>
        <v>Новый раздел</v>
      </c>
      <c r="G1028" s="2" t="str">
        <f t="shared" si="632"/>
        <v>Холодоснабжение</v>
      </c>
      <c r="H1028" s="2"/>
      <c r="I1028" s="2"/>
      <c r="J1028" s="2"/>
      <c r="K1028" s="2"/>
      <c r="L1028" s="2"/>
      <c r="M1028" s="2"/>
      <c r="N1028" s="2"/>
      <c r="O1028" s="2">
        <f t="shared" ref="O1028:AT1028" si="633">O1039</f>
        <v>108537.56</v>
      </c>
      <c r="P1028" s="2">
        <f t="shared" si="633"/>
        <v>7603.52</v>
      </c>
      <c r="Q1028" s="2">
        <f t="shared" si="633"/>
        <v>10802.54</v>
      </c>
      <c r="R1028" s="2">
        <f t="shared" si="633"/>
        <v>7773.48</v>
      </c>
      <c r="S1028" s="2">
        <f t="shared" si="633"/>
        <v>90131.5</v>
      </c>
      <c r="T1028" s="2">
        <f t="shared" si="633"/>
        <v>0</v>
      </c>
      <c r="U1028" s="2">
        <f t="shared" si="633"/>
        <v>348.97</v>
      </c>
      <c r="V1028" s="2">
        <f t="shared" si="633"/>
        <v>0</v>
      </c>
      <c r="W1028" s="2">
        <f t="shared" si="633"/>
        <v>0</v>
      </c>
      <c r="X1028" s="2">
        <f t="shared" si="633"/>
        <v>63092.05</v>
      </c>
      <c r="Y1028" s="2">
        <f t="shared" si="633"/>
        <v>9013.16</v>
      </c>
      <c r="Z1028" s="2">
        <f t="shared" si="633"/>
        <v>0</v>
      </c>
      <c r="AA1028" s="2">
        <f t="shared" si="633"/>
        <v>0</v>
      </c>
      <c r="AB1028" s="2">
        <f t="shared" si="633"/>
        <v>108537.56</v>
      </c>
      <c r="AC1028" s="2">
        <f t="shared" si="633"/>
        <v>7603.52</v>
      </c>
      <c r="AD1028" s="2">
        <f t="shared" si="633"/>
        <v>10802.54</v>
      </c>
      <c r="AE1028" s="2">
        <f t="shared" si="633"/>
        <v>7773.48</v>
      </c>
      <c r="AF1028" s="2">
        <f t="shared" si="633"/>
        <v>90131.5</v>
      </c>
      <c r="AG1028" s="2">
        <f t="shared" si="633"/>
        <v>0</v>
      </c>
      <c r="AH1028" s="2">
        <f t="shared" si="633"/>
        <v>348.97</v>
      </c>
      <c r="AI1028" s="2">
        <f t="shared" si="633"/>
        <v>0</v>
      </c>
      <c r="AJ1028" s="2">
        <f t="shared" si="633"/>
        <v>0</v>
      </c>
      <c r="AK1028" s="2">
        <f t="shared" si="633"/>
        <v>63092.05</v>
      </c>
      <c r="AL1028" s="2">
        <f t="shared" si="633"/>
        <v>9013.16</v>
      </c>
      <c r="AM1028" s="2">
        <f t="shared" si="633"/>
        <v>0</v>
      </c>
      <c r="AN1028" s="2">
        <f t="shared" si="633"/>
        <v>0</v>
      </c>
      <c r="AO1028" s="2">
        <f t="shared" si="633"/>
        <v>0</v>
      </c>
      <c r="AP1028" s="2">
        <f t="shared" si="633"/>
        <v>0</v>
      </c>
      <c r="AQ1028" s="2">
        <f t="shared" si="633"/>
        <v>0</v>
      </c>
      <c r="AR1028" s="2">
        <f t="shared" si="633"/>
        <v>189038.13</v>
      </c>
      <c r="AS1028" s="2">
        <f t="shared" si="633"/>
        <v>0</v>
      </c>
      <c r="AT1028" s="2">
        <f t="shared" si="633"/>
        <v>0</v>
      </c>
      <c r="AU1028" s="2">
        <f t="shared" ref="AU1028:BZ1028" si="634">AU1039</f>
        <v>189038.13</v>
      </c>
      <c r="AV1028" s="2">
        <f t="shared" si="634"/>
        <v>7603.52</v>
      </c>
      <c r="AW1028" s="2">
        <f t="shared" si="634"/>
        <v>7603.52</v>
      </c>
      <c r="AX1028" s="2">
        <f t="shared" si="634"/>
        <v>0</v>
      </c>
      <c r="AY1028" s="2">
        <f t="shared" si="634"/>
        <v>7603.52</v>
      </c>
      <c r="AZ1028" s="2">
        <f t="shared" si="634"/>
        <v>0</v>
      </c>
      <c r="BA1028" s="2">
        <f t="shared" si="634"/>
        <v>0</v>
      </c>
      <c r="BB1028" s="2">
        <f t="shared" si="634"/>
        <v>0</v>
      </c>
      <c r="BC1028" s="2">
        <f t="shared" si="634"/>
        <v>0</v>
      </c>
      <c r="BD1028" s="2">
        <f t="shared" si="634"/>
        <v>0</v>
      </c>
      <c r="BE1028" s="2">
        <f t="shared" si="634"/>
        <v>0</v>
      </c>
      <c r="BF1028" s="2">
        <f t="shared" si="634"/>
        <v>0</v>
      </c>
      <c r="BG1028" s="2">
        <f t="shared" si="634"/>
        <v>0</v>
      </c>
      <c r="BH1028" s="2">
        <f t="shared" si="634"/>
        <v>0</v>
      </c>
      <c r="BI1028" s="2">
        <f t="shared" si="634"/>
        <v>0</v>
      </c>
      <c r="BJ1028" s="2">
        <f t="shared" si="634"/>
        <v>0</v>
      </c>
      <c r="BK1028" s="2">
        <f t="shared" si="634"/>
        <v>0</v>
      </c>
      <c r="BL1028" s="2">
        <f t="shared" si="634"/>
        <v>0</v>
      </c>
      <c r="BM1028" s="2">
        <f t="shared" si="634"/>
        <v>0</v>
      </c>
      <c r="BN1028" s="2">
        <f t="shared" si="634"/>
        <v>0</v>
      </c>
      <c r="BO1028" s="2">
        <f t="shared" si="634"/>
        <v>0</v>
      </c>
      <c r="BP1028" s="2">
        <f t="shared" si="634"/>
        <v>0</v>
      </c>
      <c r="BQ1028" s="2">
        <f t="shared" si="634"/>
        <v>0</v>
      </c>
      <c r="BR1028" s="2">
        <f t="shared" si="634"/>
        <v>0</v>
      </c>
      <c r="BS1028" s="2">
        <f t="shared" si="634"/>
        <v>0</v>
      </c>
      <c r="BT1028" s="2">
        <f t="shared" si="634"/>
        <v>0</v>
      </c>
      <c r="BU1028" s="2">
        <f t="shared" si="634"/>
        <v>0</v>
      </c>
      <c r="BV1028" s="2">
        <f t="shared" si="634"/>
        <v>0</v>
      </c>
      <c r="BW1028" s="2">
        <f t="shared" si="634"/>
        <v>0</v>
      </c>
      <c r="BX1028" s="2">
        <f t="shared" si="634"/>
        <v>0</v>
      </c>
      <c r="BY1028" s="2">
        <f t="shared" si="634"/>
        <v>0</v>
      </c>
      <c r="BZ1028" s="2">
        <f t="shared" si="634"/>
        <v>0</v>
      </c>
      <c r="CA1028" s="2">
        <f t="shared" ref="CA1028:DF1028" si="635">CA1039</f>
        <v>189038.13</v>
      </c>
      <c r="CB1028" s="2">
        <f t="shared" si="635"/>
        <v>0</v>
      </c>
      <c r="CC1028" s="2">
        <f t="shared" si="635"/>
        <v>0</v>
      </c>
      <c r="CD1028" s="2">
        <f t="shared" si="635"/>
        <v>189038.13</v>
      </c>
      <c r="CE1028" s="2">
        <f t="shared" si="635"/>
        <v>7603.52</v>
      </c>
      <c r="CF1028" s="2">
        <f t="shared" si="635"/>
        <v>7603.52</v>
      </c>
      <c r="CG1028" s="2">
        <f t="shared" si="635"/>
        <v>0</v>
      </c>
      <c r="CH1028" s="2">
        <f t="shared" si="635"/>
        <v>7603.52</v>
      </c>
      <c r="CI1028" s="2">
        <f t="shared" si="635"/>
        <v>0</v>
      </c>
      <c r="CJ1028" s="2">
        <f t="shared" si="635"/>
        <v>0</v>
      </c>
      <c r="CK1028" s="2">
        <f t="shared" si="635"/>
        <v>0</v>
      </c>
      <c r="CL1028" s="2">
        <f t="shared" si="635"/>
        <v>0</v>
      </c>
      <c r="CM1028" s="2">
        <f t="shared" si="635"/>
        <v>0</v>
      </c>
      <c r="CN1028" s="2">
        <f t="shared" si="635"/>
        <v>0</v>
      </c>
      <c r="CO1028" s="2">
        <f t="shared" si="635"/>
        <v>0</v>
      </c>
      <c r="CP1028" s="2">
        <f t="shared" si="635"/>
        <v>0</v>
      </c>
      <c r="CQ1028" s="2">
        <f t="shared" si="635"/>
        <v>0</v>
      </c>
      <c r="CR1028" s="2">
        <f t="shared" si="635"/>
        <v>0</v>
      </c>
      <c r="CS1028" s="2">
        <f t="shared" si="635"/>
        <v>0</v>
      </c>
      <c r="CT1028" s="2">
        <f t="shared" si="635"/>
        <v>0</v>
      </c>
      <c r="CU1028" s="2">
        <f t="shared" si="635"/>
        <v>0</v>
      </c>
      <c r="CV1028" s="2">
        <f t="shared" si="635"/>
        <v>0</v>
      </c>
      <c r="CW1028" s="2">
        <f t="shared" si="635"/>
        <v>0</v>
      </c>
      <c r="CX1028" s="2">
        <f t="shared" si="635"/>
        <v>0</v>
      </c>
      <c r="CY1028" s="2">
        <f t="shared" si="635"/>
        <v>0</v>
      </c>
      <c r="CZ1028" s="2">
        <f t="shared" si="635"/>
        <v>0</v>
      </c>
      <c r="DA1028" s="2">
        <f t="shared" si="635"/>
        <v>0</v>
      </c>
      <c r="DB1028" s="2">
        <f t="shared" si="635"/>
        <v>0</v>
      </c>
      <c r="DC1028" s="2">
        <f t="shared" si="635"/>
        <v>0</v>
      </c>
      <c r="DD1028" s="2">
        <f t="shared" si="635"/>
        <v>0</v>
      </c>
      <c r="DE1028" s="2">
        <f t="shared" si="635"/>
        <v>0</v>
      </c>
      <c r="DF1028" s="2">
        <f t="shared" si="635"/>
        <v>0</v>
      </c>
      <c r="DG1028" s="3">
        <f t="shared" ref="DG1028:EL1028" si="636">DG1039</f>
        <v>0</v>
      </c>
      <c r="DH1028" s="3">
        <f t="shared" si="636"/>
        <v>0</v>
      </c>
      <c r="DI1028" s="3">
        <f t="shared" si="636"/>
        <v>0</v>
      </c>
      <c r="DJ1028" s="3">
        <f t="shared" si="636"/>
        <v>0</v>
      </c>
      <c r="DK1028" s="3">
        <f t="shared" si="636"/>
        <v>0</v>
      </c>
      <c r="DL1028" s="3">
        <f t="shared" si="636"/>
        <v>0</v>
      </c>
      <c r="DM1028" s="3">
        <f t="shared" si="636"/>
        <v>0</v>
      </c>
      <c r="DN1028" s="3">
        <f t="shared" si="636"/>
        <v>0</v>
      </c>
      <c r="DO1028" s="3">
        <f t="shared" si="636"/>
        <v>0</v>
      </c>
      <c r="DP1028" s="3">
        <f t="shared" si="636"/>
        <v>0</v>
      </c>
      <c r="DQ1028" s="3">
        <f t="shared" si="636"/>
        <v>0</v>
      </c>
      <c r="DR1028" s="3">
        <f t="shared" si="636"/>
        <v>0</v>
      </c>
      <c r="DS1028" s="3">
        <f t="shared" si="636"/>
        <v>0</v>
      </c>
      <c r="DT1028" s="3">
        <f t="shared" si="636"/>
        <v>0</v>
      </c>
      <c r="DU1028" s="3">
        <f t="shared" si="636"/>
        <v>0</v>
      </c>
      <c r="DV1028" s="3">
        <f t="shared" si="636"/>
        <v>0</v>
      </c>
      <c r="DW1028" s="3">
        <f t="shared" si="636"/>
        <v>0</v>
      </c>
      <c r="DX1028" s="3">
        <f t="shared" si="636"/>
        <v>0</v>
      </c>
      <c r="DY1028" s="3">
        <f t="shared" si="636"/>
        <v>0</v>
      </c>
      <c r="DZ1028" s="3">
        <f t="shared" si="636"/>
        <v>0</v>
      </c>
      <c r="EA1028" s="3">
        <f t="shared" si="636"/>
        <v>0</v>
      </c>
      <c r="EB1028" s="3">
        <f t="shared" si="636"/>
        <v>0</v>
      </c>
      <c r="EC1028" s="3">
        <f t="shared" si="636"/>
        <v>0</v>
      </c>
      <c r="ED1028" s="3">
        <f t="shared" si="636"/>
        <v>0</v>
      </c>
      <c r="EE1028" s="3">
        <f t="shared" si="636"/>
        <v>0</v>
      </c>
      <c r="EF1028" s="3">
        <f t="shared" si="636"/>
        <v>0</v>
      </c>
      <c r="EG1028" s="3">
        <f t="shared" si="636"/>
        <v>0</v>
      </c>
      <c r="EH1028" s="3">
        <f t="shared" si="636"/>
        <v>0</v>
      </c>
      <c r="EI1028" s="3">
        <f t="shared" si="636"/>
        <v>0</v>
      </c>
      <c r="EJ1028" s="3">
        <f t="shared" si="636"/>
        <v>0</v>
      </c>
      <c r="EK1028" s="3">
        <f t="shared" si="636"/>
        <v>0</v>
      </c>
      <c r="EL1028" s="3">
        <f t="shared" si="636"/>
        <v>0</v>
      </c>
      <c r="EM1028" s="3">
        <f t="shared" ref="EM1028:FR1028" si="637">EM1039</f>
        <v>0</v>
      </c>
      <c r="EN1028" s="3">
        <f t="shared" si="637"/>
        <v>0</v>
      </c>
      <c r="EO1028" s="3">
        <f t="shared" si="637"/>
        <v>0</v>
      </c>
      <c r="EP1028" s="3">
        <f t="shared" si="637"/>
        <v>0</v>
      </c>
      <c r="EQ1028" s="3">
        <f t="shared" si="637"/>
        <v>0</v>
      </c>
      <c r="ER1028" s="3">
        <f t="shared" si="637"/>
        <v>0</v>
      </c>
      <c r="ES1028" s="3">
        <f t="shared" si="637"/>
        <v>0</v>
      </c>
      <c r="ET1028" s="3">
        <f t="shared" si="637"/>
        <v>0</v>
      </c>
      <c r="EU1028" s="3">
        <f t="shared" si="637"/>
        <v>0</v>
      </c>
      <c r="EV1028" s="3">
        <f t="shared" si="637"/>
        <v>0</v>
      </c>
      <c r="EW1028" s="3">
        <f t="shared" si="637"/>
        <v>0</v>
      </c>
      <c r="EX1028" s="3">
        <f t="shared" si="637"/>
        <v>0</v>
      </c>
      <c r="EY1028" s="3">
        <f t="shared" si="637"/>
        <v>0</v>
      </c>
      <c r="EZ1028" s="3">
        <f t="shared" si="637"/>
        <v>0</v>
      </c>
      <c r="FA1028" s="3">
        <f t="shared" si="637"/>
        <v>0</v>
      </c>
      <c r="FB1028" s="3">
        <f t="shared" si="637"/>
        <v>0</v>
      </c>
      <c r="FC1028" s="3">
        <f t="shared" si="637"/>
        <v>0</v>
      </c>
      <c r="FD1028" s="3">
        <f t="shared" si="637"/>
        <v>0</v>
      </c>
      <c r="FE1028" s="3">
        <f t="shared" si="637"/>
        <v>0</v>
      </c>
      <c r="FF1028" s="3">
        <f t="shared" si="637"/>
        <v>0</v>
      </c>
      <c r="FG1028" s="3">
        <f t="shared" si="637"/>
        <v>0</v>
      </c>
      <c r="FH1028" s="3">
        <f t="shared" si="637"/>
        <v>0</v>
      </c>
      <c r="FI1028" s="3">
        <f t="shared" si="637"/>
        <v>0</v>
      </c>
      <c r="FJ1028" s="3">
        <f t="shared" si="637"/>
        <v>0</v>
      </c>
      <c r="FK1028" s="3">
        <f t="shared" si="637"/>
        <v>0</v>
      </c>
      <c r="FL1028" s="3">
        <f t="shared" si="637"/>
        <v>0</v>
      </c>
      <c r="FM1028" s="3">
        <f t="shared" si="637"/>
        <v>0</v>
      </c>
      <c r="FN1028" s="3">
        <f t="shared" si="637"/>
        <v>0</v>
      </c>
      <c r="FO1028" s="3">
        <f t="shared" si="637"/>
        <v>0</v>
      </c>
      <c r="FP1028" s="3">
        <f t="shared" si="637"/>
        <v>0</v>
      </c>
      <c r="FQ1028" s="3">
        <f t="shared" si="637"/>
        <v>0</v>
      </c>
      <c r="FR1028" s="3">
        <f t="shared" si="637"/>
        <v>0</v>
      </c>
      <c r="FS1028" s="3">
        <f t="shared" ref="FS1028:GX1028" si="638">FS1039</f>
        <v>0</v>
      </c>
      <c r="FT1028" s="3">
        <f t="shared" si="638"/>
        <v>0</v>
      </c>
      <c r="FU1028" s="3">
        <f t="shared" si="638"/>
        <v>0</v>
      </c>
      <c r="FV1028" s="3">
        <f t="shared" si="638"/>
        <v>0</v>
      </c>
      <c r="FW1028" s="3">
        <f t="shared" si="638"/>
        <v>0</v>
      </c>
      <c r="FX1028" s="3">
        <f t="shared" si="638"/>
        <v>0</v>
      </c>
      <c r="FY1028" s="3">
        <f t="shared" si="638"/>
        <v>0</v>
      </c>
      <c r="FZ1028" s="3">
        <f t="shared" si="638"/>
        <v>0</v>
      </c>
      <c r="GA1028" s="3">
        <f t="shared" si="638"/>
        <v>0</v>
      </c>
      <c r="GB1028" s="3">
        <f t="shared" si="638"/>
        <v>0</v>
      </c>
      <c r="GC1028" s="3">
        <f t="shared" si="638"/>
        <v>0</v>
      </c>
      <c r="GD1028" s="3">
        <f t="shared" si="638"/>
        <v>0</v>
      </c>
      <c r="GE1028" s="3">
        <f t="shared" si="638"/>
        <v>0</v>
      </c>
      <c r="GF1028" s="3">
        <f t="shared" si="638"/>
        <v>0</v>
      </c>
      <c r="GG1028" s="3">
        <f t="shared" si="638"/>
        <v>0</v>
      </c>
      <c r="GH1028" s="3">
        <f t="shared" si="638"/>
        <v>0</v>
      </c>
      <c r="GI1028" s="3">
        <f t="shared" si="638"/>
        <v>0</v>
      </c>
      <c r="GJ1028" s="3">
        <f t="shared" si="638"/>
        <v>0</v>
      </c>
      <c r="GK1028" s="3">
        <f t="shared" si="638"/>
        <v>0</v>
      </c>
      <c r="GL1028" s="3">
        <f t="shared" si="638"/>
        <v>0</v>
      </c>
      <c r="GM1028" s="3">
        <f t="shared" si="638"/>
        <v>0</v>
      </c>
      <c r="GN1028" s="3">
        <f t="shared" si="638"/>
        <v>0</v>
      </c>
      <c r="GO1028" s="3">
        <f t="shared" si="638"/>
        <v>0</v>
      </c>
      <c r="GP1028" s="3">
        <f t="shared" si="638"/>
        <v>0</v>
      </c>
      <c r="GQ1028" s="3">
        <f t="shared" si="638"/>
        <v>0</v>
      </c>
      <c r="GR1028" s="3">
        <f t="shared" si="638"/>
        <v>0</v>
      </c>
      <c r="GS1028" s="3">
        <f t="shared" si="638"/>
        <v>0</v>
      </c>
      <c r="GT1028" s="3">
        <f t="shared" si="638"/>
        <v>0</v>
      </c>
      <c r="GU1028" s="3">
        <f t="shared" si="638"/>
        <v>0</v>
      </c>
      <c r="GV1028" s="3">
        <f t="shared" si="638"/>
        <v>0</v>
      </c>
      <c r="GW1028" s="3">
        <f t="shared" si="638"/>
        <v>0</v>
      </c>
      <c r="GX1028" s="3">
        <f t="shared" si="638"/>
        <v>0</v>
      </c>
    </row>
    <row r="1030" spans="1:245" x14ac:dyDescent="0.2">
      <c r="A1030">
        <v>17</v>
      </c>
      <c r="B1030">
        <v>1</v>
      </c>
      <c r="C1030">
        <f>ROW(SmtRes!A343)</f>
        <v>343</v>
      </c>
      <c r="D1030">
        <f>ROW(EtalonRes!A343)</f>
        <v>343</v>
      </c>
      <c r="E1030" t="s">
        <v>510</v>
      </c>
      <c r="F1030" t="s">
        <v>511</v>
      </c>
      <c r="G1030" t="s">
        <v>512</v>
      </c>
      <c r="H1030" t="s">
        <v>429</v>
      </c>
      <c r="I1030">
        <v>1</v>
      </c>
      <c r="J1030">
        <v>0</v>
      </c>
      <c r="O1030">
        <f t="shared" ref="O1030:O1037" si="639">ROUND(CP1030,2)</f>
        <v>70382.559999999998</v>
      </c>
      <c r="P1030">
        <f t="shared" ref="P1030:P1037" si="640">ROUND(CQ1030*I1030,2)</f>
        <v>3790.06</v>
      </c>
      <c r="Q1030">
        <f t="shared" ref="Q1030:Q1037" si="641">ROUND(CR1030*I1030,2)</f>
        <v>0</v>
      </c>
      <c r="R1030">
        <f t="shared" ref="R1030:R1037" si="642">ROUND(CS1030*I1030,2)</f>
        <v>0</v>
      </c>
      <c r="S1030">
        <f t="shared" ref="S1030:S1037" si="643">ROUND(CT1030*I1030,2)</f>
        <v>66592.5</v>
      </c>
      <c r="T1030">
        <f t="shared" ref="T1030:T1037" si="644">ROUND(CU1030*I1030,2)</f>
        <v>0</v>
      </c>
      <c r="U1030">
        <f t="shared" ref="U1030:U1037" si="645">CV1030*I1030</f>
        <v>250</v>
      </c>
      <c r="V1030">
        <f t="shared" ref="V1030:V1037" si="646">CW1030*I1030</f>
        <v>0</v>
      </c>
      <c r="W1030">
        <f t="shared" ref="W1030:W1037" si="647">ROUND(CX1030*I1030,2)</f>
        <v>0</v>
      </c>
      <c r="X1030">
        <f t="shared" ref="X1030:Y1037" si="648">ROUND(CY1030,2)</f>
        <v>46614.75</v>
      </c>
      <c r="Y1030">
        <f t="shared" si="648"/>
        <v>6659.25</v>
      </c>
      <c r="AA1030">
        <v>33266894</v>
      </c>
      <c r="AB1030">
        <f t="shared" ref="AB1030:AB1037" si="649">ROUND((AC1030+AD1030+AF1030),6)</f>
        <v>70382.559999999998</v>
      </c>
      <c r="AC1030">
        <f>ROUND((ES1030),6)</f>
        <v>3790.06</v>
      </c>
      <c r="AD1030">
        <f>ROUND((((ET1030)-(EU1030))+AE1030),6)</f>
        <v>0</v>
      </c>
      <c r="AE1030">
        <f>ROUND((EU1030),6)</f>
        <v>0</v>
      </c>
      <c r="AF1030">
        <f>ROUND((EV1030),6)</f>
        <v>66592.5</v>
      </c>
      <c r="AG1030">
        <f t="shared" ref="AG1030:AG1037" si="650">ROUND((AP1030),6)</f>
        <v>0</v>
      </c>
      <c r="AH1030">
        <f>(EW1030)</f>
        <v>250</v>
      </c>
      <c r="AI1030">
        <f>(EX1030)</f>
        <v>0</v>
      </c>
      <c r="AJ1030">
        <f t="shared" ref="AJ1030:AJ1037" si="651">ROUND((AS1030),6)</f>
        <v>0</v>
      </c>
      <c r="AK1030">
        <v>70382.559999999998</v>
      </c>
      <c r="AL1030">
        <v>3790.06</v>
      </c>
      <c r="AM1030">
        <v>0</v>
      </c>
      <c r="AN1030">
        <v>0</v>
      </c>
      <c r="AO1030">
        <v>66592.5</v>
      </c>
      <c r="AP1030">
        <v>0</v>
      </c>
      <c r="AQ1030">
        <v>250</v>
      </c>
      <c r="AR1030">
        <v>0</v>
      </c>
      <c r="AS1030">
        <v>0</v>
      </c>
      <c r="AT1030">
        <v>70</v>
      </c>
      <c r="AU1030">
        <v>10</v>
      </c>
      <c r="AV1030">
        <v>1</v>
      </c>
      <c r="AW1030">
        <v>1</v>
      </c>
      <c r="AZ1030">
        <v>1</v>
      </c>
      <c r="BA1030">
        <v>1</v>
      </c>
      <c r="BB1030">
        <v>1</v>
      </c>
      <c r="BC1030">
        <v>1</v>
      </c>
      <c r="BD1030" t="s">
        <v>3</v>
      </c>
      <c r="BE1030" t="s">
        <v>3</v>
      </c>
      <c r="BF1030" t="s">
        <v>3</v>
      </c>
      <c r="BG1030" t="s">
        <v>3</v>
      </c>
      <c r="BH1030">
        <v>0</v>
      </c>
      <c r="BI1030">
        <v>4</v>
      </c>
      <c r="BJ1030" t="s">
        <v>513</v>
      </c>
      <c r="BM1030">
        <v>0</v>
      </c>
      <c r="BN1030">
        <v>0</v>
      </c>
      <c r="BO1030" t="s">
        <v>3</v>
      </c>
      <c r="BP1030">
        <v>0</v>
      </c>
      <c r="BQ1030">
        <v>1</v>
      </c>
      <c r="BR1030">
        <v>0</v>
      </c>
      <c r="BS1030">
        <v>1</v>
      </c>
      <c r="BT1030">
        <v>1</v>
      </c>
      <c r="BU1030">
        <v>1</v>
      </c>
      <c r="BV1030">
        <v>1</v>
      </c>
      <c r="BW1030">
        <v>1</v>
      </c>
      <c r="BX1030">
        <v>1</v>
      </c>
      <c r="BY1030" t="s">
        <v>3</v>
      </c>
      <c r="BZ1030">
        <v>70</v>
      </c>
      <c r="CA1030">
        <v>10</v>
      </c>
      <c r="CF1030">
        <v>0</v>
      </c>
      <c r="CG1030">
        <v>0</v>
      </c>
      <c r="CM1030">
        <v>0</v>
      </c>
      <c r="CN1030" t="s">
        <v>3</v>
      </c>
      <c r="CO1030">
        <v>0</v>
      </c>
      <c r="CP1030">
        <f t="shared" ref="CP1030:CP1037" si="652">(P1030+Q1030+S1030)</f>
        <v>70382.559999999998</v>
      </c>
      <c r="CQ1030">
        <f t="shared" ref="CQ1030:CQ1037" si="653">(AC1030*BC1030*AW1030)</f>
        <v>3790.06</v>
      </c>
      <c r="CR1030">
        <f>((((ET1030)*BB1030-(EU1030)*BS1030)+AE1030*BS1030)*AV1030)</f>
        <v>0</v>
      </c>
      <c r="CS1030">
        <f t="shared" ref="CS1030:CS1037" si="654">(AE1030*BS1030*AV1030)</f>
        <v>0</v>
      </c>
      <c r="CT1030">
        <f t="shared" ref="CT1030:CT1037" si="655">(AF1030*BA1030*AV1030)</f>
        <v>66592.5</v>
      </c>
      <c r="CU1030">
        <f t="shared" ref="CU1030:CU1037" si="656">AG1030</f>
        <v>0</v>
      </c>
      <c r="CV1030">
        <f t="shared" ref="CV1030:CV1037" si="657">(AH1030*AV1030)</f>
        <v>250</v>
      </c>
      <c r="CW1030">
        <f t="shared" ref="CW1030:CX1037" si="658">AI1030</f>
        <v>0</v>
      </c>
      <c r="CX1030">
        <f t="shared" si="658"/>
        <v>0</v>
      </c>
      <c r="CY1030">
        <f t="shared" ref="CY1030:CY1037" si="659">((S1030*BZ1030)/100)</f>
        <v>46614.75</v>
      </c>
      <c r="CZ1030">
        <f t="shared" ref="CZ1030:CZ1037" si="660">((S1030*CA1030)/100)</f>
        <v>6659.25</v>
      </c>
      <c r="DC1030" t="s">
        <v>3</v>
      </c>
      <c r="DD1030" t="s">
        <v>3</v>
      </c>
      <c r="DE1030" t="s">
        <v>3</v>
      </c>
      <c r="DF1030" t="s">
        <v>3</v>
      </c>
      <c r="DG1030" t="s">
        <v>3</v>
      </c>
      <c r="DH1030" t="s">
        <v>3</v>
      </c>
      <c r="DI1030" t="s">
        <v>3</v>
      </c>
      <c r="DJ1030" t="s">
        <v>3</v>
      </c>
      <c r="DK1030" t="s">
        <v>3</v>
      </c>
      <c r="DL1030" t="s">
        <v>3</v>
      </c>
      <c r="DM1030" t="s">
        <v>3</v>
      </c>
      <c r="DN1030">
        <v>0</v>
      </c>
      <c r="DO1030">
        <v>0</v>
      </c>
      <c r="DP1030">
        <v>1</v>
      </c>
      <c r="DQ1030">
        <v>1</v>
      </c>
      <c r="DU1030">
        <v>1013</v>
      </c>
      <c r="DV1030" t="s">
        <v>429</v>
      </c>
      <c r="DW1030" t="s">
        <v>429</v>
      </c>
      <c r="DX1030">
        <v>1</v>
      </c>
      <c r="EE1030">
        <v>32893472</v>
      </c>
      <c r="EF1030">
        <v>1</v>
      </c>
      <c r="EG1030" t="s">
        <v>23</v>
      </c>
      <c r="EH1030">
        <v>0</v>
      </c>
      <c r="EI1030" t="s">
        <v>3</v>
      </c>
      <c r="EJ1030">
        <v>4</v>
      </c>
      <c r="EK1030">
        <v>0</v>
      </c>
      <c r="EL1030" t="s">
        <v>24</v>
      </c>
      <c r="EM1030" t="s">
        <v>25</v>
      </c>
      <c r="EO1030" t="s">
        <v>3</v>
      </c>
      <c r="EQ1030">
        <v>0</v>
      </c>
      <c r="ER1030">
        <v>70382.559999999998</v>
      </c>
      <c r="ES1030">
        <v>3790.06</v>
      </c>
      <c r="ET1030">
        <v>0</v>
      </c>
      <c r="EU1030">
        <v>0</v>
      </c>
      <c r="EV1030">
        <v>66592.5</v>
      </c>
      <c r="EW1030">
        <v>250</v>
      </c>
      <c r="EX1030">
        <v>0</v>
      </c>
      <c r="EY1030">
        <v>0</v>
      </c>
      <c r="FQ1030">
        <v>0</v>
      </c>
      <c r="FR1030">
        <f t="shared" ref="FR1030:FR1037" si="661">ROUND(IF(AND(BH1030=3,BI1030=3),P1030,0),2)</f>
        <v>0</v>
      </c>
      <c r="FS1030">
        <v>0</v>
      </c>
      <c r="FX1030">
        <v>70</v>
      </c>
      <c r="FY1030">
        <v>10</v>
      </c>
      <c r="GA1030" t="s">
        <v>3</v>
      </c>
      <c r="GD1030">
        <v>0</v>
      </c>
      <c r="GF1030">
        <v>-135113147</v>
      </c>
      <c r="GG1030">
        <v>2</v>
      </c>
      <c r="GH1030">
        <v>1</v>
      </c>
      <c r="GI1030">
        <v>-2</v>
      </c>
      <c r="GJ1030">
        <v>0</v>
      </c>
      <c r="GK1030">
        <f>ROUND(R1030*(R12)/100,2)</f>
        <v>0</v>
      </c>
      <c r="GL1030">
        <f t="shared" ref="GL1030:GL1037" si="662">ROUND(IF(AND(BH1030=3,BI1030=3,FS1030&lt;&gt;0),P1030,0),2)</f>
        <v>0</v>
      </c>
      <c r="GM1030">
        <f t="shared" ref="GM1030:GM1037" si="663">ROUND(O1030+X1030+Y1030+GK1030,2)+GX1030</f>
        <v>123656.56</v>
      </c>
      <c r="GN1030">
        <f t="shared" ref="GN1030:GN1037" si="664">IF(OR(BI1030=0,BI1030=1),ROUND(O1030+X1030+Y1030+GK1030,2),0)</f>
        <v>0</v>
      </c>
      <c r="GO1030">
        <f t="shared" ref="GO1030:GO1037" si="665">IF(BI1030=2,ROUND(O1030+X1030+Y1030+GK1030,2),0)</f>
        <v>0</v>
      </c>
      <c r="GP1030">
        <f t="shared" ref="GP1030:GP1037" si="666">IF(BI1030=4,ROUND(O1030+X1030+Y1030+GK1030,2)+GX1030,0)</f>
        <v>123656.56</v>
      </c>
      <c r="GR1030">
        <v>0</v>
      </c>
      <c r="GS1030">
        <v>3</v>
      </c>
      <c r="GT1030">
        <v>0</v>
      </c>
      <c r="GU1030" t="s">
        <v>3</v>
      </c>
      <c r="GV1030">
        <f>ROUND(GT1030,6)</f>
        <v>0</v>
      </c>
      <c r="GW1030">
        <v>1</v>
      </c>
      <c r="GX1030">
        <f t="shared" ref="GX1030:GX1037" si="667">ROUND(GV1030*GW1030*I1030,2)</f>
        <v>0</v>
      </c>
      <c r="HA1030">
        <v>0</v>
      </c>
      <c r="HB1030">
        <v>0</v>
      </c>
      <c r="IK1030">
        <v>0</v>
      </c>
    </row>
    <row r="1031" spans="1:245" x14ac:dyDescent="0.2">
      <c r="A1031">
        <v>17</v>
      </c>
      <c r="B1031">
        <v>1</v>
      </c>
      <c r="C1031">
        <f>ROW(SmtRes!A344)</f>
        <v>344</v>
      </c>
      <c r="D1031">
        <f>ROW(EtalonRes!A344)</f>
        <v>344</v>
      </c>
      <c r="E1031" t="s">
        <v>514</v>
      </c>
      <c r="F1031" t="s">
        <v>124</v>
      </c>
      <c r="G1031" t="s">
        <v>515</v>
      </c>
      <c r="H1031" t="s">
        <v>20</v>
      </c>
      <c r="I1031">
        <v>1</v>
      </c>
      <c r="J1031">
        <v>0</v>
      </c>
      <c r="O1031">
        <f t="shared" si="639"/>
        <v>90.88</v>
      </c>
      <c r="P1031">
        <f t="shared" si="640"/>
        <v>0</v>
      </c>
      <c r="Q1031">
        <f t="shared" si="641"/>
        <v>0</v>
      </c>
      <c r="R1031">
        <f t="shared" si="642"/>
        <v>0</v>
      </c>
      <c r="S1031">
        <f t="shared" si="643"/>
        <v>90.88</v>
      </c>
      <c r="T1031">
        <f t="shared" si="644"/>
        <v>0</v>
      </c>
      <c r="U1031">
        <f t="shared" si="645"/>
        <v>0.37</v>
      </c>
      <c r="V1031">
        <f t="shared" si="646"/>
        <v>0</v>
      </c>
      <c r="W1031">
        <f t="shared" si="647"/>
        <v>0</v>
      </c>
      <c r="X1031">
        <f t="shared" si="648"/>
        <v>63.62</v>
      </c>
      <c r="Y1031">
        <f t="shared" si="648"/>
        <v>9.09</v>
      </c>
      <c r="AA1031">
        <v>33266894</v>
      </c>
      <c r="AB1031">
        <f t="shared" si="649"/>
        <v>90.88</v>
      </c>
      <c r="AC1031">
        <f>ROUND((ES1031),6)</f>
        <v>0</v>
      </c>
      <c r="AD1031">
        <f>ROUND((((ET1031)-(EU1031))+AE1031),6)</f>
        <v>0</v>
      </c>
      <c r="AE1031">
        <f>ROUND((EU1031),6)</f>
        <v>0</v>
      </c>
      <c r="AF1031">
        <f>ROUND((EV1031),6)</f>
        <v>90.88</v>
      </c>
      <c r="AG1031">
        <f t="shared" si="650"/>
        <v>0</v>
      </c>
      <c r="AH1031">
        <f>(EW1031)</f>
        <v>0.37</v>
      </c>
      <c r="AI1031">
        <f>(EX1031)</f>
        <v>0</v>
      </c>
      <c r="AJ1031">
        <f t="shared" si="651"/>
        <v>0</v>
      </c>
      <c r="AK1031">
        <v>90.88</v>
      </c>
      <c r="AL1031">
        <v>0</v>
      </c>
      <c r="AM1031">
        <v>0</v>
      </c>
      <c r="AN1031">
        <v>0</v>
      </c>
      <c r="AO1031">
        <v>90.88</v>
      </c>
      <c r="AP1031">
        <v>0</v>
      </c>
      <c r="AQ1031">
        <v>0.37</v>
      </c>
      <c r="AR1031">
        <v>0</v>
      </c>
      <c r="AS1031">
        <v>0</v>
      </c>
      <c r="AT1031">
        <v>70</v>
      </c>
      <c r="AU1031">
        <v>10</v>
      </c>
      <c r="AV1031">
        <v>1</v>
      </c>
      <c r="AW1031">
        <v>1</v>
      </c>
      <c r="AZ1031">
        <v>1</v>
      </c>
      <c r="BA1031">
        <v>1</v>
      </c>
      <c r="BB1031">
        <v>1</v>
      </c>
      <c r="BC1031">
        <v>1</v>
      </c>
      <c r="BD1031" t="s">
        <v>3</v>
      </c>
      <c r="BE1031" t="s">
        <v>3</v>
      </c>
      <c r="BF1031" t="s">
        <v>3</v>
      </c>
      <c r="BG1031" t="s">
        <v>3</v>
      </c>
      <c r="BH1031">
        <v>0</v>
      </c>
      <c r="BI1031">
        <v>4</v>
      </c>
      <c r="BJ1031" t="s">
        <v>126</v>
      </c>
      <c r="BM1031">
        <v>0</v>
      </c>
      <c r="BN1031">
        <v>0</v>
      </c>
      <c r="BO1031" t="s">
        <v>3</v>
      </c>
      <c r="BP1031">
        <v>0</v>
      </c>
      <c r="BQ1031">
        <v>1</v>
      </c>
      <c r="BR1031">
        <v>0</v>
      </c>
      <c r="BS1031">
        <v>1</v>
      </c>
      <c r="BT1031">
        <v>1</v>
      </c>
      <c r="BU1031">
        <v>1</v>
      </c>
      <c r="BV1031">
        <v>1</v>
      </c>
      <c r="BW1031">
        <v>1</v>
      </c>
      <c r="BX1031">
        <v>1</v>
      </c>
      <c r="BY1031" t="s">
        <v>3</v>
      </c>
      <c r="BZ1031">
        <v>70</v>
      </c>
      <c r="CA1031">
        <v>10</v>
      </c>
      <c r="CF1031">
        <v>0</v>
      </c>
      <c r="CG1031">
        <v>0</v>
      </c>
      <c r="CM1031">
        <v>0</v>
      </c>
      <c r="CN1031" t="s">
        <v>3</v>
      </c>
      <c r="CO1031">
        <v>0</v>
      </c>
      <c r="CP1031">
        <f t="shared" si="652"/>
        <v>90.88</v>
      </c>
      <c r="CQ1031">
        <f t="shared" si="653"/>
        <v>0</v>
      </c>
      <c r="CR1031">
        <f>((((ET1031)*BB1031-(EU1031)*BS1031)+AE1031*BS1031)*AV1031)</f>
        <v>0</v>
      </c>
      <c r="CS1031">
        <f t="shared" si="654"/>
        <v>0</v>
      </c>
      <c r="CT1031">
        <f t="shared" si="655"/>
        <v>90.88</v>
      </c>
      <c r="CU1031">
        <f t="shared" si="656"/>
        <v>0</v>
      </c>
      <c r="CV1031">
        <f t="shared" si="657"/>
        <v>0.37</v>
      </c>
      <c r="CW1031">
        <f t="shared" si="658"/>
        <v>0</v>
      </c>
      <c r="CX1031">
        <f t="shared" si="658"/>
        <v>0</v>
      </c>
      <c r="CY1031">
        <f t="shared" si="659"/>
        <v>63.615999999999993</v>
      </c>
      <c r="CZ1031">
        <f t="shared" si="660"/>
        <v>9.0879999999999992</v>
      </c>
      <c r="DC1031" t="s">
        <v>3</v>
      </c>
      <c r="DD1031" t="s">
        <v>3</v>
      </c>
      <c r="DE1031" t="s">
        <v>3</v>
      </c>
      <c r="DF1031" t="s">
        <v>3</v>
      </c>
      <c r="DG1031" t="s">
        <v>3</v>
      </c>
      <c r="DH1031" t="s">
        <v>3</v>
      </c>
      <c r="DI1031" t="s">
        <v>3</v>
      </c>
      <c r="DJ1031" t="s">
        <v>3</v>
      </c>
      <c r="DK1031" t="s">
        <v>3</v>
      </c>
      <c r="DL1031" t="s">
        <v>3</v>
      </c>
      <c r="DM1031" t="s">
        <v>3</v>
      </c>
      <c r="DN1031">
        <v>0</v>
      </c>
      <c r="DO1031">
        <v>0</v>
      </c>
      <c r="DP1031">
        <v>1</v>
      </c>
      <c r="DQ1031">
        <v>1</v>
      </c>
      <c r="DU1031">
        <v>1010</v>
      </c>
      <c r="DV1031" t="s">
        <v>20</v>
      </c>
      <c r="DW1031" t="s">
        <v>20</v>
      </c>
      <c r="DX1031">
        <v>1</v>
      </c>
      <c r="EE1031">
        <v>32893472</v>
      </c>
      <c r="EF1031">
        <v>1</v>
      </c>
      <c r="EG1031" t="s">
        <v>23</v>
      </c>
      <c r="EH1031">
        <v>0</v>
      </c>
      <c r="EI1031" t="s">
        <v>3</v>
      </c>
      <c r="EJ1031">
        <v>4</v>
      </c>
      <c r="EK1031">
        <v>0</v>
      </c>
      <c r="EL1031" t="s">
        <v>24</v>
      </c>
      <c r="EM1031" t="s">
        <v>25</v>
      </c>
      <c r="EO1031" t="s">
        <v>3</v>
      </c>
      <c r="EQ1031">
        <v>0</v>
      </c>
      <c r="ER1031">
        <v>90.88</v>
      </c>
      <c r="ES1031">
        <v>0</v>
      </c>
      <c r="ET1031">
        <v>0</v>
      </c>
      <c r="EU1031">
        <v>0</v>
      </c>
      <c r="EV1031">
        <v>90.88</v>
      </c>
      <c r="EW1031">
        <v>0.37</v>
      </c>
      <c r="EX1031">
        <v>0</v>
      </c>
      <c r="EY1031">
        <v>0</v>
      </c>
      <c r="FQ1031">
        <v>0</v>
      </c>
      <c r="FR1031">
        <f t="shared" si="661"/>
        <v>0</v>
      </c>
      <c r="FS1031">
        <v>0</v>
      </c>
      <c r="FX1031">
        <v>70</v>
      </c>
      <c r="FY1031">
        <v>10</v>
      </c>
      <c r="GA1031" t="s">
        <v>3</v>
      </c>
      <c r="GD1031">
        <v>0</v>
      </c>
      <c r="GF1031">
        <v>1706788893</v>
      </c>
      <c r="GG1031">
        <v>2</v>
      </c>
      <c r="GH1031">
        <v>1</v>
      </c>
      <c r="GI1031">
        <v>-2</v>
      </c>
      <c r="GJ1031">
        <v>0</v>
      </c>
      <c r="GK1031">
        <f>ROUND(R1031*(R12)/100,2)</f>
        <v>0</v>
      </c>
      <c r="GL1031">
        <f t="shared" si="662"/>
        <v>0</v>
      </c>
      <c r="GM1031">
        <f t="shared" si="663"/>
        <v>163.59</v>
      </c>
      <c r="GN1031">
        <f t="shared" si="664"/>
        <v>0</v>
      </c>
      <c r="GO1031">
        <f t="shared" si="665"/>
        <v>0</v>
      </c>
      <c r="GP1031">
        <f t="shared" si="666"/>
        <v>163.59</v>
      </c>
      <c r="GR1031">
        <v>0</v>
      </c>
      <c r="GS1031">
        <v>3</v>
      </c>
      <c r="GT1031">
        <v>0</v>
      </c>
      <c r="GU1031" t="s">
        <v>3</v>
      </c>
      <c r="GV1031">
        <f>ROUND(GT1031,6)</f>
        <v>0</v>
      </c>
      <c r="GW1031">
        <v>1</v>
      </c>
      <c r="GX1031">
        <f t="shared" si="667"/>
        <v>0</v>
      </c>
      <c r="HA1031">
        <v>0</v>
      </c>
      <c r="HB1031">
        <v>0</v>
      </c>
      <c r="IK1031">
        <v>0</v>
      </c>
    </row>
    <row r="1032" spans="1:245" x14ac:dyDescent="0.2">
      <c r="A1032">
        <v>17</v>
      </c>
      <c r="B1032">
        <v>1</v>
      </c>
      <c r="C1032">
        <f>ROW(SmtRes!A349)</f>
        <v>349</v>
      </c>
      <c r="D1032">
        <f>ROW(EtalonRes!A349)</f>
        <v>349</v>
      </c>
      <c r="E1032" t="s">
        <v>516</v>
      </c>
      <c r="F1032" t="s">
        <v>441</v>
      </c>
      <c r="G1032" t="s">
        <v>517</v>
      </c>
      <c r="H1032" t="s">
        <v>443</v>
      </c>
      <c r="I1032">
        <v>2</v>
      </c>
      <c r="J1032">
        <v>0</v>
      </c>
      <c r="O1032">
        <f t="shared" si="639"/>
        <v>17397.68</v>
      </c>
      <c r="P1032">
        <f t="shared" si="640"/>
        <v>28.88</v>
      </c>
      <c r="Q1032">
        <f t="shared" si="641"/>
        <v>3965.04</v>
      </c>
      <c r="R1032">
        <f t="shared" si="642"/>
        <v>2853.2</v>
      </c>
      <c r="S1032">
        <f t="shared" si="643"/>
        <v>13403.76</v>
      </c>
      <c r="T1032">
        <f t="shared" si="644"/>
        <v>0</v>
      </c>
      <c r="U1032">
        <f t="shared" si="645"/>
        <v>50.32</v>
      </c>
      <c r="V1032">
        <f t="shared" si="646"/>
        <v>0</v>
      </c>
      <c r="W1032">
        <f t="shared" si="647"/>
        <v>0</v>
      </c>
      <c r="X1032">
        <f t="shared" si="648"/>
        <v>9382.6299999999992</v>
      </c>
      <c r="Y1032">
        <f t="shared" si="648"/>
        <v>1340.38</v>
      </c>
      <c r="AA1032">
        <v>33266894</v>
      </c>
      <c r="AB1032">
        <f t="shared" si="649"/>
        <v>8698.84</v>
      </c>
      <c r="AC1032">
        <f>ROUND(((ES1032*4)),6)</f>
        <v>14.44</v>
      </c>
      <c r="AD1032">
        <f>ROUND(((((ET1032*4))-((EU1032*4)))+AE1032),6)</f>
        <v>1982.52</v>
      </c>
      <c r="AE1032">
        <f>ROUND(((EU1032*4)),6)</f>
        <v>1426.6</v>
      </c>
      <c r="AF1032">
        <f>ROUND(((EV1032*4)),6)</f>
        <v>6701.88</v>
      </c>
      <c r="AG1032">
        <f t="shared" si="650"/>
        <v>0</v>
      </c>
      <c r="AH1032">
        <f>((EW1032*4))</f>
        <v>25.16</v>
      </c>
      <c r="AI1032">
        <f>((EX1032*4))</f>
        <v>0</v>
      </c>
      <c r="AJ1032">
        <f t="shared" si="651"/>
        <v>0</v>
      </c>
      <c r="AK1032">
        <v>2174.71</v>
      </c>
      <c r="AL1032">
        <v>3.61</v>
      </c>
      <c r="AM1032">
        <v>495.63</v>
      </c>
      <c r="AN1032">
        <v>356.65</v>
      </c>
      <c r="AO1032">
        <v>1675.47</v>
      </c>
      <c r="AP1032">
        <v>0</v>
      </c>
      <c r="AQ1032">
        <v>6.29</v>
      </c>
      <c r="AR1032">
        <v>0</v>
      </c>
      <c r="AS1032">
        <v>0</v>
      </c>
      <c r="AT1032">
        <v>70</v>
      </c>
      <c r="AU1032">
        <v>10</v>
      </c>
      <c r="AV1032">
        <v>1</v>
      </c>
      <c r="AW1032">
        <v>1</v>
      </c>
      <c r="AZ1032">
        <v>1</v>
      </c>
      <c r="BA1032">
        <v>1</v>
      </c>
      <c r="BB1032">
        <v>1</v>
      </c>
      <c r="BC1032">
        <v>1</v>
      </c>
      <c r="BD1032" t="s">
        <v>3</v>
      </c>
      <c r="BE1032" t="s">
        <v>3</v>
      </c>
      <c r="BF1032" t="s">
        <v>3</v>
      </c>
      <c r="BG1032" t="s">
        <v>3</v>
      </c>
      <c r="BH1032">
        <v>0</v>
      </c>
      <c r="BI1032">
        <v>4</v>
      </c>
      <c r="BJ1032" t="s">
        <v>444</v>
      </c>
      <c r="BM1032">
        <v>0</v>
      </c>
      <c r="BN1032">
        <v>0</v>
      </c>
      <c r="BO1032" t="s">
        <v>3</v>
      </c>
      <c r="BP1032">
        <v>0</v>
      </c>
      <c r="BQ1032">
        <v>1</v>
      </c>
      <c r="BR1032">
        <v>0</v>
      </c>
      <c r="BS1032">
        <v>1</v>
      </c>
      <c r="BT1032">
        <v>1</v>
      </c>
      <c r="BU1032">
        <v>1</v>
      </c>
      <c r="BV1032">
        <v>1</v>
      </c>
      <c r="BW1032">
        <v>1</v>
      </c>
      <c r="BX1032">
        <v>1</v>
      </c>
      <c r="BY1032" t="s">
        <v>3</v>
      </c>
      <c r="BZ1032">
        <v>70</v>
      </c>
      <c r="CA1032">
        <v>10</v>
      </c>
      <c r="CF1032">
        <v>0</v>
      </c>
      <c r="CG1032">
        <v>0</v>
      </c>
      <c r="CM1032">
        <v>0</v>
      </c>
      <c r="CN1032" t="s">
        <v>3</v>
      </c>
      <c r="CO1032">
        <v>0</v>
      </c>
      <c r="CP1032">
        <f t="shared" si="652"/>
        <v>17397.68</v>
      </c>
      <c r="CQ1032">
        <f t="shared" si="653"/>
        <v>14.44</v>
      </c>
      <c r="CR1032">
        <f>(((((ET1032*4))*BB1032-((EU1032*4))*BS1032)+AE1032*BS1032)*AV1032)</f>
        <v>1982.52</v>
      </c>
      <c r="CS1032">
        <f t="shared" si="654"/>
        <v>1426.6</v>
      </c>
      <c r="CT1032">
        <f t="shared" si="655"/>
        <v>6701.88</v>
      </c>
      <c r="CU1032">
        <f t="shared" si="656"/>
        <v>0</v>
      </c>
      <c r="CV1032">
        <f t="shared" si="657"/>
        <v>25.16</v>
      </c>
      <c r="CW1032">
        <f t="shared" si="658"/>
        <v>0</v>
      </c>
      <c r="CX1032">
        <f t="shared" si="658"/>
        <v>0</v>
      </c>
      <c r="CY1032">
        <f t="shared" si="659"/>
        <v>9382.6320000000014</v>
      </c>
      <c r="CZ1032">
        <f t="shared" si="660"/>
        <v>1340.376</v>
      </c>
      <c r="DC1032" t="s">
        <v>3</v>
      </c>
      <c r="DD1032" t="s">
        <v>261</v>
      </c>
      <c r="DE1032" t="s">
        <v>261</v>
      </c>
      <c r="DF1032" t="s">
        <v>261</v>
      </c>
      <c r="DG1032" t="s">
        <v>261</v>
      </c>
      <c r="DH1032" t="s">
        <v>3</v>
      </c>
      <c r="DI1032" t="s">
        <v>261</v>
      </c>
      <c r="DJ1032" t="s">
        <v>261</v>
      </c>
      <c r="DK1032" t="s">
        <v>3</v>
      </c>
      <c r="DL1032" t="s">
        <v>3</v>
      </c>
      <c r="DM1032" t="s">
        <v>3</v>
      </c>
      <c r="DN1032">
        <v>0</v>
      </c>
      <c r="DO1032">
        <v>0</v>
      </c>
      <c r="DP1032">
        <v>1</v>
      </c>
      <c r="DQ1032">
        <v>1</v>
      </c>
      <c r="DU1032">
        <v>1013</v>
      </c>
      <c r="DV1032" t="s">
        <v>443</v>
      </c>
      <c r="DW1032" t="s">
        <v>443</v>
      </c>
      <c r="DX1032">
        <v>1</v>
      </c>
      <c r="EE1032">
        <v>32893472</v>
      </c>
      <c r="EF1032">
        <v>1</v>
      </c>
      <c r="EG1032" t="s">
        <v>23</v>
      </c>
      <c r="EH1032">
        <v>0</v>
      </c>
      <c r="EI1032" t="s">
        <v>3</v>
      </c>
      <c r="EJ1032">
        <v>4</v>
      </c>
      <c r="EK1032">
        <v>0</v>
      </c>
      <c r="EL1032" t="s">
        <v>24</v>
      </c>
      <c r="EM1032" t="s">
        <v>25</v>
      </c>
      <c r="EO1032" t="s">
        <v>3</v>
      </c>
      <c r="EQ1032">
        <v>0</v>
      </c>
      <c r="ER1032">
        <v>2174.71</v>
      </c>
      <c r="ES1032">
        <v>3.61</v>
      </c>
      <c r="ET1032">
        <v>495.63</v>
      </c>
      <c r="EU1032">
        <v>356.65</v>
      </c>
      <c r="EV1032">
        <v>1675.47</v>
      </c>
      <c r="EW1032">
        <v>6.29</v>
      </c>
      <c r="EX1032">
        <v>0</v>
      </c>
      <c r="EY1032">
        <v>0</v>
      </c>
      <c r="FQ1032">
        <v>0</v>
      </c>
      <c r="FR1032">
        <f t="shared" si="661"/>
        <v>0</v>
      </c>
      <c r="FS1032">
        <v>0</v>
      </c>
      <c r="FX1032">
        <v>70</v>
      </c>
      <c r="FY1032">
        <v>10</v>
      </c>
      <c r="GA1032" t="s">
        <v>3</v>
      </c>
      <c r="GD1032">
        <v>0</v>
      </c>
      <c r="GF1032">
        <v>-2122084445</v>
      </c>
      <c r="GG1032">
        <v>2</v>
      </c>
      <c r="GH1032">
        <v>1</v>
      </c>
      <c r="GI1032">
        <v>-2</v>
      </c>
      <c r="GJ1032">
        <v>0</v>
      </c>
      <c r="GK1032">
        <f>ROUND(R1032*(R12)/100,2)</f>
        <v>3081.46</v>
      </c>
      <c r="GL1032">
        <f t="shared" si="662"/>
        <v>0</v>
      </c>
      <c r="GM1032">
        <f t="shared" si="663"/>
        <v>31202.15</v>
      </c>
      <c r="GN1032">
        <f t="shared" si="664"/>
        <v>0</v>
      </c>
      <c r="GO1032">
        <f t="shared" si="665"/>
        <v>0</v>
      </c>
      <c r="GP1032">
        <f t="shared" si="666"/>
        <v>31202.15</v>
      </c>
      <c r="GR1032">
        <v>0</v>
      </c>
      <c r="GS1032">
        <v>3</v>
      </c>
      <c r="GT1032">
        <v>0</v>
      </c>
      <c r="GU1032" t="s">
        <v>261</v>
      </c>
      <c r="GV1032">
        <f>ROUND((GT1032*4),6)</f>
        <v>0</v>
      </c>
      <c r="GW1032">
        <v>1</v>
      </c>
      <c r="GX1032">
        <f t="shared" si="667"/>
        <v>0</v>
      </c>
      <c r="HA1032">
        <v>0</v>
      </c>
      <c r="HB1032">
        <v>0</v>
      </c>
      <c r="IK1032">
        <v>0</v>
      </c>
    </row>
    <row r="1033" spans="1:245" x14ac:dyDescent="0.2">
      <c r="A1033">
        <v>17</v>
      </c>
      <c r="B1033">
        <v>1</v>
      </c>
      <c r="C1033">
        <f>ROW(SmtRes!A354)</f>
        <v>354</v>
      </c>
      <c r="D1033">
        <f>ROW(EtalonRes!A354)</f>
        <v>354</v>
      </c>
      <c r="E1033" t="s">
        <v>518</v>
      </c>
      <c r="F1033" t="s">
        <v>519</v>
      </c>
      <c r="G1033" t="s">
        <v>520</v>
      </c>
      <c r="H1033" t="s">
        <v>20</v>
      </c>
      <c r="I1033">
        <v>4</v>
      </c>
      <c r="J1033">
        <v>0</v>
      </c>
      <c r="O1033">
        <f t="shared" si="639"/>
        <v>4011.04</v>
      </c>
      <c r="P1033">
        <f t="shared" si="640"/>
        <v>3291.76</v>
      </c>
      <c r="Q1033">
        <f t="shared" si="641"/>
        <v>252.32</v>
      </c>
      <c r="R1033">
        <f t="shared" si="642"/>
        <v>181.6</v>
      </c>
      <c r="S1033">
        <f t="shared" si="643"/>
        <v>466.96</v>
      </c>
      <c r="T1033">
        <f t="shared" si="644"/>
        <v>0</v>
      </c>
      <c r="U1033">
        <f t="shared" si="645"/>
        <v>2.4</v>
      </c>
      <c r="V1033">
        <f t="shared" si="646"/>
        <v>0</v>
      </c>
      <c r="W1033">
        <f t="shared" si="647"/>
        <v>0</v>
      </c>
      <c r="X1033">
        <f t="shared" si="648"/>
        <v>326.87</v>
      </c>
      <c r="Y1033">
        <f t="shared" si="648"/>
        <v>46.7</v>
      </c>
      <c r="AA1033">
        <v>33266894</v>
      </c>
      <c r="AB1033">
        <f t="shared" si="649"/>
        <v>1002.76</v>
      </c>
      <c r="AC1033">
        <f>ROUND(((ES1033*2)),6)</f>
        <v>822.94</v>
      </c>
      <c r="AD1033">
        <f>ROUND(((((ET1033*2))-((EU1033*2)))+AE1033),6)</f>
        <v>63.08</v>
      </c>
      <c r="AE1033">
        <f>ROUND(((EU1033*2)),6)</f>
        <v>45.4</v>
      </c>
      <c r="AF1033">
        <f>ROUND(((EV1033*2)),6)</f>
        <v>116.74</v>
      </c>
      <c r="AG1033">
        <f t="shared" si="650"/>
        <v>0</v>
      </c>
      <c r="AH1033">
        <f>((EW1033*2))</f>
        <v>0.6</v>
      </c>
      <c r="AI1033">
        <f>((EX1033*2))</f>
        <v>0</v>
      </c>
      <c r="AJ1033">
        <f t="shared" si="651"/>
        <v>0</v>
      </c>
      <c r="AK1033">
        <v>501.38</v>
      </c>
      <c r="AL1033">
        <v>411.47</v>
      </c>
      <c r="AM1033">
        <v>31.54</v>
      </c>
      <c r="AN1033">
        <v>22.7</v>
      </c>
      <c r="AO1033">
        <v>58.37</v>
      </c>
      <c r="AP1033">
        <v>0</v>
      </c>
      <c r="AQ1033">
        <v>0.3</v>
      </c>
      <c r="AR1033">
        <v>0</v>
      </c>
      <c r="AS1033">
        <v>0</v>
      </c>
      <c r="AT1033">
        <v>70</v>
      </c>
      <c r="AU1033">
        <v>10</v>
      </c>
      <c r="AV1033">
        <v>1</v>
      </c>
      <c r="AW1033">
        <v>1</v>
      </c>
      <c r="AZ1033">
        <v>1</v>
      </c>
      <c r="BA1033">
        <v>1</v>
      </c>
      <c r="BB1033">
        <v>1</v>
      </c>
      <c r="BC1033">
        <v>1</v>
      </c>
      <c r="BD1033" t="s">
        <v>3</v>
      </c>
      <c r="BE1033" t="s">
        <v>3</v>
      </c>
      <c r="BF1033" t="s">
        <v>3</v>
      </c>
      <c r="BG1033" t="s">
        <v>3</v>
      </c>
      <c r="BH1033">
        <v>0</v>
      </c>
      <c r="BI1033">
        <v>4</v>
      </c>
      <c r="BJ1033" t="s">
        <v>521</v>
      </c>
      <c r="BM1033">
        <v>0</v>
      </c>
      <c r="BN1033">
        <v>0</v>
      </c>
      <c r="BO1033" t="s">
        <v>3</v>
      </c>
      <c r="BP1033">
        <v>0</v>
      </c>
      <c r="BQ1033">
        <v>1</v>
      </c>
      <c r="BR1033">
        <v>0</v>
      </c>
      <c r="BS1033">
        <v>1</v>
      </c>
      <c r="BT1033">
        <v>1</v>
      </c>
      <c r="BU1033">
        <v>1</v>
      </c>
      <c r="BV1033">
        <v>1</v>
      </c>
      <c r="BW1033">
        <v>1</v>
      </c>
      <c r="BX1033">
        <v>1</v>
      </c>
      <c r="BY1033" t="s">
        <v>3</v>
      </c>
      <c r="BZ1033">
        <v>70</v>
      </c>
      <c r="CA1033">
        <v>10</v>
      </c>
      <c r="CF1033">
        <v>0</v>
      </c>
      <c r="CG1033">
        <v>0</v>
      </c>
      <c r="CM1033">
        <v>0</v>
      </c>
      <c r="CN1033" t="s">
        <v>3</v>
      </c>
      <c r="CO1033">
        <v>0</v>
      </c>
      <c r="CP1033">
        <f t="shared" si="652"/>
        <v>4011.0400000000004</v>
      </c>
      <c r="CQ1033">
        <f t="shared" si="653"/>
        <v>822.94</v>
      </c>
      <c r="CR1033">
        <f>(((((ET1033*2))*BB1033-((EU1033*2))*BS1033)+AE1033*BS1033)*AV1033)</f>
        <v>63.08</v>
      </c>
      <c r="CS1033">
        <f t="shared" si="654"/>
        <v>45.4</v>
      </c>
      <c r="CT1033">
        <f t="shared" si="655"/>
        <v>116.74</v>
      </c>
      <c r="CU1033">
        <f t="shared" si="656"/>
        <v>0</v>
      </c>
      <c r="CV1033">
        <f t="shared" si="657"/>
        <v>0.6</v>
      </c>
      <c r="CW1033">
        <f t="shared" si="658"/>
        <v>0</v>
      </c>
      <c r="CX1033">
        <f t="shared" si="658"/>
        <v>0</v>
      </c>
      <c r="CY1033">
        <f t="shared" si="659"/>
        <v>326.87199999999996</v>
      </c>
      <c r="CZ1033">
        <f t="shared" si="660"/>
        <v>46.695999999999998</v>
      </c>
      <c r="DC1033" t="s">
        <v>3</v>
      </c>
      <c r="DD1033" t="s">
        <v>46</v>
      </c>
      <c r="DE1033" t="s">
        <v>46</v>
      </c>
      <c r="DF1033" t="s">
        <v>46</v>
      </c>
      <c r="DG1033" t="s">
        <v>46</v>
      </c>
      <c r="DH1033" t="s">
        <v>3</v>
      </c>
      <c r="DI1033" t="s">
        <v>46</v>
      </c>
      <c r="DJ1033" t="s">
        <v>46</v>
      </c>
      <c r="DK1033" t="s">
        <v>3</v>
      </c>
      <c r="DL1033" t="s">
        <v>3</v>
      </c>
      <c r="DM1033" t="s">
        <v>3</v>
      </c>
      <c r="DN1033">
        <v>0</v>
      </c>
      <c r="DO1033">
        <v>0</v>
      </c>
      <c r="DP1033">
        <v>1</v>
      </c>
      <c r="DQ1033">
        <v>1</v>
      </c>
      <c r="DU1033">
        <v>1010</v>
      </c>
      <c r="DV1033" t="s">
        <v>20</v>
      </c>
      <c r="DW1033" t="s">
        <v>20</v>
      </c>
      <c r="DX1033">
        <v>1</v>
      </c>
      <c r="EE1033">
        <v>32893472</v>
      </c>
      <c r="EF1033">
        <v>1</v>
      </c>
      <c r="EG1033" t="s">
        <v>23</v>
      </c>
      <c r="EH1033">
        <v>0</v>
      </c>
      <c r="EI1033" t="s">
        <v>3</v>
      </c>
      <c r="EJ1033">
        <v>4</v>
      </c>
      <c r="EK1033">
        <v>0</v>
      </c>
      <c r="EL1033" t="s">
        <v>24</v>
      </c>
      <c r="EM1033" t="s">
        <v>25</v>
      </c>
      <c r="EO1033" t="s">
        <v>3</v>
      </c>
      <c r="EQ1033">
        <v>0</v>
      </c>
      <c r="ER1033">
        <v>501.38</v>
      </c>
      <c r="ES1033">
        <v>411.47</v>
      </c>
      <c r="ET1033">
        <v>31.54</v>
      </c>
      <c r="EU1033">
        <v>22.7</v>
      </c>
      <c r="EV1033">
        <v>58.37</v>
      </c>
      <c r="EW1033">
        <v>0.3</v>
      </c>
      <c r="EX1033">
        <v>0</v>
      </c>
      <c r="EY1033">
        <v>0</v>
      </c>
      <c r="FQ1033">
        <v>0</v>
      </c>
      <c r="FR1033">
        <f t="shared" si="661"/>
        <v>0</v>
      </c>
      <c r="FS1033">
        <v>0</v>
      </c>
      <c r="FX1033">
        <v>70</v>
      </c>
      <c r="FY1033">
        <v>10</v>
      </c>
      <c r="GA1033" t="s">
        <v>3</v>
      </c>
      <c r="GD1033">
        <v>0</v>
      </c>
      <c r="GF1033">
        <v>1721615390</v>
      </c>
      <c r="GG1033">
        <v>2</v>
      </c>
      <c r="GH1033">
        <v>1</v>
      </c>
      <c r="GI1033">
        <v>-2</v>
      </c>
      <c r="GJ1033">
        <v>0</v>
      </c>
      <c r="GK1033">
        <f>ROUND(R1033*(R12)/100,2)</f>
        <v>196.13</v>
      </c>
      <c r="GL1033">
        <f t="shared" si="662"/>
        <v>0</v>
      </c>
      <c r="GM1033">
        <f t="shared" si="663"/>
        <v>4580.74</v>
      </c>
      <c r="GN1033">
        <f t="shared" si="664"/>
        <v>0</v>
      </c>
      <c r="GO1033">
        <f t="shared" si="665"/>
        <v>0</v>
      </c>
      <c r="GP1033">
        <f t="shared" si="666"/>
        <v>4580.74</v>
      </c>
      <c r="GR1033">
        <v>0</v>
      </c>
      <c r="GS1033">
        <v>3</v>
      </c>
      <c r="GT1033">
        <v>0</v>
      </c>
      <c r="GU1033" t="s">
        <v>46</v>
      </c>
      <c r="GV1033">
        <f>ROUND((GT1033*2),6)</f>
        <v>0</v>
      </c>
      <c r="GW1033">
        <v>1</v>
      </c>
      <c r="GX1033">
        <f t="shared" si="667"/>
        <v>0</v>
      </c>
      <c r="HA1033">
        <v>0</v>
      </c>
      <c r="HB1033">
        <v>0</v>
      </c>
      <c r="IK1033">
        <v>0</v>
      </c>
    </row>
    <row r="1034" spans="1:245" x14ac:dyDescent="0.2">
      <c r="A1034">
        <v>17</v>
      </c>
      <c r="B1034">
        <v>1</v>
      </c>
      <c r="C1034">
        <f>ROW(SmtRes!A359)</f>
        <v>359</v>
      </c>
      <c r="D1034">
        <f>ROW(EtalonRes!A359)</f>
        <v>359</v>
      </c>
      <c r="E1034" t="s">
        <v>522</v>
      </c>
      <c r="F1034" t="s">
        <v>48</v>
      </c>
      <c r="G1034" t="s">
        <v>523</v>
      </c>
      <c r="H1034" t="s">
        <v>20</v>
      </c>
      <c r="I1034">
        <v>8</v>
      </c>
      <c r="J1034">
        <v>0</v>
      </c>
      <c r="O1034">
        <f t="shared" si="639"/>
        <v>5569.44</v>
      </c>
      <c r="P1034">
        <f t="shared" si="640"/>
        <v>171.2</v>
      </c>
      <c r="Q1034">
        <f t="shared" si="641"/>
        <v>2523.1999999999998</v>
      </c>
      <c r="R1034">
        <f t="shared" si="642"/>
        <v>1815.68</v>
      </c>
      <c r="S1034">
        <f t="shared" si="643"/>
        <v>2875.04</v>
      </c>
      <c r="T1034">
        <f t="shared" si="644"/>
        <v>0</v>
      </c>
      <c r="U1034">
        <f t="shared" si="645"/>
        <v>13.6</v>
      </c>
      <c r="V1034">
        <f t="shared" si="646"/>
        <v>0</v>
      </c>
      <c r="W1034">
        <f t="shared" si="647"/>
        <v>0</v>
      </c>
      <c r="X1034">
        <f t="shared" si="648"/>
        <v>2012.53</v>
      </c>
      <c r="Y1034">
        <f t="shared" si="648"/>
        <v>287.5</v>
      </c>
      <c r="AA1034">
        <v>33266894</v>
      </c>
      <c r="AB1034">
        <f t="shared" si="649"/>
        <v>696.18</v>
      </c>
      <c r="AC1034">
        <f>ROUND(((ES1034*2)),6)</f>
        <v>21.4</v>
      </c>
      <c r="AD1034">
        <f>ROUND(((((ET1034*2))-((EU1034*2)))+AE1034),6)</f>
        <v>315.39999999999998</v>
      </c>
      <c r="AE1034">
        <f>ROUND(((EU1034*2)),6)</f>
        <v>226.96</v>
      </c>
      <c r="AF1034">
        <f>ROUND(((EV1034*2)),6)</f>
        <v>359.38</v>
      </c>
      <c r="AG1034">
        <f t="shared" si="650"/>
        <v>0</v>
      </c>
      <c r="AH1034">
        <f>((EW1034*2))</f>
        <v>1.7</v>
      </c>
      <c r="AI1034">
        <f>((EX1034*2))</f>
        <v>0</v>
      </c>
      <c r="AJ1034">
        <f t="shared" si="651"/>
        <v>0</v>
      </c>
      <c r="AK1034">
        <v>348.09</v>
      </c>
      <c r="AL1034">
        <v>10.7</v>
      </c>
      <c r="AM1034">
        <v>157.69999999999999</v>
      </c>
      <c r="AN1034">
        <v>113.48</v>
      </c>
      <c r="AO1034">
        <v>179.69</v>
      </c>
      <c r="AP1034">
        <v>0</v>
      </c>
      <c r="AQ1034">
        <v>0.85</v>
      </c>
      <c r="AR1034">
        <v>0</v>
      </c>
      <c r="AS1034">
        <v>0</v>
      </c>
      <c r="AT1034">
        <v>70</v>
      </c>
      <c r="AU1034">
        <v>10</v>
      </c>
      <c r="AV1034">
        <v>1</v>
      </c>
      <c r="AW1034">
        <v>1</v>
      </c>
      <c r="AZ1034">
        <v>1</v>
      </c>
      <c r="BA1034">
        <v>1</v>
      </c>
      <c r="BB1034">
        <v>1</v>
      </c>
      <c r="BC1034">
        <v>1</v>
      </c>
      <c r="BD1034" t="s">
        <v>3</v>
      </c>
      <c r="BE1034" t="s">
        <v>3</v>
      </c>
      <c r="BF1034" t="s">
        <v>3</v>
      </c>
      <c r="BG1034" t="s">
        <v>3</v>
      </c>
      <c r="BH1034">
        <v>0</v>
      </c>
      <c r="BI1034">
        <v>4</v>
      </c>
      <c r="BJ1034" t="s">
        <v>524</v>
      </c>
      <c r="BM1034">
        <v>0</v>
      </c>
      <c r="BN1034">
        <v>0</v>
      </c>
      <c r="BO1034" t="s">
        <v>3</v>
      </c>
      <c r="BP1034">
        <v>0</v>
      </c>
      <c r="BQ1034">
        <v>1</v>
      </c>
      <c r="BR1034">
        <v>0</v>
      </c>
      <c r="BS1034">
        <v>1</v>
      </c>
      <c r="BT1034">
        <v>1</v>
      </c>
      <c r="BU1034">
        <v>1</v>
      </c>
      <c r="BV1034">
        <v>1</v>
      </c>
      <c r="BW1034">
        <v>1</v>
      </c>
      <c r="BX1034">
        <v>1</v>
      </c>
      <c r="BY1034" t="s">
        <v>3</v>
      </c>
      <c r="BZ1034">
        <v>70</v>
      </c>
      <c r="CA1034">
        <v>10</v>
      </c>
      <c r="CF1034">
        <v>0</v>
      </c>
      <c r="CG1034">
        <v>0</v>
      </c>
      <c r="CM1034">
        <v>0</v>
      </c>
      <c r="CN1034" t="s">
        <v>3</v>
      </c>
      <c r="CO1034">
        <v>0</v>
      </c>
      <c r="CP1034">
        <f t="shared" si="652"/>
        <v>5569.44</v>
      </c>
      <c r="CQ1034">
        <f t="shared" si="653"/>
        <v>21.4</v>
      </c>
      <c r="CR1034">
        <f>(((((ET1034*2))*BB1034-((EU1034*2))*BS1034)+AE1034*BS1034)*AV1034)</f>
        <v>315.39999999999998</v>
      </c>
      <c r="CS1034">
        <f t="shared" si="654"/>
        <v>226.96</v>
      </c>
      <c r="CT1034">
        <f t="shared" si="655"/>
        <v>359.38</v>
      </c>
      <c r="CU1034">
        <f t="shared" si="656"/>
        <v>0</v>
      </c>
      <c r="CV1034">
        <f t="shared" si="657"/>
        <v>1.7</v>
      </c>
      <c r="CW1034">
        <f t="shared" si="658"/>
        <v>0</v>
      </c>
      <c r="CX1034">
        <f t="shared" si="658"/>
        <v>0</v>
      </c>
      <c r="CY1034">
        <f t="shared" si="659"/>
        <v>2012.5279999999998</v>
      </c>
      <c r="CZ1034">
        <f t="shared" si="660"/>
        <v>287.50400000000002</v>
      </c>
      <c r="DC1034" t="s">
        <v>3</v>
      </c>
      <c r="DD1034" t="s">
        <v>46</v>
      </c>
      <c r="DE1034" t="s">
        <v>46</v>
      </c>
      <c r="DF1034" t="s">
        <v>46</v>
      </c>
      <c r="DG1034" t="s">
        <v>46</v>
      </c>
      <c r="DH1034" t="s">
        <v>3</v>
      </c>
      <c r="DI1034" t="s">
        <v>46</v>
      </c>
      <c r="DJ1034" t="s">
        <v>46</v>
      </c>
      <c r="DK1034" t="s">
        <v>3</v>
      </c>
      <c r="DL1034" t="s">
        <v>3</v>
      </c>
      <c r="DM1034" t="s">
        <v>3</v>
      </c>
      <c r="DN1034">
        <v>0</v>
      </c>
      <c r="DO1034">
        <v>0</v>
      </c>
      <c r="DP1034">
        <v>1</v>
      </c>
      <c r="DQ1034">
        <v>1</v>
      </c>
      <c r="DU1034">
        <v>1010</v>
      </c>
      <c r="DV1034" t="s">
        <v>20</v>
      </c>
      <c r="DW1034" t="s">
        <v>20</v>
      </c>
      <c r="DX1034">
        <v>1</v>
      </c>
      <c r="EE1034">
        <v>32893472</v>
      </c>
      <c r="EF1034">
        <v>1</v>
      </c>
      <c r="EG1034" t="s">
        <v>23</v>
      </c>
      <c r="EH1034">
        <v>0</v>
      </c>
      <c r="EI1034" t="s">
        <v>3</v>
      </c>
      <c r="EJ1034">
        <v>4</v>
      </c>
      <c r="EK1034">
        <v>0</v>
      </c>
      <c r="EL1034" t="s">
        <v>24</v>
      </c>
      <c r="EM1034" t="s">
        <v>25</v>
      </c>
      <c r="EO1034" t="s">
        <v>3</v>
      </c>
      <c r="EQ1034">
        <v>0</v>
      </c>
      <c r="ER1034">
        <v>348.09</v>
      </c>
      <c r="ES1034">
        <v>10.7</v>
      </c>
      <c r="ET1034">
        <v>157.69999999999999</v>
      </c>
      <c r="EU1034">
        <v>113.48</v>
      </c>
      <c r="EV1034">
        <v>179.69</v>
      </c>
      <c r="EW1034">
        <v>0.85</v>
      </c>
      <c r="EX1034">
        <v>0</v>
      </c>
      <c r="EY1034">
        <v>0</v>
      </c>
      <c r="FQ1034">
        <v>0</v>
      </c>
      <c r="FR1034">
        <f t="shared" si="661"/>
        <v>0</v>
      </c>
      <c r="FS1034">
        <v>0</v>
      </c>
      <c r="FX1034">
        <v>70</v>
      </c>
      <c r="FY1034">
        <v>10</v>
      </c>
      <c r="GA1034" t="s">
        <v>3</v>
      </c>
      <c r="GD1034">
        <v>0</v>
      </c>
      <c r="GF1034">
        <v>440078927</v>
      </c>
      <c r="GG1034">
        <v>2</v>
      </c>
      <c r="GH1034">
        <v>1</v>
      </c>
      <c r="GI1034">
        <v>-2</v>
      </c>
      <c r="GJ1034">
        <v>0</v>
      </c>
      <c r="GK1034">
        <f>ROUND(R1034*(R12)/100,2)</f>
        <v>1960.93</v>
      </c>
      <c r="GL1034">
        <f t="shared" si="662"/>
        <v>0</v>
      </c>
      <c r="GM1034">
        <f t="shared" si="663"/>
        <v>9830.4</v>
      </c>
      <c r="GN1034">
        <f t="shared" si="664"/>
        <v>0</v>
      </c>
      <c r="GO1034">
        <f t="shared" si="665"/>
        <v>0</v>
      </c>
      <c r="GP1034">
        <f t="shared" si="666"/>
        <v>9830.4</v>
      </c>
      <c r="GR1034">
        <v>0</v>
      </c>
      <c r="GS1034">
        <v>3</v>
      </c>
      <c r="GT1034">
        <v>0</v>
      </c>
      <c r="GU1034" t="s">
        <v>46</v>
      </c>
      <c r="GV1034">
        <f>ROUND((GT1034*2),6)</f>
        <v>0</v>
      </c>
      <c r="GW1034">
        <v>1</v>
      </c>
      <c r="GX1034">
        <f t="shared" si="667"/>
        <v>0</v>
      </c>
      <c r="HA1034">
        <v>0</v>
      </c>
      <c r="HB1034">
        <v>0</v>
      </c>
      <c r="IK1034">
        <v>0</v>
      </c>
    </row>
    <row r="1035" spans="1:245" x14ac:dyDescent="0.2">
      <c r="A1035">
        <v>17</v>
      </c>
      <c r="B1035">
        <v>1</v>
      </c>
      <c r="C1035">
        <f>ROW(SmtRes!A363)</f>
        <v>363</v>
      </c>
      <c r="D1035">
        <f>ROW(EtalonRes!A363)</f>
        <v>363</v>
      </c>
      <c r="E1035" t="s">
        <v>525</v>
      </c>
      <c r="F1035" t="s">
        <v>376</v>
      </c>
      <c r="G1035" t="s">
        <v>526</v>
      </c>
      <c r="H1035" t="s">
        <v>20</v>
      </c>
      <c r="I1035">
        <v>2</v>
      </c>
      <c r="J1035">
        <v>0</v>
      </c>
      <c r="O1035">
        <f t="shared" si="639"/>
        <v>2488.7600000000002</v>
      </c>
      <c r="P1035">
        <f t="shared" si="640"/>
        <v>2.34</v>
      </c>
      <c r="Q1035">
        <f t="shared" si="641"/>
        <v>998.1</v>
      </c>
      <c r="R1035">
        <f t="shared" si="642"/>
        <v>718.24</v>
      </c>
      <c r="S1035">
        <f t="shared" si="643"/>
        <v>1488.32</v>
      </c>
      <c r="T1035">
        <f t="shared" si="644"/>
        <v>0</v>
      </c>
      <c r="U1035">
        <f t="shared" si="645"/>
        <v>6.48</v>
      </c>
      <c r="V1035">
        <f t="shared" si="646"/>
        <v>0</v>
      </c>
      <c r="W1035">
        <f t="shared" si="647"/>
        <v>0</v>
      </c>
      <c r="X1035">
        <f t="shared" si="648"/>
        <v>1041.82</v>
      </c>
      <c r="Y1035">
        <f t="shared" si="648"/>
        <v>148.83000000000001</v>
      </c>
      <c r="AA1035">
        <v>33266894</v>
      </c>
      <c r="AB1035">
        <f t="shared" si="649"/>
        <v>1244.3800000000001</v>
      </c>
      <c r="AC1035">
        <f>ROUND((ES1035),6)</f>
        <v>1.17</v>
      </c>
      <c r="AD1035">
        <f>ROUND((((ET1035)-(EU1035))+AE1035),6)</f>
        <v>499.05</v>
      </c>
      <c r="AE1035">
        <f>ROUND((EU1035),6)</f>
        <v>359.12</v>
      </c>
      <c r="AF1035">
        <f>ROUND((EV1035),6)</f>
        <v>744.16</v>
      </c>
      <c r="AG1035">
        <f t="shared" si="650"/>
        <v>0</v>
      </c>
      <c r="AH1035">
        <f>(EW1035)</f>
        <v>3.24</v>
      </c>
      <c r="AI1035">
        <f>(EX1035)</f>
        <v>0</v>
      </c>
      <c r="AJ1035">
        <f t="shared" si="651"/>
        <v>0</v>
      </c>
      <c r="AK1035">
        <v>1244.3800000000001</v>
      </c>
      <c r="AL1035">
        <v>1.17</v>
      </c>
      <c r="AM1035">
        <v>499.05</v>
      </c>
      <c r="AN1035">
        <v>359.12</v>
      </c>
      <c r="AO1035">
        <v>744.16</v>
      </c>
      <c r="AP1035">
        <v>0</v>
      </c>
      <c r="AQ1035">
        <v>3.24</v>
      </c>
      <c r="AR1035">
        <v>0</v>
      </c>
      <c r="AS1035">
        <v>0</v>
      </c>
      <c r="AT1035">
        <v>70</v>
      </c>
      <c r="AU1035">
        <v>10</v>
      </c>
      <c r="AV1035">
        <v>1</v>
      </c>
      <c r="AW1035">
        <v>1</v>
      </c>
      <c r="AZ1035">
        <v>1</v>
      </c>
      <c r="BA1035">
        <v>1</v>
      </c>
      <c r="BB1035">
        <v>1</v>
      </c>
      <c r="BC1035">
        <v>1</v>
      </c>
      <c r="BD1035" t="s">
        <v>3</v>
      </c>
      <c r="BE1035" t="s">
        <v>3</v>
      </c>
      <c r="BF1035" t="s">
        <v>3</v>
      </c>
      <c r="BG1035" t="s">
        <v>3</v>
      </c>
      <c r="BH1035">
        <v>0</v>
      </c>
      <c r="BI1035">
        <v>4</v>
      </c>
      <c r="BJ1035" t="s">
        <v>378</v>
      </c>
      <c r="BM1035">
        <v>0</v>
      </c>
      <c r="BN1035">
        <v>0</v>
      </c>
      <c r="BO1035" t="s">
        <v>3</v>
      </c>
      <c r="BP1035">
        <v>0</v>
      </c>
      <c r="BQ1035">
        <v>1</v>
      </c>
      <c r="BR1035">
        <v>0</v>
      </c>
      <c r="BS1035">
        <v>1</v>
      </c>
      <c r="BT1035">
        <v>1</v>
      </c>
      <c r="BU1035">
        <v>1</v>
      </c>
      <c r="BV1035">
        <v>1</v>
      </c>
      <c r="BW1035">
        <v>1</v>
      </c>
      <c r="BX1035">
        <v>1</v>
      </c>
      <c r="BY1035" t="s">
        <v>3</v>
      </c>
      <c r="BZ1035">
        <v>70</v>
      </c>
      <c r="CA1035">
        <v>10</v>
      </c>
      <c r="CF1035">
        <v>0</v>
      </c>
      <c r="CG1035">
        <v>0</v>
      </c>
      <c r="CM1035">
        <v>0</v>
      </c>
      <c r="CN1035" t="s">
        <v>3</v>
      </c>
      <c r="CO1035">
        <v>0</v>
      </c>
      <c r="CP1035">
        <f t="shared" si="652"/>
        <v>2488.7600000000002</v>
      </c>
      <c r="CQ1035">
        <f t="shared" si="653"/>
        <v>1.17</v>
      </c>
      <c r="CR1035">
        <f>((((ET1035)*BB1035-(EU1035)*BS1035)+AE1035*BS1035)*AV1035)</f>
        <v>499.05</v>
      </c>
      <c r="CS1035">
        <f t="shared" si="654"/>
        <v>359.12</v>
      </c>
      <c r="CT1035">
        <f t="shared" si="655"/>
        <v>744.16</v>
      </c>
      <c r="CU1035">
        <f t="shared" si="656"/>
        <v>0</v>
      </c>
      <c r="CV1035">
        <f t="shared" si="657"/>
        <v>3.24</v>
      </c>
      <c r="CW1035">
        <f t="shared" si="658"/>
        <v>0</v>
      </c>
      <c r="CX1035">
        <f t="shared" si="658"/>
        <v>0</v>
      </c>
      <c r="CY1035">
        <f t="shared" si="659"/>
        <v>1041.8239999999998</v>
      </c>
      <c r="CZ1035">
        <f t="shared" si="660"/>
        <v>148.83199999999999</v>
      </c>
      <c r="DC1035" t="s">
        <v>3</v>
      </c>
      <c r="DD1035" t="s">
        <v>3</v>
      </c>
      <c r="DE1035" t="s">
        <v>3</v>
      </c>
      <c r="DF1035" t="s">
        <v>3</v>
      </c>
      <c r="DG1035" t="s">
        <v>3</v>
      </c>
      <c r="DH1035" t="s">
        <v>3</v>
      </c>
      <c r="DI1035" t="s">
        <v>3</v>
      </c>
      <c r="DJ1035" t="s">
        <v>3</v>
      </c>
      <c r="DK1035" t="s">
        <v>3</v>
      </c>
      <c r="DL1035" t="s">
        <v>3</v>
      </c>
      <c r="DM1035" t="s">
        <v>3</v>
      </c>
      <c r="DN1035">
        <v>0</v>
      </c>
      <c r="DO1035">
        <v>0</v>
      </c>
      <c r="DP1035">
        <v>1</v>
      </c>
      <c r="DQ1035">
        <v>1</v>
      </c>
      <c r="DU1035">
        <v>1010</v>
      </c>
      <c r="DV1035" t="s">
        <v>20</v>
      </c>
      <c r="DW1035" t="s">
        <v>20</v>
      </c>
      <c r="DX1035">
        <v>1</v>
      </c>
      <c r="EE1035">
        <v>32893472</v>
      </c>
      <c r="EF1035">
        <v>1</v>
      </c>
      <c r="EG1035" t="s">
        <v>23</v>
      </c>
      <c r="EH1035">
        <v>0</v>
      </c>
      <c r="EI1035" t="s">
        <v>3</v>
      </c>
      <c r="EJ1035">
        <v>4</v>
      </c>
      <c r="EK1035">
        <v>0</v>
      </c>
      <c r="EL1035" t="s">
        <v>24</v>
      </c>
      <c r="EM1035" t="s">
        <v>25</v>
      </c>
      <c r="EO1035" t="s">
        <v>3</v>
      </c>
      <c r="EQ1035">
        <v>0</v>
      </c>
      <c r="ER1035">
        <v>1244.3800000000001</v>
      </c>
      <c r="ES1035">
        <v>1.17</v>
      </c>
      <c r="ET1035">
        <v>499.05</v>
      </c>
      <c r="EU1035">
        <v>359.12</v>
      </c>
      <c r="EV1035">
        <v>744.16</v>
      </c>
      <c r="EW1035">
        <v>3.24</v>
      </c>
      <c r="EX1035">
        <v>0</v>
      </c>
      <c r="EY1035">
        <v>0</v>
      </c>
      <c r="FQ1035">
        <v>0</v>
      </c>
      <c r="FR1035">
        <f t="shared" si="661"/>
        <v>0</v>
      </c>
      <c r="FS1035">
        <v>0</v>
      </c>
      <c r="FX1035">
        <v>70</v>
      </c>
      <c r="FY1035">
        <v>10</v>
      </c>
      <c r="GA1035" t="s">
        <v>3</v>
      </c>
      <c r="GD1035">
        <v>0</v>
      </c>
      <c r="GF1035">
        <v>-1145274636</v>
      </c>
      <c r="GG1035">
        <v>2</v>
      </c>
      <c r="GH1035">
        <v>1</v>
      </c>
      <c r="GI1035">
        <v>-2</v>
      </c>
      <c r="GJ1035">
        <v>0</v>
      </c>
      <c r="GK1035">
        <f>ROUND(R1035*(R12)/100,2)</f>
        <v>775.7</v>
      </c>
      <c r="GL1035">
        <f t="shared" si="662"/>
        <v>0</v>
      </c>
      <c r="GM1035">
        <f t="shared" si="663"/>
        <v>4455.1099999999997</v>
      </c>
      <c r="GN1035">
        <f t="shared" si="664"/>
        <v>0</v>
      </c>
      <c r="GO1035">
        <f t="shared" si="665"/>
        <v>0</v>
      </c>
      <c r="GP1035">
        <f t="shared" si="666"/>
        <v>4455.1099999999997</v>
      </c>
      <c r="GR1035">
        <v>0</v>
      </c>
      <c r="GS1035">
        <v>3</v>
      </c>
      <c r="GT1035">
        <v>0</v>
      </c>
      <c r="GU1035" t="s">
        <v>3</v>
      </c>
      <c r="GV1035">
        <f>ROUND(GT1035,6)</f>
        <v>0</v>
      </c>
      <c r="GW1035">
        <v>1</v>
      </c>
      <c r="GX1035">
        <f t="shared" si="667"/>
        <v>0</v>
      </c>
      <c r="HA1035">
        <v>0</v>
      </c>
      <c r="HB1035">
        <v>0</v>
      </c>
      <c r="IK1035">
        <v>0</v>
      </c>
    </row>
    <row r="1036" spans="1:245" x14ac:dyDescent="0.2">
      <c r="A1036">
        <v>17</v>
      </c>
      <c r="B1036">
        <v>1</v>
      </c>
      <c r="C1036">
        <f>ROW(SmtRes!A365)</f>
        <v>365</v>
      </c>
      <c r="D1036">
        <f>ROW(EtalonRes!A365)</f>
        <v>365</v>
      </c>
      <c r="E1036" t="s">
        <v>527</v>
      </c>
      <c r="F1036" t="s">
        <v>400</v>
      </c>
      <c r="G1036" t="s">
        <v>528</v>
      </c>
      <c r="H1036" t="s">
        <v>20</v>
      </c>
      <c r="I1036">
        <v>2</v>
      </c>
      <c r="J1036">
        <v>0</v>
      </c>
      <c r="O1036">
        <f t="shared" si="639"/>
        <v>396.08</v>
      </c>
      <c r="P1036">
        <f t="shared" si="640"/>
        <v>0</v>
      </c>
      <c r="Q1036">
        <f t="shared" si="641"/>
        <v>108.12</v>
      </c>
      <c r="R1036">
        <f t="shared" si="642"/>
        <v>77.8</v>
      </c>
      <c r="S1036">
        <f t="shared" si="643"/>
        <v>287.95999999999998</v>
      </c>
      <c r="T1036">
        <f t="shared" si="644"/>
        <v>0</v>
      </c>
      <c r="U1036">
        <f t="shared" si="645"/>
        <v>1.48</v>
      </c>
      <c r="V1036">
        <f t="shared" si="646"/>
        <v>0</v>
      </c>
      <c r="W1036">
        <f t="shared" si="647"/>
        <v>0</v>
      </c>
      <c r="X1036">
        <f t="shared" si="648"/>
        <v>201.57</v>
      </c>
      <c r="Y1036">
        <f t="shared" si="648"/>
        <v>28.8</v>
      </c>
      <c r="AA1036">
        <v>33266894</v>
      </c>
      <c r="AB1036">
        <f t="shared" si="649"/>
        <v>198.04</v>
      </c>
      <c r="AC1036">
        <f>ROUND(((ES1036*2)),6)</f>
        <v>0</v>
      </c>
      <c r="AD1036">
        <f>ROUND(((((ET1036*2))-((EU1036*2)))+AE1036),6)</f>
        <v>54.06</v>
      </c>
      <c r="AE1036">
        <f>ROUND(((EU1036*2)),6)</f>
        <v>38.9</v>
      </c>
      <c r="AF1036">
        <f>ROUND(((EV1036*2)),6)</f>
        <v>143.97999999999999</v>
      </c>
      <c r="AG1036">
        <f t="shared" si="650"/>
        <v>0</v>
      </c>
      <c r="AH1036">
        <f>((EW1036*2))</f>
        <v>0.74</v>
      </c>
      <c r="AI1036">
        <f>((EX1036*2))</f>
        <v>0</v>
      </c>
      <c r="AJ1036">
        <f t="shared" si="651"/>
        <v>0</v>
      </c>
      <c r="AK1036">
        <v>99.02</v>
      </c>
      <c r="AL1036">
        <v>0</v>
      </c>
      <c r="AM1036">
        <v>27.03</v>
      </c>
      <c r="AN1036">
        <v>19.45</v>
      </c>
      <c r="AO1036">
        <v>71.989999999999995</v>
      </c>
      <c r="AP1036">
        <v>0</v>
      </c>
      <c r="AQ1036">
        <v>0.37</v>
      </c>
      <c r="AR1036">
        <v>0</v>
      </c>
      <c r="AS1036">
        <v>0</v>
      </c>
      <c r="AT1036">
        <v>70</v>
      </c>
      <c r="AU1036">
        <v>10</v>
      </c>
      <c r="AV1036">
        <v>1</v>
      </c>
      <c r="AW1036">
        <v>1</v>
      </c>
      <c r="AZ1036">
        <v>1</v>
      </c>
      <c r="BA1036">
        <v>1</v>
      </c>
      <c r="BB1036">
        <v>1</v>
      </c>
      <c r="BC1036">
        <v>1</v>
      </c>
      <c r="BD1036" t="s">
        <v>3</v>
      </c>
      <c r="BE1036" t="s">
        <v>3</v>
      </c>
      <c r="BF1036" t="s">
        <v>3</v>
      </c>
      <c r="BG1036" t="s">
        <v>3</v>
      </c>
      <c r="BH1036">
        <v>0</v>
      </c>
      <c r="BI1036">
        <v>4</v>
      </c>
      <c r="BJ1036" t="s">
        <v>402</v>
      </c>
      <c r="BM1036">
        <v>0</v>
      </c>
      <c r="BN1036">
        <v>0</v>
      </c>
      <c r="BO1036" t="s">
        <v>3</v>
      </c>
      <c r="BP1036">
        <v>0</v>
      </c>
      <c r="BQ1036">
        <v>1</v>
      </c>
      <c r="BR1036">
        <v>0</v>
      </c>
      <c r="BS1036">
        <v>1</v>
      </c>
      <c r="BT1036">
        <v>1</v>
      </c>
      <c r="BU1036">
        <v>1</v>
      </c>
      <c r="BV1036">
        <v>1</v>
      </c>
      <c r="BW1036">
        <v>1</v>
      </c>
      <c r="BX1036">
        <v>1</v>
      </c>
      <c r="BY1036" t="s">
        <v>3</v>
      </c>
      <c r="BZ1036">
        <v>70</v>
      </c>
      <c r="CA1036">
        <v>10</v>
      </c>
      <c r="CF1036">
        <v>0</v>
      </c>
      <c r="CG1036">
        <v>0</v>
      </c>
      <c r="CM1036">
        <v>0</v>
      </c>
      <c r="CN1036" t="s">
        <v>3</v>
      </c>
      <c r="CO1036">
        <v>0</v>
      </c>
      <c r="CP1036">
        <f t="shared" si="652"/>
        <v>396.08</v>
      </c>
      <c r="CQ1036">
        <f t="shared" si="653"/>
        <v>0</v>
      </c>
      <c r="CR1036">
        <f>(((((ET1036*2))*BB1036-((EU1036*2))*BS1036)+AE1036*BS1036)*AV1036)</f>
        <v>54.06</v>
      </c>
      <c r="CS1036">
        <f t="shared" si="654"/>
        <v>38.9</v>
      </c>
      <c r="CT1036">
        <f t="shared" si="655"/>
        <v>143.97999999999999</v>
      </c>
      <c r="CU1036">
        <f t="shared" si="656"/>
        <v>0</v>
      </c>
      <c r="CV1036">
        <f t="shared" si="657"/>
        <v>0.74</v>
      </c>
      <c r="CW1036">
        <f t="shared" si="658"/>
        <v>0</v>
      </c>
      <c r="CX1036">
        <f t="shared" si="658"/>
        <v>0</v>
      </c>
      <c r="CY1036">
        <f t="shared" si="659"/>
        <v>201.57199999999997</v>
      </c>
      <c r="CZ1036">
        <f t="shared" si="660"/>
        <v>28.795999999999999</v>
      </c>
      <c r="DC1036" t="s">
        <v>3</v>
      </c>
      <c r="DD1036" t="s">
        <v>46</v>
      </c>
      <c r="DE1036" t="s">
        <v>46</v>
      </c>
      <c r="DF1036" t="s">
        <v>46</v>
      </c>
      <c r="DG1036" t="s">
        <v>46</v>
      </c>
      <c r="DH1036" t="s">
        <v>3</v>
      </c>
      <c r="DI1036" t="s">
        <v>46</v>
      </c>
      <c r="DJ1036" t="s">
        <v>46</v>
      </c>
      <c r="DK1036" t="s">
        <v>3</v>
      </c>
      <c r="DL1036" t="s">
        <v>3</v>
      </c>
      <c r="DM1036" t="s">
        <v>3</v>
      </c>
      <c r="DN1036">
        <v>0</v>
      </c>
      <c r="DO1036">
        <v>0</v>
      </c>
      <c r="DP1036">
        <v>1</v>
      </c>
      <c r="DQ1036">
        <v>1</v>
      </c>
      <c r="DU1036">
        <v>1010</v>
      </c>
      <c r="DV1036" t="s">
        <v>20</v>
      </c>
      <c r="DW1036" t="s">
        <v>20</v>
      </c>
      <c r="DX1036">
        <v>1</v>
      </c>
      <c r="EE1036">
        <v>32893472</v>
      </c>
      <c r="EF1036">
        <v>1</v>
      </c>
      <c r="EG1036" t="s">
        <v>23</v>
      </c>
      <c r="EH1036">
        <v>0</v>
      </c>
      <c r="EI1036" t="s">
        <v>3</v>
      </c>
      <c r="EJ1036">
        <v>4</v>
      </c>
      <c r="EK1036">
        <v>0</v>
      </c>
      <c r="EL1036" t="s">
        <v>24</v>
      </c>
      <c r="EM1036" t="s">
        <v>25</v>
      </c>
      <c r="EO1036" t="s">
        <v>3</v>
      </c>
      <c r="EQ1036">
        <v>0</v>
      </c>
      <c r="ER1036">
        <v>99.02</v>
      </c>
      <c r="ES1036">
        <v>0</v>
      </c>
      <c r="ET1036">
        <v>27.03</v>
      </c>
      <c r="EU1036">
        <v>19.45</v>
      </c>
      <c r="EV1036">
        <v>71.989999999999995</v>
      </c>
      <c r="EW1036">
        <v>0.37</v>
      </c>
      <c r="EX1036">
        <v>0</v>
      </c>
      <c r="EY1036">
        <v>0</v>
      </c>
      <c r="FQ1036">
        <v>0</v>
      </c>
      <c r="FR1036">
        <f t="shared" si="661"/>
        <v>0</v>
      </c>
      <c r="FS1036">
        <v>0</v>
      </c>
      <c r="FX1036">
        <v>70</v>
      </c>
      <c r="FY1036">
        <v>10</v>
      </c>
      <c r="GA1036" t="s">
        <v>3</v>
      </c>
      <c r="GD1036">
        <v>0</v>
      </c>
      <c r="GF1036">
        <v>2025526825</v>
      </c>
      <c r="GG1036">
        <v>2</v>
      </c>
      <c r="GH1036">
        <v>1</v>
      </c>
      <c r="GI1036">
        <v>-2</v>
      </c>
      <c r="GJ1036">
        <v>0</v>
      </c>
      <c r="GK1036">
        <f>ROUND(R1036*(R12)/100,2)</f>
        <v>84.02</v>
      </c>
      <c r="GL1036">
        <f t="shared" si="662"/>
        <v>0</v>
      </c>
      <c r="GM1036">
        <f t="shared" si="663"/>
        <v>710.47</v>
      </c>
      <c r="GN1036">
        <f t="shared" si="664"/>
        <v>0</v>
      </c>
      <c r="GO1036">
        <f t="shared" si="665"/>
        <v>0</v>
      </c>
      <c r="GP1036">
        <f t="shared" si="666"/>
        <v>710.47</v>
      </c>
      <c r="GR1036">
        <v>0</v>
      </c>
      <c r="GS1036">
        <v>3</v>
      </c>
      <c r="GT1036">
        <v>0</v>
      </c>
      <c r="GU1036" t="s">
        <v>46</v>
      </c>
      <c r="GV1036">
        <f>ROUND((GT1036*2),6)</f>
        <v>0</v>
      </c>
      <c r="GW1036">
        <v>1</v>
      </c>
      <c r="GX1036">
        <f t="shared" si="667"/>
        <v>0</v>
      </c>
      <c r="HA1036">
        <v>0</v>
      </c>
      <c r="HB1036">
        <v>0</v>
      </c>
      <c r="IK1036">
        <v>0</v>
      </c>
    </row>
    <row r="1037" spans="1:245" x14ac:dyDescent="0.2">
      <c r="A1037">
        <v>17</v>
      </c>
      <c r="B1037">
        <v>1</v>
      </c>
      <c r="C1037">
        <f>ROW(SmtRes!A370)</f>
        <v>370</v>
      </c>
      <c r="D1037">
        <f>ROW(EtalonRes!A370)</f>
        <v>370</v>
      </c>
      <c r="E1037" t="s">
        <v>529</v>
      </c>
      <c r="F1037" t="s">
        <v>530</v>
      </c>
      <c r="G1037" t="s">
        <v>531</v>
      </c>
      <c r="H1037" t="s">
        <v>20</v>
      </c>
      <c r="I1037">
        <v>8</v>
      </c>
      <c r="J1037">
        <v>0</v>
      </c>
      <c r="O1037">
        <f t="shared" si="639"/>
        <v>8201.1200000000008</v>
      </c>
      <c r="P1037">
        <f t="shared" si="640"/>
        <v>319.27999999999997</v>
      </c>
      <c r="Q1037">
        <f t="shared" si="641"/>
        <v>2955.76</v>
      </c>
      <c r="R1037">
        <f t="shared" si="642"/>
        <v>2126.96</v>
      </c>
      <c r="S1037">
        <f t="shared" si="643"/>
        <v>4926.08</v>
      </c>
      <c r="T1037">
        <f t="shared" si="644"/>
        <v>0</v>
      </c>
      <c r="U1037">
        <f t="shared" si="645"/>
        <v>24.32</v>
      </c>
      <c r="V1037">
        <f t="shared" si="646"/>
        <v>0</v>
      </c>
      <c r="W1037">
        <f t="shared" si="647"/>
        <v>0</v>
      </c>
      <c r="X1037">
        <f t="shared" si="648"/>
        <v>3448.26</v>
      </c>
      <c r="Y1037">
        <f t="shared" si="648"/>
        <v>492.61</v>
      </c>
      <c r="AA1037">
        <v>33266894</v>
      </c>
      <c r="AB1037">
        <f t="shared" si="649"/>
        <v>1025.1400000000001</v>
      </c>
      <c r="AC1037">
        <f>ROUND((ES1037),6)</f>
        <v>39.909999999999997</v>
      </c>
      <c r="AD1037">
        <f>ROUND((((ET1037)-(EU1037))+AE1037),6)</f>
        <v>369.47</v>
      </c>
      <c r="AE1037">
        <f>ROUND((EU1037),6)</f>
        <v>265.87</v>
      </c>
      <c r="AF1037">
        <f>ROUND((EV1037),6)</f>
        <v>615.76</v>
      </c>
      <c r="AG1037">
        <f t="shared" si="650"/>
        <v>0</v>
      </c>
      <c r="AH1037">
        <f>(EW1037)</f>
        <v>3.04</v>
      </c>
      <c r="AI1037">
        <f>(EX1037)</f>
        <v>0</v>
      </c>
      <c r="AJ1037">
        <f t="shared" si="651"/>
        <v>0</v>
      </c>
      <c r="AK1037">
        <v>1025.1400000000001</v>
      </c>
      <c r="AL1037">
        <v>39.909999999999997</v>
      </c>
      <c r="AM1037">
        <v>369.47</v>
      </c>
      <c r="AN1037">
        <v>265.87</v>
      </c>
      <c r="AO1037">
        <v>615.76</v>
      </c>
      <c r="AP1037">
        <v>0</v>
      </c>
      <c r="AQ1037">
        <v>3.04</v>
      </c>
      <c r="AR1037">
        <v>0</v>
      </c>
      <c r="AS1037">
        <v>0</v>
      </c>
      <c r="AT1037">
        <v>70</v>
      </c>
      <c r="AU1037">
        <v>10</v>
      </c>
      <c r="AV1037">
        <v>1</v>
      </c>
      <c r="AW1037">
        <v>1</v>
      </c>
      <c r="AZ1037">
        <v>1</v>
      </c>
      <c r="BA1037">
        <v>1</v>
      </c>
      <c r="BB1037">
        <v>1</v>
      </c>
      <c r="BC1037">
        <v>1</v>
      </c>
      <c r="BD1037" t="s">
        <v>3</v>
      </c>
      <c r="BE1037" t="s">
        <v>3</v>
      </c>
      <c r="BF1037" t="s">
        <v>3</v>
      </c>
      <c r="BG1037" t="s">
        <v>3</v>
      </c>
      <c r="BH1037">
        <v>0</v>
      </c>
      <c r="BI1037">
        <v>4</v>
      </c>
      <c r="BJ1037" t="s">
        <v>532</v>
      </c>
      <c r="BM1037">
        <v>0</v>
      </c>
      <c r="BN1037">
        <v>0</v>
      </c>
      <c r="BO1037" t="s">
        <v>3</v>
      </c>
      <c r="BP1037">
        <v>0</v>
      </c>
      <c r="BQ1037">
        <v>1</v>
      </c>
      <c r="BR1037">
        <v>0</v>
      </c>
      <c r="BS1037">
        <v>1</v>
      </c>
      <c r="BT1037">
        <v>1</v>
      </c>
      <c r="BU1037">
        <v>1</v>
      </c>
      <c r="BV1037">
        <v>1</v>
      </c>
      <c r="BW1037">
        <v>1</v>
      </c>
      <c r="BX1037">
        <v>1</v>
      </c>
      <c r="BY1037" t="s">
        <v>3</v>
      </c>
      <c r="BZ1037">
        <v>70</v>
      </c>
      <c r="CA1037">
        <v>10</v>
      </c>
      <c r="CF1037">
        <v>0</v>
      </c>
      <c r="CG1037">
        <v>0</v>
      </c>
      <c r="CM1037">
        <v>0</v>
      </c>
      <c r="CN1037" t="s">
        <v>3</v>
      </c>
      <c r="CO1037">
        <v>0</v>
      </c>
      <c r="CP1037">
        <f t="shared" si="652"/>
        <v>8201.119999999999</v>
      </c>
      <c r="CQ1037">
        <f t="shared" si="653"/>
        <v>39.909999999999997</v>
      </c>
      <c r="CR1037">
        <f>((((ET1037)*BB1037-(EU1037)*BS1037)+AE1037*BS1037)*AV1037)</f>
        <v>369.47</v>
      </c>
      <c r="CS1037">
        <f t="shared" si="654"/>
        <v>265.87</v>
      </c>
      <c r="CT1037">
        <f t="shared" si="655"/>
        <v>615.76</v>
      </c>
      <c r="CU1037">
        <f t="shared" si="656"/>
        <v>0</v>
      </c>
      <c r="CV1037">
        <f t="shared" si="657"/>
        <v>3.04</v>
      </c>
      <c r="CW1037">
        <f t="shared" si="658"/>
        <v>0</v>
      </c>
      <c r="CX1037">
        <f t="shared" si="658"/>
        <v>0</v>
      </c>
      <c r="CY1037">
        <f t="shared" si="659"/>
        <v>3448.2559999999999</v>
      </c>
      <c r="CZ1037">
        <f t="shared" si="660"/>
        <v>492.608</v>
      </c>
      <c r="DC1037" t="s">
        <v>3</v>
      </c>
      <c r="DD1037" t="s">
        <v>3</v>
      </c>
      <c r="DE1037" t="s">
        <v>3</v>
      </c>
      <c r="DF1037" t="s">
        <v>3</v>
      </c>
      <c r="DG1037" t="s">
        <v>3</v>
      </c>
      <c r="DH1037" t="s">
        <v>3</v>
      </c>
      <c r="DI1037" t="s">
        <v>3</v>
      </c>
      <c r="DJ1037" t="s">
        <v>3</v>
      </c>
      <c r="DK1037" t="s">
        <v>3</v>
      </c>
      <c r="DL1037" t="s">
        <v>3</v>
      </c>
      <c r="DM1037" t="s">
        <v>3</v>
      </c>
      <c r="DN1037">
        <v>0</v>
      </c>
      <c r="DO1037">
        <v>0</v>
      </c>
      <c r="DP1037">
        <v>1</v>
      </c>
      <c r="DQ1037">
        <v>1</v>
      </c>
      <c r="DU1037">
        <v>1010</v>
      </c>
      <c r="DV1037" t="s">
        <v>20</v>
      </c>
      <c r="DW1037" t="s">
        <v>20</v>
      </c>
      <c r="DX1037">
        <v>1</v>
      </c>
      <c r="EE1037">
        <v>32893472</v>
      </c>
      <c r="EF1037">
        <v>1</v>
      </c>
      <c r="EG1037" t="s">
        <v>23</v>
      </c>
      <c r="EH1037">
        <v>0</v>
      </c>
      <c r="EI1037" t="s">
        <v>3</v>
      </c>
      <c r="EJ1037">
        <v>4</v>
      </c>
      <c r="EK1037">
        <v>0</v>
      </c>
      <c r="EL1037" t="s">
        <v>24</v>
      </c>
      <c r="EM1037" t="s">
        <v>25</v>
      </c>
      <c r="EO1037" t="s">
        <v>3</v>
      </c>
      <c r="EQ1037">
        <v>0</v>
      </c>
      <c r="ER1037">
        <v>1025.1400000000001</v>
      </c>
      <c r="ES1037">
        <v>39.909999999999997</v>
      </c>
      <c r="ET1037">
        <v>369.47</v>
      </c>
      <c r="EU1037">
        <v>265.87</v>
      </c>
      <c r="EV1037">
        <v>615.76</v>
      </c>
      <c r="EW1037">
        <v>3.04</v>
      </c>
      <c r="EX1037">
        <v>0</v>
      </c>
      <c r="EY1037">
        <v>0</v>
      </c>
      <c r="FQ1037">
        <v>0</v>
      </c>
      <c r="FR1037">
        <f t="shared" si="661"/>
        <v>0</v>
      </c>
      <c r="FS1037">
        <v>0</v>
      </c>
      <c r="FX1037">
        <v>70</v>
      </c>
      <c r="FY1037">
        <v>10</v>
      </c>
      <c r="GA1037" t="s">
        <v>3</v>
      </c>
      <c r="GD1037">
        <v>0</v>
      </c>
      <c r="GF1037">
        <v>499290920</v>
      </c>
      <c r="GG1037">
        <v>2</v>
      </c>
      <c r="GH1037">
        <v>1</v>
      </c>
      <c r="GI1037">
        <v>-2</v>
      </c>
      <c r="GJ1037">
        <v>0</v>
      </c>
      <c r="GK1037">
        <f>ROUND(R1037*(R12)/100,2)</f>
        <v>2297.12</v>
      </c>
      <c r="GL1037">
        <f t="shared" si="662"/>
        <v>0</v>
      </c>
      <c r="GM1037">
        <f t="shared" si="663"/>
        <v>14439.11</v>
      </c>
      <c r="GN1037">
        <f t="shared" si="664"/>
        <v>0</v>
      </c>
      <c r="GO1037">
        <f t="shared" si="665"/>
        <v>0</v>
      </c>
      <c r="GP1037">
        <f t="shared" si="666"/>
        <v>14439.11</v>
      </c>
      <c r="GR1037">
        <v>0</v>
      </c>
      <c r="GS1037">
        <v>3</v>
      </c>
      <c r="GT1037">
        <v>0</v>
      </c>
      <c r="GU1037" t="s">
        <v>3</v>
      </c>
      <c r="GV1037">
        <f>ROUND(GT1037,6)</f>
        <v>0</v>
      </c>
      <c r="GW1037">
        <v>1</v>
      </c>
      <c r="GX1037">
        <f t="shared" si="667"/>
        <v>0</v>
      </c>
      <c r="HA1037">
        <v>0</v>
      </c>
      <c r="HB1037">
        <v>0</v>
      </c>
      <c r="IK1037">
        <v>0</v>
      </c>
    </row>
    <row r="1039" spans="1:245" x14ac:dyDescent="0.2">
      <c r="A1039" s="2">
        <v>51</v>
      </c>
      <c r="B1039" s="2">
        <f>B1026</f>
        <v>1</v>
      </c>
      <c r="C1039" s="2">
        <f>A1026</f>
        <v>4</v>
      </c>
      <c r="D1039" s="2">
        <f>ROW(A1026)</f>
        <v>1026</v>
      </c>
      <c r="E1039" s="2"/>
      <c r="F1039" s="2" t="str">
        <f>IF(F1026&lt;&gt;"",F1026,"")</f>
        <v>Новый раздел</v>
      </c>
      <c r="G1039" s="2" t="str">
        <f>IF(G1026&lt;&gt;"",G1026,"")</f>
        <v>Холодоснабжение</v>
      </c>
      <c r="H1039" s="2">
        <v>0</v>
      </c>
      <c r="I1039" s="2"/>
      <c r="J1039" s="2"/>
      <c r="K1039" s="2"/>
      <c r="L1039" s="2"/>
      <c r="M1039" s="2"/>
      <c r="N1039" s="2"/>
      <c r="O1039" s="2">
        <f t="shared" ref="O1039:T1039" si="668">ROUND(AB1039,2)</f>
        <v>108537.56</v>
      </c>
      <c r="P1039" s="2">
        <f t="shared" si="668"/>
        <v>7603.52</v>
      </c>
      <c r="Q1039" s="2">
        <f t="shared" si="668"/>
        <v>10802.54</v>
      </c>
      <c r="R1039" s="2">
        <f t="shared" si="668"/>
        <v>7773.48</v>
      </c>
      <c r="S1039" s="2">
        <f t="shared" si="668"/>
        <v>90131.5</v>
      </c>
      <c r="T1039" s="2">
        <f t="shared" si="668"/>
        <v>0</v>
      </c>
      <c r="U1039" s="2">
        <f>AH1039</f>
        <v>348.97</v>
      </c>
      <c r="V1039" s="2">
        <f>AI1039</f>
        <v>0</v>
      </c>
      <c r="W1039" s="2">
        <f>ROUND(AJ1039,2)</f>
        <v>0</v>
      </c>
      <c r="X1039" s="2">
        <f>ROUND(AK1039,2)</f>
        <v>63092.05</v>
      </c>
      <c r="Y1039" s="2">
        <f>ROUND(AL1039,2)</f>
        <v>9013.16</v>
      </c>
      <c r="Z1039" s="2"/>
      <c r="AA1039" s="2"/>
      <c r="AB1039" s="2">
        <f>ROUND(SUMIF(AA1030:AA1037,"=33266894",O1030:O1037),2)</f>
        <v>108537.56</v>
      </c>
      <c r="AC1039" s="2">
        <f>ROUND(SUMIF(AA1030:AA1037,"=33266894",P1030:P1037),2)</f>
        <v>7603.52</v>
      </c>
      <c r="AD1039" s="2">
        <f>ROUND(SUMIF(AA1030:AA1037,"=33266894",Q1030:Q1037),2)</f>
        <v>10802.54</v>
      </c>
      <c r="AE1039" s="2">
        <f>ROUND(SUMIF(AA1030:AA1037,"=33266894",R1030:R1037),2)</f>
        <v>7773.48</v>
      </c>
      <c r="AF1039" s="2">
        <f>ROUND(SUMIF(AA1030:AA1037,"=33266894",S1030:S1037),2)</f>
        <v>90131.5</v>
      </c>
      <c r="AG1039" s="2">
        <f>ROUND(SUMIF(AA1030:AA1037,"=33266894",T1030:T1037),2)</f>
        <v>0</v>
      </c>
      <c r="AH1039" s="2">
        <f>SUMIF(AA1030:AA1037,"=33266894",U1030:U1037)</f>
        <v>348.97</v>
      </c>
      <c r="AI1039" s="2">
        <f>SUMIF(AA1030:AA1037,"=33266894",V1030:V1037)</f>
        <v>0</v>
      </c>
      <c r="AJ1039" s="2">
        <f>ROUND(SUMIF(AA1030:AA1037,"=33266894",W1030:W1037),2)</f>
        <v>0</v>
      </c>
      <c r="AK1039" s="2">
        <f>ROUND(SUMIF(AA1030:AA1037,"=33266894",X1030:X1037),2)</f>
        <v>63092.05</v>
      </c>
      <c r="AL1039" s="2">
        <f>ROUND(SUMIF(AA1030:AA1037,"=33266894",Y1030:Y1037),2)</f>
        <v>9013.16</v>
      </c>
      <c r="AM1039" s="2"/>
      <c r="AN1039" s="2"/>
      <c r="AO1039" s="2">
        <f t="shared" ref="AO1039:BC1039" si="669">ROUND(BX1039,2)</f>
        <v>0</v>
      </c>
      <c r="AP1039" s="2">
        <f t="shared" si="669"/>
        <v>0</v>
      </c>
      <c r="AQ1039" s="2">
        <f t="shared" si="669"/>
        <v>0</v>
      </c>
      <c r="AR1039" s="2">
        <f t="shared" si="669"/>
        <v>189038.13</v>
      </c>
      <c r="AS1039" s="2">
        <f t="shared" si="669"/>
        <v>0</v>
      </c>
      <c r="AT1039" s="2">
        <f t="shared" si="669"/>
        <v>0</v>
      </c>
      <c r="AU1039" s="2">
        <f t="shared" si="669"/>
        <v>189038.13</v>
      </c>
      <c r="AV1039" s="2">
        <f t="shared" si="669"/>
        <v>7603.52</v>
      </c>
      <c r="AW1039" s="2">
        <f t="shared" si="669"/>
        <v>7603.52</v>
      </c>
      <c r="AX1039" s="2">
        <f t="shared" si="669"/>
        <v>0</v>
      </c>
      <c r="AY1039" s="2">
        <f t="shared" si="669"/>
        <v>7603.52</v>
      </c>
      <c r="AZ1039" s="2">
        <f t="shared" si="669"/>
        <v>0</v>
      </c>
      <c r="BA1039" s="2">
        <f t="shared" si="669"/>
        <v>0</v>
      </c>
      <c r="BB1039" s="2">
        <f t="shared" si="669"/>
        <v>0</v>
      </c>
      <c r="BC1039" s="2">
        <f t="shared" si="669"/>
        <v>0</v>
      </c>
      <c r="BD1039" s="2"/>
      <c r="BE1039" s="2"/>
      <c r="BF1039" s="2"/>
      <c r="BG1039" s="2"/>
      <c r="BH1039" s="2"/>
      <c r="BI1039" s="2"/>
      <c r="BJ1039" s="2"/>
      <c r="BK1039" s="2"/>
      <c r="BL1039" s="2"/>
      <c r="BM1039" s="2"/>
      <c r="BN1039" s="2"/>
      <c r="BO1039" s="2"/>
      <c r="BP1039" s="2"/>
      <c r="BQ1039" s="2"/>
      <c r="BR1039" s="2"/>
      <c r="BS1039" s="2"/>
      <c r="BT1039" s="2"/>
      <c r="BU1039" s="2"/>
      <c r="BV1039" s="2"/>
      <c r="BW1039" s="2"/>
      <c r="BX1039" s="2">
        <f>ROUND(SUMIF(AA1030:AA1037,"=33266894",FQ1030:FQ1037),2)</f>
        <v>0</v>
      </c>
      <c r="BY1039" s="2">
        <f>ROUND(SUMIF(AA1030:AA1037,"=33266894",FR1030:FR1037),2)</f>
        <v>0</v>
      </c>
      <c r="BZ1039" s="2">
        <f>ROUND(SUMIF(AA1030:AA1037,"=33266894",GL1030:GL1037),2)</f>
        <v>0</v>
      </c>
      <c r="CA1039" s="2">
        <f>ROUND(SUMIF(AA1030:AA1037,"=33266894",GM1030:GM1037),2)</f>
        <v>189038.13</v>
      </c>
      <c r="CB1039" s="2">
        <f>ROUND(SUMIF(AA1030:AA1037,"=33266894",GN1030:GN1037),2)</f>
        <v>0</v>
      </c>
      <c r="CC1039" s="2">
        <f>ROUND(SUMIF(AA1030:AA1037,"=33266894",GO1030:GO1037),2)</f>
        <v>0</v>
      </c>
      <c r="CD1039" s="2">
        <f>ROUND(SUMIF(AA1030:AA1037,"=33266894",GP1030:GP1037),2)</f>
        <v>189038.13</v>
      </c>
      <c r="CE1039" s="2">
        <f>AC1039-BX1039</f>
        <v>7603.52</v>
      </c>
      <c r="CF1039" s="2">
        <f>AC1039-BY1039</f>
        <v>7603.52</v>
      </c>
      <c r="CG1039" s="2">
        <f>BX1039-BZ1039</f>
        <v>0</v>
      </c>
      <c r="CH1039" s="2">
        <f>AC1039-BX1039-BY1039+BZ1039</f>
        <v>7603.52</v>
      </c>
      <c r="CI1039" s="2">
        <f>BY1039-BZ1039</f>
        <v>0</v>
      </c>
      <c r="CJ1039" s="2">
        <f>ROUND(SUMIF(AA1030:AA1037,"=33266894",GX1030:GX1037),2)</f>
        <v>0</v>
      </c>
      <c r="CK1039" s="2">
        <f>ROUND(SUMIF(AA1030:AA1037,"=33266894",GY1030:GY1037),2)</f>
        <v>0</v>
      </c>
      <c r="CL1039" s="2">
        <f>ROUND(SUMIF(AA1030:AA1037,"=33266894",GZ1030:GZ1037),2)</f>
        <v>0</v>
      </c>
      <c r="CM1039" s="2"/>
      <c r="CN1039" s="2"/>
      <c r="CO1039" s="2"/>
      <c r="CP1039" s="2"/>
      <c r="CQ1039" s="2"/>
      <c r="CR1039" s="2"/>
      <c r="CS1039" s="2"/>
      <c r="CT1039" s="2"/>
      <c r="CU1039" s="2"/>
      <c r="CV1039" s="2"/>
      <c r="CW1039" s="2"/>
      <c r="CX1039" s="2"/>
      <c r="CY1039" s="2"/>
      <c r="CZ1039" s="2"/>
      <c r="DA1039" s="2"/>
      <c r="DB1039" s="2"/>
      <c r="DC1039" s="2"/>
      <c r="DD1039" s="2"/>
      <c r="DE1039" s="2"/>
      <c r="DF1039" s="2"/>
      <c r="DG1039" s="3"/>
      <c r="DH1039" s="3"/>
      <c r="DI1039" s="3"/>
      <c r="DJ1039" s="3"/>
      <c r="DK1039" s="3"/>
      <c r="DL1039" s="3"/>
      <c r="DM1039" s="3"/>
      <c r="DN1039" s="3"/>
      <c r="DO1039" s="3"/>
      <c r="DP1039" s="3"/>
      <c r="DQ1039" s="3"/>
      <c r="DR1039" s="3"/>
      <c r="DS1039" s="3"/>
      <c r="DT1039" s="3"/>
      <c r="DU1039" s="3"/>
      <c r="DV1039" s="3"/>
      <c r="DW1039" s="3"/>
      <c r="DX1039" s="3"/>
      <c r="DY1039" s="3"/>
      <c r="DZ1039" s="3"/>
      <c r="EA1039" s="3"/>
      <c r="EB1039" s="3"/>
      <c r="EC1039" s="3"/>
      <c r="ED1039" s="3"/>
      <c r="EE1039" s="3"/>
      <c r="EF1039" s="3"/>
      <c r="EG1039" s="3"/>
      <c r="EH1039" s="3"/>
      <c r="EI1039" s="3"/>
      <c r="EJ1039" s="3"/>
      <c r="EK1039" s="3"/>
      <c r="EL1039" s="3"/>
      <c r="EM1039" s="3"/>
      <c r="EN1039" s="3"/>
      <c r="EO1039" s="3"/>
      <c r="EP1039" s="3"/>
      <c r="EQ1039" s="3"/>
      <c r="ER1039" s="3"/>
      <c r="ES1039" s="3"/>
      <c r="ET1039" s="3"/>
      <c r="EU1039" s="3"/>
      <c r="EV1039" s="3"/>
      <c r="EW1039" s="3"/>
      <c r="EX1039" s="3"/>
      <c r="EY1039" s="3"/>
      <c r="EZ1039" s="3"/>
      <c r="FA1039" s="3"/>
      <c r="FB1039" s="3"/>
      <c r="FC1039" s="3"/>
      <c r="FD1039" s="3"/>
      <c r="FE1039" s="3"/>
      <c r="FF1039" s="3"/>
      <c r="FG1039" s="3"/>
      <c r="FH1039" s="3"/>
      <c r="FI1039" s="3"/>
      <c r="FJ1039" s="3"/>
      <c r="FK1039" s="3"/>
      <c r="FL1039" s="3"/>
      <c r="FM1039" s="3"/>
      <c r="FN1039" s="3"/>
      <c r="FO1039" s="3"/>
      <c r="FP1039" s="3"/>
      <c r="FQ1039" s="3"/>
      <c r="FR1039" s="3"/>
      <c r="FS1039" s="3"/>
      <c r="FT1039" s="3"/>
      <c r="FU1039" s="3"/>
      <c r="FV1039" s="3"/>
      <c r="FW1039" s="3"/>
      <c r="FX1039" s="3"/>
      <c r="FY1039" s="3"/>
      <c r="FZ1039" s="3"/>
      <c r="GA1039" s="3"/>
      <c r="GB1039" s="3"/>
      <c r="GC1039" s="3"/>
      <c r="GD1039" s="3"/>
      <c r="GE1039" s="3"/>
      <c r="GF1039" s="3"/>
      <c r="GG1039" s="3"/>
      <c r="GH1039" s="3"/>
      <c r="GI1039" s="3"/>
      <c r="GJ1039" s="3"/>
      <c r="GK1039" s="3"/>
      <c r="GL1039" s="3"/>
      <c r="GM1039" s="3"/>
      <c r="GN1039" s="3"/>
      <c r="GO1039" s="3"/>
      <c r="GP1039" s="3"/>
      <c r="GQ1039" s="3"/>
      <c r="GR1039" s="3"/>
      <c r="GS1039" s="3"/>
      <c r="GT1039" s="3"/>
      <c r="GU1039" s="3"/>
      <c r="GV1039" s="3"/>
      <c r="GW1039" s="3"/>
      <c r="GX1039" s="3">
        <v>0</v>
      </c>
    </row>
    <row r="1041" spans="1:23" x14ac:dyDescent="0.2">
      <c r="A1041" s="4">
        <v>50</v>
      </c>
      <c r="B1041" s="4">
        <v>0</v>
      </c>
      <c r="C1041" s="4">
        <v>0</v>
      </c>
      <c r="D1041" s="4">
        <v>1</v>
      </c>
      <c r="E1041" s="4">
        <v>201</v>
      </c>
      <c r="F1041" s="4">
        <f>ROUND(Source!O1039,O1041)</f>
        <v>108537.56</v>
      </c>
      <c r="G1041" s="4" t="s">
        <v>153</v>
      </c>
      <c r="H1041" s="4" t="s">
        <v>154</v>
      </c>
      <c r="I1041" s="4"/>
      <c r="J1041" s="4"/>
      <c r="K1041" s="4">
        <v>201</v>
      </c>
      <c r="L1041" s="4">
        <v>1</v>
      </c>
      <c r="M1041" s="4">
        <v>3</v>
      </c>
      <c r="N1041" s="4" t="s">
        <v>3</v>
      </c>
      <c r="O1041" s="4">
        <v>2</v>
      </c>
      <c r="P1041" s="4"/>
      <c r="Q1041" s="4"/>
      <c r="R1041" s="4"/>
      <c r="S1041" s="4"/>
      <c r="T1041" s="4"/>
      <c r="U1041" s="4"/>
      <c r="V1041" s="4"/>
      <c r="W1041" s="4"/>
    </row>
    <row r="1042" spans="1:23" x14ac:dyDescent="0.2">
      <c r="A1042" s="4">
        <v>50</v>
      </c>
      <c r="B1042" s="4">
        <v>0</v>
      </c>
      <c r="C1042" s="4">
        <v>0</v>
      </c>
      <c r="D1042" s="4">
        <v>1</v>
      </c>
      <c r="E1042" s="4">
        <v>202</v>
      </c>
      <c r="F1042" s="4">
        <f>ROUND(Source!P1039,O1042)</f>
        <v>7603.52</v>
      </c>
      <c r="G1042" s="4" t="s">
        <v>155</v>
      </c>
      <c r="H1042" s="4" t="s">
        <v>156</v>
      </c>
      <c r="I1042" s="4"/>
      <c r="J1042" s="4"/>
      <c r="K1042" s="4">
        <v>202</v>
      </c>
      <c r="L1042" s="4">
        <v>2</v>
      </c>
      <c r="M1042" s="4">
        <v>3</v>
      </c>
      <c r="N1042" s="4" t="s">
        <v>3</v>
      </c>
      <c r="O1042" s="4">
        <v>2</v>
      </c>
      <c r="P1042" s="4"/>
      <c r="Q1042" s="4"/>
      <c r="R1042" s="4"/>
      <c r="S1042" s="4"/>
      <c r="T1042" s="4"/>
      <c r="U1042" s="4"/>
      <c r="V1042" s="4"/>
      <c r="W1042" s="4"/>
    </row>
    <row r="1043" spans="1:23" x14ac:dyDescent="0.2">
      <c r="A1043" s="4">
        <v>50</v>
      </c>
      <c r="B1043" s="4">
        <v>0</v>
      </c>
      <c r="C1043" s="4">
        <v>0</v>
      </c>
      <c r="D1043" s="4">
        <v>1</v>
      </c>
      <c r="E1043" s="4">
        <v>222</v>
      </c>
      <c r="F1043" s="4">
        <f>ROUND(Source!AO1039,O1043)</f>
        <v>0</v>
      </c>
      <c r="G1043" s="4" t="s">
        <v>157</v>
      </c>
      <c r="H1043" s="4" t="s">
        <v>158</v>
      </c>
      <c r="I1043" s="4"/>
      <c r="J1043" s="4"/>
      <c r="K1043" s="4">
        <v>222</v>
      </c>
      <c r="L1043" s="4">
        <v>3</v>
      </c>
      <c r="M1043" s="4">
        <v>3</v>
      </c>
      <c r="N1043" s="4" t="s">
        <v>3</v>
      </c>
      <c r="O1043" s="4">
        <v>2</v>
      </c>
      <c r="P1043" s="4"/>
      <c r="Q1043" s="4"/>
      <c r="R1043" s="4"/>
      <c r="S1043" s="4"/>
      <c r="T1043" s="4"/>
      <c r="U1043" s="4"/>
      <c r="V1043" s="4"/>
      <c r="W1043" s="4"/>
    </row>
    <row r="1044" spans="1:23" x14ac:dyDescent="0.2">
      <c r="A1044" s="4">
        <v>50</v>
      </c>
      <c r="B1044" s="4">
        <v>0</v>
      </c>
      <c r="C1044" s="4">
        <v>0</v>
      </c>
      <c r="D1044" s="4">
        <v>1</v>
      </c>
      <c r="E1044" s="4">
        <v>225</v>
      </c>
      <c r="F1044" s="4">
        <f>ROUND(Source!AV1039,O1044)</f>
        <v>7603.52</v>
      </c>
      <c r="G1044" s="4" t="s">
        <v>159</v>
      </c>
      <c r="H1044" s="4" t="s">
        <v>160</v>
      </c>
      <c r="I1044" s="4"/>
      <c r="J1044" s="4"/>
      <c r="K1044" s="4">
        <v>225</v>
      </c>
      <c r="L1044" s="4">
        <v>4</v>
      </c>
      <c r="M1044" s="4">
        <v>3</v>
      </c>
      <c r="N1044" s="4" t="s">
        <v>3</v>
      </c>
      <c r="O1044" s="4">
        <v>2</v>
      </c>
      <c r="P1044" s="4"/>
      <c r="Q1044" s="4"/>
      <c r="R1044" s="4"/>
      <c r="S1044" s="4"/>
      <c r="T1044" s="4"/>
      <c r="U1044" s="4"/>
      <c r="V1044" s="4"/>
      <c r="W1044" s="4"/>
    </row>
    <row r="1045" spans="1:23" x14ac:dyDescent="0.2">
      <c r="A1045" s="4">
        <v>50</v>
      </c>
      <c r="B1045" s="4">
        <v>0</v>
      </c>
      <c r="C1045" s="4">
        <v>0</v>
      </c>
      <c r="D1045" s="4">
        <v>1</v>
      </c>
      <c r="E1045" s="4">
        <v>226</v>
      </c>
      <c r="F1045" s="4">
        <f>ROUND(Source!AW1039,O1045)</f>
        <v>7603.52</v>
      </c>
      <c r="G1045" s="4" t="s">
        <v>161</v>
      </c>
      <c r="H1045" s="4" t="s">
        <v>162</v>
      </c>
      <c r="I1045" s="4"/>
      <c r="J1045" s="4"/>
      <c r="K1045" s="4">
        <v>226</v>
      </c>
      <c r="L1045" s="4">
        <v>5</v>
      </c>
      <c r="M1045" s="4">
        <v>3</v>
      </c>
      <c r="N1045" s="4" t="s">
        <v>3</v>
      </c>
      <c r="O1045" s="4">
        <v>2</v>
      </c>
      <c r="P1045" s="4"/>
      <c r="Q1045" s="4"/>
      <c r="R1045" s="4"/>
      <c r="S1045" s="4"/>
      <c r="T1045" s="4"/>
      <c r="U1045" s="4"/>
      <c r="V1045" s="4"/>
      <c r="W1045" s="4"/>
    </row>
    <row r="1046" spans="1:23" x14ac:dyDescent="0.2">
      <c r="A1046" s="4">
        <v>50</v>
      </c>
      <c r="B1046" s="4">
        <v>0</v>
      </c>
      <c r="C1046" s="4">
        <v>0</v>
      </c>
      <c r="D1046" s="4">
        <v>1</v>
      </c>
      <c r="E1046" s="4">
        <v>227</v>
      </c>
      <c r="F1046" s="4">
        <f>ROUND(Source!AX1039,O1046)</f>
        <v>0</v>
      </c>
      <c r="G1046" s="4" t="s">
        <v>163</v>
      </c>
      <c r="H1046" s="4" t="s">
        <v>164</v>
      </c>
      <c r="I1046" s="4"/>
      <c r="J1046" s="4"/>
      <c r="K1046" s="4">
        <v>227</v>
      </c>
      <c r="L1046" s="4">
        <v>6</v>
      </c>
      <c r="M1046" s="4">
        <v>3</v>
      </c>
      <c r="N1046" s="4" t="s">
        <v>3</v>
      </c>
      <c r="O1046" s="4">
        <v>2</v>
      </c>
      <c r="P1046" s="4"/>
      <c r="Q1046" s="4"/>
      <c r="R1046" s="4"/>
      <c r="S1046" s="4"/>
      <c r="T1046" s="4"/>
      <c r="U1046" s="4"/>
      <c r="V1046" s="4"/>
      <c r="W1046" s="4"/>
    </row>
    <row r="1047" spans="1:23" x14ac:dyDescent="0.2">
      <c r="A1047" s="4">
        <v>50</v>
      </c>
      <c r="B1047" s="4">
        <v>0</v>
      </c>
      <c r="C1047" s="4">
        <v>0</v>
      </c>
      <c r="D1047" s="4">
        <v>1</v>
      </c>
      <c r="E1047" s="4">
        <v>228</v>
      </c>
      <c r="F1047" s="4">
        <f>ROUND(Source!AY1039,O1047)</f>
        <v>7603.52</v>
      </c>
      <c r="G1047" s="4" t="s">
        <v>165</v>
      </c>
      <c r="H1047" s="4" t="s">
        <v>166</v>
      </c>
      <c r="I1047" s="4"/>
      <c r="J1047" s="4"/>
      <c r="K1047" s="4">
        <v>228</v>
      </c>
      <c r="L1047" s="4">
        <v>7</v>
      </c>
      <c r="M1047" s="4">
        <v>3</v>
      </c>
      <c r="N1047" s="4" t="s">
        <v>3</v>
      </c>
      <c r="O1047" s="4">
        <v>2</v>
      </c>
      <c r="P1047" s="4"/>
      <c r="Q1047" s="4"/>
      <c r="R1047" s="4"/>
      <c r="S1047" s="4"/>
      <c r="T1047" s="4"/>
      <c r="U1047" s="4"/>
      <c r="V1047" s="4"/>
      <c r="W1047" s="4"/>
    </row>
    <row r="1048" spans="1:23" x14ac:dyDescent="0.2">
      <c r="A1048" s="4">
        <v>50</v>
      </c>
      <c r="B1048" s="4">
        <v>0</v>
      </c>
      <c r="C1048" s="4">
        <v>0</v>
      </c>
      <c r="D1048" s="4">
        <v>1</v>
      </c>
      <c r="E1048" s="4">
        <v>216</v>
      </c>
      <c r="F1048" s="4">
        <f>ROUND(Source!AP1039,O1048)</f>
        <v>0</v>
      </c>
      <c r="G1048" s="4" t="s">
        <v>167</v>
      </c>
      <c r="H1048" s="4" t="s">
        <v>168</v>
      </c>
      <c r="I1048" s="4"/>
      <c r="J1048" s="4"/>
      <c r="K1048" s="4">
        <v>216</v>
      </c>
      <c r="L1048" s="4">
        <v>8</v>
      </c>
      <c r="M1048" s="4">
        <v>3</v>
      </c>
      <c r="N1048" s="4" t="s">
        <v>3</v>
      </c>
      <c r="O1048" s="4">
        <v>2</v>
      </c>
      <c r="P1048" s="4"/>
      <c r="Q1048" s="4"/>
      <c r="R1048" s="4"/>
      <c r="S1048" s="4"/>
      <c r="T1048" s="4"/>
      <c r="U1048" s="4"/>
      <c r="V1048" s="4"/>
      <c r="W1048" s="4"/>
    </row>
    <row r="1049" spans="1:23" x14ac:dyDescent="0.2">
      <c r="A1049" s="4">
        <v>50</v>
      </c>
      <c r="B1049" s="4">
        <v>0</v>
      </c>
      <c r="C1049" s="4">
        <v>0</v>
      </c>
      <c r="D1049" s="4">
        <v>1</v>
      </c>
      <c r="E1049" s="4">
        <v>223</v>
      </c>
      <c r="F1049" s="4">
        <f>ROUND(Source!AQ1039,O1049)</f>
        <v>0</v>
      </c>
      <c r="G1049" s="4" t="s">
        <v>169</v>
      </c>
      <c r="H1049" s="4" t="s">
        <v>170</v>
      </c>
      <c r="I1049" s="4"/>
      <c r="J1049" s="4"/>
      <c r="K1049" s="4">
        <v>223</v>
      </c>
      <c r="L1049" s="4">
        <v>9</v>
      </c>
      <c r="M1049" s="4">
        <v>3</v>
      </c>
      <c r="N1049" s="4" t="s">
        <v>3</v>
      </c>
      <c r="O1049" s="4">
        <v>2</v>
      </c>
      <c r="P1049" s="4"/>
      <c r="Q1049" s="4"/>
      <c r="R1049" s="4"/>
      <c r="S1049" s="4"/>
      <c r="T1049" s="4"/>
      <c r="U1049" s="4"/>
      <c r="V1049" s="4"/>
      <c r="W1049" s="4"/>
    </row>
    <row r="1050" spans="1:23" x14ac:dyDescent="0.2">
      <c r="A1050" s="4">
        <v>50</v>
      </c>
      <c r="B1050" s="4">
        <v>0</v>
      </c>
      <c r="C1050" s="4">
        <v>0</v>
      </c>
      <c r="D1050" s="4">
        <v>1</v>
      </c>
      <c r="E1050" s="4">
        <v>229</v>
      </c>
      <c r="F1050" s="4">
        <f>ROUND(Source!AZ1039,O1050)</f>
        <v>0</v>
      </c>
      <c r="G1050" s="4" t="s">
        <v>171</v>
      </c>
      <c r="H1050" s="4" t="s">
        <v>172</v>
      </c>
      <c r="I1050" s="4"/>
      <c r="J1050" s="4"/>
      <c r="K1050" s="4">
        <v>229</v>
      </c>
      <c r="L1050" s="4">
        <v>10</v>
      </c>
      <c r="M1050" s="4">
        <v>3</v>
      </c>
      <c r="N1050" s="4" t="s">
        <v>3</v>
      </c>
      <c r="O1050" s="4">
        <v>2</v>
      </c>
      <c r="P1050" s="4"/>
      <c r="Q1050" s="4"/>
      <c r="R1050" s="4"/>
      <c r="S1050" s="4"/>
      <c r="T1050" s="4"/>
      <c r="U1050" s="4"/>
      <c r="V1050" s="4"/>
      <c r="W1050" s="4"/>
    </row>
    <row r="1051" spans="1:23" x14ac:dyDescent="0.2">
      <c r="A1051" s="4">
        <v>50</v>
      </c>
      <c r="B1051" s="4">
        <v>0</v>
      </c>
      <c r="C1051" s="4">
        <v>0</v>
      </c>
      <c r="D1051" s="4">
        <v>1</v>
      </c>
      <c r="E1051" s="4">
        <v>203</v>
      </c>
      <c r="F1051" s="4">
        <f>ROUND(Source!Q1039,O1051)</f>
        <v>10802.54</v>
      </c>
      <c r="G1051" s="4" t="s">
        <v>173</v>
      </c>
      <c r="H1051" s="4" t="s">
        <v>174</v>
      </c>
      <c r="I1051" s="4"/>
      <c r="J1051" s="4"/>
      <c r="K1051" s="4">
        <v>203</v>
      </c>
      <c r="L1051" s="4">
        <v>11</v>
      </c>
      <c r="M1051" s="4">
        <v>3</v>
      </c>
      <c r="N1051" s="4" t="s">
        <v>3</v>
      </c>
      <c r="O1051" s="4">
        <v>2</v>
      </c>
      <c r="P1051" s="4"/>
      <c r="Q1051" s="4"/>
      <c r="R1051" s="4"/>
      <c r="S1051" s="4"/>
      <c r="T1051" s="4"/>
      <c r="U1051" s="4"/>
      <c r="V1051" s="4"/>
      <c r="W1051" s="4"/>
    </row>
    <row r="1052" spans="1:23" x14ac:dyDescent="0.2">
      <c r="A1052" s="4">
        <v>50</v>
      </c>
      <c r="B1052" s="4">
        <v>0</v>
      </c>
      <c r="C1052" s="4">
        <v>0</v>
      </c>
      <c r="D1052" s="4">
        <v>1</v>
      </c>
      <c r="E1052" s="4">
        <v>231</v>
      </c>
      <c r="F1052" s="4">
        <f>ROUND(Source!BB1039,O1052)</f>
        <v>0</v>
      </c>
      <c r="G1052" s="4" t="s">
        <v>175</v>
      </c>
      <c r="H1052" s="4" t="s">
        <v>176</v>
      </c>
      <c r="I1052" s="4"/>
      <c r="J1052" s="4"/>
      <c r="K1052" s="4">
        <v>231</v>
      </c>
      <c r="L1052" s="4">
        <v>12</v>
      </c>
      <c r="M1052" s="4">
        <v>3</v>
      </c>
      <c r="N1052" s="4" t="s">
        <v>3</v>
      </c>
      <c r="O1052" s="4">
        <v>2</v>
      </c>
      <c r="P1052" s="4"/>
      <c r="Q1052" s="4"/>
      <c r="R1052" s="4"/>
      <c r="S1052" s="4"/>
      <c r="T1052" s="4"/>
      <c r="U1052" s="4"/>
      <c r="V1052" s="4"/>
      <c r="W1052" s="4"/>
    </row>
    <row r="1053" spans="1:23" x14ac:dyDescent="0.2">
      <c r="A1053" s="4">
        <v>50</v>
      </c>
      <c r="B1053" s="4">
        <v>0</v>
      </c>
      <c r="C1053" s="4">
        <v>0</v>
      </c>
      <c r="D1053" s="4">
        <v>1</v>
      </c>
      <c r="E1053" s="4">
        <v>204</v>
      </c>
      <c r="F1053" s="4">
        <f>ROUND(Source!R1039,O1053)</f>
        <v>7773.48</v>
      </c>
      <c r="G1053" s="4" t="s">
        <v>177</v>
      </c>
      <c r="H1053" s="4" t="s">
        <v>178</v>
      </c>
      <c r="I1053" s="4"/>
      <c r="J1053" s="4"/>
      <c r="K1053" s="4">
        <v>204</v>
      </c>
      <c r="L1053" s="4">
        <v>13</v>
      </c>
      <c r="M1053" s="4">
        <v>3</v>
      </c>
      <c r="N1053" s="4" t="s">
        <v>3</v>
      </c>
      <c r="O1053" s="4">
        <v>2</v>
      </c>
      <c r="P1053" s="4"/>
      <c r="Q1053" s="4"/>
      <c r="R1053" s="4"/>
      <c r="S1053" s="4"/>
      <c r="T1053" s="4"/>
      <c r="U1053" s="4"/>
      <c r="V1053" s="4"/>
      <c r="W1053" s="4"/>
    </row>
    <row r="1054" spans="1:23" x14ac:dyDescent="0.2">
      <c r="A1054" s="4">
        <v>50</v>
      </c>
      <c r="B1054" s="4">
        <v>0</v>
      </c>
      <c r="C1054" s="4">
        <v>0</v>
      </c>
      <c r="D1054" s="4">
        <v>1</v>
      </c>
      <c r="E1054" s="4">
        <v>205</v>
      </c>
      <c r="F1054" s="4">
        <f>ROUND(Source!S1039,O1054)</f>
        <v>90131.5</v>
      </c>
      <c r="G1054" s="4" t="s">
        <v>179</v>
      </c>
      <c r="H1054" s="4" t="s">
        <v>180</v>
      </c>
      <c r="I1054" s="4"/>
      <c r="J1054" s="4"/>
      <c r="K1054" s="4">
        <v>205</v>
      </c>
      <c r="L1054" s="4">
        <v>14</v>
      </c>
      <c r="M1054" s="4">
        <v>3</v>
      </c>
      <c r="N1054" s="4" t="s">
        <v>3</v>
      </c>
      <c r="O1054" s="4">
        <v>2</v>
      </c>
      <c r="P1054" s="4"/>
      <c r="Q1054" s="4"/>
      <c r="R1054" s="4"/>
      <c r="S1054" s="4"/>
      <c r="T1054" s="4"/>
      <c r="U1054" s="4"/>
      <c r="V1054" s="4"/>
      <c r="W1054" s="4"/>
    </row>
    <row r="1055" spans="1:23" x14ac:dyDescent="0.2">
      <c r="A1055" s="4">
        <v>50</v>
      </c>
      <c r="B1055" s="4">
        <v>0</v>
      </c>
      <c r="C1055" s="4">
        <v>0</v>
      </c>
      <c r="D1055" s="4">
        <v>1</v>
      </c>
      <c r="E1055" s="4">
        <v>232</v>
      </c>
      <c r="F1055" s="4">
        <f>ROUND(Source!BC1039,O1055)</f>
        <v>0</v>
      </c>
      <c r="G1055" s="4" t="s">
        <v>181</v>
      </c>
      <c r="H1055" s="4" t="s">
        <v>182</v>
      </c>
      <c r="I1055" s="4"/>
      <c r="J1055" s="4"/>
      <c r="K1055" s="4">
        <v>232</v>
      </c>
      <c r="L1055" s="4">
        <v>15</v>
      </c>
      <c r="M1055" s="4">
        <v>3</v>
      </c>
      <c r="N1055" s="4" t="s">
        <v>3</v>
      </c>
      <c r="O1055" s="4">
        <v>2</v>
      </c>
      <c r="P1055" s="4"/>
      <c r="Q1055" s="4"/>
      <c r="R1055" s="4"/>
      <c r="S1055" s="4"/>
      <c r="T1055" s="4"/>
      <c r="U1055" s="4"/>
      <c r="V1055" s="4"/>
      <c r="W1055" s="4"/>
    </row>
    <row r="1056" spans="1:23" x14ac:dyDescent="0.2">
      <c r="A1056" s="4">
        <v>50</v>
      </c>
      <c r="B1056" s="4">
        <v>0</v>
      </c>
      <c r="C1056" s="4">
        <v>0</v>
      </c>
      <c r="D1056" s="4">
        <v>1</v>
      </c>
      <c r="E1056" s="4">
        <v>214</v>
      </c>
      <c r="F1056" s="4">
        <f>ROUND(Source!AS1039,O1056)</f>
        <v>0</v>
      </c>
      <c r="G1056" s="4" t="s">
        <v>183</v>
      </c>
      <c r="H1056" s="4" t="s">
        <v>184</v>
      </c>
      <c r="I1056" s="4"/>
      <c r="J1056" s="4"/>
      <c r="K1056" s="4">
        <v>214</v>
      </c>
      <c r="L1056" s="4">
        <v>16</v>
      </c>
      <c r="M1056" s="4">
        <v>3</v>
      </c>
      <c r="N1056" s="4" t="s">
        <v>3</v>
      </c>
      <c r="O1056" s="4">
        <v>2</v>
      </c>
      <c r="P1056" s="4"/>
      <c r="Q1056" s="4"/>
      <c r="R1056" s="4"/>
      <c r="S1056" s="4"/>
      <c r="T1056" s="4"/>
      <c r="U1056" s="4"/>
      <c r="V1056" s="4"/>
      <c r="W1056" s="4"/>
    </row>
    <row r="1057" spans="1:245" x14ac:dyDescent="0.2">
      <c r="A1057" s="4">
        <v>50</v>
      </c>
      <c r="B1057" s="4">
        <v>0</v>
      </c>
      <c r="C1057" s="4">
        <v>0</v>
      </c>
      <c r="D1057" s="4">
        <v>1</v>
      </c>
      <c r="E1057" s="4">
        <v>215</v>
      </c>
      <c r="F1057" s="4">
        <f>ROUND(Source!AT1039,O1057)</f>
        <v>0</v>
      </c>
      <c r="G1057" s="4" t="s">
        <v>185</v>
      </c>
      <c r="H1057" s="4" t="s">
        <v>186</v>
      </c>
      <c r="I1057" s="4"/>
      <c r="J1057" s="4"/>
      <c r="K1057" s="4">
        <v>215</v>
      </c>
      <c r="L1057" s="4">
        <v>17</v>
      </c>
      <c r="M1057" s="4">
        <v>3</v>
      </c>
      <c r="N1057" s="4" t="s">
        <v>3</v>
      </c>
      <c r="O1057" s="4">
        <v>2</v>
      </c>
      <c r="P1057" s="4"/>
      <c r="Q1057" s="4"/>
      <c r="R1057" s="4"/>
      <c r="S1057" s="4"/>
      <c r="T1057" s="4"/>
      <c r="U1057" s="4"/>
      <c r="V1057" s="4"/>
      <c r="W1057" s="4"/>
    </row>
    <row r="1058" spans="1:245" x14ac:dyDescent="0.2">
      <c r="A1058" s="4">
        <v>50</v>
      </c>
      <c r="B1058" s="4">
        <v>0</v>
      </c>
      <c r="C1058" s="4">
        <v>0</v>
      </c>
      <c r="D1058" s="4">
        <v>1</v>
      </c>
      <c r="E1058" s="4">
        <v>217</v>
      </c>
      <c r="F1058" s="4">
        <f>ROUND(Source!AU1039,O1058)</f>
        <v>189038.13</v>
      </c>
      <c r="G1058" s="4" t="s">
        <v>187</v>
      </c>
      <c r="H1058" s="4" t="s">
        <v>188</v>
      </c>
      <c r="I1058" s="4"/>
      <c r="J1058" s="4"/>
      <c r="K1058" s="4">
        <v>217</v>
      </c>
      <c r="L1058" s="4">
        <v>18</v>
      </c>
      <c r="M1058" s="4">
        <v>3</v>
      </c>
      <c r="N1058" s="4" t="s">
        <v>3</v>
      </c>
      <c r="O1058" s="4">
        <v>2</v>
      </c>
      <c r="P1058" s="4"/>
      <c r="Q1058" s="4"/>
      <c r="R1058" s="4"/>
      <c r="S1058" s="4"/>
      <c r="T1058" s="4"/>
      <c r="U1058" s="4"/>
      <c r="V1058" s="4"/>
      <c r="W1058" s="4"/>
    </row>
    <row r="1059" spans="1:245" x14ac:dyDescent="0.2">
      <c r="A1059" s="4">
        <v>50</v>
      </c>
      <c r="B1059" s="4">
        <v>0</v>
      </c>
      <c r="C1059" s="4">
        <v>0</v>
      </c>
      <c r="D1059" s="4">
        <v>1</v>
      </c>
      <c r="E1059" s="4">
        <v>230</v>
      </c>
      <c r="F1059" s="4">
        <f>ROUND(Source!BA1039,O1059)</f>
        <v>0</v>
      </c>
      <c r="G1059" s="4" t="s">
        <v>189</v>
      </c>
      <c r="H1059" s="4" t="s">
        <v>190</v>
      </c>
      <c r="I1059" s="4"/>
      <c r="J1059" s="4"/>
      <c r="K1059" s="4">
        <v>230</v>
      </c>
      <c r="L1059" s="4">
        <v>19</v>
      </c>
      <c r="M1059" s="4">
        <v>3</v>
      </c>
      <c r="N1059" s="4" t="s">
        <v>3</v>
      </c>
      <c r="O1059" s="4">
        <v>2</v>
      </c>
      <c r="P1059" s="4"/>
      <c r="Q1059" s="4"/>
      <c r="R1059" s="4"/>
      <c r="S1059" s="4"/>
      <c r="T1059" s="4"/>
      <c r="U1059" s="4"/>
      <c r="V1059" s="4"/>
      <c r="W1059" s="4"/>
    </row>
    <row r="1060" spans="1:245" x14ac:dyDescent="0.2">
      <c r="A1060" s="4">
        <v>50</v>
      </c>
      <c r="B1060" s="4">
        <v>0</v>
      </c>
      <c r="C1060" s="4">
        <v>0</v>
      </c>
      <c r="D1060" s="4">
        <v>1</v>
      </c>
      <c r="E1060" s="4">
        <v>206</v>
      </c>
      <c r="F1060" s="4">
        <f>ROUND(Source!T1039,O1060)</f>
        <v>0</v>
      </c>
      <c r="G1060" s="4" t="s">
        <v>191</v>
      </c>
      <c r="H1060" s="4" t="s">
        <v>192</v>
      </c>
      <c r="I1060" s="4"/>
      <c r="J1060" s="4"/>
      <c r="K1060" s="4">
        <v>206</v>
      </c>
      <c r="L1060" s="4">
        <v>20</v>
      </c>
      <c r="M1060" s="4">
        <v>3</v>
      </c>
      <c r="N1060" s="4" t="s">
        <v>3</v>
      </c>
      <c r="O1060" s="4">
        <v>2</v>
      </c>
      <c r="P1060" s="4"/>
      <c r="Q1060" s="4"/>
      <c r="R1060" s="4"/>
      <c r="S1060" s="4"/>
      <c r="T1060" s="4"/>
      <c r="U1060" s="4"/>
      <c r="V1060" s="4"/>
      <c r="W1060" s="4"/>
    </row>
    <row r="1061" spans="1:245" x14ac:dyDescent="0.2">
      <c r="A1061" s="4">
        <v>50</v>
      </c>
      <c r="B1061" s="4">
        <v>0</v>
      </c>
      <c r="C1061" s="4">
        <v>0</v>
      </c>
      <c r="D1061" s="4">
        <v>1</v>
      </c>
      <c r="E1061" s="4">
        <v>207</v>
      </c>
      <c r="F1061" s="4">
        <f>Source!U1039</f>
        <v>348.97</v>
      </c>
      <c r="G1061" s="4" t="s">
        <v>193</v>
      </c>
      <c r="H1061" s="4" t="s">
        <v>194</v>
      </c>
      <c r="I1061" s="4"/>
      <c r="J1061" s="4"/>
      <c r="K1061" s="4">
        <v>207</v>
      </c>
      <c r="L1061" s="4">
        <v>21</v>
      </c>
      <c r="M1061" s="4">
        <v>3</v>
      </c>
      <c r="N1061" s="4" t="s">
        <v>3</v>
      </c>
      <c r="O1061" s="4">
        <v>-1</v>
      </c>
      <c r="P1061" s="4"/>
      <c r="Q1061" s="4"/>
      <c r="R1061" s="4"/>
      <c r="S1061" s="4"/>
      <c r="T1061" s="4"/>
      <c r="U1061" s="4"/>
      <c r="V1061" s="4"/>
      <c r="W1061" s="4"/>
    </row>
    <row r="1062" spans="1:245" x14ac:dyDescent="0.2">
      <c r="A1062" s="4">
        <v>50</v>
      </c>
      <c r="B1062" s="4">
        <v>0</v>
      </c>
      <c r="C1062" s="4">
        <v>0</v>
      </c>
      <c r="D1062" s="4">
        <v>1</v>
      </c>
      <c r="E1062" s="4">
        <v>208</v>
      </c>
      <c r="F1062" s="4">
        <f>Source!V1039</f>
        <v>0</v>
      </c>
      <c r="G1062" s="4" t="s">
        <v>195</v>
      </c>
      <c r="H1062" s="4" t="s">
        <v>196</v>
      </c>
      <c r="I1062" s="4"/>
      <c r="J1062" s="4"/>
      <c r="K1062" s="4">
        <v>208</v>
      </c>
      <c r="L1062" s="4">
        <v>22</v>
      </c>
      <c r="M1062" s="4">
        <v>3</v>
      </c>
      <c r="N1062" s="4" t="s">
        <v>3</v>
      </c>
      <c r="O1062" s="4">
        <v>-1</v>
      </c>
      <c r="P1062" s="4"/>
      <c r="Q1062" s="4"/>
      <c r="R1062" s="4"/>
      <c r="S1062" s="4"/>
      <c r="T1062" s="4"/>
      <c r="U1062" s="4"/>
      <c r="V1062" s="4"/>
      <c r="W1062" s="4"/>
    </row>
    <row r="1063" spans="1:245" x14ac:dyDescent="0.2">
      <c r="A1063" s="4">
        <v>50</v>
      </c>
      <c r="B1063" s="4">
        <v>0</v>
      </c>
      <c r="C1063" s="4">
        <v>0</v>
      </c>
      <c r="D1063" s="4">
        <v>1</v>
      </c>
      <c r="E1063" s="4">
        <v>209</v>
      </c>
      <c r="F1063" s="4">
        <f>ROUND(Source!W1039,O1063)</f>
        <v>0</v>
      </c>
      <c r="G1063" s="4" t="s">
        <v>197</v>
      </c>
      <c r="H1063" s="4" t="s">
        <v>198</v>
      </c>
      <c r="I1063" s="4"/>
      <c r="J1063" s="4"/>
      <c r="K1063" s="4">
        <v>209</v>
      </c>
      <c r="L1063" s="4">
        <v>23</v>
      </c>
      <c r="M1063" s="4">
        <v>3</v>
      </c>
      <c r="N1063" s="4" t="s">
        <v>3</v>
      </c>
      <c r="O1063" s="4">
        <v>2</v>
      </c>
      <c r="P1063" s="4"/>
      <c r="Q1063" s="4"/>
      <c r="R1063" s="4"/>
      <c r="S1063" s="4"/>
      <c r="T1063" s="4"/>
      <c r="U1063" s="4"/>
      <c r="V1063" s="4"/>
      <c r="W1063" s="4"/>
    </row>
    <row r="1064" spans="1:245" x14ac:dyDescent="0.2">
      <c r="A1064" s="4">
        <v>50</v>
      </c>
      <c r="B1064" s="4">
        <v>0</v>
      </c>
      <c r="C1064" s="4">
        <v>0</v>
      </c>
      <c r="D1064" s="4">
        <v>1</v>
      </c>
      <c r="E1064" s="4">
        <v>210</v>
      </c>
      <c r="F1064" s="4">
        <f>ROUND(Source!X1039,O1064)</f>
        <v>63092.05</v>
      </c>
      <c r="G1064" s="4" t="s">
        <v>199</v>
      </c>
      <c r="H1064" s="4" t="s">
        <v>200</v>
      </c>
      <c r="I1064" s="4"/>
      <c r="J1064" s="4"/>
      <c r="K1064" s="4">
        <v>210</v>
      </c>
      <c r="L1064" s="4">
        <v>24</v>
      </c>
      <c r="M1064" s="4">
        <v>3</v>
      </c>
      <c r="N1064" s="4" t="s">
        <v>3</v>
      </c>
      <c r="O1064" s="4">
        <v>2</v>
      </c>
      <c r="P1064" s="4"/>
      <c r="Q1064" s="4"/>
      <c r="R1064" s="4"/>
      <c r="S1064" s="4"/>
      <c r="T1064" s="4"/>
      <c r="U1064" s="4"/>
      <c r="V1064" s="4"/>
      <c r="W1064" s="4"/>
    </row>
    <row r="1065" spans="1:245" x14ac:dyDescent="0.2">
      <c r="A1065" s="4">
        <v>50</v>
      </c>
      <c r="B1065" s="4">
        <v>0</v>
      </c>
      <c r="C1065" s="4">
        <v>0</v>
      </c>
      <c r="D1065" s="4">
        <v>1</v>
      </c>
      <c r="E1065" s="4">
        <v>211</v>
      </c>
      <c r="F1065" s="4">
        <f>ROUND(Source!Y1039,O1065)</f>
        <v>9013.16</v>
      </c>
      <c r="G1065" s="4" t="s">
        <v>201</v>
      </c>
      <c r="H1065" s="4" t="s">
        <v>202</v>
      </c>
      <c r="I1065" s="4"/>
      <c r="J1065" s="4"/>
      <c r="K1065" s="4">
        <v>211</v>
      </c>
      <c r="L1065" s="4">
        <v>25</v>
      </c>
      <c r="M1065" s="4">
        <v>3</v>
      </c>
      <c r="N1065" s="4" t="s">
        <v>3</v>
      </c>
      <c r="O1065" s="4">
        <v>2</v>
      </c>
      <c r="P1065" s="4"/>
      <c r="Q1065" s="4"/>
      <c r="R1065" s="4"/>
      <c r="S1065" s="4"/>
      <c r="T1065" s="4"/>
      <c r="U1065" s="4"/>
      <c r="V1065" s="4"/>
      <c r="W1065" s="4"/>
    </row>
    <row r="1066" spans="1:245" x14ac:dyDescent="0.2">
      <c r="A1066" s="4">
        <v>50</v>
      </c>
      <c r="B1066" s="4">
        <v>0</v>
      </c>
      <c r="C1066" s="4">
        <v>0</v>
      </c>
      <c r="D1066" s="4">
        <v>1</v>
      </c>
      <c r="E1066" s="4">
        <v>224</v>
      </c>
      <c r="F1066" s="4">
        <f>ROUND(Source!AR1039,O1066)</f>
        <v>189038.13</v>
      </c>
      <c r="G1066" s="4" t="s">
        <v>203</v>
      </c>
      <c r="H1066" s="4" t="s">
        <v>204</v>
      </c>
      <c r="I1066" s="4"/>
      <c r="J1066" s="4"/>
      <c r="K1066" s="4">
        <v>224</v>
      </c>
      <c r="L1066" s="4">
        <v>26</v>
      </c>
      <c r="M1066" s="4">
        <v>3</v>
      </c>
      <c r="N1066" s="4" t="s">
        <v>3</v>
      </c>
      <c r="O1066" s="4">
        <v>2</v>
      </c>
      <c r="P1066" s="4"/>
      <c r="Q1066" s="4"/>
      <c r="R1066" s="4"/>
      <c r="S1066" s="4"/>
      <c r="T1066" s="4"/>
      <c r="U1066" s="4"/>
      <c r="V1066" s="4"/>
      <c r="W1066" s="4"/>
    </row>
    <row r="1068" spans="1:245" x14ac:dyDescent="0.2">
      <c r="A1068" s="1">
        <v>4</v>
      </c>
      <c r="B1068" s="1">
        <v>1</v>
      </c>
      <c r="C1068" s="1"/>
      <c r="D1068" s="1">
        <f>ROW(A1076)</f>
        <v>1076</v>
      </c>
      <c r="E1068" s="1"/>
      <c r="F1068" s="1" t="s">
        <v>13</v>
      </c>
      <c r="G1068" s="1" t="s">
        <v>533</v>
      </c>
      <c r="H1068" s="1" t="s">
        <v>3</v>
      </c>
      <c r="I1068" s="1">
        <v>0</v>
      </c>
      <c r="J1068" s="1"/>
      <c r="K1068" s="1">
        <v>-1</v>
      </c>
      <c r="L1068" s="1"/>
      <c r="M1068" s="1"/>
      <c r="N1068" s="1"/>
      <c r="O1068" s="1"/>
      <c r="P1068" s="1"/>
      <c r="Q1068" s="1"/>
      <c r="R1068" s="1"/>
      <c r="S1068" s="1"/>
      <c r="T1068" s="1"/>
      <c r="U1068" s="1" t="s">
        <v>3</v>
      </c>
      <c r="V1068" s="1">
        <v>0</v>
      </c>
      <c r="W1068" s="1"/>
      <c r="X1068" s="1"/>
      <c r="Y1068" s="1"/>
      <c r="Z1068" s="1"/>
      <c r="AA1068" s="1"/>
      <c r="AB1068" s="1" t="s">
        <v>3</v>
      </c>
      <c r="AC1068" s="1" t="s">
        <v>3</v>
      </c>
      <c r="AD1068" s="1" t="s">
        <v>3</v>
      </c>
      <c r="AE1068" s="1" t="s">
        <v>3</v>
      </c>
      <c r="AF1068" s="1" t="s">
        <v>3</v>
      </c>
      <c r="AG1068" s="1" t="s">
        <v>3</v>
      </c>
      <c r="AH1068" s="1"/>
      <c r="AI1068" s="1"/>
      <c r="AJ1068" s="1"/>
      <c r="AK1068" s="1"/>
      <c r="AL1068" s="1"/>
      <c r="AM1068" s="1"/>
      <c r="AN1068" s="1"/>
      <c r="AO1068" s="1"/>
      <c r="AP1068" s="1" t="s">
        <v>3</v>
      </c>
      <c r="AQ1068" s="1" t="s">
        <v>3</v>
      </c>
      <c r="AR1068" s="1" t="s">
        <v>3</v>
      </c>
      <c r="AS1068" s="1"/>
      <c r="AT1068" s="1"/>
      <c r="AU1068" s="1"/>
      <c r="AV1068" s="1"/>
      <c r="AW1068" s="1"/>
      <c r="AX1068" s="1"/>
      <c r="AY1068" s="1"/>
      <c r="AZ1068" s="1" t="s">
        <v>3</v>
      </c>
      <c r="BA1068" s="1"/>
      <c r="BB1068" s="1" t="s">
        <v>3</v>
      </c>
      <c r="BC1068" s="1" t="s">
        <v>3</v>
      </c>
      <c r="BD1068" s="1" t="s">
        <v>3</v>
      </c>
      <c r="BE1068" s="1" t="s">
        <v>3</v>
      </c>
      <c r="BF1068" s="1" t="s">
        <v>3</v>
      </c>
      <c r="BG1068" s="1" t="s">
        <v>3</v>
      </c>
      <c r="BH1068" s="1" t="s">
        <v>3</v>
      </c>
      <c r="BI1068" s="1" t="s">
        <v>3</v>
      </c>
      <c r="BJ1068" s="1" t="s">
        <v>3</v>
      </c>
      <c r="BK1068" s="1" t="s">
        <v>3</v>
      </c>
      <c r="BL1068" s="1" t="s">
        <v>3</v>
      </c>
      <c r="BM1068" s="1" t="s">
        <v>3</v>
      </c>
      <c r="BN1068" s="1" t="s">
        <v>3</v>
      </c>
      <c r="BO1068" s="1" t="s">
        <v>3</v>
      </c>
      <c r="BP1068" s="1" t="s">
        <v>3</v>
      </c>
      <c r="BQ1068" s="1"/>
      <c r="BR1068" s="1"/>
      <c r="BS1068" s="1"/>
      <c r="BT1068" s="1"/>
      <c r="BU1068" s="1"/>
      <c r="BV1068" s="1"/>
      <c r="BW1068" s="1"/>
      <c r="BX1068" s="1">
        <v>0</v>
      </c>
      <c r="BY1068" s="1"/>
      <c r="BZ1068" s="1"/>
      <c r="CA1068" s="1"/>
      <c r="CB1068" s="1"/>
      <c r="CC1068" s="1"/>
      <c r="CD1068" s="1"/>
      <c r="CE1068" s="1"/>
      <c r="CF1068" s="1"/>
      <c r="CG1068" s="1"/>
      <c r="CH1068" s="1"/>
      <c r="CI1068" s="1"/>
      <c r="CJ1068" s="1">
        <v>0</v>
      </c>
    </row>
    <row r="1070" spans="1:245" x14ac:dyDescent="0.2">
      <c r="A1070" s="2">
        <v>52</v>
      </c>
      <c r="B1070" s="2">
        <f t="shared" ref="B1070:G1070" si="670">B1076</f>
        <v>1</v>
      </c>
      <c r="C1070" s="2">
        <f t="shared" si="670"/>
        <v>4</v>
      </c>
      <c r="D1070" s="2">
        <f t="shared" si="670"/>
        <v>1068</v>
      </c>
      <c r="E1070" s="2">
        <f t="shared" si="670"/>
        <v>0</v>
      </c>
      <c r="F1070" s="2" t="str">
        <f t="shared" si="670"/>
        <v>Новый раздел</v>
      </c>
      <c r="G1070" s="2" t="str">
        <f t="shared" si="670"/>
        <v>СКУД</v>
      </c>
      <c r="H1070" s="2"/>
      <c r="I1070" s="2"/>
      <c r="J1070" s="2"/>
      <c r="K1070" s="2"/>
      <c r="L1070" s="2"/>
      <c r="M1070" s="2"/>
      <c r="N1070" s="2"/>
      <c r="O1070" s="2">
        <f t="shared" ref="O1070:AT1070" si="671">O1076</f>
        <v>71128.740000000005</v>
      </c>
      <c r="P1070" s="2">
        <f t="shared" si="671"/>
        <v>403.24</v>
      </c>
      <c r="Q1070" s="2">
        <f t="shared" si="671"/>
        <v>12742.24</v>
      </c>
      <c r="R1070" s="2">
        <f t="shared" si="671"/>
        <v>9169.16</v>
      </c>
      <c r="S1070" s="2">
        <f t="shared" si="671"/>
        <v>57983.26</v>
      </c>
      <c r="T1070" s="2">
        <f t="shared" si="671"/>
        <v>0</v>
      </c>
      <c r="U1070" s="2">
        <f t="shared" si="671"/>
        <v>211.56</v>
      </c>
      <c r="V1070" s="2">
        <f t="shared" si="671"/>
        <v>0</v>
      </c>
      <c r="W1070" s="2">
        <f t="shared" si="671"/>
        <v>0</v>
      </c>
      <c r="X1070" s="2">
        <f t="shared" si="671"/>
        <v>40588.29</v>
      </c>
      <c r="Y1070" s="2">
        <f t="shared" si="671"/>
        <v>5798.33</v>
      </c>
      <c r="Z1070" s="2">
        <f t="shared" si="671"/>
        <v>0</v>
      </c>
      <c r="AA1070" s="2">
        <f t="shared" si="671"/>
        <v>0</v>
      </c>
      <c r="AB1070" s="2">
        <f t="shared" si="671"/>
        <v>71128.740000000005</v>
      </c>
      <c r="AC1070" s="2">
        <f t="shared" si="671"/>
        <v>403.24</v>
      </c>
      <c r="AD1070" s="2">
        <f t="shared" si="671"/>
        <v>12742.24</v>
      </c>
      <c r="AE1070" s="2">
        <f t="shared" si="671"/>
        <v>9169.16</v>
      </c>
      <c r="AF1070" s="2">
        <f t="shared" si="671"/>
        <v>57983.26</v>
      </c>
      <c r="AG1070" s="2">
        <f t="shared" si="671"/>
        <v>0</v>
      </c>
      <c r="AH1070" s="2">
        <f t="shared" si="671"/>
        <v>211.56</v>
      </c>
      <c r="AI1070" s="2">
        <f t="shared" si="671"/>
        <v>0</v>
      </c>
      <c r="AJ1070" s="2">
        <f t="shared" si="671"/>
        <v>0</v>
      </c>
      <c r="AK1070" s="2">
        <f t="shared" si="671"/>
        <v>40588.29</v>
      </c>
      <c r="AL1070" s="2">
        <f t="shared" si="671"/>
        <v>5798.33</v>
      </c>
      <c r="AM1070" s="2">
        <f t="shared" si="671"/>
        <v>0</v>
      </c>
      <c r="AN1070" s="2">
        <f t="shared" si="671"/>
        <v>0</v>
      </c>
      <c r="AO1070" s="2">
        <f t="shared" si="671"/>
        <v>0</v>
      </c>
      <c r="AP1070" s="2">
        <f t="shared" si="671"/>
        <v>0</v>
      </c>
      <c r="AQ1070" s="2">
        <f t="shared" si="671"/>
        <v>0</v>
      </c>
      <c r="AR1070" s="2">
        <f t="shared" si="671"/>
        <v>127418.05</v>
      </c>
      <c r="AS1070" s="2">
        <f t="shared" si="671"/>
        <v>0</v>
      </c>
      <c r="AT1070" s="2">
        <f t="shared" si="671"/>
        <v>0</v>
      </c>
      <c r="AU1070" s="2">
        <f t="shared" ref="AU1070:BZ1070" si="672">AU1076</f>
        <v>127418.05</v>
      </c>
      <c r="AV1070" s="2">
        <f t="shared" si="672"/>
        <v>403.24</v>
      </c>
      <c r="AW1070" s="2">
        <f t="shared" si="672"/>
        <v>403.24</v>
      </c>
      <c r="AX1070" s="2">
        <f t="shared" si="672"/>
        <v>0</v>
      </c>
      <c r="AY1070" s="2">
        <f t="shared" si="672"/>
        <v>403.24</v>
      </c>
      <c r="AZ1070" s="2">
        <f t="shared" si="672"/>
        <v>0</v>
      </c>
      <c r="BA1070" s="2">
        <f t="shared" si="672"/>
        <v>0</v>
      </c>
      <c r="BB1070" s="2">
        <f t="shared" si="672"/>
        <v>0</v>
      </c>
      <c r="BC1070" s="2">
        <f t="shared" si="672"/>
        <v>0</v>
      </c>
      <c r="BD1070" s="2">
        <f t="shared" si="672"/>
        <v>0</v>
      </c>
      <c r="BE1070" s="2">
        <f t="shared" si="672"/>
        <v>0</v>
      </c>
      <c r="BF1070" s="2">
        <f t="shared" si="672"/>
        <v>0</v>
      </c>
      <c r="BG1070" s="2">
        <f t="shared" si="672"/>
        <v>0</v>
      </c>
      <c r="BH1070" s="2">
        <f t="shared" si="672"/>
        <v>0</v>
      </c>
      <c r="BI1070" s="2">
        <f t="shared" si="672"/>
        <v>0</v>
      </c>
      <c r="BJ1070" s="2">
        <f t="shared" si="672"/>
        <v>0</v>
      </c>
      <c r="BK1070" s="2">
        <f t="shared" si="672"/>
        <v>0</v>
      </c>
      <c r="BL1070" s="2">
        <f t="shared" si="672"/>
        <v>0</v>
      </c>
      <c r="BM1070" s="2">
        <f t="shared" si="672"/>
        <v>0</v>
      </c>
      <c r="BN1070" s="2">
        <f t="shared" si="672"/>
        <v>0</v>
      </c>
      <c r="BO1070" s="2">
        <f t="shared" si="672"/>
        <v>0</v>
      </c>
      <c r="BP1070" s="2">
        <f t="shared" si="672"/>
        <v>0</v>
      </c>
      <c r="BQ1070" s="2">
        <f t="shared" si="672"/>
        <v>0</v>
      </c>
      <c r="BR1070" s="2">
        <f t="shared" si="672"/>
        <v>0</v>
      </c>
      <c r="BS1070" s="2">
        <f t="shared" si="672"/>
        <v>0</v>
      </c>
      <c r="BT1070" s="2">
        <f t="shared" si="672"/>
        <v>0</v>
      </c>
      <c r="BU1070" s="2">
        <f t="shared" si="672"/>
        <v>0</v>
      </c>
      <c r="BV1070" s="2">
        <f t="shared" si="672"/>
        <v>0</v>
      </c>
      <c r="BW1070" s="2">
        <f t="shared" si="672"/>
        <v>0</v>
      </c>
      <c r="BX1070" s="2">
        <f t="shared" si="672"/>
        <v>0</v>
      </c>
      <c r="BY1070" s="2">
        <f t="shared" si="672"/>
        <v>0</v>
      </c>
      <c r="BZ1070" s="2">
        <f t="shared" si="672"/>
        <v>0</v>
      </c>
      <c r="CA1070" s="2">
        <f t="shared" ref="CA1070:DF1070" si="673">CA1076</f>
        <v>127418.05</v>
      </c>
      <c r="CB1070" s="2">
        <f t="shared" si="673"/>
        <v>0</v>
      </c>
      <c r="CC1070" s="2">
        <f t="shared" si="673"/>
        <v>0</v>
      </c>
      <c r="CD1070" s="2">
        <f t="shared" si="673"/>
        <v>127418.05</v>
      </c>
      <c r="CE1070" s="2">
        <f t="shared" si="673"/>
        <v>403.24</v>
      </c>
      <c r="CF1070" s="2">
        <f t="shared" si="673"/>
        <v>403.24</v>
      </c>
      <c r="CG1070" s="2">
        <f t="shared" si="673"/>
        <v>0</v>
      </c>
      <c r="CH1070" s="2">
        <f t="shared" si="673"/>
        <v>403.24</v>
      </c>
      <c r="CI1070" s="2">
        <f t="shared" si="673"/>
        <v>0</v>
      </c>
      <c r="CJ1070" s="2">
        <f t="shared" si="673"/>
        <v>0</v>
      </c>
      <c r="CK1070" s="2">
        <f t="shared" si="673"/>
        <v>0</v>
      </c>
      <c r="CL1070" s="2">
        <f t="shared" si="673"/>
        <v>0</v>
      </c>
      <c r="CM1070" s="2">
        <f t="shared" si="673"/>
        <v>0</v>
      </c>
      <c r="CN1070" s="2">
        <f t="shared" si="673"/>
        <v>0</v>
      </c>
      <c r="CO1070" s="2">
        <f t="shared" si="673"/>
        <v>0</v>
      </c>
      <c r="CP1070" s="2">
        <f t="shared" si="673"/>
        <v>0</v>
      </c>
      <c r="CQ1070" s="2">
        <f t="shared" si="673"/>
        <v>0</v>
      </c>
      <c r="CR1070" s="2">
        <f t="shared" si="673"/>
        <v>0</v>
      </c>
      <c r="CS1070" s="2">
        <f t="shared" si="673"/>
        <v>0</v>
      </c>
      <c r="CT1070" s="2">
        <f t="shared" si="673"/>
        <v>0</v>
      </c>
      <c r="CU1070" s="2">
        <f t="shared" si="673"/>
        <v>0</v>
      </c>
      <c r="CV1070" s="2">
        <f t="shared" si="673"/>
        <v>0</v>
      </c>
      <c r="CW1070" s="2">
        <f t="shared" si="673"/>
        <v>0</v>
      </c>
      <c r="CX1070" s="2">
        <f t="shared" si="673"/>
        <v>0</v>
      </c>
      <c r="CY1070" s="2">
        <f t="shared" si="673"/>
        <v>0</v>
      </c>
      <c r="CZ1070" s="2">
        <f t="shared" si="673"/>
        <v>0</v>
      </c>
      <c r="DA1070" s="2">
        <f t="shared" si="673"/>
        <v>0</v>
      </c>
      <c r="DB1070" s="2">
        <f t="shared" si="673"/>
        <v>0</v>
      </c>
      <c r="DC1070" s="2">
        <f t="shared" si="673"/>
        <v>0</v>
      </c>
      <c r="DD1070" s="2">
        <f t="shared" si="673"/>
        <v>0</v>
      </c>
      <c r="DE1070" s="2">
        <f t="shared" si="673"/>
        <v>0</v>
      </c>
      <c r="DF1070" s="2">
        <f t="shared" si="673"/>
        <v>0</v>
      </c>
      <c r="DG1070" s="3">
        <f t="shared" ref="DG1070:EL1070" si="674">DG1076</f>
        <v>0</v>
      </c>
      <c r="DH1070" s="3">
        <f t="shared" si="674"/>
        <v>0</v>
      </c>
      <c r="DI1070" s="3">
        <f t="shared" si="674"/>
        <v>0</v>
      </c>
      <c r="DJ1070" s="3">
        <f t="shared" si="674"/>
        <v>0</v>
      </c>
      <c r="DK1070" s="3">
        <f t="shared" si="674"/>
        <v>0</v>
      </c>
      <c r="DL1070" s="3">
        <f t="shared" si="674"/>
        <v>0</v>
      </c>
      <c r="DM1070" s="3">
        <f t="shared" si="674"/>
        <v>0</v>
      </c>
      <c r="DN1070" s="3">
        <f t="shared" si="674"/>
        <v>0</v>
      </c>
      <c r="DO1070" s="3">
        <f t="shared" si="674"/>
        <v>0</v>
      </c>
      <c r="DP1070" s="3">
        <f t="shared" si="674"/>
        <v>0</v>
      </c>
      <c r="DQ1070" s="3">
        <f t="shared" si="674"/>
        <v>0</v>
      </c>
      <c r="DR1070" s="3">
        <f t="shared" si="674"/>
        <v>0</v>
      </c>
      <c r="DS1070" s="3">
        <f t="shared" si="674"/>
        <v>0</v>
      </c>
      <c r="DT1070" s="3">
        <f t="shared" si="674"/>
        <v>0</v>
      </c>
      <c r="DU1070" s="3">
        <f t="shared" si="674"/>
        <v>0</v>
      </c>
      <c r="DV1070" s="3">
        <f t="shared" si="674"/>
        <v>0</v>
      </c>
      <c r="DW1070" s="3">
        <f t="shared" si="674"/>
        <v>0</v>
      </c>
      <c r="DX1070" s="3">
        <f t="shared" si="674"/>
        <v>0</v>
      </c>
      <c r="DY1070" s="3">
        <f t="shared" si="674"/>
        <v>0</v>
      </c>
      <c r="DZ1070" s="3">
        <f t="shared" si="674"/>
        <v>0</v>
      </c>
      <c r="EA1070" s="3">
        <f t="shared" si="674"/>
        <v>0</v>
      </c>
      <c r="EB1070" s="3">
        <f t="shared" si="674"/>
        <v>0</v>
      </c>
      <c r="EC1070" s="3">
        <f t="shared" si="674"/>
        <v>0</v>
      </c>
      <c r="ED1070" s="3">
        <f t="shared" si="674"/>
        <v>0</v>
      </c>
      <c r="EE1070" s="3">
        <f t="shared" si="674"/>
        <v>0</v>
      </c>
      <c r="EF1070" s="3">
        <f t="shared" si="674"/>
        <v>0</v>
      </c>
      <c r="EG1070" s="3">
        <f t="shared" si="674"/>
        <v>0</v>
      </c>
      <c r="EH1070" s="3">
        <f t="shared" si="674"/>
        <v>0</v>
      </c>
      <c r="EI1070" s="3">
        <f t="shared" si="674"/>
        <v>0</v>
      </c>
      <c r="EJ1070" s="3">
        <f t="shared" si="674"/>
        <v>0</v>
      </c>
      <c r="EK1070" s="3">
        <f t="shared" si="674"/>
        <v>0</v>
      </c>
      <c r="EL1070" s="3">
        <f t="shared" si="674"/>
        <v>0</v>
      </c>
      <c r="EM1070" s="3">
        <f t="shared" ref="EM1070:FR1070" si="675">EM1076</f>
        <v>0</v>
      </c>
      <c r="EN1070" s="3">
        <f t="shared" si="675"/>
        <v>0</v>
      </c>
      <c r="EO1070" s="3">
        <f t="shared" si="675"/>
        <v>0</v>
      </c>
      <c r="EP1070" s="3">
        <f t="shared" si="675"/>
        <v>0</v>
      </c>
      <c r="EQ1070" s="3">
        <f t="shared" si="675"/>
        <v>0</v>
      </c>
      <c r="ER1070" s="3">
        <f t="shared" si="675"/>
        <v>0</v>
      </c>
      <c r="ES1070" s="3">
        <f t="shared" si="675"/>
        <v>0</v>
      </c>
      <c r="ET1070" s="3">
        <f t="shared" si="675"/>
        <v>0</v>
      </c>
      <c r="EU1070" s="3">
        <f t="shared" si="675"/>
        <v>0</v>
      </c>
      <c r="EV1070" s="3">
        <f t="shared" si="675"/>
        <v>0</v>
      </c>
      <c r="EW1070" s="3">
        <f t="shared" si="675"/>
        <v>0</v>
      </c>
      <c r="EX1070" s="3">
        <f t="shared" si="675"/>
        <v>0</v>
      </c>
      <c r="EY1070" s="3">
        <f t="shared" si="675"/>
        <v>0</v>
      </c>
      <c r="EZ1070" s="3">
        <f t="shared" si="675"/>
        <v>0</v>
      </c>
      <c r="FA1070" s="3">
        <f t="shared" si="675"/>
        <v>0</v>
      </c>
      <c r="FB1070" s="3">
        <f t="shared" si="675"/>
        <v>0</v>
      </c>
      <c r="FC1070" s="3">
        <f t="shared" si="675"/>
        <v>0</v>
      </c>
      <c r="FD1070" s="3">
        <f t="shared" si="675"/>
        <v>0</v>
      </c>
      <c r="FE1070" s="3">
        <f t="shared" si="675"/>
        <v>0</v>
      </c>
      <c r="FF1070" s="3">
        <f t="shared" si="675"/>
        <v>0</v>
      </c>
      <c r="FG1070" s="3">
        <f t="shared" si="675"/>
        <v>0</v>
      </c>
      <c r="FH1070" s="3">
        <f t="shared" si="675"/>
        <v>0</v>
      </c>
      <c r="FI1070" s="3">
        <f t="shared" si="675"/>
        <v>0</v>
      </c>
      <c r="FJ1070" s="3">
        <f t="shared" si="675"/>
        <v>0</v>
      </c>
      <c r="FK1070" s="3">
        <f t="shared" si="675"/>
        <v>0</v>
      </c>
      <c r="FL1070" s="3">
        <f t="shared" si="675"/>
        <v>0</v>
      </c>
      <c r="FM1070" s="3">
        <f t="shared" si="675"/>
        <v>0</v>
      </c>
      <c r="FN1070" s="3">
        <f t="shared" si="675"/>
        <v>0</v>
      </c>
      <c r="FO1070" s="3">
        <f t="shared" si="675"/>
        <v>0</v>
      </c>
      <c r="FP1070" s="3">
        <f t="shared" si="675"/>
        <v>0</v>
      </c>
      <c r="FQ1070" s="3">
        <f t="shared" si="675"/>
        <v>0</v>
      </c>
      <c r="FR1070" s="3">
        <f t="shared" si="675"/>
        <v>0</v>
      </c>
      <c r="FS1070" s="3">
        <f t="shared" ref="FS1070:GX1070" si="676">FS1076</f>
        <v>0</v>
      </c>
      <c r="FT1070" s="3">
        <f t="shared" si="676"/>
        <v>0</v>
      </c>
      <c r="FU1070" s="3">
        <f t="shared" si="676"/>
        <v>0</v>
      </c>
      <c r="FV1070" s="3">
        <f t="shared" si="676"/>
        <v>0</v>
      </c>
      <c r="FW1070" s="3">
        <f t="shared" si="676"/>
        <v>0</v>
      </c>
      <c r="FX1070" s="3">
        <f t="shared" si="676"/>
        <v>0</v>
      </c>
      <c r="FY1070" s="3">
        <f t="shared" si="676"/>
        <v>0</v>
      </c>
      <c r="FZ1070" s="3">
        <f t="shared" si="676"/>
        <v>0</v>
      </c>
      <c r="GA1070" s="3">
        <f t="shared" si="676"/>
        <v>0</v>
      </c>
      <c r="GB1070" s="3">
        <f t="shared" si="676"/>
        <v>0</v>
      </c>
      <c r="GC1070" s="3">
        <f t="shared" si="676"/>
        <v>0</v>
      </c>
      <c r="GD1070" s="3">
        <f t="shared" si="676"/>
        <v>0</v>
      </c>
      <c r="GE1070" s="3">
        <f t="shared" si="676"/>
        <v>0</v>
      </c>
      <c r="GF1070" s="3">
        <f t="shared" si="676"/>
        <v>0</v>
      </c>
      <c r="GG1070" s="3">
        <f t="shared" si="676"/>
        <v>0</v>
      </c>
      <c r="GH1070" s="3">
        <f t="shared" si="676"/>
        <v>0</v>
      </c>
      <c r="GI1070" s="3">
        <f t="shared" si="676"/>
        <v>0</v>
      </c>
      <c r="GJ1070" s="3">
        <f t="shared" si="676"/>
        <v>0</v>
      </c>
      <c r="GK1070" s="3">
        <f t="shared" si="676"/>
        <v>0</v>
      </c>
      <c r="GL1070" s="3">
        <f t="shared" si="676"/>
        <v>0</v>
      </c>
      <c r="GM1070" s="3">
        <f t="shared" si="676"/>
        <v>0</v>
      </c>
      <c r="GN1070" s="3">
        <f t="shared" si="676"/>
        <v>0</v>
      </c>
      <c r="GO1070" s="3">
        <f t="shared" si="676"/>
        <v>0</v>
      </c>
      <c r="GP1070" s="3">
        <f t="shared" si="676"/>
        <v>0</v>
      </c>
      <c r="GQ1070" s="3">
        <f t="shared" si="676"/>
        <v>0</v>
      </c>
      <c r="GR1070" s="3">
        <f t="shared" si="676"/>
        <v>0</v>
      </c>
      <c r="GS1070" s="3">
        <f t="shared" si="676"/>
        <v>0</v>
      </c>
      <c r="GT1070" s="3">
        <f t="shared" si="676"/>
        <v>0</v>
      </c>
      <c r="GU1070" s="3">
        <f t="shared" si="676"/>
        <v>0</v>
      </c>
      <c r="GV1070" s="3">
        <f t="shared" si="676"/>
        <v>0</v>
      </c>
      <c r="GW1070" s="3">
        <f t="shared" si="676"/>
        <v>0</v>
      </c>
      <c r="GX1070" s="3">
        <f t="shared" si="676"/>
        <v>0</v>
      </c>
    </row>
    <row r="1072" spans="1:245" x14ac:dyDescent="0.2">
      <c r="A1072">
        <v>17</v>
      </c>
      <c r="B1072">
        <v>1</v>
      </c>
      <c r="C1072">
        <f>ROW(SmtRes!A374)</f>
        <v>374</v>
      </c>
      <c r="D1072">
        <f>ROW(EtalonRes!A374)</f>
        <v>374</v>
      </c>
      <c r="E1072" t="s">
        <v>534</v>
      </c>
      <c r="F1072" t="s">
        <v>535</v>
      </c>
      <c r="G1072" t="s">
        <v>536</v>
      </c>
      <c r="H1072" t="s">
        <v>20</v>
      </c>
      <c r="I1072">
        <v>14</v>
      </c>
      <c r="J1072">
        <v>0</v>
      </c>
      <c r="O1072">
        <f>ROUND(CP1072,2)</f>
        <v>57608.88</v>
      </c>
      <c r="P1072">
        <f>ROUND(CQ1072*I1072,2)</f>
        <v>266.56</v>
      </c>
      <c r="Q1072">
        <f>ROUND(CR1072*I1072,2)</f>
        <v>12742.24</v>
      </c>
      <c r="R1072">
        <f>ROUND(CS1072*I1072,2)</f>
        <v>9169.16</v>
      </c>
      <c r="S1072">
        <f>ROUND(CT1072*I1072,2)</f>
        <v>44600.08</v>
      </c>
      <c r="T1072">
        <f>ROUND(CU1072*I1072,2)</f>
        <v>0</v>
      </c>
      <c r="U1072">
        <f>CV1072*I1072</f>
        <v>156.24</v>
      </c>
      <c r="V1072">
        <f>CW1072*I1072</f>
        <v>0</v>
      </c>
      <c r="W1072">
        <f>ROUND(CX1072*I1072,2)</f>
        <v>0</v>
      </c>
      <c r="X1072">
        <f t="shared" ref="X1072:Y1074" si="677">ROUND(CY1072,2)</f>
        <v>31220.06</v>
      </c>
      <c r="Y1072">
        <f t="shared" si="677"/>
        <v>4460.01</v>
      </c>
      <c r="AA1072">
        <v>33266894</v>
      </c>
      <c r="AB1072">
        <f>ROUND((AC1072+AD1072+AF1072),6)</f>
        <v>4114.92</v>
      </c>
      <c r="AC1072">
        <f>ROUND(((ES1072*2)),6)</f>
        <v>19.04</v>
      </c>
      <c r="AD1072">
        <f>ROUND(((((ET1072*2))-((EU1072*2)))+AE1072),6)</f>
        <v>910.16</v>
      </c>
      <c r="AE1072">
        <f>ROUND(((EU1072*2)),6)</f>
        <v>654.94000000000005</v>
      </c>
      <c r="AF1072">
        <f>ROUND(((EV1072*2)),6)</f>
        <v>3185.72</v>
      </c>
      <c r="AG1072">
        <f>ROUND((AP1072),6)</f>
        <v>0</v>
      </c>
      <c r="AH1072">
        <f>((EW1072*2))</f>
        <v>11.16</v>
      </c>
      <c r="AI1072">
        <f>((EX1072*2))</f>
        <v>0</v>
      </c>
      <c r="AJ1072">
        <f>ROUND((AS1072),6)</f>
        <v>0</v>
      </c>
      <c r="AK1072">
        <v>2057.46</v>
      </c>
      <c r="AL1072">
        <v>9.52</v>
      </c>
      <c r="AM1072">
        <v>455.08</v>
      </c>
      <c r="AN1072">
        <v>327.47000000000003</v>
      </c>
      <c r="AO1072">
        <v>1592.86</v>
      </c>
      <c r="AP1072">
        <v>0</v>
      </c>
      <c r="AQ1072">
        <v>5.58</v>
      </c>
      <c r="AR1072">
        <v>0</v>
      </c>
      <c r="AS1072">
        <v>0</v>
      </c>
      <c r="AT1072">
        <v>70</v>
      </c>
      <c r="AU1072">
        <v>10</v>
      </c>
      <c r="AV1072">
        <v>1</v>
      </c>
      <c r="AW1072">
        <v>1</v>
      </c>
      <c r="AZ1072">
        <v>1</v>
      </c>
      <c r="BA1072">
        <v>1</v>
      </c>
      <c r="BB1072">
        <v>1</v>
      </c>
      <c r="BC1072">
        <v>1</v>
      </c>
      <c r="BD1072" t="s">
        <v>3</v>
      </c>
      <c r="BE1072" t="s">
        <v>3</v>
      </c>
      <c r="BF1072" t="s">
        <v>3</v>
      </c>
      <c r="BG1072" t="s">
        <v>3</v>
      </c>
      <c r="BH1072">
        <v>0</v>
      </c>
      <c r="BI1072">
        <v>4</v>
      </c>
      <c r="BJ1072" t="s">
        <v>537</v>
      </c>
      <c r="BM1072">
        <v>0</v>
      </c>
      <c r="BN1072">
        <v>0</v>
      </c>
      <c r="BO1072" t="s">
        <v>3</v>
      </c>
      <c r="BP1072">
        <v>0</v>
      </c>
      <c r="BQ1072">
        <v>1</v>
      </c>
      <c r="BR1072">
        <v>0</v>
      </c>
      <c r="BS1072">
        <v>1</v>
      </c>
      <c r="BT1072">
        <v>1</v>
      </c>
      <c r="BU1072">
        <v>1</v>
      </c>
      <c r="BV1072">
        <v>1</v>
      </c>
      <c r="BW1072">
        <v>1</v>
      </c>
      <c r="BX1072">
        <v>1</v>
      </c>
      <c r="BY1072" t="s">
        <v>3</v>
      </c>
      <c r="BZ1072">
        <v>70</v>
      </c>
      <c r="CA1072">
        <v>10</v>
      </c>
      <c r="CF1072">
        <v>0</v>
      </c>
      <c r="CG1072">
        <v>0</v>
      </c>
      <c r="CM1072">
        <v>0</v>
      </c>
      <c r="CN1072" t="s">
        <v>3</v>
      </c>
      <c r="CO1072">
        <v>0</v>
      </c>
      <c r="CP1072">
        <f>(P1072+Q1072+S1072)</f>
        <v>57608.880000000005</v>
      </c>
      <c r="CQ1072">
        <f>(AC1072*BC1072*AW1072)</f>
        <v>19.04</v>
      </c>
      <c r="CR1072">
        <f>(((((ET1072*2))*BB1072-((EU1072*2))*BS1072)+AE1072*BS1072)*AV1072)</f>
        <v>910.16</v>
      </c>
      <c r="CS1072">
        <f>(AE1072*BS1072*AV1072)</f>
        <v>654.94000000000005</v>
      </c>
      <c r="CT1072">
        <f>(AF1072*BA1072*AV1072)</f>
        <v>3185.72</v>
      </c>
      <c r="CU1072">
        <f>AG1072</f>
        <v>0</v>
      </c>
      <c r="CV1072">
        <f>(AH1072*AV1072)</f>
        <v>11.16</v>
      </c>
      <c r="CW1072">
        <f t="shared" ref="CW1072:CX1074" si="678">AI1072</f>
        <v>0</v>
      </c>
      <c r="CX1072">
        <f t="shared" si="678"/>
        <v>0</v>
      </c>
      <c r="CY1072">
        <f>((S1072*BZ1072)/100)</f>
        <v>31220.056</v>
      </c>
      <c r="CZ1072">
        <f>((S1072*CA1072)/100)</f>
        <v>4460.0080000000007</v>
      </c>
      <c r="DC1072" t="s">
        <v>3</v>
      </c>
      <c r="DD1072" t="s">
        <v>46</v>
      </c>
      <c r="DE1072" t="s">
        <v>46</v>
      </c>
      <c r="DF1072" t="s">
        <v>46</v>
      </c>
      <c r="DG1072" t="s">
        <v>46</v>
      </c>
      <c r="DH1072" t="s">
        <v>3</v>
      </c>
      <c r="DI1072" t="s">
        <v>46</v>
      </c>
      <c r="DJ1072" t="s">
        <v>46</v>
      </c>
      <c r="DK1072" t="s">
        <v>3</v>
      </c>
      <c r="DL1072" t="s">
        <v>3</v>
      </c>
      <c r="DM1072" t="s">
        <v>3</v>
      </c>
      <c r="DN1072">
        <v>0</v>
      </c>
      <c r="DO1072">
        <v>0</v>
      </c>
      <c r="DP1072">
        <v>1</v>
      </c>
      <c r="DQ1072">
        <v>1</v>
      </c>
      <c r="DU1072">
        <v>1010</v>
      </c>
      <c r="DV1072" t="s">
        <v>20</v>
      </c>
      <c r="DW1072" t="s">
        <v>20</v>
      </c>
      <c r="DX1072">
        <v>1</v>
      </c>
      <c r="EE1072">
        <v>32893472</v>
      </c>
      <c r="EF1072">
        <v>1</v>
      </c>
      <c r="EG1072" t="s">
        <v>23</v>
      </c>
      <c r="EH1072">
        <v>0</v>
      </c>
      <c r="EI1072" t="s">
        <v>3</v>
      </c>
      <c r="EJ1072">
        <v>4</v>
      </c>
      <c r="EK1072">
        <v>0</v>
      </c>
      <c r="EL1072" t="s">
        <v>24</v>
      </c>
      <c r="EM1072" t="s">
        <v>25</v>
      </c>
      <c r="EO1072" t="s">
        <v>3</v>
      </c>
      <c r="EQ1072">
        <v>0</v>
      </c>
      <c r="ER1072">
        <v>2057.46</v>
      </c>
      <c r="ES1072">
        <v>9.52</v>
      </c>
      <c r="ET1072">
        <v>455.08</v>
      </c>
      <c r="EU1072">
        <v>327.47000000000003</v>
      </c>
      <c r="EV1072">
        <v>1592.86</v>
      </c>
      <c r="EW1072">
        <v>5.58</v>
      </c>
      <c r="EX1072">
        <v>0</v>
      </c>
      <c r="EY1072">
        <v>0</v>
      </c>
      <c r="FQ1072">
        <v>0</v>
      </c>
      <c r="FR1072">
        <f>ROUND(IF(AND(BH1072=3,BI1072=3),P1072,0),2)</f>
        <v>0</v>
      </c>
      <c r="FS1072">
        <v>0</v>
      </c>
      <c r="FX1072">
        <v>70</v>
      </c>
      <c r="FY1072">
        <v>10</v>
      </c>
      <c r="GA1072" t="s">
        <v>3</v>
      </c>
      <c r="GD1072">
        <v>0</v>
      </c>
      <c r="GF1072">
        <v>-67442520</v>
      </c>
      <c r="GG1072">
        <v>2</v>
      </c>
      <c r="GH1072">
        <v>1</v>
      </c>
      <c r="GI1072">
        <v>-2</v>
      </c>
      <c r="GJ1072">
        <v>0</v>
      </c>
      <c r="GK1072">
        <f>ROUND(R1072*(R12)/100,2)</f>
        <v>9902.69</v>
      </c>
      <c r="GL1072">
        <f>ROUND(IF(AND(BH1072=3,BI1072=3,FS1072&lt;&gt;0),P1072,0),2)</f>
        <v>0</v>
      </c>
      <c r="GM1072">
        <f>ROUND(O1072+X1072+Y1072+GK1072,2)+GX1072</f>
        <v>103191.64</v>
      </c>
      <c r="GN1072">
        <f>IF(OR(BI1072=0,BI1072=1),ROUND(O1072+X1072+Y1072+GK1072,2),0)</f>
        <v>0</v>
      </c>
      <c r="GO1072">
        <f>IF(BI1072=2,ROUND(O1072+X1072+Y1072+GK1072,2),0)</f>
        <v>0</v>
      </c>
      <c r="GP1072">
        <f>IF(BI1072=4,ROUND(O1072+X1072+Y1072+GK1072,2)+GX1072,0)</f>
        <v>103191.64</v>
      </c>
      <c r="GR1072">
        <v>0</v>
      </c>
      <c r="GS1072">
        <v>3</v>
      </c>
      <c r="GT1072">
        <v>0</v>
      </c>
      <c r="GU1072" t="s">
        <v>46</v>
      </c>
      <c r="GV1072">
        <f>ROUND((GT1072*2),6)</f>
        <v>0</v>
      </c>
      <c r="GW1072">
        <v>1</v>
      </c>
      <c r="GX1072">
        <f>ROUND(GV1072*GW1072*I1072,2)</f>
        <v>0</v>
      </c>
      <c r="HA1072">
        <v>0</v>
      </c>
      <c r="HB1072">
        <v>0</v>
      </c>
      <c r="IK1072">
        <v>0</v>
      </c>
    </row>
    <row r="1073" spans="1:245" x14ac:dyDescent="0.2">
      <c r="A1073">
        <v>17</v>
      </c>
      <c r="B1073">
        <v>1</v>
      </c>
      <c r="C1073">
        <f>ROW(SmtRes!A375)</f>
        <v>375</v>
      </c>
      <c r="D1073">
        <f>ROW(EtalonRes!A375)</f>
        <v>375</v>
      </c>
      <c r="E1073" t="s">
        <v>538</v>
      </c>
      <c r="F1073" t="s">
        <v>539</v>
      </c>
      <c r="G1073" t="s">
        <v>540</v>
      </c>
      <c r="H1073" t="s">
        <v>541</v>
      </c>
      <c r="I1073">
        <v>1</v>
      </c>
      <c r="J1073">
        <v>0</v>
      </c>
      <c r="O1073">
        <f>ROUND(CP1073,2)</f>
        <v>4124.3999999999996</v>
      </c>
      <c r="P1073">
        <f>ROUND(CQ1073*I1073,2)</f>
        <v>0</v>
      </c>
      <c r="Q1073">
        <f>ROUND(CR1073*I1073,2)</f>
        <v>0</v>
      </c>
      <c r="R1073">
        <f>ROUND(CS1073*I1073,2)</f>
        <v>0</v>
      </c>
      <c r="S1073">
        <f>ROUND(CT1073*I1073,2)</f>
        <v>4124.3999999999996</v>
      </c>
      <c r="T1073">
        <f>ROUND(CU1073*I1073,2)</f>
        <v>0</v>
      </c>
      <c r="U1073">
        <f>CV1073*I1073</f>
        <v>12</v>
      </c>
      <c r="V1073">
        <f>CW1073*I1073</f>
        <v>0</v>
      </c>
      <c r="W1073">
        <f>ROUND(CX1073*I1073,2)</f>
        <v>0</v>
      </c>
      <c r="X1073">
        <f t="shared" si="677"/>
        <v>2887.08</v>
      </c>
      <c r="Y1073">
        <f t="shared" si="677"/>
        <v>412.44</v>
      </c>
      <c r="AA1073">
        <v>33266894</v>
      </c>
      <c r="AB1073">
        <f>ROUND((AC1073+AD1073+AF1073),6)</f>
        <v>4124.3999999999996</v>
      </c>
      <c r="AC1073">
        <f>ROUND(((ES1073*12)),6)</f>
        <v>0</v>
      </c>
      <c r="AD1073">
        <f>ROUND(((((ET1073*12))-((EU1073*12)))+AE1073),6)</f>
        <v>0</v>
      </c>
      <c r="AE1073">
        <f>ROUND(((EU1073*12)),6)</f>
        <v>0</v>
      </c>
      <c r="AF1073">
        <f>ROUND(((EV1073*12)),6)</f>
        <v>4124.3999999999996</v>
      </c>
      <c r="AG1073">
        <f>ROUND((AP1073),6)</f>
        <v>0</v>
      </c>
      <c r="AH1073">
        <f>((EW1073*12))</f>
        <v>12</v>
      </c>
      <c r="AI1073">
        <f>((EX1073*12))</f>
        <v>0</v>
      </c>
      <c r="AJ1073">
        <f>ROUND((AS1073),6)</f>
        <v>0</v>
      </c>
      <c r="AK1073">
        <v>343.7</v>
      </c>
      <c r="AL1073">
        <v>0</v>
      </c>
      <c r="AM1073">
        <v>0</v>
      </c>
      <c r="AN1073">
        <v>0</v>
      </c>
      <c r="AO1073">
        <v>343.7</v>
      </c>
      <c r="AP1073">
        <v>0</v>
      </c>
      <c r="AQ1073">
        <v>1</v>
      </c>
      <c r="AR1073">
        <v>0</v>
      </c>
      <c r="AS1073">
        <v>0</v>
      </c>
      <c r="AT1073">
        <v>70</v>
      </c>
      <c r="AU1073">
        <v>10</v>
      </c>
      <c r="AV1073">
        <v>1</v>
      </c>
      <c r="AW1073">
        <v>1</v>
      </c>
      <c r="AZ1073">
        <v>1</v>
      </c>
      <c r="BA1073">
        <v>1</v>
      </c>
      <c r="BB1073">
        <v>1</v>
      </c>
      <c r="BC1073">
        <v>1</v>
      </c>
      <c r="BD1073" t="s">
        <v>3</v>
      </c>
      <c r="BE1073" t="s">
        <v>3</v>
      </c>
      <c r="BF1073" t="s">
        <v>3</v>
      </c>
      <c r="BG1073" t="s">
        <v>3</v>
      </c>
      <c r="BH1073">
        <v>0</v>
      </c>
      <c r="BI1073">
        <v>4</v>
      </c>
      <c r="BJ1073" t="s">
        <v>542</v>
      </c>
      <c r="BM1073">
        <v>0</v>
      </c>
      <c r="BN1073">
        <v>0</v>
      </c>
      <c r="BO1073" t="s">
        <v>3</v>
      </c>
      <c r="BP1073">
        <v>0</v>
      </c>
      <c r="BQ1073">
        <v>1</v>
      </c>
      <c r="BR1073">
        <v>0</v>
      </c>
      <c r="BS1073">
        <v>1</v>
      </c>
      <c r="BT1073">
        <v>1</v>
      </c>
      <c r="BU1073">
        <v>1</v>
      </c>
      <c r="BV1073">
        <v>1</v>
      </c>
      <c r="BW1073">
        <v>1</v>
      </c>
      <c r="BX1073">
        <v>1</v>
      </c>
      <c r="BY1073" t="s">
        <v>3</v>
      </c>
      <c r="BZ1073">
        <v>70</v>
      </c>
      <c r="CA1073">
        <v>10</v>
      </c>
      <c r="CF1073">
        <v>0</v>
      </c>
      <c r="CG1073">
        <v>0</v>
      </c>
      <c r="CM1073">
        <v>0</v>
      </c>
      <c r="CN1073" t="s">
        <v>3</v>
      </c>
      <c r="CO1073">
        <v>0</v>
      </c>
      <c r="CP1073">
        <f>(P1073+Q1073+S1073)</f>
        <v>4124.3999999999996</v>
      </c>
      <c r="CQ1073">
        <f>(AC1073*BC1073*AW1073)</f>
        <v>0</v>
      </c>
      <c r="CR1073">
        <f>(((((ET1073*12))*BB1073-((EU1073*12))*BS1073)+AE1073*BS1073)*AV1073)</f>
        <v>0</v>
      </c>
      <c r="CS1073">
        <f>(AE1073*BS1073*AV1073)</f>
        <v>0</v>
      </c>
      <c r="CT1073">
        <f>(AF1073*BA1073*AV1073)</f>
        <v>4124.3999999999996</v>
      </c>
      <c r="CU1073">
        <f>AG1073</f>
        <v>0</v>
      </c>
      <c r="CV1073">
        <f>(AH1073*AV1073)</f>
        <v>12</v>
      </c>
      <c r="CW1073">
        <f t="shared" si="678"/>
        <v>0</v>
      </c>
      <c r="CX1073">
        <f t="shared" si="678"/>
        <v>0</v>
      </c>
      <c r="CY1073">
        <f>((S1073*BZ1073)/100)</f>
        <v>2887.08</v>
      </c>
      <c r="CZ1073">
        <f>((S1073*CA1073)/100)</f>
        <v>412.44</v>
      </c>
      <c r="DC1073" t="s">
        <v>3</v>
      </c>
      <c r="DD1073" t="s">
        <v>70</v>
      </c>
      <c r="DE1073" t="s">
        <v>70</v>
      </c>
      <c r="DF1073" t="s">
        <v>70</v>
      </c>
      <c r="DG1073" t="s">
        <v>70</v>
      </c>
      <c r="DH1073" t="s">
        <v>3</v>
      </c>
      <c r="DI1073" t="s">
        <v>70</v>
      </c>
      <c r="DJ1073" t="s">
        <v>70</v>
      </c>
      <c r="DK1073" t="s">
        <v>3</v>
      </c>
      <c r="DL1073" t="s">
        <v>3</v>
      </c>
      <c r="DM1073" t="s">
        <v>3</v>
      </c>
      <c r="DN1073">
        <v>0</v>
      </c>
      <c r="DO1073">
        <v>0</v>
      </c>
      <c r="DP1073">
        <v>1</v>
      </c>
      <c r="DQ1073">
        <v>1</v>
      </c>
      <c r="DU1073">
        <v>1013</v>
      </c>
      <c r="DV1073" t="s">
        <v>541</v>
      </c>
      <c r="DW1073" t="s">
        <v>541</v>
      </c>
      <c r="DX1073">
        <v>1</v>
      </c>
      <c r="EE1073">
        <v>32893472</v>
      </c>
      <c r="EF1073">
        <v>1</v>
      </c>
      <c r="EG1073" t="s">
        <v>23</v>
      </c>
      <c r="EH1073">
        <v>0</v>
      </c>
      <c r="EI1073" t="s">
        <v>3</v>
      </c>
      <c r="EJ1073">
        <v>4</v>
      </c>
      <c r="EK1073">
        <v>0</v>
      </c>
      <c r="EL1073" t="s">
        <v>24</v>
      </c>
      <c r="EM1073" t="s">
        <v>25</v>
      </c>
      <c r="EO1073" t="s">
        <v>3</v>
      </c>
      <c r="EQ1073">
        <v>0</v>
      </c>
      <c r="ER1073">
        <v>343.7</v>
      </c>
      <c r="ES1073">
        <v>0</v>
      </c>
      <c r="ET1073">
        <v>0</v>
      </c>
      <c r="EU1073">
        <v>0</v>
      </c>
      <c r="EV1073">
        <v>343.7</v>
      </c>
      <c r="EW1073">
        <v>1</v>
      </c>
      <c r="EX1073">
        <v>0</v>
      </c>
      <c r="EY1073">
        <v>0</v>
      </c>
      <c r="FQ1073">
        <v>0</v>
      </c>
      <c r="FR1073">
        <f>ROUND(IF(AND(BH1073=3,BI1073=3),P1073,0),2)</f>
        <v>0</v>
      </c>
      <c r="FS1073">
        <v>0</v>
      </c>
      <c r="FX1073">
        <v>70</v>
      </c>
      <c r="FY1073">
        <v>10</v>
      </c>
      <c r="GA1073" t="s">
        <v>3</v>
      </c>
      <c r="GD1073">
        <v>0</v>
      </c>
      <c r="GF1073">
        <v>257900933</v>
      </c>
      <c r="GG1073">
        <v>2</v>
      </c>
      <c r="GH1073">
        <v>1</v>
      </c>
      <c r="GI1073">
        <v>-2</v>
      </c>
      <c r="GJ1073">
        <v>0</v>
      </c>
      <c r="GK1073">
        <f>ROUND(R1073*(R12)/100,2)</f>
        <v>0</v>
      </c>
      <c r="GL1073">
        <f>ROUND(IF(AND(BH1073=3,BI1073=3,FS1073&lt;&gt;0),P1073,0),2)</f>
        <v>0</v>
      </c>
      <c r="GM1073">
        <f>ROUND(O1073+X1073+Y1073+GK1073,2)+GX1073</f>
        <v>7423.92</v>
      </c>
      <c r="GN1073">
        <f>IF(OR(BI1073=0,BI1073=1),ROUND(O1073+X1073+Y1073+GK1073,2),0)</f>
        <v>0</v>
      </c>
      <c r="GO1073">
        <f>IF(BI1073=2,ROUND(O1073+X1073+Y1073+GK1073,2),0)</f>
        <v>0</v>
      </c>
      <c r="GP1073">
        <f>IF(BI1073=4,ROUND(O1073+X1073+Y1073+GK1073,2)+GX1073,0)</f>
        <v>7423.92</v>
      </c>
      <c r="GR1073">
        <v>0</v>
      </c>
      <c r="GS1073">
        <v>3</v>
      </c>
      <c r="GT1073">
        <v>0</v>
      </c>
      <c r="GU1073" t="s">
        <v>70</v>
      </c>
      <c r="GV1073">
        <f>ROUND((GT1073*12),6)</f>
        <v>0</v>
      </c>
      <c r="GW1073">
        <v>1</v>
      </c>
      <c r="GX1073">
        <f>ROUND(GV1073*GW1073*I1073,2)</f>
        <v>0</v>
      </c>
      <c r="HA1073">
        <v>0</v>
      </c>
      <c r="HB1073">
        <v>0</v>
      </c>
      <c r="IK1073">
        <v>0</v>
      </c>
    </row>
    <row r="1074" spans="1:245" x14ac:dyDescent="0.2">
      <c r="A1074">
        <v>17</v>
      </c>
      <c r="B1074">
        <v>1</v>
      </c>
      <c r="C1074">
        <f>ROW(SmtRes!A378)</f>
        <v>378</v>
      </c>
      <c r="D1074">
        <f>ROW(EtalonRes!A378)</f>
        <v>378</v>
      </c>
      <c r="E1074" t="s">
        <v>543</v>
      </c>
      <c r="F1074" t="s">
        <v>544</v>
      </c>
      <c r="G1074" t="s">
        <v>545</v>
      </c>
      <c r="H1074" t="s">
        <v>20</v>
      </c>
      <c r="I1074">
        <v>3</v>
      </c>
      <c r="J1074">
        <v>0</v>
      </c>
      <c r="O1074">
        <f>ROUND(CP1074,2)</f>
        <v>9395.4599999999991</v>
      </c>
      <c r="P1074">
        <f>ROUND(CQ1074*I1074,2)</f>
        <v>136.68</v>
      </c>
      <c r="Q1074">
        <f>ROUND(CR1074*I1074,2)</f>
        <v>0</v>
      </c>
      <c r="R1074">
        <f>ROUND(CS1074*I1074,2)</f>
        <v>0</v>
      </c>
      <c r="S1074">
        <f>ROUND(CT1074*I1074,2)</f>
        <v>9258.7800000000007</v>
      </c>
      <c r="T1074">
        <f>ROUND(CU1074*I1074,2)</f>
        <v>0</v>
      </c>
      <c r="U1074">
        <f>CV1074*I1074</f>
        <v>43.32</v>
      </c>
      <c r="V1074">
        <f>CW1074*I1074</f>
        <v>0</v>
      </c>
      <c r="W1074">
        <f>ROUND(CX1074*I1074,2)</f>
        <v>0</v>
      </c>
      <c r="X1074">
        <f t="shared" si="677"/>
        <v>6481.15</v>
      </c>
      <c r="Y1074">
        <f t="shared" si="677"/>
        <v>925.88</v>
      </c>
      <c r="AA1074">
        <v>33266894</v>
      </c>
      <c r="AB1074">
        <f>ROUND((AC1074+AD1074+AF1074),6)</f>
        <v>3131.82</v>
      </c>
      <c r="AC1074">
        <f>ROUND((ES1074),6)</f>
        <v>45.56</v>
      </c>
      <c r="AD1074">
        <f>ROUND((((ET1074)-(EU1074))+AE1074),6)</f>
        <v>0</v>
      </c>
      <c r="AE1074">
        <f>ROUND((EU1074),6)</f>
        <v>0</v>
      </c>
      <c r="AF1074">
        <f>ROUND((EV1074),6)</f>
        <v>3086.26</v>
      </c>
      <c r="AG1074">
        <f>ROUND((AP1074),6)</f>
        <v>0</v>
      </c>
      <c r="AH1074">
        <f>(EW1074)</f>
        <v>14.44</v>
      </c>
      <c r="AI1074">
        <f>(EX1074)</f>
        <v>0</v>
      </c>
      <c r="AJ1074">
        <f>ROUND((AS1074),6)</f>
        <v>0</v>
      </c>
      <c r="AK1074">
        <v>3131.82</v>
      </c>
      <c r="AL1074">
        <v>45.56</v>
      </c>
      <c r="AM1074">
        <v>0</v>
      </c>
      <c r="AN1074">
        <v>0</v>
      </c>
      <c r="AO1074">
        <v>3086.26</v>
      </c>
      <c r="AP1074">
        <v>0</v>
      </c>
      <c r="AQ1074">
        <v>14.44</v>
      </c>
      <c r="AR1074">
        <v>0</v>
      </c>
      <c r="AS1074">
        <v>0</v>
      </c>
      <c r="AT1074">
        <v>70</v>
      </c>
      <c r="AU1074">
        <v>10</v>
      </c>
      <c r="AV1074">
        <v>1</v>
      </c>
      <c r="AW1074">
        <v>1</v>
      </c>
      <c r="AZ1074">
        <v>1</v>
      </c>
      <c r="BA1074">
        <v>1</v>
      </c>
      <c r="BB1074">
        <v>1</v>
      </c>
      <c r="BC1074">
        <v>1</v>
      </c>
      <c r="BD1074" t="s">
        <v>3</v>
      </c>
      <c r="BE1074" t="s">
        <v>3</v>
      </c>
      <c r="BF1074" t="s">
        <v>3</v>
      </c>
      <c r="BG1074" t="s">
        <v>3</v>
      </c>
      <c r="BH1074">
        <v>0</v>
      </c>
      <c r="BI1074">
        <v>4</v>
      </c>
      <c r="BJ1074" t="s">
        <v>546</v>
      </c>
      <c r="BM1074">
        <v>0</v>
      </c>
      <c r="BN1074">
        <v>0</v>
      </c>
      <c r="BO1074" t="s">
        <v>3</v>
      </c>
      <c r="BP1074">
        <v>0</v>
      </c>
      <c r="BQ1074">
        <v>1</v>
      </c>
      <c r="BR1074">
        <v>0</v>
      </c>
      <c r="BS1074">
        <v>1</v>
      </c>
      <c r="BT1074">
        <v>1</v>
      </c>
      <c r="BU1074">
        <v>1</v>
      </c>
      <c r="BV1074">
        <v>1</v>
      </c>
      <c r="BW1074">
        <v>1</v>
      </c>
      <c r="BX1074">
        <v>1</v>
      </c>
      <c r="BY1074" t="s">
        <v>3</v>
      </c>
      <c r="BZ1074">
        <v>70</v>
      </c>
      <c r="CA1074">
        <v>10</v>
      </c>
      <c r="CF1074">
        <v>0</v>
      </c>
      <c r="CG1074">
        <v>0</v>
      </c>
      <c r="CM1074">
        <v>0</v>
      </c>
      <c r="CN1074" t="s">
        <v>3</v>
      </c>
      <c r="CO1074">
        <v>0</v>
      </c>
      <c r="CP1074">
        <f>(P1074+Q1074+S1074)</f>
        <v>9395.4600000000009</v>
      </c>
      <c r="CQ1074">
        <f>(AC1074*BC1074*AW1074)</f>
        <v>45.56</v>
      </c>
      <c r="CR1074">
        <f>((((ET1074)*BB1074-(EU1074)*BS1074)+AE1074*BS1074)*AV1074)</f>
        <v>0</v>
      </c>
      <c r="CS1074">
        <f>(AE1074*BS1074*AV1074)</f>
        <v>0</v>
      </c>
      <c r="CT1074">
        <f>(AF1074*BA1074*AV1074)</f>
        <v>3086.26</v>
      </c>
      <c r="CU1074">
        <f>AG1074</f>
        <v>0</v>
      </c>
      <c r="CV1074">
        <f>(AH1074*AV1074)</f>
        <v>14.44</v>
      </c>
      <c r="CW1074">
        <f t="shared" si="678"/>
        <v>0</v>
      </c>
      <c r="CX1074">
        <f t="shared" si="678"/>
        <v>0</v>
      </c>
      <c r="CY1074">
        <f>((S1074*BZ1074)/100)</f>
        <v>6481.1460000000006</v>
      </c>
      <c r="CZ1074">
        <f>((S1074*CA1074)/100)</f>
        <v>925.87800000000004</v>
      </c>
      <c r="DC1074" t="s">
        <v>3</v>
      </c>
      <c r="DD1074" t="s">
        <v>3</v>
      </c>
      <c r="DE1074" t="s">
        <v>3</v>
      </c>
      <c r="DF1074" t="s">
        <v>3</v>
      </c>
      <c r="DG1074" t="s">
        <v>3</v>
      </c>
      <c r="DH1074" t="s">
        <v>3</v>
      </c>
      <c r="DI1074" t="s">
        <v>3</v>
      </c>
      <c r="DJ1074" t="s">
        <v>3</v>
      </c>
      <c r="DK1074" t="s">
        <v>3</v>
      </c>
      <c r="DL1074" t="s">
        <v>3</v>
      </c>
      <c r="DM1074" t="s">
        <v>3</v>
      </c>
      <c r="DN1074">
        <v>0</v>
      </c>
      <c r="DO1074">
        <v>0</v>
      </c>
      <c r="DP1074">
        <v>1</v>
      </c>
      <c r="DQ1074">
        <v>1</v>
      </c>
      <c r="DU1074">
        <v>1010</v>
      </c>
      <c r="DV1074" t="s">
        <v>20</v>
      </c>
      <c r="DW1074" t="s">
        <v>20</v>
      </c>
      <c r="DX1074">
        <v>1</v>
      </c>
      <c r="EE1074">
        <v>32893472</v>
      </c>
      <c r="EF1074">
        <v>1</v>
      </c>
      <c r="EG1074" t="s">
        <v>23</v>
      </c>
      <c r="EH1074">
        <v>0</v>
      </c>
      <c r="EI1074" t="s">
        <v>3</v>
      </c>
      <c r="EJ1074">
        <v>4</v>
      </c>
      <c r="EK1074">
        <v>0</v>
      </c>
      <c r="EL1074" t="s">
        <v>24</v>
      </c>
      <c r="EM1074" t="s">
        <v>25</v>
      </c>
      <c r="EO1074" t="s">
        <v>3</v>
      </c>
      <c r="EQ1074">
        <v>0</v>
      </c>
      <c r="ER1074">
        <v>3131.82</v>
      </c>
      <c r="ES1074">
        <v>45.56</v>
      </c>
      <c r="ET1074">
        <v>0</v>
      </c>
      <c r="EU1074">
        <v>0</v>
      </c>
      <c r="EV1074">
        <v>3086.26</v>
      </c>
      <c r="EW1074">
        <v>14.44</v>
      </c>
      <c r="EX1074">
        <v>0</v>
      </c>
      <c r="EY1074">
        <v>0</v>
      </c>
      <c r="FQ1074">
        <v>0</v>
      </c>
      <c r="FR1074">
        <f>ROUND(IF(AND(BH1074=3,BI1074=3),P1074,0),2)</f>
        <v>0</v>
      </c>
      <c r="FS1074">
        <v>0</v>
      </c>
      <c r="FX1074">
        <v>70</v>
      </c>
      <c r="FY1074">
        <v>10</v>
      </c>
      <c r="GA1074" t="s">
        <v>3</v>
      </c>
      <c r="GD1074">
        <v>0</v>
      </c>
      <c r="GF1074">
        <v>59379967</v>
      </c>
      <c r="GG1074">
        <v>2</v>
      </c>
      <c r="GH1074">
        <v>1</v>
      </c>
      <c r="GI1074">
        <v>-2</v>
      </c>
      <c r="GJ1074">
        <v>0</v>
      </c>
      <c r="GK1074">
        <f>ROUND(R1074*(R12)/100,2)</f>
        <v>0</v>
      </c>
      <c r="GL1074">
        <f>ROUND(IF(AND(BH1074=3,BI1074=3,FS1074&lt;&gt;0),P1074,0),2)</f>
        <v>0</v>
      </c>
      <c r="GM1074">
        <f>ROUND(O1074+X1074+Y1074+GK1074,2)+GX1074</f>
        <v>16802.490000000002</v>
      </c>
      <c r="GN1074">
        <f>IF(OR(BI1074=0,BI1074=1),ROUND(O1074+X1074+Y1074+GK1074,2),0)</f>
        <v>0</v>
      </c>
      <c r="GO1074">
        <f>IF(BI1074=2,ROUND(O1074+X1074+Y1074+GK1074,2),0)</f>
        <v>0</v>
      </c>
      <c r="GP1074">
        <f>IF(BI1074=4,ROUND(O1074+X1074+Y1074+GK1074,2)+GX1074,0)</f>
        <v>16802.490000000002</v>
      </c>
      <c r="GR1074">
        <v>0</v>
      </c>
      <c r="GS1074">
        <v>3</v>
      </c>
      <c r="GT1074">
        <v>0</v>
      </c>
      <c r="GU1074" t="s">
        <v>3</v>
      </c>
      <c r="GV1074">
        <f>ROUND(GT1074,6)</f>
        <v>0</v>
      </c>
      <c r="GW1074">
        <v>1</v>
      </c>
      <c r="GX1074">
        <f>ROUND(GV1074*GW1074*I1074,2)</f>
        <v>0</v>
      </c>
      <c r="HA1074">
        <v>0</v>
      </c>
      <c r="HB1074">
        <v>0</v>
      </c>
      <c r="IK1074">
        <v>0</v>
      </c>
    </row>
    <row r="1076" spans="1:245" x14ac:dyDescent="0.2">
      <c r="A1076" s="2">
        <v>51</v>
      </c>
      <c r="B1076" s="2">
        <f>B1068</f>
        <v>1</v>
      </c>
      <c r="C1076" s="2">
        <f>A1068</f>
        <v>4</v>
      </c>
      <c r="D1076" s="2">
        <f>ROW(A1068)</f>
        <v>1068</v>
      </c>
      <c r="E1076" s="2"/>
      <c r="F1076" s="2" t="str">
        <f>IF(F1068&lt;&gt;"",F1068,"")</f>
        <v>Новый раздел</v>
      </c>
      <c r="G1076" s="2" t="str">
        <f>IF(G1068&lt;&gt;"",G1068,"")</f>
        <v>СКУД</v>
      </c>
      <c r="H1076" s="2">
        <v>0</v>
      </c>
      <c r="I1076" s="2"/>
      <c r="J1076" s="2"/>
      <c r="K1076" s="2"/>
      <c r="L1076" s="2"/>
      <c r="M1076" s="2"/>
      <c r="N1076" s="2"/>
      <c r="O1076" s="2">
        <f t="shared" ref="O1076:T1076" si="679">ROUND(AB1076,2)</f>
        <v>71128.740000000005</v>
      </c>
      <c r="P1076" s="2">
        <f t="shared" si="679"/>
        <v>403.24</v>
      </c>
      <c r="Q1076" s="2">
        <f t="shared" si="679"/>
        <v>12742.24</v>
      </c>
      <c r="R1076" s="2">
        <f t="shared" si="679"/>
        <v>9169.16</v>
      </c>
      <c r="S1076" s="2">
        <f t="shared" si="679"/>
        <v>57983.26</v>
      </c>
      <c r="T1076" s="2">
        <f t="shared" si="679"/>
        <v>0</v>
      </c>
      <c r="U1076" s="2">
        <f>AH1076</f>
        <v>211.56</v>
      </c>
      <c r="V1076" s="2">
        <f>AI1076</f>
        <v>0</v>
      </c>
      <c r="W1076" s="2">
        <f>ROUND(AJ1076,2)</f>
        <v>0</v>
      </c>
      <c r="X1076" s="2">
        <f>ROUND(AK1076,2)</f>
        <v>40588.29</v>
      </c>
      <c r="Y1076" s="2">
        <f>ROUND(AL1076,2)</f>
        <v>5798.33</v>
      </c>
      <c r="Z1076" s="2"/>
      <c r="AA1076" s="2"/>
      <c r="AB1076" s="2">
        <f>ROUND(SUMIF(AA1072:AA1074,"=33266894",O1072:O1074),2)</f>
        <v>71128.740000000005</v>
      </c>
      <c r="AC1076" s="2">
        <f>ROUND(SUMIF(AA1072:AA1074,"=33266894",P1072:P1074),2)</f>
        <v>403.24</v>
      </c>
      <c r="AD1076" s="2">
        <f>ROUND(SUMIF(AA1072:AA1074,"=33266894",Q1072:Q1074),2)</f>
        <v>12742.24</v>
      </c>
      <c r="AE1076" s="2">
        <f>ROUND(SUMIF(AA1072:AA1074,"=33266894",R1072:R1074),2)</f>
        <v>9169.16</v>
      </c>
      <c r="AF1076" s="2">
        <f>ROUND(SUMIF(AA1072:AA1074,"=33266894",S1072:S1074),2)</f>
        <v>57983.26</v>
      </c>
      <c r="AG1076" s="2">
        <f>ROUND(SUMIF(AA1072:AA1074,"=33266894",T1072:T1074),2)</f>
        <v>0</v>
      </c>
      <c r="AH1076" s="2">
        <f>SUMIF(AA1072:AA1074,"=33266894",U1072:U1074)</f>
        <v>211.56</v>
      </c>
      <c r="AI1076" s="2">
        <f>SUMIF(AA1072:AA1074,"=33266894",V1072:V1074)</f>
        <v>0</v>
      </c>
      <c r="AJ1076" s="2">
        <f>ROUND(SUMIF(AA1072:AA1074,"=33266894",W1072:W1074),2)</f>
        <v>0</v>
      </c>
      <c r="AK1076" s="2">
        <f>ROUND(SUMIF(AA1072:AA1074,"=33266894",X1072:X1074),2)</f>
        <v>40588.29</v>
      </c>
      <c r="AL1076" s="2">
        <f>ROUND(SUMIF(AA1072:AA1074,"=33266894",Y1072:Y1074),2)</f>
        <v>5798.33</v>
      </c>
      <c r="AM1076" s="2"/>
      <c r="AN1076" s="2"/>
      <c r="AO1076" s="2">
        <f t="shared" ref="AO1076:BC1076" si="680">ROUND(BX1076,2)</f>
        <v>0</v>
      </c>
      <c r="AP1076" s="2">
        <f t="shared" si="680"/>
        <v>0</v>
      </c>
      <c r="AQ1076" s="2">
        <f t="shared" si="680"/>
        <v>0</v>
      </c>
      <c r="AR1076" s="2">
        <f t="shared" si="680"/>
        <v>127418.05</v>
      </c>
      <c r="AS1076" s="2">
        <f t="shared" si="680"/>
        <v>0</v>
      </c>
      <c r="AT1076" s="2">
        <f t="shared" si="680"/>
        <v>0</v>
      </c>
      <c r="AU1076" s="2">
        <f t="shared" si="680"/>
        <v>127418.05</v>
      </c>
      <c r="AV1076" s="2">
        <f t="shared" si="680"/>
        <v>403.24</v>
      </c>
      <c r="AW1076" s="2">
        <f t="shared" si="680"/>
        <v>403.24</v>
      </c>
      <c r="AX1076" s="2">
        <f t="shared" si="680"/>
        <v>0</v>
      </c>
      <c r="AY1076" s="2">
        <f t="shared" si="680"/>
        <v>403.24</v>
      </c>
      <c r="AZ1076" s="2">
        <f t="shared" si="680"/>
        <v>0</v>
      </c>
      <c r="BA1076" s="2">
        <f t="shared" si="680"/>
        <v>0</v>
      </c>
      <c r="BB1076" s="2">
        <f t="shared" si="680"/>
        <v>0</v>
      </c>
      <c r="BC1076" s="2">
        <f t="shared" si="680"/>
        <v>0</v>
      </c>
      <c r="BD1076" s="2"/>
      <c r="BE1076" s="2"/>
      <c r="BF1076" s="2"/>
      <c r="BG1076" s="2"/>
      <c r="BH1076" s="2"/>
      <c r="BI1076" s="2"/>
      <c r="BJ1076" s="2"/>
      <c r="BK1076" s="2"/>
      <c r="BL1076" s="2"/>
      <c r="BM1076" s="2"/>
      <c r="BN1076" s="2"/>
      <c r="BO1076" s="2"/>
      <c r="BP1076" s="2"/>
      <c r="BQ1076" s="2"/>
      <c r="BR1076" s="2"/>
      <c r="BS1076" s="2"/>
      <c r="BT1076" s="2"/>
      <c r="BU1076" s="2"/>
      <c r="BV1076" s="2"/>
      <c r="BW1076" s="2"/>
      <c r="BX1076" s="2">
        <f>ROUND(SUMIF(AA1072:AA1074,"=33266894",FQ1072:FQ1074),2)</f>
        <v>0</v>
      </c>
      <c r="BY1076" s="2">
        <f>ROUND(SUMIF(AA1072:AA1074,"=33266894",FR1072:FR1074),2)</f>
        <v>0</v>
      </c>
      <c r="BZ1076" s="2">
        <f>ROUND(SUMIF(AA1072:AA1074,"=33266894",GL1072:GL1074),2)</f>
        <v>0</v>
      </c>
      <c r="CA1076" s="2">
        <f>ROUND(SUMIF(AA1072:AA1074,"=33266894",GM1072:GM1074),2)</f>
        <v>127418.05</v>
      </c>
      <c r="CB1076" s="2">
        <f>ROUND(SUMIF(AA1072:AA1074,"=33266894",GN1072:GN1074),2)</f>
        <v>0</v>
      </c>
      <c r="CC1076" s="2">
        <f>ROUND(SUMIF(AA1072:AA1074,"=33266894",GO1072:GO1074),2)</f>
        <v>0</v>
      </c>
      <c r="CD1076" s="2">
        <f>ROUND(SUMIF(AA1072:AA1074,"=33266894",GP1072:GP1074),2)</f>
        <v>127418.05</v>
      </c>
      <c r="CE1076" s="2">
        <f>AC1076-BX1076</f>
        <v>403.24</v>
      </c>
      <c r="CF1076" s="2">
        <f>AC1076-BY1076</f>
        <v>403.24</v>
      </c>
      <c r="CG1076" s="2">
        <f>BX1076-BZ1076</f>
        <v>0</v>
      </c>
      <c r="CH1076" s="2">
        <f>AC1076-BX1076-BY1076+BZ1076</f>
        <v>403.24</v>
      </c>
      <c r="CI1076" s="2">
        <f>BY1076-BZ1076</f>
        <v>0</v>
      </c>
      <c r="CJ1076" s="2">
        <f>ROUND(SUMIF(AA1072:AA1074,"=33266894",GX1072:GX1074),2)</f>
        <v>0</v>
      </c>
      <c r="CK1076" s="2">
        <f>ROUND(SUMIF(AA1072:AA1074,"=33266894",GY1072:GY1074),2)</f>
        <v>0</v>
      </c>
      <c r="CL1076" s="2">
        <f>ROUND(SUMIF(AA1072:AA1074,"=33266894",GZ1072:GZ1074),2)</f>
        <v>0</v>
      </c>
      <c r="CM1076" s="2"/>
      <c r="CN1076" s="2"/>
      <c r="CO1076" s="2"/>
      <c r="CP1076" s="2"/>
      <c r="CQ1076" s="2"/>
      <c r="CR1076" s="2"/>
      <c r="CS1076" s="2"/>
      <c r="CT1076" s="2"/>
      <c r="CU1076" s="2"/>
      <c r="CV1076" s="2"/>
      <c r="CW1076" s="2"/>
      <c r="CX1076" s="2"/>
      <c r="CY1076" s="2"/>
      <c r="CZ1076" s="2"/>
      <c r="DA1076" s="2"/>
      <c r="DB1076" s="2"/>
      <c r="DC1076" s="2"/>
      <c r="DD1076" s="2"/>
      <c r="DE1076" s="2"/>
      <c r="DF1076" s="2"/>
      <c r="DG1076" s="3"/>
      <c r="DH1076" s="3"/>
      <c r="DI1076" s="3"/>
      <c r="DJ1076" s="3"/>
      <c r="DK1076" s="3"/>
      <c r="DL1076" s="3"/>
      <c r="DM1076" s="3"/>
      <c r="DN1076" s="3"/>
      <c r="DO1076" s="3"/>
      <c r="DP1076" s="3"/>
      <c r="DQ1076" s="3"/>
      <c r="DR1076" s="3"/>
      <c r="DS1076" s="3"/>
      <c r="DT1076" s="3"/>
      <c r="DU1076" s="3"/>
      <c r="DV1076" s="3"/>
      <c r="DW1076" s="3"/>
      <c r="DX1076" s="3"/>
      <c r="DY1076" s="3"/>
      <c r="DZ1076" s="3"/>
      <c r="EA1076" s="3"/>
      <c r="EB1076" s="3"/>
      <c r="EC1076" s="3"/>
      <c r="ED1076" s="3"/>
      <c r="EE1076" s="3"/>
      <c r="EF1076" s="3"/>
      <c r="EG1076" s="3"/>
      <c r="EH1076" s="3"/>
      <c r="EI1076" s="3"/>
      <c r="EJ1076" s="3"/>
      <c r="EK1076" s="3"/>
      <c r="EL1076" s="3"/>
      <c r="EM1076" s="3"/>
      <c r="EN1076" s="3"/>
      <c r="EO1076" s="3"/>
      <c r="EP1076" s="3"/>
      <c r="EQ1076" s="3"/>
      <c r="ER1076" s="3"/>
      <c r="ES1076" s="3"/>
      <c r="ET1076" s="3"/>
      <c r="EU1076" s="3"/>
      <c r="EV1076" s="3"/>
      <c r="EW1076" s="3"/>
      <c r="EX1076" s="3"/>
      <c r="EY1076" s="3"/>
      <c r="EZ1076" s="3"/>
      <c r="FA1076" s="3"/>
      <c r="FB1076" s="3"/>
      <c r="FC1076" s="3"/>
      <c r="FD1076" s="3"/>
      <c r="FE1076" s="3"/>
      <c r="FF1076" s="3"/>
      <c r="FG1076" s="3"/>
      <c r="FH1076" s="3"/>
      <c r="FI1076" s="3"/>
      <c r="FJ1076" s="3"/>
      <c r="FK1076" s="3"/>
      <c r="FL1076" s="3"/>
      <c r="FM1076" s="3"/>
      <c r="FN1076" s="3"/>
      <c r="FO1076" s="3"/>
      <c r="FP1076" s="3"/>
      <c r="FQ1076" s="3"/>
      <c r="FR1076" s="3"/>
      <c r="FS1076" s="3"/>
      <c r="FT1076" s="3"/>
      <c r="FU1076" s="3"/>
      <c r="FV1076" s="3"/>
      <c r="FW1076" s="3"/>
      <c r="FX1076" s="3"/>
      <c r="FY1076" s="3"/>
      <c r="FZ1076" s="3"/>
      <c r="GA1076" s="3"/>
      <c r="GB1076" s="3"/>
      <c r="GC1076" s="3"/>
      <c r="GD1076" s="3"/>
      <c r="GE1076" s="3"/>
      <c r="GF1076" s="3"/>
      <c r="GG1076" s="3"/>
      <c r="GH1076" s="3"/>
      <c r="GI1076" s="3"/>
      <c r="GJ1076" s="3"/>
      <c r="GK1076" s="3"/>
      <c r="GL1076" s="3"/>
      <c r="GM1076" s="3"/>
      <c r="GN1076" s="3"/>
      <c r="GO1076" s="3"/>
      <c r="GP1076" s="3"/>
      <c r="GQ1076" s="3"/>
      <c r="GR1076" s="3"/>
      <c r="GS1076" s="3"/>
      <c r="GT1076" s="3"/>
      <c r="GU1076" s="3"/>
      <c r="GV1076" s="3"/>
      <c r="GW1076" s="3"/>
      <c r="GX1076" s="3">
        <v>0</v>
      </c>
    </row>
    <row r="1078" spans="1:245" x14ac:dyDescent="0.2">
      <c r="A1078" s="4">
        <v>50</v>
      </c>
      <c r="B1078" s="4">
        <v>0</v>
      </c>
      <c r="C1078" s="4">
        <v>0</v>
      </c>
      <c r="D1078" s="4">
        <v>1</v>
      </c>
      <c r="E1078" s="4">
        <v>201</v>
      </c>
      <c r="F1078" s="4">
        <f>ROUND(Source!O1076,O1078)</f>
        <v>71128.740000000005</v>
      </c>
      <c r="G1078" s="4" t="s">
        <v>153</v>
      </c>
      <c r="H1078" s="4" t="s">
        <v>154</v>
      </c>
      <c r="I1078" s="4"/>
      <c r="J1078" s="4"/>
      <c r="K1078" s="4">
        <v>201</v>
      </c>
      <c r="L1078" s="4">
        <v>1</v>
      </c>
      <c r="M1078" s="4">
        <v>3</v>
      </c>
      <c r="N1078" s="4" t="s">
        <v>3</v>
      </c>
      <c r="O1078" s="4">
        <v>2</v>
      </c>
      <c r="P1078" s="4"/>
      <c r="Q1078" s="4"/>
      <c r="R1078" s="4"/>
      <c r="S1078" s="4"/>
      <c r="T1078" s="4"/>
      <c r="U1078" s="4"/>
      <c r="V1078" s="4"/>
      <c r="W1078" s="4"/>
    </row>
    <row r="1079" spans="1:245" x14ac:dyDescent="0.2">
      <c r="A1079" s="4">
        <v>50</v>
      </c>
      <c r="B1079" s="4">
        <v>0</v>
      </c>
      <c r="C1079" s="4">
        <v>0</v>
      </c>
      <c r="D1079" s="4">
        <v>1</v>
      </c>
      <c r="E1079" s="4">
        <v>202</v>
      </c>
      <c r="F1079" s="4">
        <f>ROUND(Source!P1076,O1079)</f>
        <v>403.24</v>
      </c>
      <c r="G1079" s="4" t="s">
        <v>155</v>
      </c>
      <c r="H1079" s="4" t="s">
        <v>156</v>
      </c>
      <c r="I1079" s="4"/>
      <c r="J1079" s="4"/>
      <c r="K1079" s="4">
        <v>202</v>
      </c>
      <c r="L1079" s="4">
        <v>2</v>
      </c>
      <c r="M1079" s="4">
        <v>3</v>
      </c>
      <c r="N1079" s="4" t="s">
        <v>3</v>
      </c>
      <c r="O1079" s="4">
        <v>2</v>
      </c>
      <c r="P1079" s="4"/>
      <c r="Q1079" s="4"/>
      <c r="R1079" s="4"/>
      <c r="S1079" s="4"/>
      <c r="T1079" s="4"/>
      <c r="U1079" s="4"/>
      <c r="V1079" s="4"/>
      <c r="W1079" s="4"/>
    </row>
    <row r="1080" spans="1:245" x14ac:dyDescent="0.2">
      <c r="A1080" s="4">
        <v>50</v>
      </c>
      <c r="B1080" s="4">
        <v>0</v>
      </c>
      <c r="C1080" s="4">
        <v>0</v>
      </c>
      <c r="D1080" s="4">
        <v>1</v>
      </c>
      <c r="E1080" s="4">
        <v>222</v>
      </c>
      <c r="F1080" s="4">
        <f>ROUND(Source!AO1076,O1080)</f>
        <v>0</v>
      </c>
      <c r="G1080" s="4" t="s">
        <v>157</v>
      </c>
      <c r="H1080" s="4" t="s">
        <v>158</v>
      </c>
      <c r="I1080" s="4"/>
      <c r="J1080" s="4"/>
      <c r="K1080" s="4">
        <v>222</v>
      </c>
      <c r="L1080" s="4">
        <v>3</v>
      </c>
      <c r="M1080" s="4">
        <v>3</v>
      </c>
      <c r="N1080" s="4" t="s">
        <v>3</v>
      </c>
      <c r="O1080" s="4">
        <v>2</v>
      </c>
      <c r="P1080" s="4"/>
      <c r="Q1080" s="4"/>
      <c r="R1080" s="4"/>
      <c r="S1080" s="4"/>
      <c r="T1080" s="4"/>
      <c r="U1080" s="4"/>
      <c r="V1080" s="4"/>
      <c r="W1080" s="4"/>
    </row>
    <row r="1081" spans="1:245" x14ac:dyDescent="0.2">
      <c r="A1081" s="4">
        <v>50</v>
      </c>
      <c r="B1081" s="4">
        <v>0</v>
      </c>
      <c r="C1081" s="4">
        <v>0</v>
      </c>
      <c r="D1081" s="4">
        <v>1</v>
      </c>
      <c r="E1081" s="4">
        <v>225</v>
      </c>
      <c r="F1081" s="4">
        <f>ROUND(Source!AV1076,O1081)</f>
        <v>403.24</v>
      </c>
      <c r="G1081" s="4" t="s">
        <v>159</v>
      </c>
      <c r="H1081" s="4" t="s">
        <v>160</v>
      </c>
      <c r="I1081" s="4"/>
      <c r="J1081" s="4"/>
      <c r="K1081" s="4">
        <v>225</v>
      </c>
      <c r="L1081" s="4">
        <v>4</v>
      </c>
      <c r="M1081" s="4">
        <v>3</v>
      </c>
      <c r="N1081" s="4" t="s">
        <v>3</v>
      </c>
      <c r="O1081" s="4">
        <v>2</v>
      </c>
      <c r="P1081" s="4"/>
      <c r="Q1081" s="4"/>
      <c r="R1081" s="4"/>
      <c r="S1081" s="4"/>
      <c r="T1081" s="4"/>
      <c r="U1081" s="4"/>
      <c r="V1081" s="4"/>
      <c r="W1081" s="4"/>
    </row>
    <row r="1082" spans="1:245" x14ac:dyDescent="0.2">
      <c r="A1082" s="4">
        <v>50</v>
      </c>
      <c r="B1082" s="4">
        <v>0</v>
      </c>
      <c r="C1082" s="4">
        <v>0</v>
      </c>
      <c r="D1082" s="4">
        <v>1</v>
      </c>
      <c r="E1082" s="4">
        <v>226</v>
      </c>
      <c r="F1082" s="4">
        <f>ROUND(Source!AW1076,O1082)</f>
        <v>403.24</v>
      </c>
      <c r="G1082" s="4" t="s">
        <v>161</v>
      </c>
      <c r="H1082" s="4" t="s">
        <v>162</v>
      </c>
      <c r="I1082" s="4"/>
      <c r="J1082" s="4"/>
      <c r="K1082" s="4">
        <v>226</v>
      </c>
      <c r="L1082" s="4">
        <v>5</v>
      </c>
      <c r="M1082" s="4">
        <v>3</v>
      </c>
      <c r="N1082" s="4" t="s">
        <v>3</v>
      </c>
      <c r="O1082" s="4">
        <v>2</v>
      </c>
      <c r="P1082" s="4"/>
      <c r="Q1082" s="4"/>
      <c r="R1082" s="4"/>
      <c r="S1082" s="4"/>
      <c r="T1082" s="4"/>
      <c r="U1082" s="4"/>
      <c r="V1082" s="4"/>
      <c r="W1082" s="4"/>
    </row>
    <row r="1083" spans="1:245" x14ac:dyDescent="0.2">
      <c r="A1083" s="4">
        <v>50</v>
      </c>
      <c r="B1083" s="4">
        <v>0</v>
      </c>
      <c r="C1083" s="4">
        <v>0</v>
      </c>
      <c r="D1083" s="4">
        <v>1</v>
      </c>
      <c r="E1083" s="4">
        <v>227</v>
      </c>
      <c r="F1083" s="4">
        <f>ROUND(Source!AX1076,O1083)</f>
        <v>0</v>
      </c>
      <c r="G1083" s="4" t="s">
        <v>163</v>
      </c>
      <c r="H1083" s="4" t="s">
        <v>164</v>
      </c>
      <c r="I1083" s="4"/>
      <c r="J1083" s="4"/>
      <c r="K1083" s="4">
        <v>227</v>
      </c>
      <c r="L1083" s="4">
        <v>6</v>
      </c>
      <c r="M1083" s="4">
        <v>3</v>
      </c>
      <c r="N1083" s="4" t="s">
        <v>3</v>
      </c>
      <c r="O1083" s="4">
        <v>2</v>
      </c>
      <c r="P1083" s="4"/>
      <c r="Q1083" s="4"/>
      <c r="R1083" s="4"/>
      <c r="S1083" s="4"/>
      <c r="T1083" s="4"/>
      <c r="U1083" s="4"/>
      <c r="V1083" s="4"/>
      <c r="W1083" s="4"/>
    </row>
    <row r="1084" spans="1:245" x14ac:dyDescent="0.2">
      <c r="A1084" s="4">
        <v>50</v>
      </c>
      <c r="B1084" s="4">
        <v>0</v>
      </c>
      <c r="C1084" s="4">
        <v>0</v>
      </c>
      <c r="D1084" s="4">
        <v>1</v>
      </c>
      <c r="E1084" s="4">
        <v>228</v>
      </c>
      <c r="F1084" s="4">
        <f>ROUND(Source!AY1076,O1084)</f>
        <v>403.24</v>
      </c>
      <c r="G1084" s="4" t="s">
        <v>165</v>
      </c>
      <c r="H1084" s="4" t="s">
        <v>166</v>
      </c>
      <c r="I1084" s="4"/>
      <c r="J1084" s="4"/>
      <c r="K1084" s="4">
        <v>228</v>
      </c>
      <c r="L1084" s="4">
        <v>7</v>
      </c>
      <c r="M1084" s="4">
        <v>3</v>
      </c>
      <c r="N1084" s="4" t="s">
        <v>3</v>
      </c>
      <c r="O1084" s="4">
        <v>2</v>
      </c>
      <c r="P1084" s="4"/>
      <c r="Q1084" s="4"/>
      <c r="R1084" s="4"/>
      <c r="S1084" s="4"/>
      <c r="T1084" s="4"/>
      <c r="U1084" s="4"/>
      <c r="V1084" s="4"/>
      <c r="W1084" s="4"/>
    </row>
    <row r="1085" spans="1:245" x14ac:dyDescent="0.2">
      <c r="A1085" s="4">
        <v>50</v>
      </c>
      <c r="B1085" s="4">
        <v>0</v>
      </c>
      <c r="C1085" s="4">
        <v>0</v>
      </c>
      <c r="D1085" s="4">
        <v>1</v>
      </c>
      <c r="E1085" s="4">
        <v>216</v>
      </c>
      <c r="F1085" s="4">
        <f>ROUND(Source!AP1076,O1085)</f>
        <v>0</v>
      </c>
      <c r="G1085" s="4" t="s">
        <v>167</v>
      </c>
      <c r="H1085" s="4" t="s">
        <v>168</v>
      </c>
      <c r="I1085" s="4"/>
      <c r="J1085" s="4"/>
      <c r="K1085" s="4">
        <v>216</v>
      </c>
      <c r="L1085" s="4">
        <v>8</v>
      </c>
      <c r="M1085" s="4">
        <v>3</v>
      </c>
      <c r="N1085" s="4" t="s">
        <v>3</v>
      </c>
      <c r="O1085" s="4">
        <v>2</v>
      </c>
      <c r="P1085" s="4"/>
      <c r="Q1085" s="4"/>
      <c r="R1085" s="4"/>
      <c r="S1085" s="4"/>
      <c r="T1085" s="4"/>
      <c r="U1085" s="4"/>
      <c r="V1085" s="4"/>
      <c r="W1085" s="4"/>
    </row>
    <row r="1086" spans="1:245" x14ac:dyDescent="0.2">
      <c r="A1086" s="4">
        <v>50</v>
      </c>
      <c r="B1086" s="4">
        <v>0</v>
      </c>
      <c r="C1086" s="4">
        <v>0</v>
      </c>
      <c r="D1086" s="4">
        <v>1</v>
      </c>
      <c r="E1086" s="4">
        <v>223</v>
      </c>
      <c r="F1086" s="4">
        <f>ROUND(Source!AQ1076,O1086)</f>
        <v>0</v>
      </c>
      <c r="G1086" s="4" t="s">
        <v>169</v>
      </c>
      <c r="H1086" s="4" t="s">
        <v>170</v>
      </c>
      <c r="I1086" s="4"/>
      <c r="J1086" s="4"/>
      <c r="K1086" s="4">
        <v>223</v>
      </c>
      <c r="L1086" s="4">
        <v>9</v>
      </c>
      <c r="M1086" s="4">
        <v>3</v>
      </c>
      <c r="N1086" s="4" t="s">
        <v>3</v>
      </c>
      <c r="O1086" s="4">
        <v>2</v>
      </c>
      <c r="P1086" s="4"/>
      <c r="Q1086" s="4"/>
      <c r="R1086" s="4"/>
      <c r="S1086" s="4"/>
      <c r="T1086" s="4"/>
      <c r="U1086" s="4"/>
      <c r="V1086" s="4"/>
      <c r="W1086" s="4"/>
    </row>
    <row r="1087" spans="1:245" x14ac:dyDescent="0.2">
      <c r="A1087" s="4">
        <v>50</v>
      </c>
      <c r="B1087" s="4">
        <v>0</v>
      </c>
      <c r="C1087" s="4">
        <v>0</v>
      </c>
      <c r="D1087" s="4">
        <v>1</v>
      </c>
      <c r="E1087" s="4">
        <v>229</v>
      </c>
      <c r="F1087" s="4">
        <f>ROUND(Source!AZ1076,O1087)</f>
        <v>0</v>
      </c>
      <c r="G1087" s="4" t="s">
        <v>171</v>
      </c>
      <c r="H1087" s="4" t="s">
        <v>172</v>
      </c>
      <c r="I1087" s="4"/>
      <c r="J1087" s="4"/>
      <c r="K1087" s="4">
        <v>229</v>
      </c>
      <c r="L1087" s="4">
        <v>10</v>
      </c>
      <c r="M1087" s="4">
        <v>3</v>
      </c>
      <c r="N1087" s="4" t="s">
        <v>3</v>
      </c>
      <c r="O1087" s="4">
        <v>2</v>
      </c>
      <c r="P1087" s="4"/>
      <c r="Q1087" s="4"/>
      <c r="R1087" s="4"/>
      <c r="S1087" s="4"/>
      <c r="T1087" s="4"/>
      <c r="U1087" s="4"/>
      <c r="V1087" s="4"/>
      <c r="W1087" s="4"/>
    </row>
    <row r="1088" spans="1:245" x14ac:dyDescent="0.2">
      <c r="A1088" s="4">
        <v>50</v>
      </c>
      <c r="B1088" s="4">
        <v>0</v>
      </c>
      <c r="C1088" s="4">
        <v>0</v>
      </c>
      <c r="D1088" s="4">
        <v>1</v>
      </c>
      <c r="E1088" s="4">
        <v>203</v>
      </c>
      <c r="F1088" s="4">
        <f>ROUND(Source!Q1076,O1088)</f>
        <v>12742.24</v>
      </c>
      <c r="G1088" s="4" t="s">
        <v>173</v>
      </c>
      <c r="H1088" s="4" t="s">
        <v>174</v>
      </c>
      <c r="I1088" s="4"/>
      <c r="J1088" s="4"/>
      <c r="K1088" s="4">
        <v>203</v>
      </c>
      <c r="L1088" s="4">
        <v>11</v>
      </c>
      <c r="M1088" s="4">
        <v>3</v>
      </c>
      <c r="N1088" s="4" t="s">
        <v>3</v>
      </c>
      <c r="O1088" s="4">
        <v>2</v>
      </c>
      <c r="P1088" s="4"/>
      <c r="Q1088" s="4"/>
      <c r="R1088" s="4"/>
      <c r="S1088" s="4"/>
      <c r="T1088" s="4"/>
      <c r="U1088" s="4"/>
      <c r="V1088" s="4"/>
      <c r="W1088" s="4"/>
    </row>
    <row r="1089" spans="1:23" x14ac:dyDescent="0.2">
      <c r="A1089" s="4">
        <v>50</v>
      </c>
      <c r="B1089" s="4">
        <v>0</v>
      </c>
      <c r="C1089" s="4">
        <v>0</v>
      </c>
      <c r="D1089" s="4">
        <v>1</v>
      </c>
      <c r="E1089" s="4">
        <v>231</v>
      </c>
      <c r="F1089" s="4">
        <f>ROUND(Source!BB1076,O1089)</f>
        <v>0</v>
      </c>
      <c r="G1089" s="4" t="s">
        <v>175</v>
      </c>
      <c r="H1089" s="4" t="s">
        <v>176</v>
      </c>
      <c r="I1089" s="4"/>
      <c r="J1089" s="4"/>
      <c r="K1089" s="4">
        <v>231</v>
      </c>
      <c r="L1089" s="4">
        <v>12</v>
      </c>
      <c r="M1089" s="4">
        <v>3</v>
      </c>
      <c r="N1089" s="4" t="s">
        <v>3</v>
      </c>
      <c r="O1089" s="4">
        <v>2</v>
      </c>
      <c r="P1089" s="4"/>
      <c r="Q1089" s="4"/>
      <c r="R1089" s="4"/>
      <c r="S1089" s="4"/>
      <c r="T1089" s="4"/>
      <c r="U1089" s="4"/>
      <c r="V1089" s="4"/>
      <c r="W1089" s="4"/>
    </row>
    <row r="1090" spans="1:23" x14ac:dyDescent="0.2">
      <c r="A1090" s="4">
        <v>50</v>
      </c>
      <c r="B1090" s="4">
        <v>0</v>
      </c>
      <c r="C1090" s="4">
        <v>0</v>
      </c>
      <c r="D1090" s="4">
        <v>1</v>
      </c>
      <c r="E1090" s="4">
        <v>204</v>
      </c>
      <c r="F1090" s="4">
        <f>ROUND(Source!R1076,O1090)</f>
        <v>9169.16</v>
      </c>
      <c r="G1090" s="4" t="s">
        <v>177</v>
      </c>
      <c r="H1090" s="4" t="s">
        <v>178</v>
      </c>
      <c r="I1090" s="4"/>
      <c r="J1090" s="4"/>
      <c r="K1090" s="4">
        <v>204</v>
      </c>
      <c r="L1090" s="4">
        <v>13</v>
      </c>
      <c r="M1090" s="4">
        <v>3</v>
      </c>
      <c r="N1090" s="4" t="s">
        <v>3</v>
      </c>
      <c r="O1090" s="4">
        <v>2</v>
      </c>
      <c r="P1090" s="4"/>
      <c r="Q1090" s="4"/>
      <c r="R1090" s="4"/>
      <c r="S1090" s="4"/>
      <c r="T1090" s="4"/>
      <c r="U1090" s="4"/>
      <c r="V1090" s="4"/>
      <c r="W1090" s="4"/>
    </row>
    <row r="1091" spans="1:23" x14ac:dyDescent="0.2">
      <c r="A1091" s="4">
        <v>50</v>
      </c>
      <c r="B1091" s="4">
        <v>0</v>
      </c>
      <c r="C1091" s="4">
        <v>0</v>
      </c>
      <c r="D1091" s="4">
        <v>1</v>
      </c>
      <c r="E1091" s="4">
        <v>205</v>
      </c>
      <c r="F1091" s="4">
        <f>ROUND(Source!S1076,O1091)</f>
        <v>57983.26</v>
      </c>
      <c r="G1091" s="4" t="s">
        <v>179</v>
      </c>
      <c r="H1091" s="4" t="s">
        <v>180</v>
      </c>
      <c r="I1091" s="4"/>
      <c r="J1091" s="4"/>
      <c r="K1091" s="4">
        <v>205</v>
      </c>
      <c r="L1091" s="4">
        <v>14</v>
      </c>
      <c r="M1091" s="4">
        <v>3</v>
      </c>
      <c r="N1091" s="4" t="s">
        <v>3</v>
      </c>
      <c r="O1091" s="4">
        <v>2</v>
      </c>
      <c r="P1091" s="4"/>
      <c r="Q1091" s="4"/>
      <c r="R1091" s="4"/>
      <c r="S1091" s="4"/>
      <c r="T1091" s="4"/>
      <c r="U1091" s="4"/>
      <c r="V1091" s="4"/>
      <c r="W1091" s="4"/>
    </row>
    <row r="1092" spans="1:23" x14ac:dyDescent="0.2">
      <c r="A1092" s="4">
        <v>50</v>
      </c>
      <c r="B1092" s="4">
        <v>0</v>
      </c>
      <c r="C1092" s="4">
        <v>0</v>
      </c>
      <c r="D1092" s="4">
        <v>1</v>
      </c>
      <c r="E1092" s="4">
        <v>232</v>
      </c>
      <c r="F1092" s="4">
        <f>ROUND(Source!BC1076,O1092)</f>
        <v>0</v>
      </c>
      <c r="G1092" s="4" t="s">
        <v>181</v>
      </c>
      <c r="H1092" s="4" t="s">
        <v>182</v>
      </c>
      <c r="I1092" s="4"/>
      <c r="J1092" s="4"/>
      <c r="K1092" s="4">
        <v>232</v>
      </c>
      <c r="L1092" s="4">
        <v>15</v>
      </c>
      <c r="M1092" s="4">
        <v>3</v>
      </c>
      <c r="N1092" s="4" t="s">
        <v>3</v>
      </c>
      <c r="O1092" s="4">
        <v>2</v>
      </c>
      <c r="P1092" s="4"/>
      <c r="Q1092" s="4"/>
      <c r="R1092" s="4"/>
      <c r="S1092" s="4"/>
      <c r="T1092" s="4"/>
      <c r="U1092" s="4"/>
      <c r="V1092" s="4"/>
      <c r="W1092" s="4"/>
    </row>
    <row r="1093" spans="1:23" x14ac:dyDescent="0.2">
      <c r="A1093" s="4">
        <v>50</v>
      </c>
      <c r="B1093" s="4">
        <v>0</v>
      </c>
      <c r="C1093" s="4">
        <v>0</v>
      </c>
      <c r="D1093" s="4">
        <v>1</v>
      </c>
      <c r="E1093" s="4">
        <v>214</v>
      </c>
      <c r="F1093" s="4">
        <f>ROUND(Source!AS1076,O1093)</f>
        <v>0</v>
      </c>
      <c r="G1093" s="4" t="s">
        <v>183</v>
      </c>
      <c r="H1093" s="4" t="s">
        <v>184</v>
      </c>
      <c r="I1093" s="4"/>
      <c r="J1093" s="4"/>
      <c r="K1093" s="4">
        <v>214</v>
      </c>
      <c r="L1093" s="4">
        <v>16</v>
      </c>
      <c r="M1093" s="4">
        <v>3</v>
      </c>
      <c r="N1093" s="4" t="s">
        <v>3</v>
      </c>
      <c r="O1093" s="4">
        <v>2</v>
      </c>
      <c r="P1093" s="4"/>
      <c r="Q1093" s="4"/>
      <c r="R1093" s="4"/>
      <c r="S1093" s="4"/>
      <c r="T1093" s="4"/>
      <c r="U1093" s="4"/>
      <c r="V1093" s="4"/>
      <c r="W1093" s="4"/>
    </row>
    <row r="1094" spans="1:23" x14ac:dyDescent="0.2">
      <c r="A1094" s="4">
        <v>50</v>
      </c>
      <c r="B1094" s="4">
        <v>0</v>
      </c>
      <c r="C1094" s="4">
        <v>0</v>
      </c>
      <c r="D1094" s="4">
        <v>1</v>
      </c>
      <c r="E1094" s="4">
        <v>215</v>
      </c>
      <c r="F1094" s="4">
        <f>ROUND(Source!AT1076,O1094)</f>
        <v>0</v>
      </c>
      <c r="G1094" s="4" t="s">
        <v>185</v>
      </c>
      <c r="H1094" s="4" t="s">
        <v>186</v>
      </c>
      <c r="I1094" s="4"/>
      <c r="J1094" s="4"/>
      <c r="K1094" s="4">
        <v>215</v>
      </c>
      <c r="L1094" s="4">
        <v>17</v>
      </c>
      <c r="M1094" s="4">
        <v>3</v>
      </c>
      <c r="N1094" s="4" t="s">
        <v>3</v>
      </c>
      <c r="O1094" s="4">
        <v>2</v>
      </c>
      <c r="P1094" s="4"/>
      <c r="Q1094" s="4"/>
      <c r="R1094" s="4"/>
      <c r="S1094" s="4"/>
      <c r="T1094" s="4"/>
      <c r="U1094" s="4"/>
      <c r="V1094" s="4"/>
      <c r="W1094" s="4"/>
    </row>
    <row r="1095" spans="1:23" x14ac:dyDescent="0.2">
      <c r="A1095" s="4">
        <v>50</v>
      </c>
      <c r="B1095" s="4">
        <v>0</v>
      </c>
      <c r="C1095" s="4">
        <v>0</v>
      </c>
      <c r="D1095" s="4">
        <v>1</v>
      </c>
      <c r="E1095" s="4">
        <v>217</v>
      </c>
      <c r="F1095" s="4">
        <f>ROUND(Source!AU1076,O1095)</f>
        <v>127418.05</v>
      </c>
      <c r="G1095" s="4" t="s">
        <v>187</v>
      </c>
      <c r="H1095" s="4" t="s">
        <v>188</v>
      </c>
      <c r="I1095" s="4"/>
      <c r="J1095" s="4"/>
      <c r="K1095" s="4">
        <v>217</v>
      </c>
      <c r="L1095" s="4">
        <v>18</v>
      </c>
      <c r="M1095" s="4">
        <v>3</v>
      </c>
      <c r="N1095" s="4" t="s">
        <v>3</v>
      </c>
      <c r="O1095" s="4">
        <v>2</v>
      </c>
      <c r="P1095" s="4"/>
      <c r="Q1095" s="4"/>
      <c r="R1095" s="4"/>
      <c r="S1095" s="4"/>
      <c r="T1095" s="4"/>
      <c r="U1095" s="4"/>
      <c r="V1095" s="4"/>
      <c r="W1095" s="4"/>
    </row>
    <row r="1096" spans="1:23" x14ac:dyDescent="0.2">
      <c r="A1096" s="4">
        <v>50</v>
      </c>
      <c r="B1096" s="4">
        <v>0</v>
      </c>
      <c r="C1096" s="4">
        <v>0</v>
      </c>
      <c r="D1096" s="4">
        <v>1</v>
      </c>
      <c r="E1096" s="4">
        <v>230</v>
      </c>
      <c r="F1096" s="4">
        <f>ROUND(Source!BA1076,O1096)</f>
        <v>0</v>
      </c>
      <c r="G1096" s="4" t="s">
        <v>189</v>
      </c>
      <c r="H1096" s="4" t="s">
        <v>190</v>
      </c>
      <c r="I1096" s="4"/>
      <c r="J1096" s="4"/>
      <c r="K1096" s="4">
        <v>230</v>
      </c>
      <c r="L1096" s="4">
        <v>19</v>
      </c>
      <c r="M1096" s="4">
        <v>3</v>
      </c>
      <c r="N1096" s="4" t="s">
        <v>3</v>
      </c>
      <c r="O1096" s="4">
        <v>2</v>
      </c>
      <c r="P1096" s="4"/>
      <c r="Q1096" s="4"/>
      <c r="R1096" s="4"/>
      <c r="S1096" s="4"/>
      <c r="T1096" s="4"/>
      <c r="U1096" s="4"/>
      <c r="V1096" s="4"/>
      <c r="W1096" s="4"/>
    </row>
    <row r="1097" spans="1:23" x14ac:dyDescent="0.2">
      <c r="A1097" s="4">
        <v>50</v>
      </c>
      <c r="B1097" s="4">
        <v>0</v>
      </c>
      <c r="C1097" s="4">
        <v>0</v>
      </c>
      <c r="D1097" s="4">
        <v>1</v>
      </c>
      <c r="E1097" s="4">
        <v>206</v>
      </c>
      <c r="F1097" s="4">
        <f>ROUND(Source!T1076,O1097)</f>
        <v>0</v>
      </c>
      <c r="G1097" s="4" t="s">
        <v>191</v>
      </c>
      <c r="H1097" s="4" t="s">
        <v>192</v>
      </c>
      <c r="I1097" s="4"/>
      <c r="J1097" s="4"/>
      <c r="K1097" s="4">
        <v>206</v>
      </c>
      <c r="L1097" s="4">
        <v>20</v>
      </c>
      <c r="M1097" s="4">
        <v>3</v>
      </c>
      <c r="N1097" s="4" t="s">
        <v>3</v>
      </c>
      <c r="O1097" s="4">
        <v>2</v>
      </c>
      <c r="P1097" s="4"/>
      <c r="Q1097" s="4"/>
      <c r="R1097" s="4"/>
      <c r="S1097" s="4"/>
      <c r="T1097" s="4"/>
      <c r="U1097" s="4"/>
      <c r="V1097" s="4"/>
      <c r="W1097" s="4"/>
    </row>
    <row r="1098" spans="1:23" x14ac:dyDescent="0.2">
      <c r="A1098" s="4">
        <v>50</v>
      </c>
      <c r="B1098" s="4">
        <v>0</v>
      </c>
      <c r="C1098" s="4">
        <v>0</v>
      </c>
      <c r="D1098" s="4">
        <v>1</v>
      </c>
      <c r="E1098" s="4">
        <v>207</v>
      </c>
      <c r="F1098" s="4">
        <f>Source!U1076</f>
        <v>211.56</v>
      </c>
      <c r="G1098" s="4" t="s">
        <v>193</v>
      </c>
      <c r="H1098" s="4" t="s">
        <v>194</v>
      </c>
      <c r="I1098" s="4"/>
      <c r="J1098" s="4"/>
      <c r="K1098" s="4">
        <v>207</v>
      </c>
      <c r="L1098" s="4">
        <v>21</v>
      </c>
      <c r="M1098" s="4">
        <v>3</v>
      </c>
      <c r="N1098" s="4" t="s">
        <v>3</v>
      </c>
      <c r="O1098" s="4">
        <v>-1</v>
      </c>
      <c r="P1098" s="4"/>
      <c r="Q1098" s="4"/>
      <c r="R1098" s="4"/>
      <c r="S1098" s="4"/>
      <c r="T1098" s="4"/>
      <c r="U1098" s="4"/>
      <c r="V1098" s="4"/>
      <c r="W1098" s="4"/>
    </row>
    <row r="1099" spans="1:23" x14ac:dyDescent="0.2">
      <c r="A1099" s="4">
        <v>50</v>
      </c>
      <c r="B1099" s="4">
        <v>0</v>
      </c>
      <c r="C1099" s="4">
        <v>0</v>
      </c>
      <c r="D1099" s="4">
        <v>1</v>
      </c>
      <c r="E1099" s="4">
        <v>208</v>
      </c>
      <c r="F1099" s="4">
        <f>Source!V1076</f>
        <v>0</v>
      </c>
      <c r="G1099" s="4" t="s">
        <v>195</v>
      </c>
      <c r="H1099" s="4" t="s">
        <v>196</v>
      </c>
      <c r="I1099" s="4"/>
      <c r="J1099" s="4"/>
      <c r="K1099" s="4">
        <v>208</v>
      </c>
      <c r="L1099" s="4">
        <v>22</v>
      </c>
      <c r="M1099" s="4">
        <v>3</v>
      </c>
      <c r="N1099" s="4" t="s">
        <v>3</v>
      </c>
      <c r="O1099" s="4">
        <v>-1</v>
      </c>
      <c r="P1099" s="4"/>
      <c r="Q1099" s="4"/>
      <c r="R1099" s="4"/>
      <c r="S1099" s="4"/>
      <c r="T1099" s="4"/>
      <c r="U1099" s="4"/>
      <c r="V1099" s="4"/>
      <c r="W1099" s="4"/>
    </row>
    <row r="1100" spans="1:23" x14ac:dyDescent="0.2">
      <c r="A1100" s="4">
        <v>50</v>
      </c>
      <c r="B1100" s="4">
        <v>0</v>
      </c>
      <c r="C1100" s="4">
        <v>0</v>
      </c>
      <c r="D1100" s="4">
        <v>1</v>
      </c>
      <c r="E1100" s="4">
        <v>209</v>
      </c>
      <c r="F1100" s="4">
        <f>ROUND(Source!W1076,O1100)</f>
        <v>0</v>
      </c>
      <c r="G1100" s="4" t="s">
        <v>197</v>
      </c>
      <c r="H1100" s="4" t="s">
        <v>198</v>
      </c>
      <c r="I1100" s="4"/>
      <c r="J1100" s="4"/>
      <c r="K1100" s="4">
        <v>209</v>
      </c>
      <c r="L1100" s="4">
        <v>23</v>
      </c>
      <c r="M1100" s="4">
        <v>3</v>
      </c>
      <c r="N1100" s="4" t="s">
        <v>3</v>
      </c>
      <c r="O1100" s="4">
        <v>2</v>
      </c>
      <c r="P1100" s="4"/>
      <c r="Q1100" s="4"/>
      <c r="R1100" s="4"/>
      <c r="S1100" s="4"/>
      <c r="T1100" s="4"/>
      <c r="U1100" s="4"/>
      <c r="V1100" s="4"/>
      <c r="W1100" s="4"/>
    </row>
    <row r="1101" spans="1:23" x14ac:dyDescent="0.2">
      <c r="A1101" s="4">
        <v>50</v>
      </c>
      <c r="B1101" s="4">
        <v>0</v>
      </c>
      <c r="C1101" s="4">
        <v>0</v>
      </c>
      <c r="D1101" s="4">
        <v>1</v>
      </c>
      <c r="E1101" s="4">
        <v>210</v>
      </c>
      <c r="F1101" s="4">
        <f>ROUND(Source!X1076,O1101)</f>
        <v>40588.29</v>
      </c>
      <c r="G1101" s="4" t="s">
        <v>199</v>
      </c>
      <c r="H1101" s="4" t="s">
        <v>200</v>
      </c>
      <c r="I1101" s="4"/>
      <c r="J1101" s="4"/>
      <c r="K1101" s="4">
        <v>210</v>
      </c>
      <c r="L1101" s="4">
        <v>24</v>
      </c>
      <c r="M1101" s="4">
        <v>3</v>
      </c>
      <c r="N1101" s="4" t="s">
        <v>3</v>
      </c>
      <c r="O1101" s="4">
        <v>2</v>
      </c>
      <c r="P1101" s="4"/>
      <c r="Q1101" s="4"/>
      <c r="R1101" s="4"/>
      <c r="S1101" s="4"/>
      <c r="T1101" s="4"/>
      <c r="U1101" s="4"/>
      <c r="V1101" s="4"/>
      <c r="W1101" s="4"/>
    </row>
    <row r="1102" spans="1:23" x14ac:dyDescent="0.2">
      <c r="A1102" s="4">
        <v>50</v>
      </c>
      <c r="B1102" s="4">
        <v>0</v>
      </c>
      <c r="C1102" s="4">
        <v>0</v>
      </c>
      <c r="D1102" s="4">
        <v>1</v>
      </c>
      <c r="E1102" s="4">
        <v>211</v>
      </c>
      <c r="F1102" s="4">
        <f>ROUND(Source!Y1076,O1102)</f>
        <v>5798.33</v>
      </c>
      <c r="G1102" s="4" t="s">
        <v>201</v>
      </c>
      <c r="H1102" s="4" t="s">
        <v>202</v>
      </c>
      <c r="I1102" s="4"/>
      <c r="J1102" s="4"/>
      <c r="K1102" s="4">
        <v>211</v>
      </c>
      <c r="L1102" s="4">
        <v>25</v>
      </c>
      <c r="M1102" s="4">
        <v>3</v>
      </c>
      <c r="N1102" s="4" t="s">
        <v>3</v>
      </c>
      <c r="O1102" s="4">
        <v>2</v>
      </c>
      <c r="P1102" s="4"/>
      <c r="Q1102" s="4"/>
      <c r="R1102" s="4"/>
      <c r="S1102" s="4"/>
      <c r="T1102" s="4"/>
      <c r="U1102" s="4"/>
      <c r="V1102" s="4"/>
      <c r="W1102" s="4"/>
    </row>
    <row r="1103" spans="1:23" x14ac:dyDescent="0.2">
      <c r="A1103" s="4">
        <v>50</v>
      </c>
      <c r="B1103" s="4">
        <v>0</v>
      </c>
      <c r="C1103" s="4">
        <v>0</v>
      </c>
      <c r="D1103" s="4">
        <v>1</v>
      </c>
      <c r="E1103" s="4">
        <v>224</v>
      </c>
      <c r="F1103" s="4">
        <f>ROUND(Source!AR1076,O1103)</f>
        <v>127418.05</v>
      </c>
      <c r="G1103" s="4" t="s">
        <v>203</v>
      </c>
      <c r="H1103" s="4" t="s">
        <v>204</v>
      </c>
      <c r="I1103" s="4"/>
      <c r="J1103" s="4"/>
      <c r="K1103" s="4">
        <v>224</v>
      </c>
      <c r="L1103" s="4">
        <v>26</v>
      </c>
      <c r="M1103" s="4">
        <v>3</v>
      </c>
      <c r="N1103" s="4" t="s">
        <v>3</v>
      </c>
      <c r="O1103" s="4">
        <v>2</v>
      </c>
      <c r="P1103" s="4"/>
      <c r="Q1103" s="4"/>
      <c r="R1103" s="4"/>
      <c r="S1103" s="4"/>
      <c r="T1103" s="4"/>
      <c r="U1103" s="4"/>
      <c r="V1103" s="4"/>
      <c r="W1103" s="4"/>
    </row>
    <row r="1105" spans="1:245" x14ac:dyDescent="0.2">
      <c r="A1105" s="1">
        <v>4</v>
      </c>
      <c r="B1105" s="1">
        <v>1</v>
      </c>
      <c r="C1105" s="1"/>
      <c r="D1105" s="1">
        <f>ROW(A1219)</f>
        <v>1219</v>
      </c>
      <c r="E1105" s="1"/>
      <c r="F1105" s="1" t="s">
        <v>13</v>
      </c>
      <c r="G1105" s="1" t="s">
        <v>547</v>
      </c>
      <c r="H1105" s="1" t="s">
        <v>3</v>
      </c>
      <c r="I1105" s="1">
        <v>0</v>
      </c>
      <c r="J1105" s="1"/>
      <c r="K1105" s="1">
        <v>0</v>
      </c>
      <c r="L1105" s="1"/>
      <c r="M1105" s="1"/>
      <c r="N1105" s="1"/>
      <c r="O1105" s="1"/>
      <c r="P1105" s="1"/>
      <c r="Q1105" s="1"/>
      <c r="R1105" s="1"/>
      <c r="S1105" s="1"/>
      <c r="T1105" s="1"/>
      <c r="U1105" s="1" t="s">
        <v>3</v>
      </c>
      <c r="V1105" s="1">
        <v>0</v>
      </c>
      <c r="W1105" s="1"/>
      <c r="X1105" s="1"/>
      <c r="Y1105" s="1"/>
      <c r="Z1105" s="1"/>
      <c r="AA1105" s="1"/>
      <c r="AB1105" s="1" t="s">
        <v>3</v>
      </c>
      <c r="AC1105" s="1" t="s">
        <v>3</v>
      </c>
      <c r="AD1105" s="1" t="s">
        <v>3</v>
      </c>
      <c r="AE1105" s="1" t="s">
        <v>3</v>
      </c>
      <c r="AF1105" s="1" t="s">
        <v>3</v>
      </c>
      <c r="AG1105" s="1" t="s">
        <v>3</v>
      </c>
      <c r="AH1105" s="1"/>
      <c r="AI1105" s="1"/>
      <c r="AJ1105" s="1"/>
      <c r="AK1105" s="1"/>
      <c r="AL1105" s="1"/>
      <c r="AM1105" s="1"/>
      <c r="AN1105" s="1"/>
      <c r="AO1105" s="1"/>
      <c r="AP1105" s="1" t="s">
        <v>3</v>
      </c>
      <c r="AQ1105" s="1" t="s">
        <v>3</v>
      </c>
      <c r="AR1105" s="1" t="s">
        <v>3</v>
      </c>
      <c r="AS1105" s="1"/>
      <c r="AT1105" s="1"/>
      <c r="AU1105" s="1"/>
      <c r="AV1105" s="1"/>
      <c r="AW1105" s="1"/>
      <c r="AX1105" s="1"/>
      <c r="AY1105" s="1"/>
      <c r="AZ1105" s="1" t="s">
        <v>3</v>
      </c>
      <c r="BA1105" s="1"/>
      <c r="BB1105" s="1" t="s">
        <v>3</v>
      </c>
      <c r="BC1105" s="1" t="s">
        <v>3</v>
      </c>
      <c r="BD1105" s="1" t="s">
        <v>3</v>
      </c>
      <c r="BE1105" s="1" t="s">
        <v>3</v>
      </c>
      <c r="BF1105" s="1" t="s">
        <v>3</v>
      </c>
      <c r="BG1105" s="1" t="s">
        <v>3</v>
      </c>
      <c r="BH1105" s="1" t="s">
        <v>3</v>
      </c>
      <c r="BI1105" s="1" t="s">
        <v>3</v>
      </c>
      <c r="BJ1105" s="1" t="s">
        <v>3</v>
      </c>
      <c r="BK1105" s="1" t="s">
        <v>3</v>
      </c>
      <c r="BL1105" s="1" t="s">
        <v>3</v>
      </c>
      <c r="BM1105" s="1" t="s">
        <v>3</v>
      </c>
      <c r="BN1105" s="1" t="s">
        <v>3</v>
      </c>
      <c r="BO1105" s="1" t="s">
        <v>3</v>
      </c>
      <c r="BP1105" s="1" t="s">
        <v>3</v>
      </c>
      <c r="BQ1105" s="1"/>
      <c r="BR1105" s="1"/>
      <c r="BS1105" s="1"/>
      <c r="BT1105" s="1"/>
      <c r="BU1105" s="1"/>
      <c r="BV1105" s="1"/>
      <c r="BW1105" s="1"/>
      <c r="BX1105" s="1">
        <v>0</v>
      </c>
      <c r="BY1105" s="1"/>
      <c r="BZ1105" s="1"/>
      <c r="CA1105" s="1"/>
      <c r="CB1105" s="1"/>
      <c r="CC1105" s="1"/>
      <c r="CD1105" s="1"/>
      <c r="CE1105" s="1"/>
      <c r="CF1105" s="1"/>
      <c r="CG1105" s="1"/>
      <c r="CH1105" s="1"/>
      <c r="CI1105" s="1"/>
      <c r="CJ1105" s="1">
        <v>0</v>
      </c>
    </row>
    <row r="1107" spans="1:245" x14ac:dyDescent="0.2">
      <c r="A1107" s="2">
        <v>52</v>
      </c>
      <c r="B1107" s="2">
        <f t="shared" ref="B1107:G1107" si="681">B1219</f>
        <v>1</v>
      </c>
      <c r="C1107" s="2">
        <f t="shared" si="681"/>
        <v>4</v>
      </c>
      <c r="D1107" s="2">
        <f t="shared" si="681"/>
        <v>1105</v>
      </c>
      <c r="E1107" s="2">
        <f t="shared" si="681"/>
        <v>0</v>
      </c>
      <c r="F1107" s="2" t="str">
        <f t="shared" si="681"/>
        <v>Новый раздел</v>
      </c>
      <c r="G1107" s="2" t="str">
        <f t="shared" si="681"/>
        <v>АПС и СОУЭ</v>
      </c>
      <c r="H1107" s="2"/>
      <c r="I1107" s="2"/>
      <c r="J1107" s="2"/>
      <c r="K1107" s="2"/>
      <c r="L1107" s="2"/>
      <c r="M1107" s="2"/>
      <c r="N1107" s="2"/>
      <c r="O1107" s="2">
        <f t="shared" ref="O1107:AT1107" si="682">O1219</f>
        <v>832711.96</v>
      </c>
      <c r="P1107" s="2">
        <f t="shared" si="682"/>
        <v>20508.259999999998</v>
      </c>
      <c r="Q1107" s="2">
        <f t="shared" si="682"/>
        <v>125819.74</v>
      </c>
      <c r="R1107" s="2">
        <f t="shared" si="682"/>
        <v>90532.68</v>
      </c>
      <c r="S1107" s="2">
        <f t="shared" si="682"/>
        <v>686383.96</v>
      </c>
      <c r="T1107" s="2">
        <f t="shared" si="682"/>
        <v>0</v>
      </c>
      <c r="U1107" s="2">
        <f t="shared" si="682"/>
        <v>2873.4879999999998</v>
      </c>
      <c r="V1107" s="2">
        <f t="shared" si="682"/>
        <v>0</v>
      </c>
      <c r="W1107" s="2">
        <f t="shared" si="682"/>
        <v>0</v>
      </c>
      <c r="X1107" s="2">
        <f t="shared" si="682"/>
        <v>480468.77</v>
      </c>
      <c r="Y1107" s="2">
        <f t="shared" si="682"/>
        <v>68638.399999999994</v>
      </c>
      <c r="Z1107" s="2">
        <f t="shared" si="682"/>
        <v>0</v>
      </c>
      <c r="AA1107" s="2">
        <f t="shared" si="682"/>
        <v>0</v>
      </c>
      <c r="AB1107" s="2">
        <f t="shared" si="682"/>
        <v>0</v>
      </c>
      <c r="AC1107" s="2">
        <f t="shared" si="682"/>
        <v>0</v>
      </c>
      <c r="AD1107" s="2">
        <f t="shared" si="682"/>
        <v>0</v>
      </c>
      <c r="AE1107" s="2">
        <f t="shared" si="682"/>
        <v>0</v>
      </c>
      <c r="AF1107" s="2">
        <f t="shared" si="682"/>
        <v>0</v>
      </c>
      <c r="AG1107" s="2">
        <f t="shared" si="682"/>
        <v>0</v>
      </c>
      <c r="AH1107" s="2">
        <f t="shared" si="682"/>
        <v>0</v>
      </c>
      <c r="AI1107" s="2">
        <f t="shared" si="682"/>
        <v>0</v>
      </c>
      <c r="AJ1107" s="2">
        <f t="shared" si="682"/>
        <v>0</v>
      </c>
      <c r="AK1107" s="2">
        <f t="shared" si="682"/>
        <v>0</v>
      </c>
      <c r="AL1107" s="2">
        <f t="shared" si="682"/>
        <v>0</v>
      </c>
      <c r="AM1107" s="2">
        <f t="shared" si="682"/>
        <v>0</v>
      </c>
      <c r="AN1107" s="2">
        <f t="shared" si="682"/>
        <v>0</v>
      </c>
      <c r="AO1107" s="2">
        <f t="shared" si="682"/>
        <v>0</v>
      </c>
      <c r="AP1107" s="2">
        <f t="shared" si="682"/>
        <v>0</v>
      </c>
      <c r="AQ1107" s="2">
        <f t="shared" si="682"/>
        <v>0</v>
      </c>
      <c r="AR1107" s="2">
        <f t="shared" si="682"/>
        <v>1479594.42</v>
      </c>
      <c r="AS1107" s="2">
        <f t="shared" si="682"/>
        <v>0</v>
      </c>
      <c r="AT1107" s="2">
        <f t="shared" si="682"/>
        <v>0</v>
      </c>
      <c r="AU1107" s="2">
        <f t="shared" ref="AU1107:BZ1107" si="683">AU1219</f>
        <v>1479594.42</v>
      </c>
      <c r="AV1107" s="2">
        <f t="shared" si="683"/>
        <v>20508.259999999998</v>
      </c>
      <c r="AW1107" s="2">
        <f t="shared" si="683"/>
        <v>20508.259999999998</v>
      </c>
      <c r="AX1107" s="2">
        <f t="shared" si="683"/>
        <v>0</v>
      </c>
      <c r="AY1107" s="2">
        <f t="shared" si="683"/>
        <v>20508.259999999998</v>
      </c>
      <c r="AZ1107" s="2">
        <f t="shared" si="683"/>
        <v>0</v>
      </c>
      <c r="BA1107" s="2">
        <f t="shared" si="683"/>
        <v>0</v>
      </c>
      <c r="BB1107" s="2">
        <f t="shared" si="683"/>
        <v>0</v>
      </c>
      <c r="BC1107" s="2">
        <f t="shared" si="683"/>
        <v>0</v>
      </c>
      <c r="BD1107" s="2">
        <f t="shared" si="683"/>
        <v>0</v>
      </c>
      <c r="BE1107" s="2">
        <f t="shared" si="683"/>
        <v>0</v>
      </c>
      <c r="BF1107" s="2">
        <f t="shared" si="683"/>
        <v>0</v>
      </c>
      <c r="BG1107" s="2">
        <f t="shared" si="683"/>
        <v>0</v>
      </c>
      <c r="BH1107" s="2">
        <f t="shared" si="683"/>
        <v>0</v>
      </c>
      <c r="BI1107" s="2">
        <f t="shared" si="683"/>
        <v>0</v>
      </c>
      <c r="BJ1107" s="2">
        <f t="shared" si="683"/>
        <v>0</v>
      </c>
      <c r="BK1107" s="2">
        <f t="shared" si="683"/>
        <v>0</v>
      </c>
      <c r="BL1107" s="2">
        <f t="shared" si="683"/>
        <v>0</v>
      </c>
      <c r="BM1107" s="2">
        <f t="shared" si="683"/>
        <v>0</v>
      </c>
      <c r="BN1107" s="2">
        <f t="shared" si="683"/>
        <v>0</v>
      </c>
      <c r="BO1107" s="2">
        <f t="shared" si="683"/>
        <v>0</v>
      </c>
      <c r="BP1107" s="2">
        <f t="shared" si="683"/>
        <v>0</v>
      </c>
      <c r="BQ1107" s="2">
        <f t="shared" si="683"/>
        <v>0</v>
      </c>
      <c r="BR1107" s="2">
        <f t="shared" si="683"/>
        <v>0</v>
      </c>
      <c r="BS1107" s="2">
        <f t="shared" si="683"/>
        <v>0</v>
      </c>
      <c r="BT1107" s="2">
        <f t="shared" si="683"/>
        <v>0</v>
      </c>
      <c r="BU1107" s="2">
        <f t="shared" si="683"/>
        <v>0</v>
      </c>
      <c r="BV1107" s="2">
        <f t="shared" si="683"/>
        <v>0</v>
      </c>
      <c r="BW1107" s="2">
        <f t="shared" si="683"/>
        <v>0</v>
      </c>
      <c r="BX1107" s="2">
        <f t="shared" si="683"/>
        <v>0</v>
      </c>
      <c r="BY1107" s="2">
        <f t="shared" si="683"/>
        <v>0</v>
      </c>
      <c r="BZ1107" s="2">
        <f t="shared" si="683"/>
        <v>0</v>
      </c>
      <c r="CA1107" s="2">
        <f t="shared" ref="CA1107:DF1107" si="684">CA1219</f>
        <v>0</v>
      </c>
      <c r="CB1107" s="2">
        <f t="shared" si="684"/>
        <v>0</v>
      </c>
      <c r="CC1107" s="2">
        <f t="shared" si="684"/>
        <v>0</v>
      </c>
      <c r="CD1107" s="2">
        <f t="shared" si="684"/>
        <v>0</v>
      </c>
      <c r="CE1107" s="2">
        <f t="shared" si="684"/>
        <v>0</v>
      </c>
      <c r="CF1107" s="2">
        <f t="shared" si="684"/>
        <v>0</v>
      </c>
      <c r="CG1107" s="2">
        <f t="shared" si="684"/>
        <v>0</v>
      </c>
      <c r="CH1107" s="2">
        <f t="shared" si="684"/>
        <v>0</v>
      </c>
      <c r="CI1107" s="2">
        <f t="shared" si="684"/>
        <v>0</v>
      </c>
      <c r="CJ1107" s="2">
        <f t="shared" si="684"/>
        <v>0</v>
      </c>
      <c r="CK1107" s="2">
        <f t="shared" si="684"/>
        <v>0</v>
      </c>
      <c r="CL1107" s="2">
        <f t="shared" si="684"/>
        <v>0</v>
      </c>
      <c r="CM1107" s="2">
        <f t="shared" si="684"/>
        <v>0</v>
      </c>
      <c r="CN1107" s="2">
        <f t="shared" si="684"/>
        <v>0</v>
      </c>
      <c r="CO1107" s="2">
        <f t="shared" si="684"/>
        <v>0</v>
      </c>
      <c r="CP1107" s="2">
        <f t="shared" si="684"/>
        <v>0</v>
      </c>
      <c r="CQ1107" s="2">
        <f t="shared" si="684"/>
        <v>0</v>
      </c>
      <c r="CR1107" s="2">
        <f t="shared" si="684"/>
        <v>0</v>
      </c>
      <c r="CS1107" s="2">
        <f t="shared" si="684"/>
        <v>0</v>
      </c>
      <c r="CT1107" s="2">
        <f t="shared" si="684"/>
        <v>0</v>
      </c>
      <c r="CU1107" s="2">
        <f t="shared" si="684"/>
        <v>0</v>
      </c>
      <c r="CV1107" s="2">
        <f t="shared" si="684"/>
        <v>0</v>
      </c>
      <c r="CW1107" s="2">
        <f t="shared" si="684"/>
        <v>0</v>
      </c>
      <c r="CX1107" s="2">
        <f t="shared" si="684"/>
        <v>0</v>
      </c>
      <c r="CY1107" s="2">
        <f t="shared" si="684"/>
        <v>0</v>
      </c>
      <c r="CZ1107" s="2">
        <f t="shared" si="684"/>
        <v>0</v>
      </c>
      <c r="DA1107" s="2">
        <f t="shared" si="684"/>
        <v>0</v>
      </c>
      <c r="DB1107" s="2">
        <f t="shared" si="684"/>
        <v>0</v>
      </c>
      <c r="DC1107" s="2">
        <f t="shared" si="684"/>
        <v>0</v>
      </c>
      <c r="DD1107" s="2">
        <f t="shared" si="684"/>
        <v>0</v>
      </c>
      <c r="DE1107" s="2">
        <f t="shared" si="684"/>
        <v>0</v>
      </c>
      <c r="DF1107" s="2">
        <f t="shared" si="684"/>
        <v>0</v>
      </c>
      <c r="DG1107" s="3">
        <f t="shared" ref="DG1107:EL1107" si="685">DG1219</f>
        <v>0</v>
      </c>
      <c r="DH1107" s="3">
        <f t="shared" si="685"/>
        <v>0</v>
      </c>
      <c r="DI1107" s="3">
        <f t="shared" si="685"/>
        <v>0</v>
      </c>
      <c r="DJ1107" s="3">
        <f t="shared" si="685"/>
        <v>0</v>
      </c>
      <c r="DK1107" s="3">
        <f t="shared" si="685"/>
        <v>0</v>
      </c>
      <c r="DL1107" s="3">
        <f t="shared" si="685"/>
        <v>0</v>
      </c>
      <c r="DM1107" s="3">
        <f t="shared" si="685"/>
        <v>0</v>
      </c>
      <c r="DN1107" s="3">
        <f t="shared" si="685"/>
        <v>0</v>
      </c>
      <c r="DO1107" s="3">
        <f t="shared" si="685"/>
        <v>0</v>
      </c>
      <c r="DP1107" s="3">
        <f t="shared" si="685"/>
        <v>0</v>
      </c>
      <c r="DQ1107" s="3">
        <f t="shared" si="685"/>
        <v>0</v>
      </c>
      <c r="DR1107" s="3">
        <f t="shared" si="685"/>
        <v>0</v>
      </c>
      <c r="DS1107" s="3">
        <f t="shared" si="685"/>
        <v>0</v>
      </c>
      <c r="DT1107" s="3">
        <f t="shared" si="685"/>
        <v>0</v>
      </c>
      <c r="DU1107" s="3">
        <f t="shared" si="685"/>
        <v>0</v>
      </c>
      <c r="DV1107" s="3">
        <f t="shared" si="685"/>
        <v>0</v>
      </c>
      <c r="DW1107" s="3">
        <f t="shared" si="685"/>
        <v>0</v>
      </c>
      <c r="DX1107" s="3">
        <f t="shared" si="685"/>
        <v>0</v>
      </c>
      <c r="DY1107" s="3">
        <f t="shared" si="685"/>
        <v>0</v>
      </c>
      <c r="DZ1107" s="3">
        <f t="shared" si="685"/>
        <v>0</v>
      </c>
      <c r="EA1107" s="3">
        <f t="shared" si="685"/>
        <v>0</v>
      </c>
      <c r="EB1107" s="3">
        <f t="shared" si="685"/>
        <v>0</v>
      </c>
      <c r="EC1107" s="3">
        <f t="shared" si="685"/>
        <v>0</v>
      </c>
      <c r="ED1107" s="3">
        <f t="shared" si="685"/>
        <v>0</v>
      </c>
      <c r="EE1107" s="3">
        <f t="shared" si="685"/>
        <v>0</v>
      </c>
      <c r="EF1107" s="3">
        <f t="shared" si="685"/>
        <v>0</v>
      </c>
      <c r="EG1107" s="3">
        <f t="shared" si="685"/>
        <v>0</v>
      </c>
      <c r="EH1107" s="3">
        <f t="shared" si="685"/>
        <v>0</v>
      </c>
      <c r="EI1107" s="3">
        <f t="shared" si="685"/>
        <v>0</v>
      </c>
      <c r="EJ1107" s="3">
        <f t="shared" si="685"/>
        <v>0</v>
      </c>
      <c r="EK1107" s="3">
        <f t="shared" si="685"/>
        <v>0</v>
      </c>
      <c r="EL1107" s="3">
        <f t="shared" si="685"/>
        <v>0</v>
      </c>
      <c r="EM1107" s="3">
        <f t="shared" ref="EM1107:FR1107" si="686">EM1219</f>
        <v>0</v>
      </c>
      <c r="EN1107" s="3">
        <f t="shared" si="686"/>
        <v>0</v>
      </c>
      <c r="EO1107" s="3">
        <f t="shared" si="686"/>
        <v>0</v>
      </c>
      <c r="EP1107" s="3">
        <f t="shared" si="686"/>
        <v>0</v>
      </c>
      <c r="EQ1107" s="3">
        <f t="shared" si="686"/>
        <v>0</v>
      </c>
      <c r="ER1107" s="3">
        <f t="shared" si="686"/>
        <v>0</v>
      </c>
      <c r="ES1107" s="3">
        <f t="shared" si="686"/>
        <v>0</v>
      </c>
      <c r="ET1107" s="3">
        <f t="shared" si="686"/>
        <v>0</v>
      </c>
      <c r="EU1107" s="3">
        <f t="shared" si="686"/>
        <v>0</v>
      </c>
      <c r="EV1107" s="3">
        <f t="shared" si="686"/>
        <v>0</v>
      </c>
      <c r="EW1107" s="3">
        <f t="shared" si="686"/>
        <v>0</v>
      </c>
      <c r="EX1107" s="3">
        <f t="shared" si="686"/>
        <v>0</v>
      </c>
      <c r="EY1107" s="3">
        <f t="shared" si="686"/>
        <v>0</v>
      </c>
      <c r="EZ1107" s="3">
        <f t="shared" si="686"/>
        <v>0</v>
      </c>
      <c r="FA1107" s="3">
        <f t="shared" si="686"/>
        <v>0</v>
      </c>
      <c r="FB1107" s="3">
        <f t="shared" si="686"/>
        <v>0</v>
      </c>
      <c r="FC1107" s="3">
        <f t="shared" si="686"/>
        <v>0</v>
      </c>
      <c r="FD1107" s="3">
        <f t="shared" si="686"/>
        <v>0</v>
      </c>
      <c r="FE1107" s="3">
        <f t="shared" si="686"/>
        <v>0</v>
      </c>
      <c r="FF1107" s="3">
        <f t="shared" si="686"/>
        <v>0</v>
      </c>
      <c r="FG1107" s="3">
        <f t="shared" si="686"/>
        <v>0</v>
      </c>
      <c r="FH1107" s="3">
        <f t="shared" si="686"/>
        <v>0</v>
      </c>
      <c r="FI1107" s="3">
        <f t="shared" si="686"/>
        <v>0</v>
      </c>
      <c r="FJ1107" s="3">
        <f t="shared" si="686"/>
        <v>0</v>
      </c>
      <c r="FK1107" s="3">
        <f t="shared" si="686"/>
        <v>0</v>
      </c>
      <c r="FL1107" s="3">
        <f t="shared" si="686"/>
        <v>0</v>
      </c>
      <c r="FM1107" s="3">
        <f t="shared" si="686"/>
        <v>0</v>
      </c>
      <c r="FN1107" s="3">
        <f t="shared" si="686"/>
        <v>0</v>
      </c>
      <c r="FO1107" s="3">
        <f t="shared" si="686"/>
        <v>0</v>
      </c>
      <c r="FP1107" s="3">
        <f t="shared" si="686"/>
        <v>0</v>
      </c>
      <c r="FQ1107" s="3">
        <f t="shared" si="686"/>
        <v>0</v>
      </c>
      <c r="FR1107" s="3">
        <f t="shared" si="686"/>
        <v>0</v>
      </c>
      <c r="FS1107" s="3">
        <f t="shared" ref="FS1107:GX1107" si="687">FS1219</f>
        <v>0</v>
      </c>
      <c r="FT1107" s="3">
        <f t="shared" si="687"/>
        <v>0</v>
      </c>
      <c r="FU1107" s="3">
        <f t="shared" si="687"/>
        <v>0</v>
      </c>
      <c r="FV1107" s="3">
        <f t="shared" si="687"/>
        <v>0</v>
      </c>
      <c r="FW1107" s="3">
        <f t="shared" si="687"/>
        <v>0</v>
      </c>
      <c r="FX1107" s="3">
        <f t="shared" si="687"/>
        <v>0</v>
      </c>
      <c r="FY1107" s="3">
        <f t="shared" si="687"/>
        <v>0</v>
      </c>
      <c r="FZ1107" s="3">
        <f t="shared" si="687"/>
        <v>0</v>
      </c>
      <c r="GA1107" s="3">
        <f t="shared" si="687"/>
        <v>0</v>
      </c>
      <c r="GB1107" s="3">
        <f t="shared" si="687"/>
        <v>0</v>
      </c>
      <c r="GC1107" s="3">
        <f t="shared" si="687"/>
        <v>0</v>
      </c>
      <c r="GD1107" s="3">
        <f t="shared" si="687"/>
        <v>0</v>
      </c>
      <c r="GE1107" s="3">
        <f t="shared" si="687"/>
        <v>0</v>
      </c>
      <c r="GF1107" s="3">
        <f t="shared" si="687"/>
        <v>0</v>
      </c>
      <c r="GG1107" s="3">
        <f t="shared" si="687"/>
        <v>0</v>
      </c>
      <c r="GH1107" s="3">
        <f t="shared" si="687"/>
        <v>0</v>
      </c>
      <c r="GI1107" s="3">
        <f t="shared" si="687"/>
        <v>0</v>
      </c>
      <c r="GJ1107" s="3">
        <f t="shared" si="687"/>
        <v>0</v>
      </c>
      <c r="GK1107" s="3">
        <f t="shared" si="687"/>
        <v>0</v>
      </c>
      <c r="GL1107" s="3">
        <f t="shared" si="687"/>
        <v>0</v>
      </c>
      <c r="GM1107" s="3">
        <f t="shared" si="687"/>
        <v>0</v>
      </c>
      <c r="GN1107" s="3">
        <f t="shared" si="687"/>
        <v>0</v>
      </c>
      <c r="GO1107" s="3">
        <f t="shared" si="687"/>
        <v>0</v>
      </c>
      <c r="GP1107" s="3">
        <f t="shared" si="687"/>
        <v>0</v>
      </c>
      <c r="GQ1107" s="3">
        <f t="shared" si="687"/>
        <v>0</v>
      </c>
      <c r="GR1107" s="3">
        <f t="shared" si="687"/>
        <v>0</v>
      </c>
      <c r="GS1107" s="3">
        <f t="shared" si="687"/>
        <v>0</v>
      </c>
      <c r="GT1107" s="3">
        <f t="shared" si="687"/>
        <v>0</v>
      </c>
      <c r="GU1107" s="3">
        <f t="shared" si="687"/>
        <v>0</v>
      </c>
      <c r="GV1107" s="3">
        <f t="shared" si="687"/>
        <v>0</v>
      </c>
      <c r="GW1107" s="3">
        <f t="shared" si="687"/>
        <v>0</v>
      </c>
      <c r="GX1107" s="3">
        <f t="shared" si="687"/>
        <v>0</v>
      </c>
    </row>
    <row r="1109" spans="1:245" x14ac:dyDescent="0.2">
      <c r="A1109" s="1">
        <v>5</v>
      </c>
      <c r="B1109" s="1">
        <v>1</v>
      </c>
      <c r="C1109" s="1"/>
      <c r="D1109" s="1">
        <f>ROW(A1142)</f>
        <v>1142</v>
      </c>
      <c r="E1109" s="1"/>
      <c r="F1109" s="1" t="s">
        <v>15</v>
      </c>
      <c r="G1109" s="1" t="s">
        <v>548</v>
      </c>
      <c r="H1109" s="1" t="s">
        <v>3</v>
      </c>
      <c r="I1109" s="1">
        <v>0</v>
      </c>
      <c r="J1109" s="1"/>
      <c r="K1109" s="1">
        <v>0</v>
      </c>
      <c r="L1109" s="1"/>
      <c r="M1109" s="1"/>
      <c r="N1109" s="1"/>
      <c r="O1109" s="1"/>
      <c r="P1109" s="1"/>
      <c r="Q1109" s="1"/>
      <c r="R1109" s="1"/>
      <c r="S1109" s="1"/>
      <c r="T1109" s="1"/>
      <c r="U1109" s="1" t="s">
        <v>3</v>
      </c>
      <c r="V1109" s="1">
        <v>0</v>
      </c>
      <c r="W1109" s="1"/>
      <c r="X1109" s="1"/>
      <c r="Y1109" s="1"/>
      <c r="Z1109" s="1"/>
      <c r="AA1109" s="1"/>
      <c r="AB1109" s="1" t="s">
        <v>3</v>
      </c>
      <c r="AC1109" s="1" t="s">
        <v>3</v>
      </c>
      <c r="AD1109" s="1" t="s">
        <v>3</v>
      </c>
      <c r="AE1109" s="1" t="s">
        <v>3</v>
      </c>
      <c r="AF1109" s="1" t="s">
        <v>3</v>
      </c>
      <c r="AG1109" s="1" t="s">
        <v>3</v>
      </c>
      <c r="AH1109" s="1"/>
      <c r="AI1109" s="1"/>
      <c r="AJ1109" s="1"/>
      <c r="AK1109" s="1"/>
      <c r="AL1109" s="1"/>
      <c r="AM1109" s="1"/>
      <c r="AN1109" s="1"/>
      <c r="AO1109" s="1"/>
      <c r="AP1109" s="1" t="s">
        <v>3</v>
      </c>
      <c r="AQ1109" s="1" t="s">
        <v>3</v>
      </c>
      <c r="AR1109" s="1" t="s">
        <v>3</v>
      </c>
      <c r="AS1109" s="1"/>
      <c r="AT1109" s="1"/>
      <c r="AU1109" s="1"/>
      <c r="AV1109" s="1"/>
      <c r="AW1109" s="1"/>
      <c r="AX1109" s="1"/>
      <c r="AY1109" s="1"/>
      <c r="AZ1109" s="1" t="s">
        <v>3</v>
      </c>
      <c r="BA1109" s="1"/>
      <c r="BB1109" s="1" t="s">
        <v>3</v>
      </c>
      <c r="BC1109" s="1" t="s">
        <v>3</v>
      </c>
      <c r="BD1109" s="1" t="s">
        <v>3</v>
      </c>
      <c r="BE1109" s="1" t="s">
        <v>3</v>
      </c>
      <c r="BF1109" s="1" t="s">
        <v>3</v>
      </c>
      <c r="BG1109" s="1" t="s">
        <v>3</v>
      </c>
      <c r="BH1109" s="1" t="s">
        <v>3</v>
      </c>
      <c r="BI1109" s="1" t="s">
        <v>3</v>
      </c>
      <c r="BJ1109" s="1" t="s">
        <v>3</v>
      </c>
      <c r="BK1109" s="1" t="s">
        <v>3</v>
      </c>
      <c r="BL1109" s="1" t="s">
        <v>3</v>
      </c>
      <c r="BM1109" s="1" t="s">
        <v>3</v>
      </c>
      <c r="BN1109" s="1" t="s">
        <v>3</v>
      </c>
      <c r="BO1109" s="1" t="s">
        <v>3</v>
      </c>
      <c r="BP1109" s="1" t="s">
        <v>3</v>
      </c>
      <c r="BQ1109" s="1"/>
      <c r="BR1109" s="1"/>
      <c r="BS1109" s="1"/>
      <c r="BT1109" s="1"/>
      <c r="BU1109" s="1"/>
      <c r="BV1109" s="1"/>
      <c r="BW1109" s="1"/>
      <c r="BX1109" s="1">
        <v>0</v>
      </c>
      <c r="BY1109" s="1"/>
      <c r="BZ1109" s="1"/>
      <c r="CA1109" s="1"/>
      <c r="CB1109" s="1"/>
      <c r="CC1109" s="1"/>
      <c r="CD1109" s="1"/>
      <c r="CE1109" s="1"/>
      <c r="CF1109" s="1"/>
      <c r="CG1109" s="1"/>
      <c r="CH1109" s="1"/>
      <c r="CI1109" s="1"/>
      <c r="CJ1109" s="1">
        <v>0</v>
      </c>
    </row>
    <row r="1111" spans="1:245" x14ac:dyDescent="0.2">
      <c r="A1111" s="2">
        <v>52</v>
      </c>
      <c r="B1111" s="2">
        <f t="shared" ref="B1111:G1111" si="688">B1142</f>
        <v>1</v>
      </c>
      <c r="C1111" s="2">
        <f t="shared" si="688"/>
        <v>5</v>
      </c>
      <c r="D1111" s="2">
        <f t="shared" si="688"/>
        <v>1109</v>
      </c>
      <c r="E1111" s="2">
        <f t="shared" si="688"/>
        <v>0</v>
      </c>
      <c r="F1111" s="2" t="str">
        <f t="shared" si="688"/>
        <v>Новый подраздел</v>
      </c>
      <c r="G1111" s="2" t="str">
        <f t="shared" si="688"/>
        <v>АПС и СОУЭ, корп. 1,2,5</v>
      </c>
      <c r="H1111" s="2"/>
      <c r="I1111" s="2"/>
      <c r="J1111" s="2"/>
      <c r="K1111" s="2"/>
      <c r="L1111" s="2"/>
      <c r="M1111" s="2"/>
      <c r="N1111" s="2"/>
      <c r="O1111" s="2">
        <f t="shared" ref="O1111:AT1111" si="689">O1142</f>
        <v>573979.31999999995</v>
      </c>
      <c r="P1111" s="2">
        <f t="shared" si="689"/>
        <v>12491.52</v>
      </c>
      <c r="Q1111" s="2">
        <f t="shared" si="689"/>
        <v>108079.63</v>
      </c>
      <c r="R1111" s="2">
        <f t="shared" si="689"/>
        <v>77770.55</v>
      </c>
      <c r="S1111" s="2">
        <f t="shared" si="689"/>
        <v>453408.17</v>
      </c>
      <c r="T1111" s="2">
        <f t="shared" si="689"/>
        <v>0</v>
      </c>
      <c r="U1111" s="2">
        <f t="shared" si="689"/>
        <v>1894.6839999999997</v>
      </c>
      <c r="V1111" s="2">
        <f t="shared" si="689"/>
        <v>0</v>
      </c>
      <c r="W1111" s="2">
        <f t="shared" si="689"/>
        <v>0</v>
      </c>
      <c r="X1111" s="2">
        <f t="shared" si="689"/>
        <v>317385.71000000002</v>
      </c>
      <c r="Y1111" s="2">
        <f t="shared" si="689"/>
        <v>45340.81</v>
      </c>
      <c r="Z1111" s="2">
        <f t="shared" si="689"/>
        <v>0</v>
      </c>
      <c r="AA1111" s="2">
        <f t="shared" si="689"/>
        <v>0</v>
      </c>
      <c r="AB1111" s="2">
        <f t="shared" si="689"/>
        <v>573979.31999999995</v>
      </c>
      <c r="AC1111" s="2">
        <f t="shared" si="689"/>
        <v>12491.52</v>
      </c>
      <c r="AD1111" s="2">
        <f t="shared" si="689"/>
        <v>108079.63</v>
      </c>
      <c r="AE1111" s="2">
        <f t="shared" si="689"/>
        <v>77770.55</v>
      </c>
      <c r="AF1111" s="2">
        <f t="shared" si="689"/>
        <v>453408.17</v>
      </c>
      <c r="AG1111" s="2">
        <f t="shared" si="689"/>
        <v>0</v>
      </c>
      <c r="AH1111" s="2">
        <f t="shared" si="689"/>
        <v>1894.6839999999997</v>
      </c>
      <c r="AI1111" s="2">
        <f t="shared" si="689"/>
        <v>0</v>
      </c>
      <c r="AJ1111" s="2">
        <f t="shared" si="689"/>
        <v>0</v>
      </c>
      <c r="AK1111" s="2">
        <f t="shared" si="689"/>
        <v>317385.71000000002</v>
      </c>
      <c r="AL1111" s="2">
        <f t="shared" si="689"/>
        <v>45340.81</v>
      </c>
      <c r="AM1111" s="2">
        <f t="shared" si="689"/>
        <v>0</v>
      </c>
      <c r="AN1111" s="2">
        <f t="shared" si="689"/>
        <v>0</v>
      </c>
      <c r="AO1111" s="2">
        <f t="shared" si="689"/>
        <v>0</v>
      </c>
      <c r="AP1111" s="2">
        <f t="shared" si="689"/>
        <v>0</v>
      </c>
      <c r="AQ1111" s="2">
        <f t="shared" si="689"/>
        <v>0</v>
      </c>
      <c r="AR1111" s="2">
        <f t="shared" si="689"/>
        <v>1020698.04</v>
      </c>
      <c r="AS1111" s="2">
        <f t="shared" si="689"/>
        <v>0</v>
      </c>
      <c r="AT1111" s="2">
        <f t="shared" si="689"/>
        <v>0</v>
      </c>
      <c r="AU1111" s="2">
        <f t="shared" ref="AU1111:BZ1111" si="690">AU1142</f>
        <v>1020698.04</v>
      </c>
      <c r="AV1111" s="2">
        <f t="shared" si="690"/>
        <v>12491.52</v>
      </c>
      <c r="AW1111" s="2">
        <f t="shared" si="690"/>
        <v>12491.52</v>
      </c>
      <c r="AX1111" s="2">
        <f t="shared" si="690"/>
        <v>0</v>
      </c>
      <c r="AY1111" s="2">
        <f t="shared" si="690"/>
        <v>12491.52</v>
      </c>
      <c r="AZ1111" s="2">
        <f t="shared" si="690"/>
        <v>0</v>
      </c>
      <c r="BA1111" s="2">
        <f t="shared" si="690"/>
        <v>0</v>
      </c>
      <c r="BB1111" s="2">
        <f t="shared" si="690"/>
        <v>0</v>
      </c>
      <c r="BC1111" s="2">
        <f t="shared" si="690"/>
        <v>0</v>
      </c>
      <c r="BD1111" s="2">
        <f t="shared" si="690"/>
        <v>0</v>
      </c>
      <c r="BE1111" s="2">
        <f t="shared" si="690"/>
        <v>0</v>
      </c>
      <c r="BF1111" s="2">
        <f t="shared" si="690"/>
        <v>0</v>
      </c>
      <c r="BG1111" s="2">
        <f t="shared" si="690"/>
        <v>0</v>
      </c>
      <c r="BH1111" s="2">
        <f t="shared" si="690"/>
        <v>0</v>
      </c>
      <c r="BI1111" s="2">
        <f t="shared" si="690"/>
        <v>0</v>
      </c>
      <c r="BJ1111" s="2">
        <f t="shared" si="690"/>
        <v>0</v>
      </c>
      <c r="BK1111" s="2">
        <f t="shared" si="690"/>
        <v>0</v>
      </c>
      <c r="BL1111" s="2">
        <f t="shared" si="690"/>
        <v>0</v>
      </c>
      <c r="BM1111" s="2">
        <f t="shared" si="690"/>
        <v>0</v>
      </c>
      <c r="BN1111" s="2">
        <f t="shared" si="690"/>
        <v>0</v>
      </c>
      <c r="BO1111" s="2">
        <f t="shared" si="690"/>
        <v>0</v>
      </c>
      <c r="BP1111" s="2">
        <f t="shared" si="690"/>
        <v>0</v>
      </c>
      <c r="BQ1111" s="2">
        <f t="shared" si="690"/>
        <v>0</v>
      </c>
      <c r="BR1111" s="2">
        <f t="shared" si="690"/>
        <v>0</v>
      </c>
      <c r="BS1111" s="2">
        <f t="shared" si="690"/>
        <v>0</v>
      </c>
      <c r="BT1111" s="2">
        <f t="shared" si="690"/>
        <v>0</v>
      </c>
      <c r="BU1111" s="2">
        <f t="shared" si="690"/>
        <v>0</v>
      </c>
      <c r="BV1111" s="2">
        <f t="shared" si="690"/>
        <v>0</v>
      </c>
      <c r="BW1111" s="2">
        <f t="shared" si="690"/>
        <v>0</v>
      </c>
      <c r="BX1111" s="2">
        <f t="shared" si="690"/>
        <v>0</v>
      </c>
      <c r="BY1111" s="2">
        <f t="shared" si="690"/>
        <v>0</v>
      </c>
      <c r="BZ1111" s="2">
        <f t="shared" si="690"/>
        <v>0</v>
      </c>
      <c r="CA1111" s="2">
        <f t="shared" ref="CA1111:DF1111" si="691">CA1142</f>
        <v>1020698.04</v>
      </c>
      <c r="CB1111" s="2">
        <f t="shared" si="691"/>
        <v>0</v>
      </c>
      <c r="CC1111" s="2">
        <f t="shared" si="691"/>
        <v>0</v>
      </c>
      <c r="CD1111" s="2">
        <f t="shared" si="691"/>
        <v>1020698.04</v>
      </c>
      <c r="CE1111" s="2">
        <f t="shared" si="691"/>
        <v>12491.52</v>
      </c>
      <c r="CF1111" s="2">
        <f t="shared" si="691"/>
        <v>12491.52</v>
      </c>
      <c r="CG1111" s="2">
        <f t="shared" si="691"/>
        <v>0</v>
      </c>
      <c r="CH1111" s="2">
        <f t="shared" si="691"/>
        <v>12491.52</v>
      </c>
      <c r="CI1111" s="2">
        <f t="shared" si="691"/>
        <v>0</v>
      </c>
      <c r="CJ1111" s="2">
        <f t="shared" si="691"/>
        <v>0</v>
      </c>
      <c r="CK1111" s="2">
        <f t="shared" si="691"/>
        <v>0</v>
      </c>
      <c r="CL1111" s="2">
        <f t="shared" si="691"/>
        <v>0</v>
      </c>
      <c r="CM1111" s="2">
        <f t="shared" si="691"/>
        <v>0</v>
      </c>
      <c r="CN1111" s="2">
        <f t="shared" si="691"/>
        <v>0</v>
      </c>
      <c r="CO1111" s="2">
        <f t="shared" si="691"/>
        <v>0</v>
      </c>
      <c r="CP1111" s="2">
        <f t="shared" si="691"/>
        <v>0</v>
      </c>
      <c r="CQ1111" s="2">
        <f t="shared" si="691"/>
        <v>0</v>
      </c>
      <c r="CR1111" s="2">
        <f t="shared" si="691"/>
        <v>0</v>
      </c>
      <c r="CS1111" s="2">
        <f t="shared" si="691"/>
        <v>0</v>
      </c>
      <c r="CT1111" s="2">
        <f t="shared" si="691"/>
        <v>0</v>
      </c>
      <c r="CU1111" s="2">
        <f t="shared" si="691"/>
        <v>0</v>
      </c>
      <c r="CV1111" s="2">
        <f t="shared" si="691"/>
        <v>0</v>
      </c>
      <c r="CW1111" s="2">
        <f t="shared" si="691"/>
        <v>0</v>
      </c>
      <c r="CX1111" s="2">
        <f t="shared" si="691"/>
        <v>0</v>
      </c>
      <c r="CY1111" s="2">
        <f t="shared" si="691"/>
        <v>0</v>
      </c>
      <c r="CZ1111" s="2">
        <f t="shared" si="691"/>
        <v>0</v>
      </c>
      <c r="DA1111" s="2">
        <f t="shared" si="691"/>
        <v>0</v>
      </c>
      <c r="DB1111" s="2">
        <f t="shared" si="691"/>
        <v>0</v>
      </c>
      <c r="DC1111" s="2">
        <f t="shared" si="691"/>
        <v>0</v>
      </c>
      <c r="DD1111" s="2">
        <f t="shared" si="691"/>
        <v>0</v>
      </c>
      <c r="DE1111" s="2">
        <f t="shared" si="691"/>
        <v>0</v>
      </c>
      <c r="DF1111" s="2">
        <f t="shared" si="691"/>
        <v>0</v>
      </c>
      <c r="DG1111" s="3">
        <f t="shared" ref="DG1111:EL1111" si="692">DG1142</f>
        <v>0</v>
      </c>
      <c r="DH1111" s="3">
        <f t="shared" si="692"/>
        <v>0</v>
      </c>
      <c r="DI1111" s="3">
        <f t="shared" si="692"/>
        <v>0</v>
      </c>
      <c r="DJ1111" s="3">
        <f t="shared" si="692"/>
        <v>0</v>
      </c>
      <c r="DK1111" s="3">
        <f t="shared" si="692"/>
        <v>0</v>
      </c>
      <c r="DL1111" s="3">
        <f t="shared" si="692"/>
        <v>0</v>
      </c>
      <c r="DM1111" s="3">
        <f t="shared" si="692"/>
        <v>0</v>
      </c>
      <c r="DN1111" s="3">
        <f t="shared" si="692"/>
        <v>0</v>
      </c>
      <c r="DO1111" s="3">
        <f t="shared" si="692"/>
        <v>0</v>
      </c>
      <c r="DP1111" s="3">
        <f t="shared" si="692"/>
        <v>0</v>
      </c>
      <c r="DQ1111" s="3">
        <f t="shared" si="692"/>
        <v>0</v>
      </c>
      <c r="DR1111" s="3">
        <f t="shared" si="692"/>
        <v>0</v>
      </c>
      <c r="DS1111" s="3">
        <f t="shared" si="692"/>
        <v>0</v>
      </c>
      <c r="DT1111" s="3">
        <f t="shared" si="692"/>
        <v>0</v>
      </c>
      <c r="DU1111" s="3">
        <f t="shared" si="692"/>
        <v>0</v>
      </c>
      <c r="DV1111" s="3">
        <f t="shared" si="692"/>
        <v>0</v>
      </c>
      <c r="DW1111" s="3">
        <f t="shared" si="692"/>
        <v>0</v>
      </c>
      <c r="DX1111" s="3">
        <f t="shared" si="692"/>
        <v>0</v>
      </c>
      <c r="DY1111" s="3">
        <f t="shared" si="692"/>
        <v>0</v>
      </c>
      <c r="DZ1111" s="3">
        <f t="shared" si="692"/>
        <v>0</v>
      </c>
      <c r="EA1111" s="3">
        <f t="shared" si="692"/>
        <v>0</v>
      </c>
      <c r="EB1111" s="3">
        <f t="shared" si="692"/>
        <v>0</v>
      </c>
      <c r="EC1111" s="3">
        <f t="shared" si="692"/>
        <v>0</v>
      </c>
      <c r="ED1111" s="3">
        <f t="shared" si="692"/>
        <v>0</v>
      </c>
      <c r="EE1111" s="3">
        <f t="shared" si="692"/>
        <v>0</v>
      </c>
      <c r="EF1111" s="3">
        <f t="shared" si="692"/>
        <v>0</v>
      </c>
      <c r="EG1111" s="3">
        <f t="shared" si="692"/>
        <v>0</v>
      </c>
      <c r="EH1111" s="3">
        <f t="shared" si="692"/>
        <v>0</v>
      </c>
      <c r="EI1111" s="3">
        <f t="shared" si="692"/>
        <v>0</v>
      </c>
      <c r="EJ1111" s="3">
        <f t="shared" si="692"/>
        <v>0</v>
      </c>
      <c r="EK1111" s="3">
        <f t="shared" si="692"/>
        <v>0</v>
      </c>
      <c r="EL1111" s="3">
        <f t="shared" si="692"/>
        <v>0</v>
      </c>
      <c r="EM1111" s="3">
        <f t="shared" ref="EM1111:FR1111" si="693">EM1142</f>
        <v>0</v>
      </c>
      <c r="EN1111" s="3">
        <f t="shared" si="693"/>
        <v>0</v>
      </c>
      <c r="EO1111" s="3">
        <f t="shared" si="693"/>
        <v>0</v>
      </c>
      <c r="EP1111" s="3">
        <f t="shared" si="693"/>
        <v>0</v>
      </c>
      <c r="EQ1111" s="3">
        <f t="shared" si="693"/>
        <v>0</v>
      </c>
      <c r="ER1111" s="3">
        <f t="shared" si="693"/>
        <v>0</v>
      </c>
      <c r="ES1111" s="3">
        <f t="shared" si="693"/>
        <v>0</v>
      </c>
      <c r="ET1111" s="3">
        <f t="shared" si="693"/>
        <v>0</v>
      </c>
      <c r="EU1111" s="3">
        <f t="shared" si="693"/>
        <v>0</v>
      </c>
      <c r="EV1111" s="3">
        <f t="shared" si="693"/>
        <v>0</v>
      </c>
      <c r="EW1111" s="3">
        <f t="shared" si="693"/>
        <v>0</v>
      </c>
      <c r="EX1111" s="3">
        <f t="shared" si="693"/>
        <v>0</v>
      </c>
      <c r="EY1111" s="3">
        <f t="shared" si="693"/>
        <v>0</v>
      </c>
      <c r="EZ1111" s="3">
        <f t="shared" si="693"/>
        <v>0</v>
      </c>
      <c r="FA1111" s="3">
        <f t="shared" si="693"/>
        <v>0</v>
      </c>
      <c r="FB1111" s="3">
        <f t="shared" si="693"/>
        <v>0</v>
      </c>
      <c r="FC1111" s="3">
        <f t="shared" si="693"/>
        <v>0</v>
      </c>
      <c r="FD1111" s="3">
        <f t="shared" si="693"/>
        <v>0</v>
      </c>
      <c r="FE1111" s="3">
        <f t="shared" si="693"/>
        <v>0</v>
      </c>
      <c r="FF1111" s="3">
        <f t="shared" si="693"/>
        <v>0</v>
      </c>
      <c r="FG1111" s="3">
        <f t="shared" si="693"/>
        <v>0</v>
      </c>
      <c r="FH1111" s="3">
        <f t="shared" si="693"/>
        <v>0</v>
      </c>
      <c r="FI1111" s="3">
        <f t="shared" si="693"/>
        <v>0</v>
      </c>
      <c r="FJ1111" s="3">
        <f t="shared" si="693"/>
        <v>0</v>
      </c>
      <c r="FK1111" s="3">
        <f t="shared" si="693"/>
        <v>0</v>
      </c>
      <c r="FL1111" s="3">
        <f t="shared" si="693"/>
        <v>0</v>
      </c>
      <c r="FM1111" s="3">
        <f t="shared" si="693"/>
        <v>0</v>
      </c>
      <c r="FN1111" s="3">
        <f t="shared" si="693"/>
        <v>0</v>
      </c>
      <c r="FO1111" s="3">
        <f t="shared" si="693"/>
        <v>0</v>
      </c>
      <c r="FP1111" s="3">
        <f t="shared" si="693"/>
        <v>0</v>
      </c>
      <c r="FQ1111" s="3">
        <f t="shared" si="693"/>
        <v>0</v>
      </c>
      <c r="FR1111" s="3">
        <f t="shared" si="693"/>
        <v>0</v>
      </c>
      <c r="FS1111" s="3">
        <f t="shared" ref="FS1111:GX1111" si="694">FS1142</f>
        <v>0</v>
      </c>
      <c r="FT1111" s="3">
        <f t="shared" si="694"/>
        <v>0</v>
      </c>
      <c r="FU1111" s="3">
        <f t="shared" si="694"/>
        <v>0</v>
      </c>
      <c r="FV1111" s="3">
        <f t="shared" si="694"/>
        <v>0</v>
      </c>
      <c r="FW1111" s="3">
        <f t="shared" si="694"/>
        <v>0</v>
      </c>
      <c r="FX1111" s="3">
        <f t="shared" si="694"/>
        <v>0</v>
      </c>
      <c r="FY1111" s="3">
        <f t="shared" si="694"/>
        <v>0</v>
      </c>
      <c r="FZ1111" s="3">
        <f t="shared" si="694"/>
        <v>0</v>
      </c>
      <c r="GA1111" s="3">
        <f t="shared" si="694"/>
        <v>0</v>
      </c>
      <c r="GB1111" s="3">
        <f t="shared" si="694"/>
        <v>0</v>
      </c>
      <c r="GC1111" s="3">
        <f t="shared" si="694"/>
        <v>0</v>
      </c>
      <c r="GD1111" s="3">
        <f t="shared" si="694"/>
        <v>0</v>
      </c>
      <c r="GE1111" s="3">
        <f t="shared" si="694"/>
        <v>0</v>
      </c>
      <c r="GF1111" s="3">
        <f t="shared" si="694"/>
        <v>0</v>
      </c>
      <c r="GG1111" s="3">
        <f t="shared" si="694"/>
        <v>0</v>
      </c>
      <c r="GH1111" s="3">
        <f t="shared" si="694"/>
        <v>0</v>
      </c>
      <c r="GI1111" s="3">
        <f t="shared" si="694"/>
        <v>0</v>
      </c>
      <c r="GJ1111" s="3">
        <f t="shared" si="694"/>
        <v>0</v>
      </c>
      <c r="GK1111" s="3">
        <f t="shared" si="694"/>
        <v>0</v>
      </c>
      <c r="GL1111" s="3">
        <f t="shared" si="694"/>
        <v>0</v>
      </c>
      <c r="GM1111" s="3">
        <f t="shared" si="694"/>
        <v>0</v>
      </c>
      <c r="GN1111" s="3">
        <f t="shared" si="694"/>
        <v>0</v>
      </c>
      <c r="GO1111" s="3">
        <f t="shared" si="694"/>
        <v>0</v>
      </c>
      <c r="GP1111" s="3">
        <f t="shared" si="694"/>
        <v>0</v>
      </c>
      <c r="GQ1111" s="3">
        <f t="shared" si="694"/>
        <v>0</v>
      </c>
      <c r="GR1111" s="3">
        <f t="shared" si="694"/>
        <v>0</v>
      </c>
      <c r="GS1111" s="3">
        <f t="shared" si="694"/>
        <v>0</v>
      </c>
      <c r="GT1111" s="3">
        <f t="shared" si="694"/>
        <v>0</v>
      </c>
      <c r="GU1111" s="3">
        <f t="shared" si="694"/>
        <v>0</v>
      </c>
      <c r="GV1111" s="3">
        <f t="shared" si="694"/>
        <v>0</v>
      </c>
      <c r="GW1111" s="3">
        <f t="shared" si="694"/>
        <v>0</v>
      </c>
      <c r="GX1111" s="3">
        <f t="shared" si="694"/>
        <v>0</v>
      </c>
    </row>
    <row r="1113" spans="1:245" x14ac:dyDescent="0.2">
      <c r="A1113">
        <v>17</v>
      </c>
      <c r="B1113">
        <v>1</v>
      </c>
      <c r="C1113">
        <f>ROW(SmtRes!A381)</f>
        <v>381</v>
      </c>
      <c r="D1113">
        <f>ROW(EtalonRes!A381)</f>
        <v>381</v>
      </c>
      <c r="E1113" t="s">
        <v>549</v>
      </c>
      <c r="F1113" t="s">
        <v>550</v>
      </c>
      <c r="G1113" t="s">
        <v>551</v>
      </c>
      <c r="H1113" t="s">
        <v>20</v>
      </c>
      <c r="I1113">
        <v>5</v>
      </c>
      <c r="J1113">
        <v>0</v>
      </c>
      <c r="O1113">
        <f t="shared" ref="O1113:O1140" si="695">ROUND(CP1113,2)</f>
        <v>8042.4</v>
      </c>
      <c r="P1113">
        <f t="shared" ref="P1113:P1140" si="696">ROUND(CQ1113*I1113,2)</f>
        <v>84</v>
      </c>
      <c r="Q1113">
        <f t="shared" ref="Q1113:Q1140" si="697">ROUND(CR1113*I1113,2)</f>
        <v>0</v>
      </c>
      <c r="R1113">
        <f t="shared" ref="R1113:R1140" si="698">ROUND(CS1113*I1113,2)</f>
        <v>0</v>
      </c>
      <c r="S1113">
        <f t="shared" ref="S1113:S1140" si="699">ROUND(CT1113*I1113,2)</f>
        <v>7958.4</v>
      </c>
      <c r="T1113">
        <f t="shared" ref="T1113:T1140" si="700">ROUND(CU1113*I1113,2)</f>
        <v>0</v>
      </c>
      <c r="U1113">
        <f t="shared" ref="U1113:U1140" si="701">CV1113*I1113</f>
        <v>32.400000000000006</v>
      </c>
      <c r="V1113">
        <f t="shared" ref="V1113:V1140" si="702">CW1113*I1113</f>
        <v>0</v>
      </c>
      <c r="W1113">
        <f t="shared" ref="W1113:W1140" si="703">ROUND(CX1113*I1113,2)</f>
        <v>0</v>
      </c>
      <c r="X1113">
        <f t="shared" ref="X1113:X1140" si="704">ROUND(CY1113,2)</f>
        <v>5570.88</v>
      </c>
      <c r="Y1113">
        <f t="shared" ref="Y1113:Y1140" si="705">ROUND(CZ1113,2)</f>
        <v>795.84</v>
      </c>
      <c r="AA1113">
        <v>33266894</v>
      </c>
      <c r="AB1113">
        <f t="shared" ref="AB1113:AB1140" si="706">ROUND((AC1113+AD1113+AF1113),6)</f>
        <v>1608.48</v>
      </c>
      <c r="AC1113">
        <f>ROUND(((ES1113*12)),6)</f>
        <v>16.8</v>
      </c>
      <c r="AD1113">
        <f>ROUND(((((ET1113*12))-((EU1113*12)))+AE1113),6)</f>
        <v>0</v>
      </c>
      <c r="AE1113">
        <f>ROUND(((EU1113*12)),6)</f>
        <v>0</v>
      </c>
      <c r="AF1113">
        <f>ROUND(((EV1113*12)),6)</f>
        <v>1591.68</v>
      </c>
      <c r="AG1113">
        <f t="shared" ref="AG1113:AG1140" si="707">ROUND((AP1113),6)</f>
        <v>0</v>
      </c>
      <c r="AH1113">
        <f>((EW1113*12))</f>
        <v>6.48</v>
      </c>
      <c r="AI1113">
        <f>((EX1113*12))</f>
        <v>0</v>
      </c>
      <c r="AJ1113">
        <f t="shared" ref="AJ1113:AJ1140" si="708">ROUND((AS1113),6)</f>
        <v>0</v>
      </c>
      <c r="AK1113">
        <v>134.04</v>
      </c>
      <c r="AL1113">
        <v>1.4</v>
      </c>
      <c r="AM1113">
        <v>0</v>
      </c>
      <c r="AN1113">
        <v>0</v>
      </c>
      <c r="AO1113">
        <v>132.63999999999999</v>
      </c>
      <c r="AP1113">
        <v>0</v>
      </c>
      <c r="AQ1113">
        <v>0.54</v>
      </c>
      <c r="AR1113">
        <v>0</v>
      </c>
      <c r="AS1113">
        <v>0</v>
      </c>
      <c r="AT1113">
        <v>70</v>
      </c>
      <c r="AU1113">
        <v>10</v>
      </c>
      <c r="AV1113">
        <v>1</v>
      </c>
      <c r="AW1113">
        <v>1</v>
      </c>
      <c r="AZ1113">
        <v>1</v>
      </c>
      <c r="BA1113">
        <v>1</v>
      </c>
      <c r="BB1113">
        <v>1</v>
      </c>
      <c r="BC1113">
        <v>1</v>
      </c>
      <c r="BD1113" t="s">
        <v>3</v>
      </c>
      <c r="BE1113" t="s">
        <v>3</v>
      </c>
      <c r="BF1113" t="s">
        <v>3</v>
      </c>
      <c r="BG1113" t="s">
        <v>3</v>
      </c>
      <c r="BH1113">
        <v>0</v>
      </c>
      <c r="BI1113">
        <v>4</v>
      </c>
      <c r="BJ1113" t="s">
        <v>552</v>
      </c>
      <c r="BM1113">
        <v>0</v>
      </c>
      <c r="BN1113">
        <v>0</v>
      </c>
      <c r="BO1113" t="s">
        <v>3</v>
      </c>
      <c r="BP1113">
        <v>0</v>
      </c>
      <c r="BQ1113">
        <v>1</v>
      </c>
      <c r="BR1113">
        <v>0</v>
      </c>
      <c r="BS1113">
        <v>1</v>
      </c>
      <c r="BT1113">
        <v>1</v>
      </c>
      <c r="BU1113">
        <v>1</v>
      </c>
      <c r="BV1113">
        <v>1</v>
      </c>
      <c r="BW1113">
        <v>1</v>
      </c>
      <c r="BX1113">
        <v>1</v>
      </c>
      <c r="BY1113" t="s">
        <v>3</v>
      </c>
      <c r="BZ1113">
        <v>70</v>
      </c>
      <c r="CA1113">
        <v>10</v>
      </c>
      <c r="CF1113">
        <v>0</v>
      </c>
      <c r="CG1113">
        <v>0</v>
      </c>
      <c r="CM1113">
        <v>0</v>
      </c>
      <c r="CN1113" t="s">
        <v>3</v>
      </c>
      <c r="CO1113">
        <v>0</v>
      </c>
      <c r="CP1113">
        <f t="shared" ref="CP1113:CP1140" si="709">(P1113+Q1113+S1113)</f>
        <v>8042.4</v>
      </c>
      <c r="CQ1113">
        <f t="shared" ref="CQ1113:CQ1140" si="710">(AC1113*BC1113*AW1113)</f>
        <v>16.8</v>
      </c>
      <c r="CR1113">
        <f>(((((ET1113*12))*BB1113-((EU1113*12))*BS1113)+AE1113*BS1113)*AV1113)</f>
        <v>0</v>
      </c>
      <c r="CS1113">
        <f t="shared" ref="CS1113:CS1140" si="711">(AE1113*BS1113*AV1113)</f>
        <v>0</v>
      </c>
      <c r="CT1113">
        <f t="shared" ref="CT1113:CT1140" si="712">(AF1113*BA1113*AV1113)</f>
        <v>1591.68</v>
      </c>
      <c r="CU1113">
        <f t="shared" ref="CU1113:CU1140" si="713">AG1113</f>
        <v>0</v>
      </c>
      <c r="CV1113">
        <f t="shared" ref="CV1113:CV1140" si="714">(AH1113*AV1113)</f>
        <v>6.48</v>
      </c>
      <c r="CW1113">
        <f t="shared" ref="CW1113:CW1140" si="715">AI1113</f>
        <v>0</v>
      </c>
      <c r="CX1113">
        <f t="shared" ref="CX1113:CX1140" si="716">AJ1113</f>
        <v>0</v>
      </c>
      <c r="CY1113">
        <f t="shared" ref="CY1113:CY1140" si="717">((S1113*BZ1113)/100)</f>
        <v>5570.88</v>
      </c>
      <c r="CZ1113">
        <f t="shared" ref="CZ1113:CZ1140" si="718">((S1113*CA1113)/100)</f>
        <v>795.84</v>
      </c>
      <c r="DC1113" t="s">
        <v>3</v>
      </c>
      <c r="DD1113" t="s">
        <v>70</v>
      </c>
      <c r="DE1113" t="s">
        <v>70</v>
      </c>
      <c r="DF1113" t="s">
        <v>70</v>
      </c>
      <c r="DG1113" t="s">
        <v>70</v>
      </c>
      <c r="DH1113" t="s">
        <v>3</v>
      </c>
      <c r="DI1113" t="s">
        <v>70</v>
      </c>
      <c r="DJ1113" t="s">
        <v>70</v>
      </c>
      <c r="DK1113" t="s">
        <v>3</v>
      </c>
      <c r="DL1113" t="s">
        <v>3</v>
      </c>
      <c r="DM1113" t="s">
        <v>3</v>
      </c>
      <c r="DN1113">
        <v>0</v>
      </c>
      <c r="DO1113">
        <v>0</v>
      </c>
      <c r="DP1113">
        <v>1</v>
      </c>
      <c r="DQ1113">
        <v>1</v>
      </c>
      <c r="DU1113">
        <v>1010</v>
      </c>
      <c r="DV1113" t="s">
        <v>20</v>
      </c>
      <c r="DW1113" t="s">
        <v>20</v>
      </c>
      <c r="DX1113">
        <v>1</v>
      </c>
      <c r="EE1113">
        <v>32893472</v>
      </c>
      <c r="EF1113">
        <v>1</v>
      </c>
      <c r="EG1113" t="s">
        <v>23</v>
      </c>
      <c r="EH1113">
        <v>0</v>
      </c>
      <c r="EI1113" t="s">
        <v>3</v>
      </c>
      <c r="EJ1113">
        <v>4</v>
      </c>
      <c r="EK1113">
        <v>0</v>
      </c>
      <c r="EL1113" t="s">
        <v>24</v>
      </c>
      <c r="EM1113" t="s">
        <v>25</v>
      </c>
      <c r="EO1113" t="s">
        <v>3</v>
      </c>
      <c r="EQ1113">
        <v>0</v>
      </c>
      <c r="ER1113">
        <v>134.04</v>
      </c>
      <c r="ES1113">
        <v>1.4</v>
      </c>
      <c r="ET1113">
        <v>0</v>
      </c>
      <c r="EU1113">
        <v>0</v>
      </c>
      <c r="EV1113">
        <v>132.63999999999999</v>
      </c>
      <c r="EW1113">
        <v>0.54</v>
      </c>
      <c r="EX1113">
        <v>0</v>
      </c>
      <c r="EY1113">
        <v>0</v>
      </c>
      <c r="FQ1113">
        <v>0</v>
      </c>
      <c r="FR1113">
        <f t="shared" ref="FR1113:FR1140" si="719">ROUND(IF(AND(BH1113=3,BI1113=3),P1113,0),2)</f>
        <v>0</v>
      </c>
      <c r="FS1113">
        <v>0</v>
      </c>
      <c r="FX1113">
        <v>70</v>
      </c>
      <c r="FY1113">
        <v>10</v>
      </c>
      <c r="GA1113" t="s">
        <v>3</v>
      </c>
      <c r="GD1113">
        <v>0</v>
      </c>
      <c r="GF1113">
        <v>-1690440281</v>
      </c>
      <c r="GG1113">
        <v>2</v>
      </c>
      <c r="GH1113">
        <v>1</v>
      </c>
      <c r="GI1113">
        <v>-2</v>
      </c>
      <c r="GJ1113">
        <v>0</v>
      </c>
      <c r="GK1113">
        <f>ROUND(R1113*(R12)/100,2)</f>
        <v>0</v>
      </c>
      <c r="GL1113">
        <f t="shared" ref="GL1113:GL1140" si="720">ROUND(IF(AND(BH1113=3,BI1113=3,FS1113&lt;&gt;0),P1113,0),2)</f>
        <v>0</v>
      </c>
      <c r="GM1113">
        <f t="shared" ref="GM1113:GM1140" si="721">ROUND(O1113+X1113+Y1113+GK1113,2)+GX1113</f>
        <v>14409.12</v>
      </c>
      <c r="GN1113">
        <f t="shared" ref="GN1113:GN1140" si="722">IF(OR(BI1113=0,BI1113=1),ROUND(O1113+X1113+Y1113+GK1113,2),0)</f>
        <v>0</v>
      </c>
      <c r="GO1113">
        <f t="shared" ref="GO1113:GO1140" si="723">IF(BI1113=2,ROUND(O1113+X1113+Y1113+GK1113,2),0)</f>
        <v>0</v>
      </c>
      <c r="GP1113">
        <f t="shared" ref="GP1113:GP1140" si="724">IF(BI1113=4,ROUND(O1113+X1113+Y1113+GK1113,2)+GX1113,0)</f>
        <v>14409.12</v>
      </c>
      <c r="GR1113">
        <v>0</v>
      </c>
      <c r="GS1113">
        <v>3</v>
      </c>
      <c r="GT1113">
        <v>0</v>
      </c>
      <c r="GU1113" t="s">
        <v>70</v>
      </c>
      <c r="GV1113">
        <f>ROUND((GT1113*12),6)</f>
        <v>0</v>
      </c>
      <c r="GW1113">
        <v>1</v>
      </c>
      <c r="GX1113">
        <f t="shared" ref="GX1113:GX1140" si="725">ROUND(GV1113*GW1113*I1113,2)</f>
        <v>0</v>
      </c>
      <c r="HA1113">
        <v>0</v>
      </c>
      <c r="HB1113">
        <v>0</v>
      </c>
      <c r="IK1113">
        <v>0</v>
      </c>
    </row>
    <row r="1114" spans="1:245" x14ac:dyDescent="0.2">
      <c r="A1114">
        <v>17</v>
      </c>
      <c r="B1114">
        <v>1</v>
      </c>
      <c r="C1114">
        <f>ROW(SmtRes!A383)</f>
        <v>383</v>
      </c>
      <c r="D1114">
        <f>ROW(EtalonRes!A383)</f>
        <v>383</v>
      </c>
      <c r="E1114" t="s">
        <v>553</v>
      </c>
      <c r="F1114" t="s">
        <v>554</v>
      </c>
      <c r="G1114" t="s">
        <v>555</v>
      </c>
      <c r="H1114" t="s">
        <v>20</v>
      </c>
      <c r="I1114">
        <v>260</v>
      </c>
      <c r="J1114">
        <v>0</v>
      </c>
      <c r="O1114">
        <f t="shared" si="695"/>
        <v>76301.679999999993</v>
      </c>
      <c r="P1114">
        <f t="shared" si="696"/>
        <v>0</v>
      </c>
      <c r="Q1114">
        <f t="shared" si="697"/>
        <v>6559.28</v>
      </c>
      <c r="R1114">
        <f t="shared" si="698"/>
        <v>4717.4399999999996</v>
      </c>
      <c r="S1114">
        <f t="shared" si="699"/>
        <v>69742.399999999994</v>
      </c>
      <c r="T1114">
        <f t="shared" si="700"/>
        <v>0</v>
      </c>
      <c r="U1114">
        <f t="shared" si="701"/>
        <v>283.91999999999996</v>
      </c>
      <c r="V1114">
        <f t="shared" si="702"/>
        <v>0</v>
      </c>
      <c r="W1114">
        <f t="shared" si="703"/>
        <v>0</v>
      </c>
      <c r="X1114">
        <f t="shared" si="704"/>
        <v>48819.68</v>
      </c>
      <c r="Y1114">
        <f t="shared" si="705"/>
        <v>6974.24</v>
      </c>
      <c r="AA1114">
        <v>33266894</v>
      </c>
      <c r="AB1114">
        <f t="shared" si="706"/>
        <v>293.46800000000002</v>
      </c>
      <c r="AC1114">
        <f t="shared" ref="AC1114:AC1119" si="726">ROUND(((ES1114*4)),6)</f>
        <v>0</v>
      </c>
      <c r="AD1114">
        <f>ROUND((((((ET1114*0.7)*4))-(((EU1114*0.7)*4)))+AE1114),6)</f>
        <v>25.228000000000002</v>
      </c>
      <c r="AE1114">
        <f>ROUND((((EU1114*0.7)*4)),6)</f>
        <v>18.143999999999998</v>
      </c>
      <c r="AF1114">
        <f>ROUND((((EV1114*0.7)*4)),6)</f>
        <v>268.24</v>
      </c>
      <c r="AG1114">
        <f t="shared" si="707"/>
        <v>0</v>
      </c>
      <c r="AH1114">
        <f>(((EW1114*0.7)*4))</f>
        <v>1.0919999999999999</v>
      </c>
      <c r="AI1114">
        <f>(((EX1114*0.7)*4))</f>
        <v>0</v>
      </c>
      <c r="AJ1114">
        <f t="shared" si="708"/>
        <v>0</v>
      </c>
      <c r="AK1114">
        <v>104.81</v>
      </c>
      <c r="AL1114">
        <v>0</v>
      </c>
      <c r="AM1114">
        <v>9.01</v>
      </c>
      <c r="AN1114">
        <v>6.48</v>
      </c>
      <c r="AO1114">
        <v>95.8</v>
      </c>
      <c r="AP1114">
        <v>0</v>
      </c>
      <c r="AQ1114">
        <v>0.39</v>
      </c>
      <c r="AR1114">
        <v>0</v>
      </c>
      <c r="AS1114">
        <v>0</v>
      </c>
      <c r="AT1114">
        <v>70</v>
      </c>
      <c r="AU1114">
        <v>10</v>
      </c>
      <c r="AV1114">
        <v>1</v>
      </c>
      <c r="AW1114">
        <v>1</v>
      </c>
      <c r="AZ1114">
        <v>1</v>
      </c>
      <c r="BA1114">
        <v>1</v>
      </c>
      <c r="BB1114">
        <v>1</v>
      </c>
      <c r="BC1114">
        <v>1</v>
      </c>
      <c r="BD1114" t="s">
        <v>3</v>
      </c>
      <c r="BE1114" t="s">
        <v>3</v>
      </c>
      <c r="BF1114" t="s">
        <v>3</v>
      </c>
      <c r="BG1114" t="s">
        <v>3</v>
      </c>
      <c r="BH1114">
        <v>0</v>
      </c>
      <c r="BI1114">
        <v>4</v>
      </c>
      <c r="BJ1114" t="s">
        <v>556</v>
      </c>
      <c r="BM1114">
        <v>0</v>
      </c>
      <c r="BN1114">
        <v>0</v>
      </c>
      <c r="BO1114" t="s">
        <v>3</v>
      </c>
      <c r="BP1114">
        <v>0</v>
      </c>
      <c r="BQ1114">
        <v>1</v>
      </c>
      <c r="BR1114">
        <v>0</v>
      </c>
      <c r="BS1114">
        <v>1</v>
      </c>
      <c r="BT1114">
        <v>1</v>
      </c>
      <c r="BU1114">
        <v>1</v>
      </c>
      <c r="BV1114">
        <v>1</v>
      </c>
      <c r="BW1114">
        <v>1</v>
      </c>
      <c r="BX1114">
        <v>1</v>
      </c>
      <c r="BY1114" t="s">
        <v>3</v>
      </c>
      <c r="BZ1114">
        <v>70</v>
      </c>
      <c r="CA1114">
        <v>10</v>
      </c>
      <c r="CF1114">
        <v>0</v>
      </c>
      <c r="CG1114">
        <v>0</v>
      </c>
      <c r="CM1114">
        <v>0</v>
      </c>
      <c r="CN1114" t="s">
        <v>3</v>
      </c>
      <c r="CO1114">
        <v>0</v>
      </c>
      <c r="CP1114">
        <f t="shared" si="709"/>
        <v>76301.679999999993</v>
      </c>
      <c r="CQ1114">
        <f t="shared" si="710"/>
        <v>0</v>
      </c>
      <c r="CR1114">
        <f>((((((ET1114*0.7)*4))*BB1114-(((EU1114*0.7)*4))*BS1114)+AE1114*BS1114)*AV1114)</f>
        <v>25.227999999999998</v>
      </c>
      <c r="CS1114">
        <f t="shared" si="711"/>
        <v>18.143999999999998</v>
      </c>
      <c r="CT1114">
        <f t="shared" si="712"/>
        <v>268.24</v>
      </c>
      <c r="CU1114">
        <f t="shared" si="713"/>
        <v>0</v>
      </c>
      <c r="CV1114">
        <f t="shared" si="714"/>
        <v>1.0919999999999999</v>
      </c>
      <c r="CW1114">
        <f t="shared" si="715"/>
        <v>0</v>
      </c>
      <c r="CX1114">
        <f t="shared" si="716"/>
        <v>0</v>
      </c>
      <c r="CY1114">
        <f t="shared" si="717"/>
        <v>48819.68</v>
      </c>
      <c r="CZ1114">
        <f t="shared" si="718"/>
        <v>6974.24</v>
      </c>
      <c r="DC1114" t="s">
        <v>3</v>
      </c>
      <c r="DD1114" t="s">
        <v>261</v>
      </c>
      <c r="DE1114" t="s">
        <v>557</v>
      </c>
      <c r="DF1114" t="s">
        <v>557</v>
      </c>
      <c r="DG1114" t="s">
        <v>557</v>
      </c>
      <c r="DH1114" t="s">
        <v>3</v>
      </c>
      <c r="DI1114" t="s">
        <v>557</v>
      </c>
      <c r="DJ1114" t="s">
        <v>557</v>
      </c>
      <c r="DK1114" t="s">
        <v>3</v>
      </c>
      <c r="DL1114" t="s">
        <v>3</v>
      </c>
      <c r="DM1114" t="s">
        <v>3</v>
      </c>
      <c r="DN1114">
        <v>0</v>
      </c>
      <c r="DO1114">
        <v>0</v>
      </c>
      <c r="DP1114">
        <v>1</v>
      </c>
      <c r="DQ1114">
        <v>1</v>
      </c>
      <c r="DU1114">
        <v>1010</v>
      </c>
      <c r="DV1114" t="s">
        <v>20</v>
      </c>
      <c r="DW1114" t="s">
        <v>20</v>
      </c>
      <c r="DX1114">
        <v>1</v>
      </c>
      <c r="EE1114">
        <v>32893472</v>
      </c>
      <c r="EF1114">
        <v>1</v>
      </c>
      <c r="EG1114" t="s">
        <v>23</v>
      </c>
      <c r="EH1114">
        <v>0</v>
      </c>
      <c r="EI1114" t="s">
        <v>3</v>
      </c>
      <c r="EJ1114">
        <v>4</v>
      </c>
      <c r="EK1114">
        <v>0</v>
      </c>
      <c r="EL1114" t="s">
        <v>24</v>
      </c>
      <c r="EM1114" t="s">
        <v>25</v>
      </c>
      <c r="EO1114" t="s">
        <v>3</v>
      </c>
      <c r="EQ1114">
        <v>0</v>
      </c>
      <c r="ER1114">
        <v>104.81</v>
      </c>
      <c r="ES1114">
        <v>0</v>
      </c>
      <c r="ET1114">
        <v>9.01</v>
      </c>
      <c r="EU1114">
        <v>6.48</v>
      </c>
      <c r="EV1114">
        <v>95.8</v>
      </c>
      <c r="EW1114">
        <v>0.39</v>
      </c>
      <c r="EX1114">
        <v>0</v>
      </c>
      <c r="EY1114">
        <v>0</v>
      </c>
      <c r="FQ1114">
        <v>0</v>
      </c>
      <c r="FR1114">
        <f t="shared" si="719"/>
        <v>0</v>
      </c>
      <c r="FS1114">
        <v>0</v>
      </c>
      <c r="FX1114">
        <v>70</v>
      </c>
      <c r="FY1114">
        <v>10</v>
      </c>
      <c r="GA1114" t="s">
        <v>3</v>
      </c>
      <c r="GD1114">
        <v>0</v>
      </c>
      <c r="GF1114">
        <v>978337958</v>
      </c>
      <c r="GG1114">
        <v>2</v>
      </c>
      <c r="GH1114">
        <v>1</v>
      </c>
      <c r="GI1114">
        <v>-2</v>
      </c>
      <c r="GJ1114">
        <v>0</v>
      </c>
      <c r="GK1114">
        <f>ROUND(R1114*(R12)/100,2)</f>
        <v>5094.84</v>
      </c>
      <c r="GL1114">
        <f t="shared" si="720"/>
        <v>0</v>
      </c>
      <c r="GM1114">
        <f t="shared" si="721"/>
        <v>137190.44</v>
      </c>
      <c r="GN1114">
        <f t="shared" si="722"/>
        <v>0</v>
      </c>
      <c r="GO1114">
        <f t="shared" si="723"/>
        <v>0</v>
      </c>
      <c r="GP1114">
        <f t="shared" si="724"/>
        <v>137190.44</v>
      </c>
      <c r="GR1114">
        <v>0</v>
      </c>
      <c r="GS1114">
        <v>3</v>
      </c>
      <c r="GT1114">
        <v>0</v>
      </c>
      <c r="GU1114" t="s">
        <v>261</v>
      </c>
      <c r="GV1114">
        <f t="shared" ref="GV1114:GV1119" si="727">ROUND((GT1114*4),6)</f>
        <v>0</v>
      </c>
      <c r="GW1114">
        <v>1</v>
      </c>
      <c r="GX1114">
        <f t="shared" si="725"/>
        <v>0</v>
      </c>
      <c r="HA1114">
        <v>0</v>
      </c>
      <c r="HB1114">
        <v>0</v>
      </c>
      <c r="IK1114">
        <v>0</v>
      </c>
    </row>
    <row r="1115" spans="1:245" x14ac:dyDescent="0.2">
      <c r="A1115">
        <v>17</v>
      </c>
      <c r="B1115">
        <v>1</v>
      </c>
      <c r="C1115">
        <f>ROW(SmtRes!A387)</f>
        <v>387</v>
      </c>
      <c r="D1115">
        <f>ROW(EtalonRes!A387)</f>
        <v>387</v>
      </c>
      <c r="E1115" t="s">
        <v>558</v>
      </c>
      <c r="F1115" t="s">
        <v>559</v>
      </c>
      <c r="G1115" t="s">
        <v>560</v>
      </c>
      <c r="H1115" t="s">
        <v>20</v>
      </c>
      <c r="I1115">
        <v>5</v>
      </c>
      <c r="J1115">
        <v>0</v>
      </c>
      <c r="O1115">
        <f t="shared" si="695"/>
        <v>1716</v>
      </c>
      <c r="P1115">
        <f t="shared" si="696"/>
        <v>8</v>
      </c>
      <c r="Q1115">
        <f t="shared" si="697"/>
        <v>126.14</v>
      </c>
      <c r="R1115">
        <f t="shared" si="698"/>
        <v>90.72</v>
      </c>
      <c r="S1115">
        <f t="shared" si="699"/>
        <v>1581.86</v>
      </c>
      <c r="T1115">
        <f t="shared" si="700"/>
        <v>0</v>
      </c>
      <c r="U1115">
        <f t="shared" si="701"/>
        <v>6.44</v>
      </c>
      <c r="V1115">
        <f t="shared" si="702"/>
        <v>0</v>
      </c>
      <c r="W1115">
        <f t="shared" si="703"/>
        <v>0</v>
      </c>
      <c r="X1115">
        <f t="shared" si="704"/>
        <v>1107.3</v>
      </c>
      <c r="Y1115">
        <f t="shared" si="705"/>
        <v>158.19</v>
      </c>
      <c r="AA1115">
        <v>33266894</v>
      </c>
      <c r="AB1115">
        <f t="shared" si="706"/>
        <v>343.2</v>
      </c>
      <c r="AC1115">
        <f t="shared" si="726"/>
        <v>1.6</v>
      </c>
      <c r="AD1115">
        <f>ROUND((((((ET1115*0.7)*4))-(((EU1115*0.7)*4)))+AE1115),6)</f>
        <v>25.228000000000002</v>
      </c>
      <c r="AE1115">
        <f>ROUND((((EU1115*0.7)*4)),6)</f>
        <v>18.143999999999998</v>
      </c>
      <c r="AF1115">
        <f>ROUND((((EV1115*0.7)*4)),6)</f>
        <v>316.37200000000001</v>
      </c>
      <c r="AG1115">
        <f t="shared" si="707"/>
        <v>0</v>
      </c>
      <c r="AH1115">
        <f>(((EW1115*0.7)*4))</f>
        <v>1.288</v>
      </c>
      <c r="AI1115">
        <f>(((EX1115*0.7)*4))</f>
        <v>0</v>
      </c>
      <c r="AJ1115">
        <f t="shared" si="708"/>
        <v>0</v>
      </c>
      <c r="AK1115">
        <v>122.4</v>
      </c>
      <c r="AL1115">
        <v>0.4</v>
      </c>
      <c r="AM1115">
        <v>9.01</v>
      </c>
      <c r="AN1115">
        <v>6.48</v>
      </c>
      <c r="AO1115">
        <v>112.99</v>
      </c>
      <c r="AP1115">
        <v>0</v>
      </c>
      <c r="AQ1115">
        <v>0.46</v>
      </c>
      <c r="AR1115">
        <v>0</v>
      </c>
      <c r="AS1115">
        <v>0</v>
      </c>
      <c r="AT1115">
        <v>70</v>
      </c>
      <c r="AU1115">
        <v>10</v>
      </c>
      <c r="AV1115">
        <v>1</v>
      </c>
      <c r="AW1115">
        <v>1</v>
      </c>
      <c r="AZ1115">
        <v>1</v>
      </c>
      <c r="BA1115">
        <v>1</v>
      </c>
      <c r="BB1115">
        <v>1</v>
      </c>
      <c r="BC1115">
        <v>1</v>
      </c>
      <c r="BD1115" t="s">
        <v>3</v>
      </c>
      <c r="BE1115" t="s">
        <v>3</v>
      </c>
      <c r="BF1115" t="s">
        <v>3</v>
      </c>
      <c r="BG1115" t="s">
        <v>3</v>
      </c>
      <c r="BH1115">
        <v>0</v>
      </c>
      <c r="BI1115">
        <v>4</v>
      </c>
      <c r="BJ1115" t="s">
        <v>561</v>
      </c>
      <c r="BM1115">
        <v>0</v>
      </c>
      <c r="BN1115">
        <v>0</v>
      </c>
      <c r="BO1115" t="s">
        <v>3</v>
      </c>
      <c r="BP1115">
        <v>0</v>
      </c>
      <c r="BQ1115">
        <v>1</v>
      </c>
      <c r="BR1115">
        <v>0</v>
      </c>
      <c r="BS1115">
        <v>1</v>
      </c>
      <c r="BT1115">
        <v>1</v>
      </c>
      <c r="BU1115">
        <v>1</v>
      </c>
      <c r="BV1115">
        <v>1</v>
      </c>
      <c r="BW1115">
        <v>1</v>
      </c>
      <c r="BX1115">
        <v>1</v>
      </c>
      <c r="BY1115" t="s">
        <v>3</v>
      </c>
      <c r="BZ1115">
        <v>70</v>
      </c>
      <c r="CA1115">
        <v>10</v>
      </c>
      <c r="CF1115">
        <v>0</v>
      </c>
      <c r="CG1115">
        <v>0</v>
      </c>
      <c r="CM1115">
        <v>0</v>
      </c>
      <c r="CN1115" t="s">
        <v>3</v>
      </c>
      <c r="CO1115">
        <v>0</v>
      </c>
      <c r="CP1115">
        <f t="shared" si="709"/>
        <v>1716</v>
      </c>
      <c r="CQ1115">
        <f t="shared" si="710"/>
        <v>1.6</v>
      </c>
      <c r="CR1115">
        <f>((((((ET1115*0.7)*4))*BB1115-(((EU1115*0.7)*4))*BS1115)+AE1115*BS1115)*AV1115)</f>
        <v>25.227999999999998</v>
      </c>
      <c r="CS1115">
        <f t="shared" si="711"/>
        <v>18.143999999999998</v>
      </c>
      <c r="CT1115">
        <f t="shared" si="712"/>
        <v>316.37200000000001</v>
      </c>
      <c r="CU1115">
        <f t="shared" si="713"/>
        <v>0</v>
      </c>
      <c r="CV1115">
        <f t="shared" si="714"/>
        <v>1.288</v>
      </c>
      <c r="CW1115">
        <f t="shared" si="715"/>
        <v>0</v>
      </c>
      <c r="CX1115">
        <f t="shared" si="716"/>
        <v>0</v>
      </c>
      <c r="CY1115">
        <f t="shared" si="717"/>
        <v>1107.3019999999999</v>
      </c>
      <c r="CZ1115">
        <f t="shared" si="718"/>
        <v>158.18599999999998</v>
      </c>
      <c r="DC1115" t="s">
        <v>3</v>
      </c>
      <c r="DD1115" t="s">
        <v>261</v>
      </c>
      <c r="DE1115" t="s">
        <v>557</v>
      </c>
      <c r="DF1115" t="s">
        <v>557</v>
      </c>
      <c r="DG1115" t="s">
        <v>557</v>
      </c>
      <c r="DH1115" t="s">
        <v>3</v>
      </c>
      <c r="DI1115" t="s">
        <v>557</v>
      </c>
      <c r="DJ1115" t="s">
        <v>557</v>
      </c>
      <c r="DK1115" t="s">
        <v>3</v>
      </c>
      <c r="DL1115" t="s">
        <v>3</v>
      </c>
      <c r="DM1115" t="s">
        <v>3</v>
      </c>
      <c r="DN1115">
        <v>0</v>
      </c>
      <c r="DO1115">
        <v>0</v>
      </c>
      <c r="DP1115">
        <v>1</v>
      </c>
      <c r="DQ1115">
        <v>1</v>
      </c>
      <c r="DU1115">
        <v>1010</v>
      </c>
      <c r="DV1115" t="s">
        <v>20</v>
      </c>
      <c r="DW1115" t="s">
        <v>20</v>
      </c>
      <c r="DX1115">
        <v>1</v>
      </c>
      <c r="EE1115">
        <v>32893472</v>
      </c>
      <c r="EF1115">
        <v>1</v>
      </c>
      <c r="EG1115" t="s">
        <v>23</v>
      </c>
      <c r="EH1115">
        <v>0</v>
      </c>
      <c r="EI1115" t="s">
        <v>3</v>
      </c>
      <c r="EJ1115">
        <v>4</v>
      </c>
      <c r="EK1115">
        <v>0</v>
      </c>
      <c r="EL1115" t="s">
        <v>24</v>
      </c>
      <c r="EM1115" t="s">
        <v>25</v>
      </c>
      <c r="EO1115" t="s">
        <v>3</v>
      </c>
      <c r="EQ1115">
        <v>0</v>
      </c>
      <c r="ER1115">
        <v>122.4</v>
      </c>
      <c r="ES1115">
        <v>0.4</v>
      </c>
      <c r="ET1115">
        <v>9.01</v>
      </c>
      <c r="EU1115">
        <v>6.48</v>
      </c>
      <c r="EV1115">
        <v>112.99</v>
      </c>
      <c r="EW1115">
        <v>0.46</v>
      </c>
      <c r="EX1115">
        <v>0</v>
      </c>
      <c r="EY1115">
        <v>0</v>
      </c>
      <c r="FQ1115">
        <v>0</v>
      </c>
      <c r="FR1115">
        <f t="shared" si="719"/>
        <v>0</v>
      </c>
      <c r="FS1115">
        <v>0</v>
      </c>
      <c r="FX1115">
        <v>70</v>
      </c>
      <c r="FY1115">
        <v>10</v>
      </c>
      <c r="GA1115" t="s">
        <v>3</v>
      </c>
      <c r="GD1115">
        <v>0</v>
      </c>
      <c r="GF1115">
        <v>843818848</v>
      </c>
      <c r="GG1115">
        <v>2</v>
      </c>
      <c r="GH1115">
        <v>1</v>
      </c>
      <c r="GI1115">
        <v>-2</v>
      </c>
      <c r="GJ1115">
        <v>0</v>
      </c>
      <c r="GK1115">
        <f>ROUND(R1115*(R12)/100,2)</f>
        <v>97.98</v>
      </c>
      <c r="GL1115">
        <f t="shared" si="720"/>
        <v>0</v>
      </c>
      <c r="GM1115">
        <f t="shared" si="721"/>
        <v>3079.47</v>
      </c>
      <c r="GN1115">
        <f t="shared" si="722"/>
        <v>0</v>
      </c>
      <c r="GO1115">
        <f t="shared" si="723"/>
        <v>0</v>
      </c>
      <c r="GP1115">
        <f t="shared" si="724"/>
        <v>3079.47</v>
      </c>
      <c r="GR1115">
        <v>0</v>
      </c>
      <c r="GS1115">
        <v>3</v>
      </c>
      <c r="GT1115">
        <v>0</v>
      </c>
      <c r="GU1115" t="s">
        <v>261</v>
      </c>
      <c r="GV1115">
        <f t="shared" si="727"/>
        <v>0</v>
      </c>
      <c r="GW1115">
        <v>1</v>
      </c>
      <c r="GX1115">
        <f t="shared" si="725"/>
        <v>0</v>
      </c>
      <c r="HA1115">
        <v>0</v>
      </c>
      <c r="HB1115">
        <v>0</v>
      </c>
      <c r="IK1115">
        <v>0</v>
      </c>
    </row>
    <row r="1116" spans="1:245" x14ac:dyDescent="0.2">
      <c r="A1116">
        <v>17</v>
      </c>
      <c r="B1116">
        <v>1</v>
      </c>
      <c r="C1116">
        <f>ROW(SmtRes!A390)</f>
        <v>390</v>
      </c>
      <c r="D1116">
        <f>ROW(EtalonRes!A390)</f>
        <v>390</v>
      </c>
      <c r="E1116" t="s">
        <v>562</v>
      </c>
      <c r="F1116" t="s">
        <v>563</v>
      </c>
      <c r="G1116" t="s">
        <v>564</v>
      </c>
      <c r="H1116" t="s">
        <v>20</v>
      </c>
      <c r="I1116">
        <v>6</v>
      </c>
      <c r="J1116">
        <v>0</v>
      </c>
      <c r="O1116">
        <f t="shared" si="695"/>
        <v>2175.36</v>
      </c>
      <c r="P1116">
        <f t="shared" si="696"/>
        <v>20.88</v>
      </c>
      <c r="Q1116">
        <f t="shared" si="697"/>
        <v>0</v>
      </c>
      <c r="R1116">
        <f t="shared" si="698"/>
        <v>0</v>
      </c>
      <c r="S1116">
        <f t="shared" si="699"/>
        <v>2154.48</v>
      </c>
      <c r="T1116">
        <f t="shared" si="700"/>
        <v>0</v>
      </c>
      <c r="U1116">
        <f t="shared" si="701"/>
        <v>10.08</v>
      </c>
      <c r="V1116">
        <f t="shared" si="702"/>
        <v>0</v>
      </c>
      <c r="W1116">
        <f t="shared" si="703"/>
        <v>0</v>
      </c>
      <c r="X1116">
        <f t="shared" si="704"/>
        <v>1508.14</v>
      </c>
      <c r="Y1116">
        <f t="shared" si="705"/>
        <v>215.45</v>
      </c>
      <c r="AA1116">
        <v>33266894</v>
      </c>
      <c r="AB1116">
        <f t="shared" si="706"/>
        <v>362.56</v>
      </c>
      <c r="AC1116">
        <f t="shared" si="726"/>
        <v>3.48</v>
      </c>
      <c r="AD1116">
        <f>ROUND(((((ET1116*4))-((EU1116*4)))+AE1116),6)</f>
        <v>0</v>
      </c>
      <c r="AE1116">
        <f>ROUND(((EU1116*4)),6)</f>
        <v>0</v>
      </c>
      <c r="AF1116">
        <f>ROUND(((EV1116*4)),6)</f>
        <v>359.08</v>
      </c>
      <c r="AG1116">
        <f t="shared" si="707"/>
        <v>0</v>
      </c>
      <c r="AH1116">
        <f>((EW1116*4))</f>
        <v>1.68</v>
      </c>
      <c r="AI1116">
        <f>((EX1116*4))</f>
        <v>0</v>
      </c>
      <c r="AJ1116">
        <f t="shared" si="708"/>
        <v>0</v>
      </c>
      <c r="AK1116">
        <v>90.64</v>
      </c>
      <c r="AL1116">
        <v>0.87</v>
      </c>
      <c r="AM1116">
        <v>0</v>
      </c>
      <c r="AN1116">
        <v>0</v>
      </c>
      <c r="AO1116">
        <v>89.77</v>
      </c>
      <c r="AP1116">
        <v>0</v>
      </c>
      <c r="AQ1116">
        <v>0.42</v>
      </c>
      <c r="AR1116">
        <v>0</v>
      </c>
      <c r="AS1116">
        <v>0</v>
      </c>
      <c r="AT1116">
        <v>70</v>
      </c>
      <c r="AU1116">
        <v>10</v>
      </c>
      <c r="AV1116">
        <v>1</v>
      </c>
      <c r="AW1116">
        <v>1</v>
      </c>
      <c r="AZ1116">
        <v>1</v>
      </c>
      <c r="BA1116">
        <v>1</v>
      </c>
      <c r="BB1116">
        <v>1</v>
      </c>
      <c r="BC1116">
        <v>1</v>
      </c>
      <c r="BD1116" t="s">
        <v>3</v>
      </c>
      <c r="BE1116" t="s">
        <v>3</v>
      </c>
      <c r="BF1116" t="s">
        <v>3</v>
      </c>
      <c r="BG1116" t="s">
        <v>3</v>
      </c>
      <c r="BH1116">
        <v>0</v>
      </c>
      <c r="BI1116">
        <v>4</v>
      </c>
      <c r="BJ1116" t="s">
        <v>565</v>
      </c>
      <c r="BM1116">
        <v>0</v>
      </c>
      <c r="BN1116">
        <v>0</v>
      </c>
      <c r="BO1116" t="s">
        <v>3</v>
      </c>
      <c r="BP1116">
        <v>0</v>
      </c>
      <c r="BQ1116">
        <v>1</v>
      </c>
      <c r="BR1116">
        <v>0</v>
      </c>
      <c r="BS1116">
        <v>1</v>
      </c>
      <c r="BT1116">
        <v>1</v>
      </c>
      <c r="BU1116">
        <v>1</v>
      </c>
      <c r="BV1116">
        <v>1</v>
      </c>
      <c r="BW1116">
        <v>1</v>
      </c>
      <c r="BX1116">
        <v>1</v>
      </c>
      <c r="BY1116" t="s">
        <v>3</v>
      </c>
      <c r="BZ1116">
        <v>70</v>
      </c>
      <c r="CA1116">
        <v>10</v>
      </c>
      <c r="CF1116">
        <v>0</v>
      </c>
      <c r="CG1116">
        <v>0</v>
      </c>
      <c r="CM1116">
        <v>0</v>
      </c>
      <c r="CN1116" t="s">
        <v>3</v>
      </c>
      <c r="CO1116">
        <v>0</v>
      </c>
      <c r="CP1116">
        <f t="shared" si="709"/>
        <v>2175.36</v>
      </c>
      <c r="CQ1116">
        <f t="shared" si="710"/>
        <v>3.48</v>
      </c>
      <c r="CR1116">
        <f>(((((ET1116*4))*BB1116-((EU1116*4))*BS1116)+AE1116*BS1116)*AV1116)</f>
        <v>0</v>
      </c>
      <c r="CS1116">
        <f t="shared" si="711"/>
        <v>0</v>
      </c>
      <c r="CT1116">
        <f t="shared" si="712"/>
        <v>359.08</v>
      </c>
      <c r="CU1116">
        <f t="shared" si="713"/>
        <v>0</v>
      </c>
      <c r="CV1116">
        <f t="shared" si="714"/>
        <v>1.68</v>
      </c>
      <c r="CW1116">
        <f t="shared" si="715"/>
        <v>0</v>
      </c>
      <c r="CX1116">
        <f t="shared" si="716"/>
        <v>0</v>
      </c>
      <c r="CY1116">
        <f t="shared" si="717"/>
        <v>1508.136</v>
      </c>
      <c r="CZ1116">
        <f t="shared" si="718"/>
        <v>215.44799999999998</v>
      </c>
      <c r="DC1116" t="s">
        <v>3</v>
      </c>
      <c r="DD1116" t="s">
        <v>261</v>
      </c>
      <c r="DE1116" t="s">
        <v>261</v>
      </c>
      <c r="DF1116" t="s">
        <v>261</v>
      </c>
      <c r="DG1116" t="s">
        <v>261</v>
      </c>
      <c r="DH1116" t="s">
        <v>3</v>
      </c>
      <c r="DI1116" t="s">
        <v>261</v>
      </c>
      <c r="DJ1116" t="s">
        <v>261</v>
      </c>
      <c r="DK1116" t="s">
        <v>3</v>
      </c>
      <c r="DL1116" t="s">
        <v>3</v>
      </c>
      <c r="DM1116" t="s">
        <v>3</v>
      </c>
      <c r="DN1116">
        <v>0</v>
      </c>
      <c r="DO1116">
        <v>0</v>
      </c>
      <c r="DP1116">
        <v>1</v>
      </c>
      <c r="DQ1116">
        <v>1</v>
      </c>
      <c r="DU1116">
        <v>1010</v>
      </c>
      <c r="DV1116" t="s">
        <v>20</v>
      </c>
      <c r="DW1116" t="s">
        <v>20</v>
      </c>
      <c r="DX1116">
        <v>1</v>
      </c>
      <c r="EE1116">
        <v>32893472</v>
      </c>
      <c r="EF1116">
        <v>1</v>
      </c>
      <c r="EG1116" t="s">
        <v>23</v>
      </c>
      <c r="EH1116">
        <v>0</v>
      </c>
      <c r="EI1116" t="s">
        <v>3</v>
      </c>
      <c r="EJ1116">
        <v>4</v>
      </c>
      <c r="EK1116">
        <v>0</v>
      </c>
      <c r="EL1116" t="s">
        <v>24</v>
      </c>
      <c r="EM1116" t="s">
        <v>25</v>
      </c>
      <c r="EO1116" t="s">
        <v>3</v>
      </c>
      <c r="EQ1116">
        <v>0</v>
      </c>
      <c r="ER1116">
        <v>90.64</v>
      </c>
      <c r="ES1116">
        <v>0.87</v>
      </c>
      <c r="ET1116">
        <v>0</v>
      </c>
      <c r="EU1116">
        <v>0</v>
      </c>
      <c r="EV1116">
        <v>89.77</v>
      </c>
      <c r="EW1116">
        <v>0.42</v>
      </c>
      <c r="EX1116">
        <v>0</v>
      </c>
      <c r="EY1116">
        <v>0</v>
      </c>
      <c r="FQ1116">
        <v>0</v>
      </c>
      <c r="FR1116">
        <f t="shared" si="719"/>
        <v>0</v>
      </c>
      <c r="FS1116">
        <v>0</v>
      </c>
      <c r="FX1116">
        <v>70</v>
      </c>
      <c r="FY1116">
        <v>10</v>
      </c>
      <c r="GA1116" t="s">
        <v>3</v>
      </c>
      <c r="GD1116">
        <v>0</v>
      </c>
      <c r="GF1116">
        <v>84222114</v>
      </c>
      <c r="GG1116">
        <v>2</v>
      </c>
      <c r="GH1116">
        <v>1</v>
      </c>
      <c r="GI1116">
        <v>-2</v>
      </c>
      <c r="GJ1116">
        <v>0</v>
      </c>
      <c r="GK1116">
        <f>ROUND(R1116*(R12)/100,2)</f>
        <v>0</v>
      </c>
      <c r="GL1116">
        <f t="shared" si="720"/>
        <v>0</v>
      </c>
      <c r="GM1116">
        <f t="shared" si="721"/>
        <v>3898.95</v>
      </c>
      <c r="GN1116">
        <f t="shared" si="722"/>
        <v>0</v>
      </c>
      <c r="GO1116">
        <f t="shared" si="723"/>
        <v>0</v>
      </c>
      <c r="GP1116">
        <f t="shared" si="724"/>
        <v>3898.95</v>
      </c>
      <c r="GR1116">
        <v>0</v>
      </c>
      <c r="GS1116">
        <v>3</v>
      </c>
      <c r="GT1116">
        <v>0</v>
      </c>
      <c r="GU1116" t="s">
        <v>261</v>
      </c>
      <c r="GV1116">
        <f t="shared" si="727"/>
        <v>0</v>
      </c>
      <c r="GW1116">
        <v>1</v>
      </c>
      <c r="GX1116">
        <f t="shared" si="725"/>
        <v>0</v>
      </c>
      <c r="HA1116">
        <v>0</v>
      </c>
      <c r="HB1116">
        <v>0</v>
      </c>
      <c r="IK1116">
        <v>0</v>
      </c>
    </row>
    <row r="1117" spans="1:245" x14ac:dyDescent="0.2">
      <c r="A1117">
        <v>17</v>
      </c>
      <c r="B1117">
        <v>1</v>
      </c>
      <c r="C1117">
        <f>ROW(SmtRes!A398)</f>
        <v>398</v>
      </c>
      <c r="D1117">
        <f>ROW(EtalonRes!A398)</f>
        <v>398</v>
      </c>
      <c r="E1117" t="s">
        <v>566</v>
      </c>
      <c r="F1117" t="s">
        <v>567</v>
      </c>
      <c r="G1117" t="s">
        <v>568</v>
      </c>
      <c r="H1117" t="s">
        <v>20</v>
      </c>
      <c r="I1117">
        <v>285</v>
      </c>
      <c r="J1117">
        <v>0</v>
      </c>
      <c r="O1117">
        <f t="shared" si="695"/>
        <v>164171.4</v>
      </c>
      <c r="P1117">
        <f t="shared" si="696"/>
        <v>8527.2000000000007</v>
      </c>
      <c r="Q1117">
        <f t="shared" si="697"/>
        <v>61639.8</v>
      </c>
      <c r="R1117">
        <f t="shared" si="698"/>
        <v>44357.4</v>
      </c>
      <c r="S1117">
        <f t="shared" si="699"/>
        <v>94004.4</v>
      </c>
      <c r="T1117">
        <f t="shared" si="700"/>
        <v>0</v>
      </c>
      <c r="U1117">
        <f t="shared" si="701"/>
        <v>410.4</v>
      </c>
      <c r="V1117">
        <f t="shared" si="702"/>
        <v>0</v>
      </c>
      <c r="W1117">
        <f t="shared" si="703"/>
        <v>0</v>
      </c>
      <c r="X1117">
        <f t="shared" si="704"/>
        <v>65803.08</v>
      </c>
      <c r="Y1117">
        <f t="shared" si="705"/>
        <v>9400.44</v>
      </c>
      <c r="AA1117">
        <v>33266894</v>
      </c>
      <c r="AB1117">
        <f t="shared" si="706"/>
        <v>576.04</v>
      </c>
      <c r="AC1117">
        <f t="shared" si="726"/>
        <v>29.92</v>
      </c>
      <c r="AD1117">
        <f>ROUND(((((ET1117*4))-((EU1117*4)))+AE1117),6)</f>
        <v>216.28</v>
      </c>
      <c r="AE1117">
        <f>ROUND(((EU1117*4)),6)</f>
        <v>155.63999999999999</v>
      </c>
      <c r="AF1117">
        <f>ROUND(((EV1117*4)),6)</f>
        <v>329.84</v>
      </c>
      <c r="AG1117">
        <f t="shared" si="707"/>
        <v>0</v>
      </c>
      <c r="AH1117">
        <f>((EW1117*4))</f>
        <v>1.44</v>
      </c>
      <c r="AI1117">
        <f>((EX1117*4))</f>
        <v>0</v>
      </c>
      <c r="AJ1117">
        <f t="shared" si="708"/>
        <v>0</v>
      </c>
      <c r="AK1117">
        <v>144.01</v>
      </c>
      <c r="AL1117">
        <v>7.48</v>
      </c>
      <c r="AM1117">
        <v>54.07</v>
      </c>
      <c r="AN1117">
        <v>38.909999999999997</v>
      </c>
      <c r="AO1117">
        <v>82.46</v>
      </c>
      <c r="AP1117">
        <v>0</v>
      </c>
      <c r="AQ1117">
        <v>0.36</v>
      </c>
      <c r="AR1117">
        <v>0</v>
      </c>
      <c r="AS1117">
        <v>0</v>
      </c>
      <c r="AT1117">
        <v>70</v>
      </c>
      <c r="AU1117">
        <v>10</v>
      </c>
      <c r="AV1117">
        <v>1</v>
      </c>
      <c r="AW1117">
        <v>1</v>
      </c>
      <c r="AZ1117">
        <v>1</v>
      </c>
      <c r="BA1117">
        <v>1</v>
      </c>
      <c r="BB1117">
        <v>1</v>
      </c>
      <c r="BC1117">
        <v>1</v>
      </c>
      <c r="BD1117" t="s">
        <v>3</v>
      </c>
      <c r="BE1117" t="s">
        <v>3</v>
      </c>
      <c r="BF1117" t="s">
        <v>3</v>
      </c>
      <c r="BG1117" t="s">
        <v>3</v>
      </c>
      <c r="BH1117">
        <v>0</v>
      </c>
      <c r="BI1117">
        <v>4</v>
      </c>
      <c r="BJ1117" t="s">
        <v>569</v>
      </c>
      <c r="BM1117">
        <v>0</v>
      </c>
      <c r="BN1117">
        <v>0</v>
      </c>
      <c r="BO1117" t="s">
        <v>3</v>
      </c>
      <c r="BP1117">
        <v>0</v>
      </c>
      <c r="BQ1117">
        <v>1</v>
      </c>
      <c r="BR1117">
        <v>0</v>
      </c>
      <c r="BS1117">
        <v>1</v>
      </c>
      <c r="BT1117">
        <v>1</v>
      </c>
      <c r="BU1117">
        <v>1</v>
      </c>
      <c r="BV1117">
        <v>1</v>
      </c>
      <c r="BW1117">
        <v>1</v>
      </c>
      <c r="BX1117">
        <v>1</v>
      </c>
      <c r="BY1117" t="s">
        <v>3</v>
      </c>
      <c r="BZ1117">
        <v>70</v>
      </c>
      <c r="CA1117">
        <v>10</v>
      </c>
      <c r="CF1117">
        <v>0</v>
      </c>
      <c r="CG1117">
        <v>0</v>
      </c>
      <c r="CM1117">
        <v>0</v>
      </c>
      <c r="CN1117" t="s">
        <v>3</v>
      </c>
      <c r="CO1117">
        <v>0</v>
      </c>
      <c r="CP1117">
        <f t="shared" si="709"/>
        <v>164171.4</v>
      </c>
      <c r="CQ1117">
        <f t="shared" si="710"/>
        <v>29.92</v>
      </c>
      <c r="CR1117">
        <f>(((((ET1117*4))*BB1117-((EU1117*4))*BS1117)+AE1117*BS1117)*AV1117)</f>
        <v>216.28</v>
      </c>
      <c r="CS1117">
        <f t="shared" si="711"/>
        <v>155.63999999999999</v>
      </c>
      <c r="CT1117">
        <f t="shared" si="712"/>
        <v>329.84</v>
      </c>
      <c r="CU1117">
        <f t="shared" si="713"/>
        <v>0</v>
      </c>
      <c r="CV1117">
        <f t="shared" si="714"/>
        <v>1.44</v>
      </c>
      <c r="CW1117">
        <f t="shared" si="715"/>
        <v>0</v>
      </c>
      <c r="CX1117">
        <f t="shared" si="716"/>
        <v>0</v>
      </c>
      <c r="CY1117">
        <f t="shared" si="717"/>
        <v>65803.08</v>
      </c>
      <c r="CZ1117">
        <f t="shared" si="718"/>
        <v>9400.44</v>
      </c>
      <c r="DC1117" t="s">
        <v>3</v>
      </c>
      <c r="DD1117" t="s">
        <v>261</v>
      </c>
      <c r="DE1117" t="s">
        <v>261</v>
      </c>
      <c r="DF1117" t="s">
        <v>261</v>
      </c>
      <c r="DG1117" t="s">
        <v>261</v>
      </c>
      <c r="DH1117" t="s">
        <v>3</v>
      </c>
      <c r="DI1117" t="s">
        <v>261</v>
      </c>
      <c r="DJ1117" t="s">
        <v>261</v>
      </c>
      <c r="DK1117" t="s">
        <v>3</v>
      </c>
      <c r="DL1117" t="s">
        <v>3</v>
      </c>
      <c r="DM1117" t="s">
        <v>3</v>
      </c>
      <c r="DN1117">
        <v>0</v>
      </c>
      <c r="DO1117">
        <v>0</v>
      </c>
      <c r="DP1117">
        <v>1</v>
      </c>
      <c r="DQ1117">
        <v>1</v>
      </c>
      <c r="DU1117">
        <v>1010</v>
      </c>
      <c r="DV1117" t="s">
        <v>20</v>
      </c>
      <c r="DW1117" t="s">
        <v>20</v>
      </c>
      <c r="DX1117">
        <v>1</v>
      </c>
      <c r="EE1117">
        <v>32893472</v>
      </c>
      <c r="EF1117">
        <v>1</v>
      </c>
      <c r="EG1117" t="s">
        <v>23</v>
      </c>
      <c r="EH1117">
        <v>0</v>
      </c>
      <c r="EI1117" t="s">
        <v>3</v>
      </c>
      <c r="EJ1117">
        <v>4</v>
      </c>
      <c r="EK1117">
        <v>0</v>
      </c>
      <c r="EL1117" t="s">
        <v>24</v>
      </c>
      <c r="EM1117" t="s">
        <v>25</v>
      </c>
      <c r="EO1117" t="s">
        <v>3</v>
      </c>
      <c r="EQ1117">
        <v>0</v>
      </c>
      <c r="ER1117">
        <v>144.01</v>
      </c>
      <c r="ES1117">
        <v>7.48</v>
      </c>
      <c r="ET1117">
        <v>54.07</v>
      </c>
      <c r="EU1117">
        <v>38.909999999999997</v>
      </c>
      <c r="EV1117">
        <v>82.46</v>
      </c>
      <c r="EW1117">
        <v>0.36</v>
      </c>
      <c r="EX1117">
        <v>0</v>
      </c>
      <c r="EY1117">
        <v>0</v>
      </c>
      <c r="FQ1117">
        <v>0</v>
      </c>
      <c r="FR1117">
        <f t="shared" si="719"/>
        <v>0</v>
      </c>
      <c r="FS1117">
        <v>0</v>
      </c>
      <c r="FX1117">
        <v>70</v>
      </c>
      <c r="FY1117">
        <v>10</v>
      </c>
      <c r="GA1117" t="s">
        <v>3</v>
      </c>
      <c r="GD1117">
        <v>0</v>
      </c>
      <c r="GF1117">
        <v>-2115526413</v>
      </c>
      <c r="GG1117">
        <v>2</v>
      </c>
      <c r="GH1117">
        <v>1</v>
      </c>
      <c r="GI1117">
        <v>-2</v>
      </c>
      <c r="GJ1117">
        <v>0</v>
      </c>
      <c r="GK1117">
        <f>ROUND(R1117*(R12)/100,2)</f>
        <v>47905.99</v>
      </c>
      <c r="GL1117">
        <f t="shared" si="720"/>
        <v>0</v>
      </c>
      <c r="GM1117">
        <f t="shared" si="721"/>
        <v>287280.90999999997</v>
      </c>
      <c r="GN1117">
        <f t="shared" si="722"/>
        <v>0</v>
      </c>
      <c r="GO1117">
        <f t="shared" si="723"/>
        <v>0</v>
      </c>
      <c r="GP1117">
        <f t="shared" si="724"/>
        <v>287280.90999999997</v>
      </c>
      <c r="GR1117">
        <v>0</v>
      </c>
      <c r="GS1117">
        <v>3</v>
      </c>
      <c r="GT1117">
        <v>0</v>
      </c>
      <c r="GU1117" t="s">
        <v>261</v>
      </c>
      <c r="GV1117">
        <f t="shared" si="727"/>
        <v>0</v>
      </c>
      <c r="GW1117">
        <v>1</v>
      </c>
      <c r="GX1117">
        <f t="shared" si="725"/>
        <v>0</v>
      </c>
      <c r="HA1117">
        <v>0</v>
      </c>
      <c r="HB1117">
        <v>0</v>
      </c>
      <c r="IK1117">
        <v>0</v>
      </c>
    </row>
    <row r="1118" spans="1:245" x14ac:dyDescent="0.2">
      <c r="A1118">
        <v>17</v>
      </c>
      <c r="B1118">
        <v>1</v>
      </c>
      <c r="C1118">
        <f>ROW(SmtRes!A403)</f>
        <v>403</v>
      </c>
      <c r="D1118">
        <f>ROW(EtalonRes!A403)</f>
        <v>403</v>
      </c>
      <c r="E1118" t="s">
        <v>570</v>
      </c>
      <c r="F1118" t="s">
        <v>571</v>
      </c>
      <c r="G1118" t="s">
        <v>572</v>
      </c>
      <c r="H1118" t="s">
        <v>20</v>
      </c>
      <c r="I1118">
        <v>62</v>
      </c>
      <c r="J1118">
        <v>0</v>
      </c>
      <c r="O1118">
        <f t="shared" si="695"/>
        <v>43316.92</v>
      </c>
      <c r="P1118">
        <f t="shared" si="696"/>
        <v>602.64</v>
      </c>
      <c r="Q1118">
        <f t="shared" si="697"/>
        <v>3911.21</v>
      </c>
      <c r="R1118">
        <f t="shared" si="698"/>
        <v>2814.06</v>
      </c>
      <c r="S1118">
        <f t="shared" si="699"/>
        <v>38803.07</v>
      </c>
      <c r="T1118">
        <f t="shared" si="700"/>
        <v>0</v>
      </c>
      <c r="U1118">
        <f t="shared" si="701"/>
        <v>157.976</v>
      </c>
      <c r="V1118">
        <f t="shared" si="702"/>
        <v>0</v>
      </c>
      <c r="W1118">
        <f t="shared" si="703"/>
        <v>0</v>
      </c>
      <c r="X1118">
        <f t="shared" si="704"/>
        <v>27162.15</v>
      </c>
      <c r="Y1118">
        <f t="shared" si="705"/>
        <v>3880.31</v>
      </c>
      <c r="AA1118">
        <v>33266894</v>
      </c>
      <c r="AB1118">
        <f t="shared" si="706"/>
        <v>698.66</v>
      </c>
      <c r="AC1118">
        <f t="shared" si="726"/>
        <v>9.7200000000000006</v>
      </c>
      <c r="AD1118">
        <f>ROUND((((((ET1118*0.7)*4))-(((EU1118*0.7)*4)))+AE1118),6)</f>
        <v>63.084000000000003</v>
      </c>
      <c r="AE1118">
        <f>ROUND((((EU1118*0.7)*4)),6)</f>
        <v>45.387999999999998</v>
      </c>
      <c r="AF1118">
        <f>ROUND((((EV1118*0.7)*4)),6)</f>
        <v>625.85599999999999</v>
      </c>
      <c r="AG1118">
        <f t="shared" si="707"/>
        <v>0</v>
      </c>
      <c r="AH1118">
        <f>(((EW1118*0.7)*4))</f>
        <v>2.548</v>
      </c>
      <c r="AI1118">
        <f>(((EX1118*0.7)*4))</f>
        <v>0</v>
      </c>
      <c r="AJ1118">
        <f t="shared" si="708"/>
        <v>0</v>
      </c>
      <c r="AK1118">
        <v>248.48</v>
      </c>
      <c r="AL1118">
        <v>2.4300000000000002</v>
      </c>
      <c r="AM1118">
        <v>22.53</v>
      </c>
      <c r="AN1118">
        <v>16.21</v>
      </c>
      <c r="AO1118">
        <v>223.52</v>
      </c>
      <c r="AP1118">
        <v>0</v>
      </c>
      <c r="AQ1118">
        <v>0.91</v>
      </c>
      <c r="AR1118">
        <v>0</v>
      </c>
      <c r="AS1118">
        <v>0</v>
      </c>
      <c r="AT1118">
        <v>70</v>
      </c>
      <c r="AU1118">
        <v>10</v>
      </c>
      <c r="AV1118">
        <v>1</v>
      </c>
      <c r="AW1118">
        <v>1</v>
      </c>
      <c r="AZ1118">
        <v>1</v>
      </c>
      <c r="BA1118">
        <v>1</v>
      </c>
      <c r="BB1118">
        <v>1</v>
      </c>
      <c r="BC1118">
        <v>1</v>
      </c>
      <c r="BD1118" t="s">
        <v>3</v>
      </c>
      <c r="BE1118" t="s">
        <v>3</v>
      </c>
      <c r="BF1118" t="s">
        <v>3</v>
      </c>
      <c r="BG1118" t="s">
        <v>3</v>
      </c>
      <c r="BH1118">
        <v>0</v>
      </c>
      <c r="BI1118">
        <v>4</v>
      </c>
      <c r="BJ1118" t="s">
        <v>573</v>
      </c>
      <c r="BM1118">
        <v>0</v>
      </c>
      <c r="BN1118">
        <v>0</v>
      </c>
      <c r="BO1118" t="s">
        <v>3</v>
      </c>
      <c r="BP1118">
        <v>0</v>
      </c>
      <c r="BQ1118">
        <v>1</v>
      </c>
      <c r="BR1118">
        <v>0</v>
      </c>
      <c r="BS1118">
        <v>1</v>
      </c>
      <c r="BT1118">
        <v>1</v>
      </c>
      <c r="BU1118">
        <v>1</v>
      </c>
      <c r="BV1118">
        <v>1</v>
      </c>
      <c r="BW1118">
        <v>1</v>
      </c>
      <c r="BX1118">
        <v>1</v>
      </c>
      <c r="BY1118" t="s">
        <v>3</v>
      </c>
      <c r="BZ1118">
        <v>70</v>
      </c>
      <c r="CA1118">
        <v>10</v>
      </c>
      <c r="CF1118">
        <v>0</v>
      </c>
      <c r="CG1118">
        <v>0</v>
      </c>
      <c r="CM1118">
        <v>0</v>
      </c>
      <c r="CN1118" t="s">
        <v>3</v>
      </c>
      <c r="CO1118">
        <v>0</v>
      </c>
      <c r="CP1118">
        <f t="shared" si="709"/>
        <v>43316.92</v>
      </c>
      <c r="CQ1118">
        <f t="shared" si="710"/>
        <v>9.7200000000000006</v>
      </c>
      <c r="CR1118">
        <f>((((((ET1118*0.7)*4))*BB1118-(((EU1118*0.7)*4))*BS1118)+AE1118*BS1118)*AV1118)</f>
        <v>63.083999999999996</v>
      </c>
      <c r="CS1118">
        <f t="shared" si="711"/>
        <v>45.387999999999998</v>
      </c>
      <c r="CT1118">
        <f t="shared" si="712"/>
        <v>625.85599999999999</v>
      </c>
      <c r="CU1118">
        <f t="shared" si="713"/>
        <v>0</v>
      </c>
      <c r="CV1118">
        <f t="shared" si="714"/>
        <v>2.548</v>
      </c>
      <c r="CW1118">
        <f t="shared" si="715"/>
        <v>0</v>
      </c>
      <c r="CX1118">
        <f t="shared" si="716"/>
        <v>0</v>
      </c>
      <c r="CY1118">
        <f t="shared" si="717"/>
        <v>27162.148999999998</v>
      </c>
      <c r="CZ1118">
        <f t="shared" si="718"/>
        <v>3880.3070000000002</v>
      </c>
      <c r="DC1118" t="s">
        <v>3</v>
      </c>
      <c r="DD1118" t="s">
        <v>261</v>
      </c>
      <c r="DE1118" t="s">
        <v>557</v>
      </c>
      <c r="DF1118" t="s">
        <v>557</v>
      </c>
      <c r="DG1118" t="s">
        <v>557</v>
      </c>
      <c r="DH1118" t="s">
        <v>3</v>
      </c>
      <c r="DI1118" t="s">
        <v>557</v>
      </c>
      <c r="DJ1118" t="s">
        <v>557</v>
      </c>
      <c r="DK1118" t="s">
        <v>3</v>
      </c>
      <c r="DL1118" t="s">
        <v>3</v>
      </c>
      <c r="DM1118" t="s">
        <v>3</v>
      </c>
      <c r="DN1118">
        <v>0</v>
      </c>
      <c r="DO1118">
        <v>0</v>
      </c>
      <c r="DP1118">
        <v>1</v>
      </c>
      <c r="DQ1118">
        <v>1</v>
      </c>
      <c r="DU1118">
        <v>1010</v>
      </c>
      <c r="DV1118" t="s">
        <v>20</v>
      </c>
      <c r="DW1118" t="s">
        <v>20</v>
      </c>
      <c r="DX1118">
        <v>1</v>
      </c>
      <c r="EE1118">
        <v>32893472</v>
      </c>
      <c r="EF1118">
        <v>1</v>
      </c>
      <c r="EG1118" t="s">
        <v>23</v>
      </c>
      <c r="EH1118">
        <v>0</v>
      </c>
      <c r="EI1118" t="s">
        <v>3</v>
      </c>
      <c r="EJ1118">
        <v>4</v>
      </c>
      <c r="EK1118">
        <v>0</v>
      </c>
      <c r="EL1118" t="s">
        <v>24</v>
      </c>
      <c r="EM1118" t="s">
        <v>25</v>
      </c>
      <c r="EO1118" t="s">
        <v>3</v>
      </c>
      <c r="EQ1118">
        <v>0</v>
      </c>
      <c r="ER1118">
        <v>248.48</v>
      </c>
      <c r="ES1118">
        <v>2.4300000000000002</v>
      </c>
      <c r="ET1118">
        <v>22.53</v>
      </c>
      <c r="EU1118">
        <v>16.21</v>
      </c>
      <c r="EV1118">
        <v>223.52</v>
      </c>
      <c r="EW1118">
        <v>0.91</v>
      </c>
      <c r="EX1118">
        <v>0</v>
      </c>
      <c r="EY1118">
        <v>0</v>
      </c>
      <c r="FQ1118">
        <v>0</v>
      </c>
      <c r="FR1118">
        <f t="shared" si="719"/>
        <v>0</v>
      </c>
      <c r="FS1118">
        <v>0</v>
      </c>
      <c r="FX1118">
        <v>70</v>
      </c>
      <c r="FY1118">
        <v>10</v>
      </c>
      <c r="GA1118" t="s">
        <v>3</v>
      </c>
      <c r="GD1118">
        <v>0</v>
      </c>
      <c r="GF1118">
        <v>284728034</v>
      </c>
      <c r="GG1118">
        <v>2</v>
      </c>
      <c r="GH1118">
        <v>1</v>
      </c>
      <c r="GI1118">
        <v>-2</v>
      </c>
      <c r="GJ1118">
        <v>0</v>
      </c>
      <c r="GK1118">
        <f>ROUND(R1118*(R12)/100,2)</f>
        <v>3039.18</v>
      </c>
      <c r="GL1118">
        <f t="shared" si="720"/>
        <v>0</v>
      </c>
      <c r="GM1118">
        <f t="shared" si="721"/>
        <v>77398.559999999998</v>
      </c>
      <c r="GN1118">
        <f t="shared" si="722"/>
        <v>0</v>
      </c>
      <c r="GO1118">
        <f t="shared" si="723"/>
        <v>0</v>
      </c>
      <c r="GP1118">
        <f t="shared" si="724"/>
        <v>77398.559999999998</v>
      </c>
      <c r="GR1118">
        <v>0</v>
      </c>
      <c r="GS1118">
        <v>3</v>
      </c>
      <c r="GT1118">
        <v>0</v>
      </c>
      <c r="GU1118" t="s">
        <v>261</v>
      </c>
      <c r="GV1118">
        <f t="shared" si="727"/>
        <v>0</v>
      </c>
      <c r="GW1118">
        <v>1</v>
      </c>
      <c r="GX1118">
        <f t="shared" si="725"/>
        <v>0</v>
      </c>
      <c r="HA1118">
        <v>0</v>
      </c>
      <c r="HB1118">
        <v>0</v>
      </c>
      <c r="IK1118">
        <v>0</v>
      </c>
    </row>
    <row r="1119" spans="1:245" x14ac:dyDescent="0.2">
      <c r="A1119">
        <v>17</v>
      </c>
      <c r="B1119">
        <v>1</v>
      </c>
      <c r="C1119">
        <f>ROW(SmtRes!A404)</f>
        <v>404</v>
      </c>
      <c r="D1119">
        <f>ROW(EtalonRes!A404)</f>
        <v>404</v>
      </c>
      <c r="E1119" t="s">
        <v>574</v>
      </c>
      <c r="F1119" t="s">
        <v>575</v>
      </c>
      <c r="G1119" t="s">
        <v>576</v>
      </c>
      <c r="H1119" t="s">
        <v>20</v>
      </c>
      <c r="I1119">
        <v>131</v>
      </c>
      <c r="J1119">
        <v>0</v>
      </c>
      <c r="O1119">
        <f t="shared" si="695"/>
        <v>23517.119999999999</v>
      </c>
      <c r="P1119">
        <f t="shared" si="696"/>
        <v>0</v>
      </c>
      <c r="Q1119">
        <f t="shared" si="697"/>
        <v>0</v>
      </c>
      <c r="R1119">
        <f t="shared" si="698"/>
        <v>0</v>
      </c>
      <c r="S1119">
        <f t="shared" si="699"/>
        <v>23517.119999999999</v>
      </c>
      <c r="T1119">
        <f t="shared" si="700"/>
        <v>0</v>
      </c>
      <c r="U1119">
        <f t="shared" si="701"/>
        <v>110.03999999999999</v>
      </c>
      <c r="V1119">
        <f t="shared" si="702"/>
        <v>0</v>
      </c>
      <c r="W1119">
        <f t="shared" si="703"/>
        <v>0</v>
      </c>
      <c r="X1119">
        <f t="shared" si="704"/>
        <v>16461.98</v>
      </c>
      <c r="Y1119">
        <f t="shared" si="705"/>
        <v>2351.71</v>
      </c>
      <c r="AA1119">
        <v>33266894</v>
      </c>
      <c r="AB1119">
        <f t="shared" si="706"/>
        <v>179.52</v>
      </c>
      <c r="AC1119">
        <f t="shared" si="726"/>
        <v>0</v>
      </c>
      <c r="AD1119">
        <f>ROUND(((((ET1119*4))-((EU1119*4)))+AE1119),6)</f>
        <v>0</v>
      </c>
      <c r="AE1119">
        <f>ROUND(((EU1119*4)),6)</f>
        <v>0</v>
      </c>
      <c r="AF1119">
        <f>ROUND(((EV1119*4)),6)</f>
        <v>179.52</v>
      </c>
      <c r="AG1119">
        <f t="shared" si="707"/>
        <v>0</v>
      </c>
      <c r="AH1119">
        <f>((EW1119*4))</f>
        <v>0.84</v>
      </c>
      <c r="AI1119">
        <f>((EX1119*4))</f>
        <v>0</v>
      </c>
      <c r="AJ1119">
        <f t="shared" si="708"/>
        <v>0</v>
      </c>
      <c r="AK1119">
        <v>44.88</v>
      </c>
      <c r="AL1119">
        <v>0</v>
      </c>
      <c r="AM1119">
        <v>0</v>
      </c>
      <c r="AN1119">
        <v>0</v>
      </c>
      <c r="AO1119">
        <v>44.88</v>
      </c>
      <c r="AP1119">
        <v>0</v>
      </c>
      <c r="AQ1119">
        <v>0.21</v>
      </c>
      <c r="AR1119">
        <v>0</v>
      </c>
      <c r="AS1119">
        <v>0</v>
      </c>
      <c r="AT1119">
        <v>70</v>
      </c>
      <c r="AU1119">
        <v>10</v>
      </c>
      <c r="AV1119">
        <v>1</v>
      </c>
      <c r="AW1119">
        <v>1</v>
      </c>
      <c r="AZ1119">
        <v>1</v>
      </c>
      <c r="BA1119">
        <v>1</v>
      </c>
      <c r="BB1119">
        <v>1</v>
      </c>
      <c r="BC1119">
        <v>1</v>
      </c>
      <c r="BD1119" t="s">
        <v>3</v>
      </c>
      <c r="BE1119" t="s">
        <v>3</v>
      </c>
      <c r="BF1119" t="s">
        <v>3</v>
      </c>
      <c r="BG1119" t="s">
        <v>3</v>
      </c>
      <c r="BH1119">
        <v>0</v>
      </c>
      <c r="BI1119">
        <v>4</v>
      </c>
      <c r="BJ1119" t="s">
        <v>577</v>
      </c>
      <c r="BM1119">
        <v>0</v>
      </c>
      <c r="BN1119">
        <v>0</v>
      </c>
      <c r="BO1119" t="s">
        <v>3</v>
      </c>
      <c r="BP1119">
        <v>0</v>
      </c>
      <c r="BQ1119">
        <v>1</v>
      </c>
      <c r="BR1119">
        <v>0</v>
      </c>
      <c r="BS1119">
        <v>1</v>
      </c>
      <c r="BT1119">
        <v>1</v>
      </c>
      <c r="BU1119">
        <v>1</v>
      </c>
      <c r="BV1119">
        <v>1</v>
      </c>
      <c r="BW1119">
        <v>1</v>
      </c>
      <c r="BX1119">
        <v>1</v>
      </c>
      <c r="BY1119" t="s">
        <v>3</v>
      </c>
      <c r="BZ1119">
        <v>70</v>
      </c>
      <c r="CA1119">
        <v>10</v>
      </c>
      <c r="CF1119">
        <v>0</v>
      </c>
      <c r="CG1119">
        <v>0</v>
      </c>
      <c r="CM1119">
        <v>0</v>
      </c>
      <c r="CN1119" t="s">
        <v>3</v>
      </c>
      <c r="CO1119">
        <v>0</v>
      </c>
      <c r="CP1119">
        <f t="shared" si="709"/>
        <v>23517.119999999999</v>
      </c>
      <c r="CQ1119">
        <f t="shared" si="710"/>
        <v>0</v>
      </c>
      <c r="CR1119">
        <f>(((((ET1119*4))*BB1119-((EU1119*4))*BS1119)+AE1119*BS1119)*AV1119)</f>
        <v>0</v>
      </c>
      <c r="CS1119">
        <f t="shared" si="711"/>
        <v>0</v>
      </c>
      <c r="CT1119">
        <f t="shared" si="712"/>
        <v>179.52</v>
      </c>
      <c r="CU1119">
        <f t="shared" si="713"/>
        <v>0</v>
      </c>
      <c r="CV1119">
        <f t="shared" si="714"/>
        <v>0.84</v>
      </c>
      <c r="CW1119">
        <f t="shared" si="715"/>
        <v>0</v>
      </c>
      <c r="CX1119">
        <f t="shared" si="716"/>
        <v>0</v>
      </c>
      <c r="CY1119">
        <f t="shared" si="717"/>
        <v>16461.984</v>
      </c>
      <c r="CZ1119">
        <f t="shared" si="718"/>
        <v>2351.712</v>
      </c>
      <c r="DC1119" t="s">
        <v>3</v>
      </c>
      <c r="DD1119" t="s">
        <v>261</v>
      </c>
      <c r="DE1119" t="s">
        <v>261</v>
      </c>
      <c r="DF1119" t="s">
        <v>261</v>
      </c>
      <c r="DG1119" t="s">
        <v>261</v>
      </c>
      <c r="DH1119" t="s">
        <v>3</v>
      </c>
      <c r="DI1119" t="s">
        <v>261</v>
      </c>
      <c r="DJ1119" t="s">
        <v>261</v>
      </c>
      <c r="DK1119" t="s">
        <v>3</v>
      </c>
      <c r="DL1119" t="s">
        <v>3</v>
      </c>
      <c r="DM1119" t="s">
        <v>3</v>
      </c>
      <c r="DN1119">
        <v>0</v>
      </c>
      <c r="DO1119">
        <v>0</v>
      </c>
      <c r="DP1119">
        <v>1</v>
      </c>
      <c r="DQ1119">
        <v>1</v>
      </c>
      <c r="DU1119">
        <v>1010</v>
      </c>
      <c r="DV1119" t="s">
        <v>20</v>
      </c>
      <c r="DW1119" t="s">
        <v>20</v>
      </c>
      <c r="DX1119">
        <v>1</v>
      </c>
      <c r="EE1119">
        <v>32893472</v>
      </c>
      <c r="EF1119">
        <v>1</v>
      </c>
      <c r="EG1119" t="s">
        <v>23</v>
      </c>
      <c r="EH1119">
        <v>0</v>
      </c>
      <c r="EI1119" t="s">
        <v>3</v>
      </c>
      <c r="EJ1119">
        <v>4</v>
      </c>
      <c r="EK1119">
        <v>0</v>
      </c>
      <c r="EL1119" t="s">
        <v>24</v>
      </c>
      <c r="EM1119" t="s">
        <v>25</v>
      </c>
      <c r="EO1119" t="s">
        <v>3</v>
      </c>
      <c r="EQ1119">
        <v>0</v>
      </c>
      <c r="ER1119">
        <v>44.88</v>
      </c>
      <c r="ES1119">
        <v>0</v>
      </c>
      <c r="ET1119">
        <v>0</v>
      </c>
      <c r="EU1119">
        <v>0</v>
      </c>
      <c r="EV1119">
        <v>44.88</v>
      </c>
      <c r="EW1119">
        <v>0.21</v>
      </c>
      <c r="EX1119">
        <v>0</v>
      </c>
      <c r="EY1119">
        <v>0</v>
      </c>
      <c r="FQ1119">
        <v>0</v>
      </c>
      <c r="FR1119">
        <f t="shared" si="719"/>
        <v>0</v>
      </c>
      <c r="FS1119">
        <v>0</v>
      </c>
      <c r="FX1119">
        <v>70</v>
      </c>
      <c r="FY1119">
        <v>10</v>
      </c>
      <c r="GA1119" t="s">
        <v>3</v>
      </c>
      <c r="GD1119">
        <v>0</v>
      </c>
      <c r="GF1119">
        <v>707203796</v>
      </c>
      <c r="GG1119">
        <v>2</v>
      </c>
      <c r="GH1119">
        <v>1</v>
      </c>
      <c r="GI1119">
        <v>-2</v>
      </c>
      <c r="GJ1119">
        <v>0</v>
      </c>
      <c r="GK1119">
        <f>ROUND(R1119*(R12)/100,2)</f>
        <v>0</v>
      </c>
      <c r="GL1119">
        <f t="shared" si="720"/>
        <v>0</v>
      </c>
      <c r="GM1119">
        <f t="shared" si="721"/>
        <v>42330.81</v>
      </c>
      <c r="GN1119">
        <f t="shared" si="722"/>
        <v>0</v>
      </c>
      <c r="GO1119">
        <f t="shared" si="723"/>
        <v>0</v>
      </c>
      <c r="GP1119">
        <f t="shared" si="724"/>
        <v>42330.81</v>
      </c>
      <c r="GR1119">
        <v>0</v>
      </c>
      <c r="GS1119">
        <v>3</v>
      </c>
      <c r="GT1119">
        <v>0</v>
      </c>
      <c r="GU1119" t="s">
        <v>261</v>
      </c>
      <c r="GV1119">
        <f t="shared" si="727"/>
        <v>0</v>
      </c>
      <c r="GW1119">
        <v>1</v>
      </c>
      <c r="GX1119">
        <f t="shared" si="725"/>
        <v>0</v>
      </c>
      <c r="HA1119">
        <v>0</v>
      </c>
      <c r="HB1119">
        <v>0</v>
      </c>
      <c r="IK1119">
        <v>0</v>
      </c>
    </row>
    <row r="1120" spans="1:245" x14ac:dyDescent="0.2">
      <c r="A1120">
        <v>17</v>
      </c>
      <c r="B1120">
        <v>1</v>
      </c>
      <c r="C1120">
        <f>ROW(SmtRes!A405)</f>
        <v>405</v>
      </c>
      <c r="D1120">
        <f>ROW(EtalonRes!A405)</f>
        <v>405</v>
      </c>
      <c r="E1120" t="s">
        <v>578</v>
      </c>
      <c r="F1120" t="s">
        <v>539</v>
      </c>
      <c r="G1120" t="s">
        <v>540</v>
      </c>
      <c r="H1120" t="s">
        <v>541</v>
      </c>
      <c r="I1120">
        <v>2</v>
      </c>
      <c r="J1120">
        <v>0</v>
      </c>
      <c r="O1120">
        <f t="shared" si="695"/>
        <v>8248.7999999999993</v>
      </c>
      <c r="P1120">
        <f t="shared" si="696"/>
        <v>0</v>
      </c>
      <c r="Q1120">
        <f t="shared" si="697"/>
        <v>0</v>
      </c>
      <c r="R1120">
        <f t="shared" si="698"/>
        <v>0</v>
      </c>
      <c r="S1120">
        <f t="shared" si="699"/>
        <v>8248.7999999999993</v>
      </c>
      <c r="T1120">
        <f t="shared" si="700"/>
        <v>0</v>
      </c>
      <c r="U1120">
        <f t="shared" si="701"/>
        <v>24</v>
      </c>
      <c r="V1120">
        <f t="shared" si="702"/>
        <v>0</v>
      </c>
      <c r="W1120">
        <f t="shared" si="703"/>
        <v>0</v>
      </c>
      <c r="X1120">
        <f t="shared" si="704"/>
        <v>5774.16</v>
      </c>
      <c r="Y1120">
        <f t="shared" si="705"/>
        <v>824.88</v>
      </c>
      <c r="AA1120">
        <v>33266894</v>
      </c>
      <c r="AB1120">
        <f t="shared" si="706"/>
        <v>4124.3999999999996</v>
      </c>
      <c r="AC1120">
        <f>ROUND(((ES1120*12)),6)</f>
        <v>0</v>
      </c>
      <c r="AD1120">
        <f>ROUND(((((ET1120*12))-((EU1120*12)))+AE1120),6)</f>
        <v>0</v>
      </c>
      <c r="AE1120">
        <f t="shared" ref="AE1120:AF1122" si="728">ROUND(((EU1120*12)),6)</f>
        <v>0</v>
      </c>
      <c r="AF1120">
        <f t="shared" si="728"/>
        <v>4124.3999999999996</v>
      </c>
      <c r="AG1120">
        <f t="shared" si="707"/>
        <v>0</v>
      </c>
      <c r="AH1120">
        <f t="shared" ref="AH1120:AI1122" si="729">((EW1120*12))</f>
        <v>12</v>
      </c>
      <c r="AI1120">
        <f t="shared" si="729"/>
        <v>0</v>
      </c>
      <c r="AJ1120">
        <f t="shared" si="708"/>
        <v>0</v>
      </c>
      <c r="AK1120">
        <v>343.7</v>
      </c>
      <c r="AL1120">
        <v>0</v>
      </c>
      <c r="AM1120">
        <v>0</v>
      </c>
      <c r="AN1120">
        <v>0</v>
      </c>
      <c r="AO1120">
        <v>343.7</v>
      </c>
      <c r="AP1120">
        <v>0</v>
      </c>
      <c r="AQ1120">
        <v>1</v>
      </c>
      <c r="AR1120">
        <v>0</v>
      </c>
      <c r="AS1120">
        <v>0</v>
      </c>
      <c r="AT1120">
        <v>70</v>
      </c>
      <c r="AU1120">
        <v>10</v>
      </c>
      <c r="AV1120">
        <v>1</v>
      </c>
      <c r="AW1120">
        <v>1</v>
      </c>
      <c r="AZ1120">
        <v>1</v>
      </c>
      <c r="BA1120">
        <v>1</v>
      </c>
      <c r="BB1120">
        <v>1</v>
      </c>
      <c r="BC1120">
        <v>1</v>
      </c>
      <c r="BD1120" t="s">
        <v>3</v>
      </c>
      <c r="BE1120" t="s">
        <v>3</v>
      </c>
      <c r="BF1120" t="s">
        <v>3</v>
      </c>
      <c r="BG1120" t="s">
        <v>3</v>
      </c>
      <c r="BH1120">
        <v>0</v>
      </c>
      <c r="BI1120">
        <v>4</v>
      </c>
      <c r="BJ1120" t="s">
        <v>542</v>
      </c>
      <c r="BM1120">
        <v>0</v>
      </c>
      <c r="BN1120">
        <v>0</v>
      </c>
      <c r="BO1120" t="s">
        <v>3</v>
      </c>
      <c r="BP1120">
        <v>0</v>
      </c>
      <c r="BQ1120">
        <v>1</v>
      </c>
      <c r="BR1120">
        <v>0</v>
      </c>
      <c r="BS1120">
        <v>1</v>
      </c>
      <c r="BT1120">
        <v>1</v>
      </c>
      <c r="BU1120">
        <v>1</v>
      </c>
      <c r="BV1120">
        <v>1</v>
      </c>
      <c r="BW1120">
        <v>1</v>
      </c>
      <c r="BX1120">
        <v>1</v>
      </c>
      <c r="BY1120" t="s">
        <v>3</v>
      </c>
      <c r="BZ1120">
        <v>70</v>
      </c>
      <c r="CA1120">
        <v>10</v>
      </c>
      <c r="CF1120">
        <v>0</v>
      </c>
      <c r="CG1120">
        <v>0</v>
      </c>
      <c r="CM1120">
        <v>0</v>
      </c>
      <c r="CN1120" t="s">
        <v>3</v>
      </c>
      <c r="CO1120">
        <v>0</v>
      </c>
      <c r="CP1120">
        <f t="shared" si="709"/>
        <v>8248.7999999999993</v>
      </c>
      <c r="CQ1120">
        <f t="shared" si="710"/>
        <v>0</v>
      </c>
      <c r="CR1120">
        <f>(((((ET1120*12))*BB1120-((EU1120*12))*BS1120)+AE1120*BS1120)*AV1120)</f>
        <v>0</v>
      </c>
      <c r="CS1120">
        <f t="shared" si="711"/>
        <v>0</v>
      </c>
      <c r="CT1120">
        <f t="shared" si="712"/>
        <v>4124.3999999999996</v>
      </c>
      <c r="CU1120">
        <f t="shared" si="713"/>
        <v>0</v>
      </c>
      <c r="CV1120">
        <f t="shared" si="714"/>
        <v>12</v>
      </c>
      <c r="CW1120">
        <f t="shared" si="715"/>
        <v>0</v>
      </c>
      <c r="CX1120">
        <f t="shared" si="716"/>
        <v>0</v>
      </c>
      <c r="CY1120">
        <f t="shared" si="717"/>
        <v>5774.16</v>
      </c>
      <c r="CZ1120">
        <f t="shared" si="718"/>
        <v>824.88</v>
      </c>
      <c r="DC1120" t="s">
        <v>3</v>
      </c>
      <c r="DD1120" t="s">
        <v>70</v>
      </c>
      <c r="DE1120" t="s">
        <v>70</v>
      </c>
      <c r="DF1120" t="s">
        <v>70</v>
      </c>
      <c r="DG1120" t="s">
        <v>70</v>
      </c>
      <c r="DH1120" t="s">
        <v>3</v>
      </c>
      <c r="DI1120" t="s">
        <v>70</v>
      </c>
      <c r="DJ1120" t="s">
        <v>70</v>
      </c>
      <c r="DK1120" t="s">
        <v>3</v>
      </c>
      <c r="DL1120" t="s">
        <v>3</v>
      </c>
      <c r="DM1120" t="s">
        <v>3</v>
      </c>
      <c r="DN1120">
        <v>0</v>
      </c>
      <c r="DO1120">
        <v>0</v>
      </c>
      <c r="DP1120">
        <v>1</v>
      </c>
      <c r="DQ1120">
        <v>1</v>
      </c>
      <c r="DU1120">
        <v>1013</v>
      </c>
      <c r="DV1120" t="s">
        <v>541</v>
      </c>
      <c r="DW1120" t="s">
        <v>541</v>
      </c>
      <c r="DX1120">
        <v>1</v>
      </c>
      <c r="EE1120">
        <v>32893472</v>
      </c>
      <c r="EF1120">
        <v>1</v>
      </c>
      <c r="EG1120" t="s">
        <v>23</v>
      </c>
      <c r="EH1120">
        <v>0</v>
      </c>
      <c r="EI1120" t="s">
        <v>3</v>
      </c>
      <c r="EJ1120">
        <v>4</v>
      </c>
      <c r="EK1120">
        <v>0</v>
      </c>
      <c r="EL1120" t="s">
        <v>24</v>
      </c>
      <c r="EM1120" t="s">
        <v>25</v>
      </c>
      <c r="EO1120" t="s">
        <v>3</v>
      </c>
      <c r="EQ1120">
        <v>0</v>
      </c>
      <c r="ER1120">
        <v>343.7</v>
      </c>
      <c r="ES1120">
        <v>0</v>
      </c>
      <c r="ET1120">
        <v>0</v>
      </c>
      <c r="EU1120">
        <v>0</v>
      </c>
      <c r="EV1120">
        <v>343.7</v>
      </c>
      <c r="EW1120">
        <v>1</v>
      </c>
      <c r="EX1120">
        <v>0</v>
      </c>
      <c r="EY1120">
        <v>0</v>
      </c>
      <c r="FQ1120">
        <v>0</v>
      </c>
      <c r="FR1120">
        <f t="shared" si="719"/>
        <v>0</v>
      </c>
      <c r="FS1120">
        <v>0</v>
      </c>
      <c r="FX1120">
        <v>70</v>
      </c>
      <c r="FY1120">
        <v>10</v>
      </c>
      <c r="GA1120" t="s">
        <v>3</v>
      </c>
      <c r="GD1120">
        <v>0</v>
      </c>
      <c r="GF1120">
        <v>257900933</v>
      </c>
      <c r="GG1120">
        <v>2</v>
      </c>
      <c r="GH1120">
        <v>1</v>
      </c>
      <c r="GI1120">
        <v>-2</v>
      </c>
      <c r="GJ1120">
        <v>0</v>
      </c>
      <c r="GK1120">
        <f>ROUND(R1120*(R12)/100,2)</f>
        <v>0</v>
      </c>
      <c r="GL1120">
        <f t="shared" si="720"/>
        <v>0</v>
      </c>
      <c r="GM1120">
        <f t="shared" si="721"/>
        <v>14847.84</v>
      </c>
      <c r="GN1120">
        <f t="shared" si="722"/>
        <v>0</v>
      </c>
      <c r="GO1120">
        <f t="shared" si="723"/>
        <v>0</v>
      </c>
      <c r="GP1120">
        <f t="shared" si="724"/>
        <v>14847.84</v>
      </c>
      <c r="GR1120">
        <v>0</v>
      </c>
      <c r="GS1120">
        <v>3</v>
      </c>
      <c r="GT1120">
        <v>0</v>
      </c>
      <c r="GU1120" t="s">
        <v>70</v>
      </c>
      <c r="GV1120">
        <f>ROUND((GT1120*12),6)</f>
        <v>0</v>
      </c>
      <c r="GW1120">
        <v>1</v>
      </c>
      <c r="GX1120">
        <f t="shared" si="725"/>
        <v>0</v>
      </c>
      <c r="HA1120">
        <v>0</v>
      </c>
      <c r="HB1120">
        <v>0</v>
      </c>
      <c r="IK1120">
        <v>0</v>
      </c>
    </row>
    <row r="1121" spans="1:245" x14ac:dyDescent="0.2">
      <c r="A1121">
        <v>17</v>
      </c>
      <c r="B1121">
        <v>1</v>
      </c>
      <c r="C1121">
        <f>ROW(SmtRes!A406)</f>
        <v>406</v>
      </c>
      <c r="D1121">
        <f>ROW(EtalonRes!A406)</f>
        <v>406</v>
      </c>
      <c r="E1121" t="s">
        <v>579</v>
      </c>
      <c r="F1121" t="s">
        <v>580</v>
      </c>
      <c r="G1121" t="s">
        <v>581</v>
      </c>
      <c r="H1121" t="s">
        <v>582</v>
      </c>
      <c r="I1121">
        <v>2</v>
      </c>
      <c r="J1121">
        <v>0</v>
      </c>
      <c r="O1121">
        <f t="shared" si="695"/>
        <v>12373.2</v>
      </c>
      <c r="P1121">
        <f t="shared" si="696"/>
        <v>0</v>
      </c>
      <c r="Q1121">
        <f t="shared" si="697"/>
        <v>0</v>
      </c>
      <c r="R1121">
        <f t="shared" si="698"/>
        <v>0</v>
      </c>
      <c r="S1121">
        <f t="shared" si="699"/>
        <v>12373.2</v>
      </c>
      <c r="T1121">
        <f t="shared" si="700"/>
        <v>0</v>
      </c>
      <c r="U1121">
        <f t="shared" si="701"/>
        <v>36</v>
      </c>
      <c r="V1121">
        <f t="shared" si="702"/>
        <v>0</v>
      </c>
      <c r="W1121">
        <f t="shared" si="703"/>
        <v>0</v>
      </c>
      <c r="X1121">
        <f t="shared" si="704"/>
        <v>8661.24</v>
      </c>
      <c r="Y1121">
        <f t="shared" si="705"/>
        <v>1237.32</v>
      </c>
      <c r="AA1121">
        <v>33266894</v>
      </c>
      <c r="AB1121">
        <f t="shared" si="706"/>
        <v>6186.6</v>
      </c>
      <c r="AC1121">
        <f>ROUND(((ES1121*12)),6)</f>
        <v>0</v>
      </c>
      <c r="AD1121">
        <f>ROUND(((((ET1121*12))-((EU1121*12)))+AE1121),6)</f>
        <v>0</v>
      </c>
      <c r="AE1121">
        <f t="shared" si="728"/>
        <v>0</v>
      </c>
      <c r="AF1121">
        <f t="shared" si="728"/>
        <v>6186.6</v>
      </c>
      <c r="AG1121">
        <f t="shared" si="707"/>
        <v>0</v>
      </c>
      <c r="AH1121">
        <f t="shared" si="729"/>
        <v>18</v>
      </c>
      <c r="AI1121">
        <f t="shared" si="729"/>
        <v>0</v>
      </c>
      <c r="AJ1121">
        <f t="shared" si="708"/>
        <v>0</v>
      </c>
      <c r="AK1121">
        <v>515.54999999999995</v>
      </c>
      <c r="AL1121">
        <v>0</v>
      </c>
      <c r="AM1121">
        <v>0</v>
      </c>
      <c r="AN1121">
        <v>0</v>
      </c>
      <c r="AO1121">
        <v>515.54999999999995</v>
      </c>
      <c r="AP1121">
        <v>0</v>
      </c>
      <c r="AQ1121">
        <v>1.5</v>
      </c>
      <c r="AR1121">
        <v>0</v>
      </c>
      <c r="AS1121">
        <v>0</v>
      </c>
      <c r="AT1121">
        <v>70</v>
      </c>
      <c r="AU1121">
        <v>10</v>
      </c>
      <c r="AV1121">
        <v>1</v>
      </c>
      <c r="AW1121">
        <v>1</v>
      </c>
      <c r="AZ1121">
        <v>1</v>
      </c>
      <c r="BA1121">
        <v>1</v>
      </c>
      <c r="BB1121">
        <v>1</v>
      </c>
      <c r="BC1121">
        <v>1</v>
      </c>
      <c r="BD1121" t="s">
        <v>3</v>
      </c>
      <c r="BE1121" t="s">
        <v>3</v>
      </c>
      <c r="BF1121" t="s">
        <v>3</v>
      </c>
      <c r="BG1121" t="s">
        <v>3</v>
      </c>
      <c r="BH1121">
        <v>0</v>
      </c>
      <c r="BI1121">
        <v>4</v>
      </c>
      <c r="BJ1121" t="s">
        <v>583</v>
      </c>
      <c r="BM1121">
        <v>0</v>
      </c>
      <c r="BN1121">
        <v>0</v>
      </c>
      <c r="BO1121" t="s">
        <v>3</v>
      </c>
      <c r="BP1121">
        <v>0</v>
      </c>
      <c r="BQ1121">
        <v>1</v>
      </c>
      <c r="BR1121">
        <v>0</v>
      </c>
      <c r="BS1121">
        <v>1</v>
      </c>
      <c r="BT1121">
        <v>1</v>
      </c>
      <c r="BU1121">
        <v>1</v>
      </c>
      <c r="BV1121">
        <v>1</v>
      </c>
      <c r="BW1121">
        <v>1</v>
      </c>
      <c r="BX1121">
        <v>1</v>
      </c>
      <c r="BY1121" t="s">
        <v>3</v>
      </c>
      <c r="BZ1121">
        <v>70</v>
      </c>
      <c r="CA1121">
        <v>10</v>
      </c>
      <c r="CF1121">
        <v>0</v>
      </c>
      <c r="CG1121">
        <v>0</v>
      </c>
      <c r="CM1121">
        <v>0</v>
      </c>
      <c r="CN1121" t="s">
        <v>3</v>
      </c>
      <c r="CO1121">
        <v>0</v>
      </c>
      <c r="CP1121">
        <f t="shared" si="709"/>
        <v>12373.2</v>
      </c>
      <c r="CQ1121">
        <f t="shared" si="710"/>
        <v>0</v>
      </c>
      <c r="CR1121">
        <f>(((((ET1121*12))*BB1121-((EU1121*12))*BS1121)+AE1121*BS1121)*AV1121)</f>
        <v>0</v>
      </c>
      <c r="CS1121">
        <f t="shared" si="711"/>
        <v>0</v>
      </c>
      <c r="CT1121">
        <f t="shared" si="712"/>
        <v>6186.6</v>
      </c>
      <c r="CU1121">
        <f t="shared" si="713"/>
        <v>0</v>
      </c>
      <c r="CV1121">
        <f t="shared" si="714"/>
        <v>18</v>
      </c>
      <c r="CW1121">
        <f t="shared" si="715"/>
        <v>0</v>
      </c>
      <c r="CX1121">
        <f t="shared" si="716"/>
        <v>0</v>
      </c>
      <c r="CY1121">
        <f t="shared" si="717"/>
        <v>8661.24</v>
      </c>
      <c r="CZ1121">
        <f t="shared" si="718"/>
        <v>1237.32</v>
      </c>
      <c r="DC1121" t="s">
        <v>3</v>
      </c>
      <c r="DD1121" t="s">
        <v>70</v>
      </c>
      <c r="DE1121" t="s">
        <v>70</v>
      </c>
      <c r="DF1121" t="s">
        <v>70</v>
      </c>
      <c r="DG1121" t="s">
        <v>70</v>
      </c>
      <c r="DH1121" t="s">
        <v>3</v>
      </c>
      <c r="DI1121" t="s">
        <v>70</v>
      </c>
      <c r="DJ1121" t="s">
        <v>70</v>
      </c>
      <c r="DK1121" t="s">
        <v>3</v>
      </c>
      <c r="DL1121" t="s">
        <v>3</v>
      </c>
      <c r="DM1121" t="s">
        <v>3</v>
      </c>
      <c r="DN1121">
        <v>0</v>
      </c>
      <c r="DO1121">
        <v>0</v>
      </c>
      <c r="DP1121">
        <v>1</v>
      </c>
      <c r="DQ1121">
        <v>1</v>
      </c>
      <c r="DU1121">
        <v>1013</v>
      </c>
      <c r="DV1121" t="s">
        <v>582</v>
      </c>
      <c r="DW1121" t="s">
        <v>582</v>
      </c>
      <c r="DX1121">
        <v>1</v>
      </c>
      <c r="EE1121">
        <v>32893472</v>
      </c>
      <c r="EF1121">
        <v>1</v>
      </c>
      <c r="EG1121" t="s">
        <v>23</v>
      </c>
      <c r="EH1121">
        <v>0</v>
      </c>
      <c r="EI1121" t="s">
        <v>3</v>
      </c>
      <c r="EJ1121">
        <v>4</v>
      </c>
      <c r="EK1121">
        <v>0</v>
      </c>
      <c r="EL1121" t="s">
        <v>24</v>
      </c>
      <c r="EM1121" t="s">
        <v>25</v>
      </c>
      <c r="EO1121" t="s">
        <v>3</v>
      </c>
      <c r="EQ1121">
        <v>0</v>
      </c>
      <c r="ER1121">
        <v>515.54999999999995</v>
      </c>
      <c r="ES1121">
        <v>0</v>
      </c>
      <c r="ET1121">
        <v>0</v>
      </c>
      <c r="EU1121">
        <v>0</v>
      </c>
      <c r="EV1121">
        <v>515.54999999999995</v>
      </c>
      <c r="EW1121">
        <v>1.5</v>
      </c>
      <c r="EX1121">
        <v>0</v>
      </c>
      <c r="EY1121">
        <v>0</v>
      </c>
      <c r="FQ1121">
        <v>0</v>
      </c>
      <c r="FR1121">
        <f t="shared" si="719"/>
        <v>0</v>
      </c>
      <c r="FS1121">
        <v>0</v>
      </c>
      <c r="FX1121">
        <v>70</v>
      </c>
      <c r="FY1121">
        <v>10</v>
      </c>
      <c r="GA1121" t="s">
        <v>3</v>
      </c>
      <c r="GD1121">
        <v>0</v>
      </c>
      <c r="GF1121">
        <v>922551801</v>
      </c>
      <c r="GG1121">
        <v>2</v>
      </c>
      <c r="GH1121">
        <v>1</v>
      </c>
      <c r="GI1121">
        <v>-2</v>
      </c>
      <c r="GJ1121">
        <v>0</v>
      </c>
      <c r="GK1121">
        <f>ROUND(R1121*(R12)/100,2)</f>
        <v>0</v>
      </c>
      <c r="GL1121">
        <f t="shared" si="720"/>
        <v>0</v>
      </c>
      <c r="GM1121">
        <f t="shared" si="721"/>
        <v>22271.759999999998</v>
      </c>
      <c r="GN1121">
        <f t="shared" si="722"/>
        <v>0</v>
      </c>
      <c r="GO1121">
        <f t="shared" si="723"/>
        <v>0</v>
      </c>
      <c r="GP1121">
        <f t="shared" si="724"/>
        <v>22271.759999999998</v>
      </c>
      <c r="GR1121">
        <v>0</v>
      </c>
      <c r="GS1121">
        <v>3</v>
      </c>
      <c r="GT1121">
        <v>0</v>
      </c>
      <c r="GU1121" t="s">
        <v>70</v>
      </c>
      <c r="GV1121">
        <f>ROUND((GT1121*12),6)</f>
        <v>0</v>
      </c>
      <c r="GW1121">
        <v>1</v>
      </c>
      <c r="GX1121">
        <f t="shared" si="725"/>
        <v>0</v>
      </c>
      <c r="HA1121">
        <v>0</v>
      </c>
      <c r="HB1121">
        <v>0</v>
      </c>
      <c r="IK1121">
        <v>0</v>
      </c>
    </row>
    <row r="1122" spans="1:245" x14ac:dyDescent="0.2">
      <c r="A1122">
        <v>17</v>
      </c>
      <c r="B1122">
        <v>1</v>
      </c>
      <c r="C1122">
        <f>ROW(SmtRes!A410)</f>
        <v>410</v>
      </c>
      <c r="D1122">
        <f>ROW(EtalonRes!A410)</f>
        <v>410</v>
      </c>
      <c r="E1122" t="s">
        <v>584</v>
      </c>
      <c r="F1122" t="s">
        <v>585</v>
      </c>
      <c r="G1122" t="s">
        <v>586</v>
      </c>
      <c r="H1122" t="s">
        <v>587</v>
      </c>
      <c r="I1122">
        <v>1</v>
      </c>
      <c r="J1122">
        <v>0</v>
      </c>
      <c r="O1122">
        <f t="shared" si="695"/>
        <v>12708.24</v>
      </c>
      <c r="P1122">
        <f t="shared" si="696"/>
        <v>127.2</v>
      </c>
      <c r="Q1122">
        <f t="shared" si="697"/>
        <v>5785.32</v>
      </c>
      <c r="R1122">
        <f t="shared" si="698"/>
        <v>4163.16</v>
      </c>
      <c r="S1122">
        <f t="shared" si="699"/>
        <v>6795.72</v>
      </c>
      <c r="T1122">
        <f t="shared" si="700"/>
        <v>0</v>
      </c>
      <c r="U1122">
        <f t="shared" si="701"/>
        <v>63.239999999999995</v>
      </c>
      <c r="V1122">
        <f t="shared" si="702"/>
        <v>0</v>
      </c>
      <c r="W1122">
        <f t="shared" si="703"/>
        <v>0</v>
      </c>
      <c r="X1122">
        <f t="shared" si="704"/>
        <v>4757</v>
      </c>
      <c r="Y1122">
        <f t="shared" si="705"/>
        <v>679.57</v>
      </c>
      <c r="AA1122">
        <v>33266894</v>
      </c>
      <c r="AB1122">
        <f t="shared" si="706"/>
        <v>12708.24</v>
      </c>
      <c r="AC1122">
        <f>ROUND(((ES1122*12)),6)</f>
        <v>127.2</v>
      </c>
      <c r="AD1122">
        <f>ROUND(((((ET1122*12))-((EU1122*12)))+AE1122),6)</f>
        <v>5785.32</v>
      </c>
      <c r="AE1122">
        <f t="shared" si="728"/>
        <v>4163.16</v>
      </c>
      <c r="AF1122">
        <f t="shared" si="728"/>
        <v>6795.72</v>
      </c>
      <c r="AG1122">
        <f t="shared" si="707"/>
        <v>0</v>
      </c>
      <c r="AH1122">
        <f t="shared" si="729"/>
        <v>63.239999999999995</v>
      </c>
      <c r="AI1122">
        <f t="shared" si="729"/>
        <v>0</v>
      </c>
      <c r="AJ1122">
        <f t="shared" si="708"/>
        <v>0</v>
      </c>
      <c r="AK1122">
        <v>1059.02</v>
      </c>
      <c r="AL1122">
        <v>10.6</v>
      </c>
      <c r="AM1122">
        <v>482.11</v>
      </c>
      <c r="AN1122">
        <v>346.93</v>
      </c>
      <c r="AO1122">
        <v>566.30999999999995</v>
      </c>
      <c r="AP1122">
        <v>0</v>
      </c>
      <c r="AQ1122">
        <v>5.27</v>
      </c>
      <c r="AR1122">
        <v>0</v>
      </c>
      <c r="AS1122">
        <v>0</v>
      </c>
      <c r="AT1122">
        <v>70</v>
      </c>
      <c r="AU1122">
        <v>10</v>
      </c>
      <c r="AV1122">
        <v>1</v>
      </c>
      <c r="AW1122">
        <v>1</v>
      </c>
      <c r="AZ1122">
        <v>1</v>
      </c>
      <c r="BA1122">
        <v>1</v>
      </c>
      <c r="BB1122">
        <v>1</v>
      </c>
      <c r="BC1122">
        <v>1</v>
      </c>
      <c r="BD1122" t="s">
        <v>3</v>
      </c>
      <c r="BE1122" t="s">
        <v>3</v>
      </c>
      <c r="BF1122" t="s">
        <v>3</v>
      </c>
      <c r="BG1122" t="s">
        <v>3</v>
      </c>
      <c r="BH1122">
        <v>0</v>
      </c>
      <c r="BI1122">
        <v>4</v>
      </c>
      <c r="BJ1122" t="s">
        <v>588</v>
      </c>
      <c r="BM1122">
        <v>0</v>
      </c>
      <c r="BN1122">
        <v>0</v>
      </c>
      <c r="BO1122" t="s">
        <v>3</v>
      </c>
      <c r="BP1122">
        <v>0</v>
      </c>
      <c r="BQ1122">
        <v>1</v>
      </c>
      <c r="BR1122">
        <v>0</v>
      </c>
      <c r="BS1122">
        <v>1</v>
      </c>
      <c r="BT1122">
        <v>1</v>
      </c>
      <c r="BU1122">
        <v>1</v>
      </c>
      <c r="BV1122">
        <v>1</v>
      </c>
      <c r="BW1122">
        <v>1</v>
      </c>
      <c r="BX1122">
        <v>1</v>
      </c>
      <c r="BY1122" t="s">
        <v>3</v>
      </c>
      <c r="BZ1122">
        <v>70</v>
      </c>
      <c r="CA1122">
        <v>10</v>
      </c>
      <c r="CF1122">
        <v>0</v>
      </c>
      <c r="CG1122">
        <v>0</v>
      </c>
      <c r="CM1122">
        <v>0</v>
      </c>
      <c r="CN1122" t="s">
        <v>3</v>
      </c>
      <c r="CO1122">
        <v>0</v>
      </c>
      <c r="CP1122">
        <f t="shared" si="709"/>
        <v>12708.24</v>
      </c>
      <c r="CQ1122">
        <f t="shared" si="710"/>
        <v>127.2</v>
      </c>
      <c r="CR1122">
        <f>(((((ET1122*12))*BB1122-((EU1122*12))*BS1122)+AE1122*BS1122)*AV1122)</f>
        <v>5785.32</v>
      </c>
      <c r="CS1122">
        <f t="shared" si="711"/>
        <v>4163.16</v>
      </c>
      <c r="CT1122">
        <f t="shared" si="712"/>
        <v>6795.72</v>
      </c>
      <c r="CU1122">
        <f t="shared" si="713"/>
        <v>0</v>
      </c>
      <c r="CV1122">
        <f t="shared" si="714"/>
        <v>63.239999999999995</v>
      </c>
      <c r="CW1122">
        <f t="shared" si="715"/>
        <v>0</v>
      </c>
      <c r="CX1122">
        <f t="shared" si="716"/>
        <v>0</v>
      </c>
      <c r="CY1122">
        <f t="shared" si="717"/>
        <v>4757.0039999999999</v>
      </c>
      <c r="CZ1122">
        <f t="shared" si="718"/>
        <v>679.572</v>
      </c>
      <c r="DC1122" t="s">
        <v>3</v>
      </c>
      <c r="DD1122" t="s">
        <v>70</v>
      </c>
      <c r="DE1122" t="s">
        <v>70</v>
      </c>
      <c r="DF1122" t="s">
        <v>70</v>
      </c>
      <c r="DG1122" t="s">
        <v>70</v>
      </c>
      <c r="DH1122" t="s">
        <v>3</v>
      </c>
      <c r="DI1122" t="s">
        <v>70</v>
      </c>
      <c r="DJ1122" t="s">
        <v>70</v>
      </c>
      <c r="DK1122" t="s">
        <v>3</v>
      </c>
      <c r="DL1122" t="s">
        <v>3</v>
      </c>
      <c r="DM1122" t="s">
        <v>3</v>
      </c>
      <c r="DN1122">
        <v>0</v>
      </c>
      <c r="DO1122">
        <v>0</v>
      </c>
      <c r="DP1122">
        <v>1</v>
      </c>
      <c r="DQ1122">
        <v>1</v>
      </c>
      <c r="DU1122">
        <v>1013</v>
      </c>
      <c r="DV1122" t="s">
        <v>587</v>
      </c>
      <c r="DW1122" t="s">
        <v>587</v>
      </c>
      <c r="DX1122">
        <v>1</v>
      </c>
      <c r="EE1122">
        <v>32893472</v>
      </c>
      <c r="EF1122">
        <v>1</v>
      </c>
      <c r="EG1122" t="s">
        <v>23</v>
      </c>
      <c r="EH1122">
        <v>0</v>
      </c>
      <c r="EI1122" t="s">
        <v>3</v>
      </c>
      <c r="EJ1122">
        <v>4</v>
      </c>
      <c r="EK1122">
        <v>0</v>
      </c>
      <c r="EL1122" t="s">
        <v>24</v>
      </c>
      <c r="EM1122" t="s">
        <v>25</v>
      </c>
      <c r="EO1122" t="s">
        <v>3</v>
      </c>
      <c r="EQ1122">
        <v>0</v>
      </c>
      <c r="ER1122">
        <v>1059.02</v>
      </c>
      <c r="ES1122">
        <v>10.6</v>
      </c>
      <c r="ET1122">
        <v>482.11</v>
      </c>
      <c r="EU1122">
        <v>346.93</v>
      </c>
      <c r="EV1122">
        <v>566.30999999999995</v>
      </c>
      <c r="EW1122">
        <v>5.27</v>
      </c>
      <c r="EX1122">
        <v>0</v>
      </c>
      <c r="EY1122">
        <v>0</v>
      </c>
      <c r="FQ1122">
        <v>0</v>
      </c>
      <c r="FR1122">
        <f t="shared" si="719"/>
        <v>0</v>
      </c>
      <c r="FS1122">
        <v>0</v>
      </c>
      <c r="FX1122">
        <v>70</v>
      </c>
      <c r="FY1122">
        <v>10</v>
      </c>
      <c r="GA1122" t="s">
        <v>3</v>
      </c>
      <c r="GD1122">
        <v>0</v>
      </c>
      <c r="GF1122">
        <v>818139356</v>
      </c>
      <c r="GG1122">
        <v>2</v>
      </c>
      <c r="GH1122">
        <v>1</v>
      </c>
      <c r="GI1122">
        <v>-2</v>
      </c>
      <c r="GJ1122">
        <v>0</v>
      </c>
      <c r="GK1122">
        <f>ROUND(R1122*(R12)/100,2)</f>
        <v>4496.21</v>
      </c>
      <c r="GL1122">
        <f t="shared" si="720"/>
        <v>0</v>
      </c>
      <c r="GM1122">
        <f t="shared" si="721"/>
        <v>22641.02</v>
      </c>
      <c r="GN1122">
        <f t="shared" si="722"/>
        <v>0</v>
      </c>
      <c r="GO1122">
        <f t="shared" si="723"/>
        <v>0</v>
      </c>
      <c r="GP1122">
        <f t="shared" si="724"/>
        <v>22641.02</v>
      </c>
      <c r="GR1122">
        <v>0</v>
      </c>
      <c r="GS1122">
        <v>3</v>
      </c>
      <c r="GT1122">
        <v>0</v>
      </c>
      <c r="GU1122" t="s">
        <v>70</v>
      </c>
      <c r="GV1122">
        <f>ROUND((GT1122*12),6)</f>
        <v>0</v>
      </c>
      <c r="GW1122">
        <v>1</v>
      </c>
      <c r="GX1122">
        <f t="shared" si="725"/>
        <v>0</v>
      </c>
      <c r="HA1122">
        <v>0</v>
      </c>
      <c r="HB1122">
        <v>0</v>
      </c>
      <c r="IK1122">
        <v>0</v>
      </c>
    </row>
    <row r="1123" spans="1:245" x14ac:dyDescent="0.2">
      <c r="A1123">
        <v>17</v>
      </c>
      <c r="B1123">
        <v>1</v>
      </c>
      <c r="C1123">
        <f>ROW(SmtRes!A414)</f>
        <v>414</v>
      </c>
      <c r="D1123">
        <f>ROW(EtalonRes!A414)</f>
        <v>414</v>
      </c>
      <c r="E1123" t="s">
        <v>589</v>
      </c>
      <c r="F1123" t="s">
        <v>590</v>
      </c>
      <c r="G1123" t="s">
        <v>591</v>
      </c>
      <c r="H1123" t="s">
        <v>20</v>
      </c>
      <c r="I1123">
        <v>86</v>
      </c>
      <c r="J1123">
        <v>0</v>
      </c>
      <c r="O1123">
        <f t="shared" si="695"/>
        <v>105998.79</v>
      </c>
      <c r="P1123">
        <f t="shared" si="696"/>
        <v>412.8</v>
      </c>
      <c r="Q1123">
        <f t="shared" si="697"/>
        <v>9766.85</v>
      </c>
      <c r="R1123">
        <f t="shared" si="698"/>
        <v>7028.95</v>
      </c>
      <c r="S1123">
        <f t="shared" si="699"/>
        <v>95819.14</v>
      </c>
      <c r="T1123">
        <f t="shared" si="700"/>
        <v>0</v>
      </c>
      <c r="U1123">
        <f t="shared" si="701"/>
        <v>390.09599999999995</v>
      </c>
      <c r="V1123">
        <f t="shared" si="702"/>
        <v>0</v>
      </c>
      <c r="W1123">
        <f t="shared" si="703"/>
        <v>0</v>
      </c>
      <c r="X1123">
        <f t="shared" si="704"/>
        <v>67073.399999999994</v>
      </c>
      <c r="Y1123">
        <f t="shared" si="705"/>
        <v>9581.91</v>
      </c>
      <c r="AA1123">
        <v>33266894</v>
      </c>
      <c r="AB1123">
        <f t="shared" si="706"/>
        <v>1232.5440000000001</v>
      </c>
      <c r="AC1123">
        <f>ROUND(((ES1123*12)),6)</f>
        <v>4.8</v>
      </c>
      <c r="AD1123">
        <f>ROUND((((((ET1123*0.7)*12))-(((EU1123*0.7)*12)))+AE1123),6)</f>
        <v>113.568</v>
      </c>
      <c r="AE1123">
        <f>ROUND((((EU1123*0.7)*12)),6)</f>
        <v>81.731999999999999</v>
      </c>
      <c r="AF1123">
        <f>ROUND((((EV1123*0.7)*12)),6)</f>
        <v>1114.1759999999999</v>
      </c>
      <c r="AG1123">
        <f t="shared" si="707"/>
        <v>0</v>
      </c>
      <c r="AH1123">
        <f>(((EW1123*0.7)*12))</f>
        <v>4.5359999999999996</v>
      </c>
      <c r="AI1123">
        <f>(((EX1123*0.7)*12))</f>
        <v>0</v>
      </c>
      <c r="AJ1123">
        <f t="shared" si="708"/>
        <v>0</v>
      </c>
      <c r="AK1123">
        <v>146.56</v>
      </c>
      <c r="AL1123">
        <v>0.4</v>
      </c>
      <c r="AM1123">
        <v>13.52</v>
      </c>
      <c r="AN1123">
        <v>9.73</v>
      </c>
      <c r="AO1123">
        <v>132.63999999999999</v>
      </c>
      <c r="AP1123">
        <v>0</v>
      </c>
      <c r="AQ1123">
        <v>0.54</v>
      </c>
      <c r="AR1123">
        <v>0</v>
      </c>
      <c r="AS1123">
        <v>0</v>
      </c>
      <c r="AT1123">
        <v>70</v>
      </c>
      <c r="AU1123">
        <v>10</v>
      </c>
      <c r="AV1123">
        <v>1</v>
      </c>
      <c r="AW1123">
        <v>1</v>
      </c>
      <c r="AZ1123">
        <v>1</v>
      </c>
      <c r="BA1123">
        <v>1</v>
      </c>
      <c r="BB1123">
        <v>1</v>
      </c>
      <c r="BC1123">
        <v>1</v>
      </c>
      <c r="BD1123" t="s">
        <v>3</v>
      </c>
      <c r="BE1123" t="s">
        <v>3</v>
      </c>
      <c r="BF1123" t="s">
        <v>3</v>
      </c>
      <c r="BG1123" t="s">
        <v>3</v>
      </c>
      <c r="BH1123">
        <v>0</v>
      </c>
      <c r="BI1123">
        <v>4</v>
      </c>
      <c r="BJ1123" t="s">
        <v>592</v>
      </c>
      <c r="BM1123">
        <v>0</v>
      </c>
      <c r="BN1123">
        <v>0</v>
      </c>
      <c r="BO1123" t="s">
        <v>3</v>
      </c>
      <c r="BP1123">
        <v>0</v>
      </c>
      <c r="BQ1123">
        <v>1</v>
      </c>
      <c r="BR1123">
        <v>0</v>
      </c>
      <c r="BS1123">
        <v>1</v>
      </c>
      <c r="BT1123">
        <v>1</v>
      </c>
      <c r="BU1123">
        <v>1</v>
      </c>
      <c r="BV1123">
        <v>1</v>
      </c>
      <c r="BW1123">
        <v>1</v>
      </c>
      <c r="BX1123">
        <v>1</v>
      </c>
      <c r="BY1123" t="s">
        <v>3</v>
      </c>
      <c r="BZ1123">
        <v>70</v>
      </c>
      <c r="CA1123">
        <v>10</v>
      </c>
      <c r="CF1123">
        <v>0</v>
      </c>
      <c r="CG1123">
        <v>0</v>
      </c>
      <c r="CM1123">
        <v>0</v>
      </c>
      <c r="CN1123" t="s">
        <v>3</v>
      </c>
      <c r="CO1123">
        <v>0</v>
      </c>
      <c r="CP1123">
        <f t="shared" si="709"/>
        <v>105998.79</v>
      </c>
      <c r="CQ1123">
        <f t="shared" si="710"/>
        <v>4.8</v>
      </c>
      <c r="CR1123">
        <f>((((((ET1123*0.7)*12))*BB1123-(((EU1123*0.7)*12))*BS1123)+AE1123*BS1123)*AV1123)</f>
        <v>113.56799999999998</v>
      </c>
      <c r="CS1123">
        <f t="shared" si="711"/>
        <v>81.731999999999999</v>
      </c>
      <c r="CT1123">
        <f t="shared" si="712"/>
        <v>1114.1759999999999</v>
      </c>
      <c r="CU1123">
        <f t="shared" si="713"/>
        <v>0</v>
      </c>
      <c r="CV1123">
        <f t="shared" si="714"/>
        <v>4.5359999999999996</v>
      </c>
      <c r="CW1123">
        <f t="shared" si="715"/>
        <v>0</v>
      </c>
      <c r="CX1123">
        <f t="shared" si="716"/>
        <v>0</v>
      </c>
      <c r="CY1123">
        <f t="shared" si="717"/>
        <v>67073.398000000001</v>
      </c>
      <c r="CZ1123">
        <f t="shared" si="718"/>
        <v>9581.9140000000007</v>
      </c>
      <c r="DC1123" t="s">
        <v>3</v>
      </c>
      <c r="DD1123" t="s">
        <v>70</v>
      </c>
      <c r="DE1123" t="s">
        <v>593</v>
      </c>
      <c r="DF1123" t="s">
        <v>593</v>
      </c>
      <c r="DG1123" t="s">
        <v>593</v>
      </c>
      <c r="DH1123" t="s">
        <v>3</v>
      </c>
      <c r="DI1123" t="s">
        <v>593</v>
      </c>
      <c r="DJ1123" t="s">
        <v>593</v>
      </c>
      <c r="DK1123" t="s">
        <v>3</v>
      </c>
      <c r="DL1123" t="s">
        <v>3</v>
      </c>
      <c r="DM1123" t="s">
        <v>3</v>
      </c>
      <c r="DN1123">
        <v>0</v>
      </c>
      <c r="DO1123">
        <v>0</v>
      </c>
      <c r="DP1123">
        <v>1</v>
      </c>
      <c r="DQ1123">
        <v>1</v>
      </c>
      <c r="DU1123">
        <v>1010</v>
      </c>
      <c r="DV1123" t="s">
        <v>20</v>
      </c>
      <c r="DW1123" t="s">
        <v>20</v>
      </c>
      <c r="DX1123">
        <v>1</v>
      </c>
      <c r="EE1123">
        <v>32893472</v>
      </c>
      <c r="EF1123">
        <v>1</v>
      </c>
      <c r="EG1123" t="s">
        <v>23</v>
      </c>
      <c r="EH1123">
        <v>0</v>
      </c>
      <c r="EI1123" t="s">
        <v>3</v>
      </c>
      <c r="EJ1123">
        <v>4</v>
      </c>
      <c r="EK1123">
        <v>0</v>
      </c>
      <c r="EL1123" t="s">
        <v>24</v>
      </c>
      <c r="EM1123" t="s">
        <v>25</v>
      </c>
      <c r="EO1123" t="s">
        <v>3</v>
      </c>
      <c r="EQ1123">
        <v>0</v>
      </c>
      <c r="ER1123">
        <v>146.56</v>
      </c>
      <c r="ES1123">
        <v>0.4</v>
      </c>
      <c r="ET1123">
        <v>13.52</v>
      </c>
      <c r="EU1123">
        <v>9.73</v>
      </c>
      <c r="EV1123">
        <v>132.63999999999999</v>
      </c>
      <c r="EW1123">
        <v>0.54</v>
      </c>
      <c r="EX1123">
        <v>0</v>
      </c>
      <c r="EY1123">
        <v>0</v>
      </c>
      <c r="FQ1123">
        <v>0</v>
      </c>
      <c r="FR1123">
        <f t="shared" si="719"/>
        <v>0</v>
      </c>
      <c r="FS1123">
        <v>0</v>
      </c>
      <c r="FX1123">
        <v>70</v>
      </c>
      <c r="FY1123">
        <v>10</v>
      </c>
      <c r="GA1123" t="s">
        <v>3</v>
      </c>
      <c r="GD1123">
        <v>0</v>
      </c>
      <c r="GF1123">
        <v>338084879</v>
      </c>
      <c r="GG1123">
        <v>2</v>
      </c>
      <c r="GH1123">
        <v>1</v>
      </c>
      <c r="GI1123">
        <v>-2</v>
      </c>
      <c r="GJ1123">
        <v>0</v>
      </c>
      <c r="GK1123">
        <f>ROUND(R1123*(R12)/100,2)</f>
        <v>7591.27</v>
      </c>
      <c r="GL1123">
        <f t="shared" si="720"/>
        <v>0</v>
      </c>
      <c r="GM1123">
        <f t="shared" si="721"/>
        <v>190245.37</v>
      </c>
      <c r="GN1123">
        <f t="shared" si="722"/>
        <v>0</v>
      </c>
      <c r="GO1123">
        <f t="shared" si="723"/>
        <v>0</v>
      </c>
      <c r="GP1123">
        <f t="shared" si="724"/>
        <v>190245.37</v>
      </c>
      <c r="GR1123">
        <v>0</v>
      </c>
      <c r="GS1123">
        <v>3</v>
      </c>
      <c r="GT1123">
        <v>0</v>
      </c>
      <c r="GU1123" t="s">
        <v>70</v>
      </c>
      <c r="GV1123">
        <f>ROUND((GT1123*12),6)</f>
        <v>0</v>
      </c>
      <c r="GW1123">
        <v>1</v>
      </c>
      <c r="GX1123">
        <f t="shared" si="725"/>
        <v>0</v>
      </c>
      <c r="HA1123">
        <v>0</v>
      </c>
      <c r="HB1123">
        <v>0</v>
      </c>
      <c r="IK1123">
        <v>0</v>
      </c>
    </row>
    <row r="1124" spans="1:245" x14ac:dyDescent="0.2">
      <c r="A1124">
        <v>17</v>
      </c>
      <c r="B1124">
        <v>1</v>
      </c>
      <c r="C1124">
        <f>ROW(SmtRes!A417)</f>
        <v>417</v>
      </c>
      <c r="D1124">
        <f>ROW(EtalonRes!A417)</f>
        <v>417</v>
      </c>
      <c r="E1124" t="s">
        <v>594</v>
      </c>
      <c r="F1124" t="s">
        <v>310</v>
      </c>
      <c r="G1124" t="s">
        <v>595</v>
      </c>
      <c r="H1124" t="s">
        <v>78</v>
      </c>
      <c r="I1124">
        <f>ROUND(20/10,9)</f>
        <v>2</v>
      </c>
      <c r="J1124">
        <v>0</v>
      </c>
      <c r="O1124">
        <f t="shared" si="695"/>
        <v>1125.1199999999999</v>
      </c>
      <c r="P1124">
        <f t="shared" si="696"/>
        <v>99.12</v>
      </c>
      <c r="Q1124">
        <f t="shared" si="697"/>
        <v>0</v>
      </c>
      <c r="R1124">
        <f t="shared" si="698"/>
        <v>0</v>
      </c>
      <c r="S1124">
        <f t="shared" si="699"/>
        <v>1026</v>
      </c>
      <c r="T1124">
        <f t="shared" si="700"/>
        <v>0</v>
      </c>
      <c r="U1124">
        <f t="shared" si="701"/>
        <v>4.8000000000000007</v>
      </c>
      <c r="V1124">
        <f t="shared" si="702"/>
        <v>0</v>
      </c>
      <c r="W1124">
        <f t="shared" si="703"/>
        <v>0</v>
      </c>
      <c r="X1124">
        <f t="shared" si="704"/>
        <v>718.2</v>
      </c>
      <c r="Y1124">
        <f t="shared" si="705"/>
        <v>102.6</v>
      </c>
      <c r="AA1124">
        <v>33266894</v>
      </c>
      <c r="AB1124">
        <f t="shared" si="706"/>
        <v>562.55999999999995</v>
      </c>
      <c r="AC1124">
        <f>ROUND(((ES1124*12)),6)</f>
        <v>49.56</v>
      </c>
      <c r="AD1124">
        <f>ROUND(((((ET1124*12))-((EU1124*12)))+AE1124),6)</f>
        <v>0</v>
      </c>
      <c r="AE1124">
        <f>ROUND(((EU1124*12)),6)</f>
        <v>0</v>
      </c>
      <c r="AF1124">
        <f>ROUND(((EV1124*12)),6)</f>
        <v>513</v>
      </c>
      <c r="AG1124">
        <f t="shared" si="707"/>
        <v>0</v>
      </c>
      <c r="AH1124">
        <f>((EW1124*12))</f>
        <v>2.4000000000000004</v>
      </c>
      <c r="AI1124">
        <f>((EX1124*12))</f>
        <v>0</v>
      </c>
      <c r="AJ1124">
        <f t="shared" si="708"/>
        <v>0</v>
      </c>
      <c r="AK1124">
        <v>46.88</v>
      </c>
      <c r="AL1124">
        <v>4.13</v>
      </c>
      <c r="AM1124">
        <v>0</v>
      </c>
      <c r="AN1124">
        <v>0</v>
      </c>
      <c r="AO1124">
        <v>42.75</v>
      </c>
      <c r="AP1124">
        <v>0</v>
      </c>
      <c r="AQ1124">
        <v>0.2</v>
      </c>
      <c r="AR1124">
        <v>0</v>
      </c>
      <c r="AS1124">
        <v>0</v>
      </c>
      <c r="AT1124">
        <v>70</v>
      </c>
      <c r="AU1124">
        <v>10</v>
      </c>
      <c r="AV1124">
        <v>1</v>
      </c>
      <c r="AW1124">
        <v>1</v>
      </c>
      <c r="AZ1124">
        <v>1</v>
      </c>
      <c r="BA1124">
        <v>1</v>
      </c>
      <c r="BB1124">
        <v>1</v>
      </c>
      <c r="BC1124">
        <v>1</v>
      </c>
      <c r="BD1124" t="s">
        <v>3</v>
      </c>
      <c r="BE1124" t="s">
        <v>3</v>
      </c>
      <c r="BF1124" t="s">
        <v>3</v>
      </c>
      <c r="BG1124" t="s">
        <v>3</v>
      </c>
      <c r="BH1124">
        <v>0</v>
      </c>
      <c r="BI1124">
        <v>4</v>
      </c>
      <c r="BJ1124" t="s">
        <v>312</v>
      </c>
      <c r="BM1124">
        <v>0</v>
      </c>
      <c r="BN1124">
        <v>0</v>
      </c>
      <c r="BO1124" t="s">
        <v>3</v>
      </c>
      <c r="BP1124">
        <v>0</v>
      </c>
      <c r="BQ1124">
        <v>1</v>
      </c>
      <c r="BR1124">
        <v>0</v>
      </c>
      <c r="BS1124">
        <v>1</v>
      </c>
      <c r="BT1124">
        <v>1</v>
      </c>
      <c r="BU1124">
        <v>1</v>
      </c>
      <c r="BV1124">
        <v>1</v>
      </c>
      <c r="BW1124">
        <v>1</v>
      </c>
      <c r="BX1124">
        <v>1</v>
      </c>
      <c r="BY1124" t="s">
        <v>3</v>
      </c>
      <c r="BZ1124">
        <v>70</v>
      </c>
      <c r="CA1124">
        <v>10</v>
      </c>
      <c r="CF1124">
        <v>0</v>
      </c>
      <c r="CG1124">
        <v>0</v>
      </c>
      <c r="CM1124">
        <v>0</v>
      </c>
      <c r="CN1124" t="s">
        <v>3</v>
      </c>
      <c r="CO1124">
        <v>0</v>
      </c>
      <c r="CP1124">
        <f t="shared" si="709"/>
        <v>1125.1199999999999</v>
      </c>
      <c r="CQ1124">
        <f t="shared" si="710"/>
        <v>49.56</v>
      </c>
      <c r="CR1124">
        <f>(((((ET1124*12))*BB1124-((EU1124*12))*BS1124)+AE1124*BS1124)*AV1124)</f>
        <v>0</v>
      </c>
      <c r="CS1124">
        <f t="shared" si="711"/>
        <v>0</v>
      </c>
      <c r="CT1124">
        <f t="shared" si="712"/>
        <v>513</v>
      </c>
      <c r="CU1124">
        <f t="shared" si="713"/>
        <v>0</v>
      </c>
      <c r="CV1124">
        <f t="shared" si="714"/>
        <v>2.4000000000000004</v>
      </c>
      <c r="CW1124">
        <f t="shared" si="715"/>
        <v>0</v>
      </c>
      <c r="CX1124">
        <f t="shared" si="716"/>
        <v>0</v>
      </c>
      <c r="CY1124">
        <f t="shared" si="717"/>
        <v>718.2</v>
      </c>
      <c r="CZ1124">
        <f t="shared" si="718"/>
        <v>102.6</v>
      </c>
      <c r="DC1124" t="s">
        <v>3</v>
      </c>
      <c r="DD1124" t="s">
        <v>70</v>
      </c>
      <c r="DE1124" t="s">
        <v>70</v>
      </c>
      <c r="DF1124" t="s">
        <v>70</v>
      </c>
      <c r="DG1124" t="s">
        <v>70</v>
      </c>
      <c r="DH1124" t="s">
        <v>3</v>
      </c>
      <c r="DI1124" t="s">
        <v>70</v>
      </c>
      <c r="DJ1124" t="s">
        <v>70</v>
      </c>
      <c r="DK1124" t="s">
        <v>3</v>
      </c>
      <c r="DL1124" t="s">
        <v>3</v>
      </c>
      <c r="DM1124" t="s">
        <v>3</v>
      </c>
      <c r="DN1124">
        <v>0</v>
      </c>
      <c r="DO1124">
        <v>0</v>
      </c>
      <c r="DP1124">
        <v>1</v>
      </c>
      <c r="DQ1124">
        <v>1</v>
      </c>
      <c r="DU1124">
        <v>1010</v>
      </c>
      <c r="DV1124" t="s">
        <v>78</v>
      </c>
      <c r="DW1124" t="s">
        <v>78</v>
      </c>
      <c r="DX1124">
        <v>10</v>
      </c>
      <c r="EE1124">
        <v>32893472</v>
      </c>
      <c r="EF1124">
        <v>1</v>
      </c>
      <c r="EG1124" t="s">
        <v>23</v>
      </c>
      <c r="EH1124">
        <v>0</v>
      </c>
      <c r="EI1124" t="s">
        <v>3</v>
      </c>
      <c r="EJ1124">
        <v>4</v>
      </c>
      <c r="EK1124">
        <v>0</v>
      </c>
      <c r="EL1124" t="s">
        <v>24</v>
      </c>
      <c r="EM1124" t="s">
        <v>25</v>
      </c>
      <c r="EO1124" t="s">
        <v>3</v>
      </c>
      <c r="EQ1124">
        <v>0</v>
      </c>
      <c r="ER1124">
        <v>46.88</v>
      </c>
      <c r="ES1124">
        <v>4.13</v>
      </c>
      <c r="ET1124">
        <v>0</v>
      </c>
      <c r="EU1124">
        <v>0</v>
      </c>
      <c r="EV1124">
        <v>42.75</v>
      </c>
      <c r="EW1124">
        <v>0.2</v>
      </c>
      <c r="EX1124">
        <v>0</v>
      </c>
      <c r="EY1124">
        <v>0</v>
      </c>
      <c r="FQ1124">
        <v>0</v>
      </c>
      <c r="FR1124">
        <f t="shared" si="719"/>
        <v>0</v>
      </c>
      <c r="FS1124">
        <v>0</v>
      </c>
      <c r="FX1124">
        <v>70</v>
      </c>
      <c r="FY1124">
        <v>10</v>
      </c>
      <c r="GA1124" t="s">
        <v>3</v>
      </c>
      <c r="GD1124">
        <v>0</v>
      </c>
      <c r="GF1124">
        <v>858817003</v>
      </c>
      <c r="GG1124">
        <v>2</v>
      </c>
      <c r="GH1124">
        <v>1</v>
      </c>
      <c r="GI1124">
        <v>-2</v>
      </c>
      <c r="GJ1124">
        <v>0</v>
      </c>
      <c r="GK1124">
        <f>ROUND(R1124*(R12)/100,2)</f>
        <v>0</v>
      </c>
      <c r="GL1124">
        <f t="shared" si="720"/>
        <v>0</v>
      </c>
      <c r="GM1124">
        <f t="shared" si="721"/>
        <v>1945.92</v>
      </c>
      <c r="GN1124">
        <f t="shared" si="722"/>
        <v>0</v>
      </c>
      <c r="GO1124">
        <f t="shared" si="723"/>
        <v>0</v>
      </c>
      <c r="GP1124">
        <f t="shared" si="724"/>
        <v>1945.92</v>
      </c>
      <c r="GR1124">
        <v>0</v>
      </c>
      <c r="GS1124">
        <v>3</v>
      </c>
      <c r="GT1124">
        <v>0</v>
      </c>
      <c r="GU1124" t="s">
        <v>70</v>
      </c>
      <c r="GV1124">
        <f>ROUND((GT1124*12),6)</f>
        <v>0</v>
      </c>
      <c r="GW1124">
        <v>1</v>
      </c>
      <c r="GX1124">
        <f t="shared" si="725"/>
        <v>0</v>
      </c>
      <c r="HA1124">
        <v>0</v>
      </c>
      <c r="HB1124">
        <v>0</v>
      </c>
      <c r="IK1124">
        <v>0</v>
      </c>
    </row>
    <row r="1125" spans="1:245" x14ac:dyDescent="0.2">
      <c r="A1125">
        <v>17</v>
      </c>
      <c r="B1125">
        <v>1</v>
      </c>
      <c r="C1125">
        <f>ROW(SmtRes!A425)</f>
        <v>425</v>
      </c>
      <c r="D1125">
        <f>ROW(EtalonRes!A425)</f>
        <v>425</v>
      </c>
      <c r="E1125" t="s">
        <v>596</v>
      </c>
      <c r="F1125" t="s">
        <v>567</v>
      </c>
      <c r="G1125" t="s">
        <v>597</v>
      </c>
      <c r="H1125" t="s">
        <v>20</v>
      </c>
      <c r="I1125">
        <v>40</v>
      </c>
      <c r="J1125">
        <v>0</v>
      </c>
      <c r="O1125">
        <f t="shared" si="695"/>
        <v>23041.599999999999</v>
      </c>
      <c r="P1125">
        <f t="shared" si="696"/>
        <v>1196.8</v>
      </c>
      <c r="Q1125">
        <f t="shared" si="697"/>
        <v>8651.2000000000007</v>
      </c>
      <c r="R1125">
        <f t="shared" si="698"/>
        <v>6225.6</v>
      </c>
      <c r="S1125">
        <f t="shared" si="699"/>
        <v>13193.6</v>
      </c>
      <c r="T1125">
        <f t="shared" si="700"/>
        <v>0</v>
      </c>
      <c r="U1125">
        <f t="shared" si="701"/>
        <v>57.599999999999994</v>
      </c>
      <c r="V1125">
        <f t="shared" si="702"/>
        <v>0</v>
      </c>
      <c r="W1125">
        <f t="shared" si="703"/>
        <v>0</v>
      </c>
      <c r="X1125">
        <f t="shared" si="704"/>
        <v>9235.52</v>
      </c>
      <c r="Y1125">
        <f t="shared" si="705"/>
        <v>1319.36</v>
      </c>
      <c r="AA1125">
        <v>33266894</v>
      </c>
      <c r="AB1125">
        <f t="shared" si="706"/>
        <v>576.04</v>
      </c>
      <c r="AC1125">
        <f>ROUND(((ES1125*4)),6)</f>
        <v>29.92</v>
      </c>
      <c r="AD1125">
        <f>ROUND(((((ET1125*4))-((EU1125*4)))+AE1125),6)</f>
        <v>216.28</v>
      </c>
      <c r="AE1125">
        <f>ROUND(((EU1125*4)),6)</f>
        <v>155.63999999999999</v>
      </c>
      <c r="AF1125">
        <f>ROUND(((EV1125*4)),6)</f>
        <v>329.84</v>
      </c>
      <c r="AG1125">
        <f t="shared" si="707"/>
        <v>0</v>
      </c>
      <c r="AH1125">
        <f>((EW1125*4))</f>
        <v>1.44</v>
      </c>
      <c r="AI1125">
        <f>((EX1125*4))</f>
        <v>0</v>
      </c>
      <c r="AJ1125">
        <f t="shared" si="708"/>
        <v>0</v>
      </c>
      <c r="AK1125">
        <v>144.01</v>
      </c>
      <c r="AL1125">
        <v>7.48</v>
      </c>
      <c r="AM1125">
        <v>54.07</v>
      </c>
      <c r="AN1125">
        <v>38.909999999999997</v>
      </c>
      <c r="AO1125">
        <v>82.46</v>
      </c>
      <c r="AP1125">
        <v>0</v>
      </c>
      <c r="AQ1125">
        <v>0.36</v>
      </c>
      <c r="AR1125">
        <v>0</v>
      </c>
      <c r="AS1125">
        <v>0</v>
      </c>
      <c r="AT1125">
        <v>70</v>
      </c>
      <c r="AU1125">
        <v>10</v>
      </c>
      <c r="AV1125">
        <v>1</v>
      </c>
      <c r="AW1125">
        <v>1</v>
      </c>
      <c r="AZ1125">
        <v>1</v>
      </c>
      <c r="BA1125">
        <v>1</v>
      </c>
      <c r="BB1125">
        <v>1</v>
      </c>
      <c r="BC1125">
        <v>1</v>
      </c>
      <c r="BD1125" t="s">
        <v>3</v>
      </c>
      <c r="BE1125" t="s">
        <v>3</v>
      </c>
      <c r="BF1125" t="s">
        <v>3</v>
      </c>
      <c r="BG1125" t="s">
        <v>3</v>
      </c>
      <c r="BH1125">
        <v>0</v>
      </c>
      <c r="BI1125">
        <v>4</v>
      </c>
      <c r="BJ1125" t="s">
        <v>569</v>
      </c>
      <c r="BM1125">
        <v>0</v>
      </c>
      <c r="BN1125">
        <v>0</v>
      </c>
      <c r="BO1125" t="s">
        <v>3</v>
      </c>
      <c r="BP1125">
        <v>0</v>
      </c>
      <c r="BQ1125">
        <v>1</v>
      </c>
      <c r="BR1125">
        <v>0</v>
      </c>
      <c r="BS1125">
        <v>1</v>
      </c>
      <c r="BT1125">
        <v>1</v>
      </c>
      <c r="BU1125">
        <v>1</v>
      </c>
      <c r="BV1125">
        <v>1</v>
      </c>
      <c r="BW1125">
        <v>1</v>
      </c>
      <c r="BX1125">
        <v>1</v>
      </c>
      <c r="BY1125" t="s">
        <v>3</v>
      </c>
      <c r="BZ1125">
        <v>70</v>
      </c>
      <c r="CA1125">
        <v>10</v>
      </c>
      <c r="CF1125">
        <v>0</v>
      </c>
      <c r="CG1125">
        <v>0</v>
      </c>
      <c r="CM1125">
        <v>0</v>
      </c>
      <c r="CN1125" t="s">
        <v>3</v>
      </c>
      <c r="CO1125">
        <v>0</v>
      </c>
      <c r="CP1125">
        <f t="shared" si="709"/>
        <v>23041.599999999999</v>
      </c>
      <c r="CQ1125">
        <f t="shared" si="710"/>
        <v>29.92</v>
      </c>
      <c r="CR1125">
        <f>(((((ET1125*4))*BB1125-((EU1125*4))*BS1125)+AE1125*BS1125)*AV1125)</f>
        <v>216.28</v>
      </c>
      <c r="CS1125">
        <f t="shared" si="711"/>
        <v>155.63999999999999</v>
      </c>
      <c r="CT1125">
        <f t="shared" si="712"/>
        <v>329.84</v>
      </c>
      <c r="CU1125">
        <f t="shared" si="713"/>
        <v>0</v>
      </c>
      <c r="CV1125">
        <f t="shared" si="714"/>
        <v>1.44</v>
      </c>
      <c r="CW1125">
        <f t="shared" si="715"/>
        <v>0</v>
      </c>
      <c r="CX1125">
        <f t="shared" si="716"/>
        <v>0</v>
      </c>
      <c r="CY1125">
        <f t="shared" si="717"/>
        <v>9235.52</v>
      </c>
      <c r="CZ1125">
        <f t="shared" si="718"/>
        <v>1319.36</v>
      </c>
      <c r="DC1125" t="s">
        <v>3</v>
      </c>
      <c r="DD1125" t="s">
        <v>261</v>
      </c>
      <c r="DE1125" t="s">
        <v>261</v>
      </c>
      <c r="DF1125" t="s">
        <v>261</v>
      </c>
      <c r="DG1125" t="s">
        <v>261</v>
      </c>
      <c r="DH1125" t="s">
        <v>3</v>
      </c>
      <c r="DI1125" t="s">
        <v>261</v>
      </c>
      <c r="DJ1125" t="s">
        <v>261</v>
      </c>
      <c r="DK1125" t="s">
        <v>3</v>
      </c>
      <c r="DL1125" t="s">
        <v>3</v>
      </c>
      <c r="DM1125" t="s">
        <v>3</v>
      </c>
      <c r="DN1125">
        <v>0</v>
      </c>
      <c r="DO1125">
        <v>0</v>
      </c>
      <c r="DP1125">
        <v>1</v>
      </c>
      <c r="DQ1125">
        <v>1</v>
      </c>
      <c r="DU1125">
        <v>1010</v>
      </c>
      <c r="DV1125" t="s">
        <v>20</v>
      </c>
      <c r="DW1125" t="s">
        <v>20</v>
      </c>
      <c r="DX1125">
        <v>1</v>
      </c>
      <c r="EE1125">
        <v>32893472</v>
      </c>
      <c r="EF1125">
        <v>1</v>
      </c>
      <c r="EG1125" t="s">
        <v>23</v>
      </c>
      <c r="EH1125">
        <v>0</v>
      </c>
      <c r="EI1125" t="s">
        <v>3</v>
      </c>
      <c r="EJ1125">
        <v>4</v>
      </c>
      <c r="EK1125">
        <v>0</v>
      </c>
      <c r="EL1125" t="s">
        <v>24</v>
      </c>
      <c r="EM1125" t="s">
        <v>25</v>
      </c>
      <c r="EO1125" t="s">
        <v>3</v>
      </c>
      <c r="EQ1125">
        <v>0</v>
      </c>
      <c r="ER1125">
        <v>144.01</v>
      </c>
      <c r="ES1125">
        <v>7.48</v>
      </c>
      <c r="ET1125">
        <v>54.07</v>
      </c>
      <c r="EU1125">
        <v>38.909999999999997</v>
      </c>
      <c r="EV1125">
        <v>82.46</v>
      </c>
      <c r="EW1125">
        <v>0.36</v>
      </c>
      <c r="EX1125">
        <v>0</v>
      </c>
      <c r="EY1125">
        <v>0</v>
      </c>
      <c r="FQ1125">
        <v>0</v>
      </c>
      <c r="FR1125">
        <f t="shared" si="719"/>
        <v>0</v>
      </c>
      <c r="FS1125">
        <v>0</v>
      </c>
      <c r="FX1125">
        <v>70</v>
      </c>
      <c r="FY1125">
        <v>10</v>
      </c>
      <c r="GA1125" t="s">
        <v>3</v>
      </c>
      <c r="GD1125">
        <v>0</v>
      </c>
      <c r="GF1125">
        <v>373359976</v>
      </c>
      <c r="GG1125">
        <v>2</v>
      </c>
      <c r="GH1125">
        <v>1</v>
      </c>
      <c r="GI1125">
        <v>-2</v>
      </c>
      <c r="GJ1125">
        <v>0</v>
      </c>
      <c r="GK1125">
        <f>ROUND(R1125*(R12)/100,2)</f>
        <v>6723.65</v>
      </c>
      <c r="GL1125">
        <f t="shared" si="720"/>
        <v>0</v>
      </c>
      <c r="GM1125">
        <f t="shared" si="721"/>
        <v>40320.129999999997</v>
      </c>
      <c r="GN1125">
        <f t="shared" si="722"/>
        <v>0</v>
      </c>
      <c r="GO1125">
        <f t="shared" si="723"/>
        <v>0</v>
      </c>
      <c r="GP1125">
        <f t="shared" si="724"/>
        <v>40320.129999999997</v>
      </c>
      <c r="GR1125">
        <v>0</v>
      </c>
      <c r="GS1125">
        <v>3</v>
      </c>
      <c r="GT1125">
        <v>0</v>
      </c>
      <c r="GU1125" t="s">
        <v>261</v>
      </c>
      <c r="GV1125">
        <f>ROUND((GT1125*4),6)</f>
        <v>0</v>
      </c>
      <c r="GW1125">
        <v>1</v>
      </c>
      <c r="GX1125">
        <f t="shared" si="725"/>
        <v>0</v>
      </c>
      <c r="HA1125">
        <v>0</v>
      </c>
      <c r="HB1125">
        <v>0</v>
      </c>
      <c r="IK1125">
        <v>0</v>
      </c>
    </row>
    <row r="1126" spans="1:245" x14ac:dyDescent="0.2">
      <c r="A1126">
        <v>17</v>
      </c>
      <c r="B1126">
        <v>1</v>
      </c>
      <c r="C1126">
        <f>ROW(SmtRes!A429)</f>
        <v>429</v>
      </c>
      <c r="D1126">
        <f>ROW(EtalonRes!A429)</f>
        <v>429</v>
      </c>
      <c r="E1126" t="s">
        <v>598</v>
      </c>
      <c r="F1126" t="s">
        <v>599</v>
      </c>
      <c r="G1126" t="s">
        <v>600</v>
      </c>
      <c r="H1126" t="s">
        <v>20</v>
      </c>
      <c r="I1126">
        <v>59</v>
      </c>
      <c r="J1126">
        <v>0</v>
      </c>
      <c r="O1126">
        <f t="shared" si="695"/>
        <v>34486.68</v>
      </c>
      <c r="P1126">
        <f t="shared" si="696"/>
        <v>283.2</v>
      </c>
      <c r="Q1126">
        <f t="shared" si="697"/>
        <v>6379.08</v>
      </c>
      <c r="R1126">
        <f t="shared" si="698"/>
        <v>4587.84</v>
      </c>
      <c r="S1126">
        <f t="shared" si="699"/>
        <v>27824.400000000001</v>
      </c>
      <c r="T1126">
        <f t="shared" si="700"/>
        <v>0</v>
      </c>
      <c r="U1126">
        <f t="shared" si="701"/>
        <v>113.28</v>
      </c>
      <c r="V1126">
        <f t="shared" si="702"/>
        <v>0</v>
      </c>
      <c r="W1126">
        <f t="shared" si="703"/>
        <v>0</v>
      </c>
      <c r="X1126">
        <f t="shared" si="704"/>
        <v>19477.080000000002</v>
      </c>
      <c r="Y1126">
        <f t="shared" si="705"/>
        <v>2782.44</v>
      </c>
      <c r="AA1126">
        <v>33266894</v>
      </c>
      <c r="AB1126">
        <f t="shared" si="706"/>
        <v>584.52</v>
      </c>
      <c r="AC1126">
        <f t="shared" ref="AC1126:AC1140" si="730">ROUND(((ES1126*12)),6)</f>
        <v>4.8</v>
      </c>
      <c r="AD1126">
        <f>ROUND(((((ET1126*12))-((EU1126*12)))+AE1126),6)</f>
        <v>108.12</v>
      </c>
      <c r="AE1126">
        <f>ROUND(((EU1126*12)),6)</f>
        <v>77.760000000000005</v>
      </c>
      <c r="AF1126">
        <f>ROUND(((EV1126*12)),6)</f>
        <v>471.6</v>
      </c>
      <c r="AG1126">
        <f t="shared" si="707"/>
        <v>0</v>
      </c>
      <c r="AH1126">
        <f>((EW1126*12))</f>
        <v>1.92</v>
      </c>
      <c r="AI1126">
        <f>((EX1126*12))</f>
        <v>0</v>
      </c>
      <c r="AJ1126">
        <f t="shared" si="708"/>
        <v>0</v>
      </c>
      <c r="AK1126">
        <v>48.71</v>
      </c>
      <c r="AL1126">
        <v>0.4</v>
      </c>
      <c r="AM1126">
        <v>9.01</v>
      </c>
      <c r="AN1126">
        <v>6.48</v>
      </c>
      <c r="AO1126">
        <v>39.299999999999997</v>
      </c>
      <c r="AP1126">
        <v>0</v>
      </c>
      <c r="AQ1126">
        <v>0.16</v>
      </c>
      <c r="AR1126">
        <v>0</v>
      </c>
      <c r="AS1126">
        <v>0</v>
      </c>
      <c r="AT1126">
        <v>70</v>
      </c>
      <c r="AU1126">
        <v>10</v>
      </c>
      <c r="AV1126">
        <v>1</v>
      </c>
      <c r="AW1126">
        <v>1</v>
      </c>
      <c r="AZ1126">
        <v>1</v>
      </c>
      <c r="BA1126">
        <v>1</v>
      </c>
      <c r="BB1126">
        <v>1</v>
      </c>
      <c r="BC1126">
        <v>1</v>
      </c>
      <c r="BD1126" t="s">
        <v>3</v>
      </c>
      <c r="BE1126" t="s">
        <v>3</v>
      </c>
      <c r="BF1126" t="s">
        <v>3</v>
      </c>
      <c r="BG1126" t="s">
        <v>3</v>
      </c>
      <c r="BH1126">
        <v>0</v>
      </c>
      <c r="BI1126">
        <v>4</v>
      </c>
      <c r="BJ1126" t="s">
        <v>601</v>
      </c>
      <c r="BM1126">
        <v>0</v>
      </c>
      <c r="BN1126">
        <v>0</v>
      </c>
      <c r="BO1126" t="s">
        <v>3</v>
      </c>
      <c r="BP1126">
        <v>0</v>
      </c>
      <c r="BQ1126">
        <v>1</v>
      </c>
      <c r="BR1126">
        <v>0</v>
      </c>
      <c r="BS1126">
        <v>1</v>
      </c>
      <c r="BT1126">
        <v>1</v>
      </c>
      <c r="BU1126">
        <v>1</v>
      </c>
      <c r="BV1126">
        <v>1</v>
      </c>
      <c r="BW1126">
        <v>1</v>
      </c>
      <c r="BX1126">
        <v>1</v>
      </c>
      <c r="BY1126" t="s">
        <v>3</v>
      </c>
      <c r="BZ1126">
        <v>70</v>
      </c>
      <c r="CA1126">
        <v>10</v>
      </c>
      <c r="CF1126">
        <v>0</v>
      </c>
      <c r="CG1126">
        <v>0</v>
      </c>
      <c r="CM1126">
        <v>0</v>
      </c>
      <c r="CN1126" t="s">
        <v>3</v>
      </c>
      <c r="CO1126">
        <v>0</v>
      </c>
      <c r="CP1126">
        <f t="shared" si="709"/>
        <v>34486.68</v>
      </c>
      <c r="CQ1126">
        <f t="shared" si="710"/>
        <v>4.8</v>
      </c>
      <c r="CR1126">
        <f>(((((ET1126*12))*BB1126-((EU1126*12))*BS1126)+AE1126*BS1126)*AV1126)</f>
        <v>108.12</v>
      </c>
      <c r="CS1126">
        <f t="shared" si="711"/>
        <v>77.760000000000005</v>
      </c>
      <c r="CT1126">
        <f t="shared" si="712"/>
        <v>471.6</v>
      </c>
      <c r="CU1126">
        <f t="shared" si="713"/>
        <v>0</v>
      </c>
      <c r="CV1126">
        <f t="shared" si="714"/>
        <v>1.92</v>
      </c>
      <c r="CW1126">
        <f t="shared" si="715"/>
        <v>0</v>
      </c>
      <c r="CX1126">
        <f t="shared" si="716"/>
        <v>0</v>
      </c>
      <c r="CY1126">
        <f t="shared" si="717"/>
        <v>19477.080000000002</v>
      </c>
      <c r="CZ1126">
        <f t="shared" si="718"/>
        <v>2782.44</v>
      </c>
      <c r="DC1126" t="s">
        <v>3</v>
      </c>
      <c r="DD1126" t="s">
        <v>70</v>
      </c>
      <c r="DE1126" t="s">
        <v>70</v>
      </c>
      <c r="DF1126" t="s">
        <v>70</v>
      </c>
      <c r="DG1126" t="s">
        <v>70</v>
      </c>
      <c r="DH1126" t="s">
        <v>3</v>
      </c>
      <c r="DI1126" t="s">
        <v>70</v>
      </c>
      <c r="DJ1126" t="s">
        <v>70</v>
      </c>
      <c r="DK1126" t="s">
        <v>3</v>
      </c>
      <c r="DL1126" t="s">
        <v>3</v>
      </c>
      <c r="DM1126" t="s">
        <v>3</v>
      </c>
      <c r="DN1126">
        <v>0</v>
      </c>
      <c r="DO1126">
        <v>0</v>
      </c>
      <c r="DP1126">
        <v>1</v>
      </c>
      <c r="DQ1126">
        <v>1</v>
      </c>
      <c r="DU1126">
        <v>1010</v>
      </c>
      <c r="DV1126" t="s">
        <v>20</v>
      </c>
      <c r="DW1126" t="s">
        <v>20</v>
      </c>
      <c r="DX1126">
        <v>1</v>
      </c>
      <c r="EE1126">
        <v>32893472</v>
      </c>
      <c r="EF1126">
        <v>1</v>
      </c>
      <c r="EG1126" t="s">
        <v>23</v>
      </c>
      <c r="EH1126">
        <v>0</v>
      </c>
      <c r="EI1126" t="s">
        <v>3</v>
      </c>
      <c r="EJ1126">
        <v>4</v>
      </c>
      <c r="EK1126">
        <v>0</v>
      </c>
      <c r="EL1126" t="s">
        <v>24</v>
      </c>
      <c r="EM1126" t="s">
        <v>25</v>
      </c>
      <c r="EO1126" t="s">
        <v>3</v>
      </c>
      <c r="EQ1126">
        <v>0</v>
      </c>
      <c r="ER1126">
        <v>48.71</v>
      </c>
      <c r="ES1126">
        <v>0.4</v>
      </c>
      <c r="ET1126">
        <v>9.01</v>
      </c>
      <c r="EU1126">
        <v>6.48</v>
      </c>
      <c r="EV1126">
        <v>39.299999999999997</v>
      </c>
      <c r="EW1126">
        <v>0.16</v>
      </c>
      <c r="EX1126">
        <v>0</v>
      </c>
      <c r="EY1126">
        <v>0</v>
      </c>
      <c r="FQ1126">
        <v>0</v>
      </c>
      <c r="FR1126">
        <f t="shared" si="719"/>
        <v>0</v>
      </c>
      <c r="FS1126">
        <v>0</v>
      </c>
      <c r="FX1126">
        <v>70</v>
      </c>
      <c r="FY1126">
        <v>10</v>
      </c>
      <c r="GA1126" t="s">
        <v>3</v>
      </c>
      <c r="GD1126">
        <v>0</v>
      </c>
      <c r="GF1126">
        <v>137290036</v>
      </c>
      <c r="GG1126">
        <v>2</v>
      </c>
      <c r="GH1126">
        <v>1</v>
      </c>
      <c r="GI1126">
        <v>-2</v>
      </c>
      <c r="GJ1126">
        <v>0</v>
      </c>
      <c r="GK1126">
        <f>ROUND(R1126*(R12)/100,2)</f>
        <v>4954.87</v>
      </c>
      <c r="GL1126">
        <f t="shared" si="720"/>
        <v>0</v>
      </c>
      <c r="GM1126">
        <f t="shared" si="721"/>
        <v>61701.07</v>
      </c>
      <c r="GN1126">
        <f t="shared" si="722"/>
        <v>0</v>
      </c>
      <c r="GO1126">
        <f t="shared" si="723"/>
        <v>0</v>
      </c>
      <c r="GP1126">
        <f t="shared" si="724"/>
        <v>61701.07</v>
      </c>
      <c r="GR1126">
        <v>0</v>
      </c>
      <c r="GS1126">
        <v>3</v>
      </c>
      <c r="GT1126">
        <v>0</v>
      </c>
      <c r="GU1126" t="s">
        <v>70</v>
      </c>
      <c r="GV1126">
        <f t="shared" ref="GV1126:GV1140" si="731">ROUND((GT1126*12),6)</f>
        <v>0</v>
      </c>
      <c r="GW1126">
        <v>1</v>
      </c>
      <c r="GX1126">
        <f t="shared" si="725"/>
        <v>0</v>
      </c>
      <c r="HA1126">
        <v>0</v>
      </c>
      <c r="HB1126">
        <v>0</v>
      </c>
      <c r="IK1126">
        <v>0</v>
      </c>
    </row>
    <row r="1127" spans="1:245" x14ac:dyDescent="0.2">
      <c r="A1127">
        <v>17</v>
      </c>
      <c r="B1127">
        <v>1</v>
      </c>
      <c r="C1127">
        <f>ROW(SmtRes!A436)</f>
        <v>436</v>
      </c>
      <c r="D1127">
        <f>ROW(EtalonRes!A436)</f>
        <v>436</v>
      </c>
      <c r="E1127" t="s">
        <v>602</v>
      </c>
      <c r="F1127" t="s">
        <v>603</v>
      </c>
      <c r="G1127" t="s">
        <v>604</v>
      </c>
      <c r="H1127" t="s">
        <v>20</v>
      </c>
      <c r="I1127">
        <v>4</v>
      </c>
      <c r="J1127">
        <v>0</v>
      </c>
      <c r="O1127">
        <f t="shared" si="695"/>
        <v>3606.53</v>
      </c>
      <c r="P1127">
        <f t="shared" si="696"/>
        <v>277.44</v>
      </c>
      <c r="Q1127">
        <f t="shared" si="697"/>
        <v>605.47</v>
      </c>
      <c r="R1127">
        <f t="shared" si="698"/>
        <v>435.79</v>
      </c>
      <c r="S1127">
        <f t="shared" si="699"/>
        <v>2723.62</v>
      </c>
      <c r="T1127">
        <f t="shared" si="700"/>
        <v>0</v>
      </c>
      <c r="U1127">
        <f t="shared" si="701"/>
        <v>11.087999999999999</v>
      </c>
      <c r="V1127">
        <f t="shared" si="702"/>
        <v>0</v>
      </c>
      <c r="W1127">
        <f t="shared" si="703"/>
        <v>0</v>
      </c>
      <c r="X1127">
        <f t="shared" si="704"/>
        <v>1906.53</v>
      </c>
      <c r="Y1127">
        <f t="shared" si="705"/>
        <v>272.36</v>
      </c>
      <c r="AA1127">
        <v>33266894</v>
      </c>
      <c r="AB1127">
        <f t="shared" si="706"/>
        <v>901.63199999999995</v>
      </c>
      <c r="AC1127">
        <f t="shared" si="730"/>
        <v>69.36</v>
      </c>
      <c r="AD1127">
        <f>ROUND((((((ET1127*0.7)*12))-(((EU1127*0.7)*12)))+AE1127),6)</f>
        <v>151.36799999999999</v>
      </c>
      <c r="AE1127">
        <f t="shared" ref="AE1127:AF1131" si="732">ROUND((((EU1127*0.7)*12)),6)</f>
        <v>108.94799999999999</v>
      </c>
      <c r="AF1127">
        <f t="shared" si="732"/>
        <v>680.904</v>
      </c>
      <c r="AG1127">
        <f t="shared" si="707"/>
        <v>0</v>
      </c>
      <c r="AH1127">
        <f t="shared" ref="AH1127:AI1131" si="733">(((EW1127*0.7)*12))</f>
        <v>2.7719999999999998</v>
      </c>
      <c r="AI1127">
        <f t="shared" si="733"/>
        <v>0</v>
      </c>
      <c r="AJ1127">
        <f t="shared" si="708"/>
        <v>0</v>
      </c>
      <c r="AK1127">
        <v>104.86</v>
      </c>
      <c r="AL1127">
        <v>5.78</v>
      </c>
      <c r="AM1127">
        <v>18.02</v>
      </c>
      <c r="AN1127">
        <v>12.97</v>
      </c>
      <c r="AO1127">
        <v>81.06</v>
      </c>
      <c r="AP1127">
        <v>0</v>
      </c>
      <c r="AQ1127">
        <v>0.33</v>
      </c>
      <c r="AR1127">
        <v>0</v>
      </c>
      <c r="AS1127">
        <v>0</v>
      </c>
      <c r="AT1127">
        <v>70</v>
      </c>
      <c r="AU1127">
        <v>10</v>
      </c>
      <c r="AV1127">
        <v>1</v>
      </c>
      <c r="AW1127">
        <v>1</v>
      </c>
      <c r="AZ1127">
        <v>1</v>
      </c>
      <c r="BA1127">
        <v>1</v>
      </c>
      <c r="BB1127">
        <v>1</v>
      </c>
      <c r="BC1127">
        <v>1</v>
      </c>
      <c r="BD1127" t="s">
        <v>3</v>
      </c>
      <c r="BE1127" t="s">
        <v>3</v>
      </c>
      <c r="BF1127" t="s">
        <v>3</v>
      </c>
      <c r="BG1127" t="s">
        <v>3</v>
      </c>
      <c r="BH1127">
        <v>0</v>
      </c>
      <c r="BI1127">
        <v>4</v>
      </c>
      <c r="BJ1127" t="s">
        <v>605</v>
      </c>
      <c r="BM1127">
        <v>0</v>
      </c>
      <c r="BN1127">
        <v>0</v>
      </c>
      <c r="BO1127" t="s">
        <v>3</v>
      </c>
      <c r="BP1127">
        <v>0</v>
      </c>
      <c r="BQ1127">
        <v>1</v>
      </c>
      <c r="BR1127">
        <v>0</v>
      </c>
      <c r="BS1127">
        <v>1</v>
      </c>
      <c r="BT1127">
        <v>1</v>
      </c>
      <c r="BU1127">
        <v>1</v>
      </c>
      <c r="BV1127">
        <v>1</v>
      </c>
      <c r="BW1127">
        <v>1</v>
      </c>
      <c r="BX1127">
        <v>1</v>
      </c>
      <c r="BY1127" t="s">
        <v>3</v>
      </c>
      <c r="BZ1127">
        <v>70</v>
      </c>
      <c r="CA1127">
        <v>10</v>
      </c>
      <c r="CF1127">
        <v>0</v>
      </c>
      <c r="CG1127">
        <v>0</v>
      </c>
      <c r="CM1127">
        <v>0</v>
      </c>
      <c r="CN1127" t="s">
        <v>3</v>
      </c>
      <c r="CO1127">
        <v>0</v>
      </c>
      <c r="CP1127">
        <f t="shared" si="709"/>
        <v>3606.5299999999997</v>
      </c>
      <c r="CQ1127">
        <f t="shared" si="710"/>
        <v>69.36</v>
      </c>
      <c r="CR1127">
        <f>((((((ET1127*0.7)*12))*BB1127-(((EU1127*0.7)*12))*BS1127)+AE1127*BS1127)*AV1127)</f>
        <v>151.36799999999999</v>
      </c>
      <c r="CS1127">
        <f t="shared" si="711"/>
        <v>108.94799999999999</v>
      </c>
      <c r="CT1127">
        <f t="shared" si="712"/>
        <v>680.904</v>
      </c>
      <c r="CU1127">
        <f t="shared" si="713"/>
        <v>0</v>
      </c>
      <c r="CV1127">
        <f t="shared" si="714"/>
        <v>2.7719999999999998</v>
      </c>
      <c r="CW1127">
        <f t="shared" si="715"/>
        <v>0</v>
      </c>
      <c r="CX1127">
        <f t="shared" si="716"/>
        <v>0</v>
      </c>
      <c r="CY1127">
        <f t="shared" si="717"/>
        <v>1906.5339999999999</v>
      </c>
      <c r="CZ1127">
        <f t="shared" si="718"/>
        <v>272.36199999999997</v>
      </c>
      <c r="DC1127" t="s">
        <v>3</v>
      </c>
      <c r="DD1127" t="s">
        <v>70</v>
      </c>
      <c r="DE1127" t="s">
        <v>593</v>
      </c>
      <c r="DF1127" t="s">
        <v>593</v>
      </c>
      <c r="DG1127" t="s">
        <v>593</v>
      </c>
      <c r="DH1127" t="s">
        <v>3</v>
      </c>
      <c r="DI1127" t="s">
        <v>593</v>
      </c>
      <c r="DJ1127" t="s">
        <v>593</v>
      </c>
      <c r="DK1127" t="s">
        <v>3</v>
      </c>
      <c r="DL1127" t="s">
        <v>3</v>
      </c>
      <c r="DM1127" t="s">
        <v>3</v>
      </c>
      <c r="DN1127">
        <v>0</v>
      </c>
      <c r="DO1127">
        <v>0</v>
      </c>
      <c r="DP1127">
        <v>1</v>
      </c>
      <c r="DQ1127">
        <v>1</v>
      </c>
      <c r="DU1127">
        <v>1010</v>
      </c>
      <c r="DV1127" t="s">
        <v>20</v>
      </c>
      <c r="DW1127" t="s">
        <v>20</v>
      </c>
      <c r="DX1127">
        <v>1</v>
      </c>
      <c r="EE1127">
        <v>32893472</v>
      </c>
      <c r="EF1127">
        <v>1</v>
      </c>
      <c r="EG1127" t="s">
        <v>23</v>
      </c>
      <c r="EH1127">
        <v>0</v>
      </c>
      <c r="EI1127" t="s">
        <v>3</v>
      </c>
      <c r="EJ1127">
        <v>4</v>
      </c>
      <c r="EK1127">
        <v>0</v>
      </c>
      <c r="EL1127" t="s">
        <v>24</v>
      </c>
      <c r="EM1127" t="s">
        <v>25</v>
      </c>
      <c r="EO1127" t="s">
        <v>3</v>
      </c>
      <c r="EQ1127">
        <v>0</v>
      </c>
      <c r="ER1127">
        <v>104.86</v>
      </c>
      <c r="ES1127">
        <v>5.78</v>
      </c>
      <c r="ET1127">
        <v>18.02</v>
      </c>
      <c r="EU1127">
        <v>12.97</v>
      </c>
      <c r="EV1127">
        <v>81.06</v>
      </c>
      <c r="EW1127">
        <v>0.33</v>
      </c>
      <c r="EX1127">
        <v>0</v>
      </c>
      <c r="EY1127">
        <v>0</v>
      </c>
      <c r="FQ1127">
        <v>0</v>
      </c>
      <c r="FR1127">
        <f t="shared" si="719"/>
        <v>0</v>
      </c>
      <c r="FS1127">
        <v>0</v>
      </c>
      <c r="FX1127">
        <v>70</v>
      </c>
      <c r="FY1127">
        <v>10</v>
      </c>
      <c r="GA1127" t="s">
        <v>3</v>
      </c>
      <c r="GD1127">
        <v>0</v>
      </c>
      <c r="GF1127">
        <v>-1788700368</v>
      </c>
      <c r="GG1127">
        <v>2</v>
      </c>
      <c r="GH1127">
        <v>1</v>
      </c>
      <c r="GI1127">
        <v>-2</v>
      </c>
      <c r="GJ1127">
        <v>0</v>
      </c>
      <c r="GK1127">
        <f>ROUND(R1127*(R12)/100,2)</f>
        <v>470.65</v>
      </c>
      <c r="GL1127">
        <f t="shared" si="720"/>
        <v>0</v>
      </c>
      <c r="GM1127">
        <f t="shared" si="721"/>
        <v>6256.07</v>
      </c>
      <c r="GN1127">
        <f t="shared" si="722"/>
        <v>0</v>
      </c>
      <c r="GO1127">
        <f t="shared" si="723"/>
        <v>0</v>
      </c>
      <c r="GP1127">
        <f t="shared" si="724"/>
        <v>6256.07</v>
      </c>
      <c r="GR1127">
        <v>0</v>
      </c>
      <c r="GS1127">
        <v>3</v>
      </c>
      <c r="GT1127">
        <v>0</v>
      </c>
      <c r="GU1127" t="s">
        <v>70</v>
      </c>
      <c r="GV1127">
        <f t="shared" si="731"/>
        <v>0</v>
      </c>
      <c r="GW1127">
        <v>1</v>
      </c>
      <c r="GX1127">
        <f t="shared" si="725"/>
        <v>0</v>
      </c>
      <c r="HA1127">
        <v>0</v>
      </c>
      <c r="HB1127">
        <v>0</v>
      </c>
      <c r="IK1127">
        <v>0</v>
      </c>
    </row>
    <row r="1128" spans="1:245" x14ac:dyDescent="0.2">
      <c r="A1128">
        <v>17</v>
      </c>
      <c r="B1128">
        <v>1</v>
      </c>
      <c r="C1128">
        <f>ROW(SmtRes!A443)</f>
        <v>443</v>
      </c>
      <c r="D1128">
        <f>ROW(EtalonRes!A443)</f>
        <v>443</v>
      </c>
      <c r="E1128" t="s">
        <v>606</v>
      </c>
      <c r="F1128" t="s">
        <v>607</v>
      </c>
      <c r="G1128" t="s">
        <v>608</v>
      </c>
      <c r="H1128" t="s">
        <v>20</v>
      </c>
      <c r="I1128">
        <v>1</v>
      </c>
      <c r="J1128">
        <v>0</v>
      </c>
      <c r="O1128">
        <f t="shared" si="695"/>
        <v>1083.9100000000001</v>
      </c>
      <c r="P1128">
        <f t="shared" si="696"/>
        <v>69.36</v>
      </c>
      <c r="Q1128">
        <f t="shared" si="697"/>
        <v>189.25</v>
      </c>
      <c r="R1128">
        <f t="shared" si="698"/>
        <v>136.16</v>
      </c>
      <c r="S1128">
        <f t="shared" si="699"/>
        <v>825.3</v>
      </c>
      <c r="T1128">
        <f t="shared" si="700"/>
        <v>0</v>
      </c>
      <c r="U1128">
        <f t="shared" si="701"/>
        <v>3.3599999999999994</v>
      </c>
      <c r="V1128">
        <f t="shared" si="702"/>
        <v>0</v>
      </c>
      <c r="W1128">
        <f t="shared" si="703"/>
        <v>0</v>
      </c>
      <c r="X1128">
        <f t="shared" si="704"/>
        <v>577.71</v>
      </c>
      <c r="Y1128">
        <f t="shared" si="705"/>
        <v>82.53</v>
      </c>
      <c r="AA1128">
        <v>33266894</v>
      </c>
      <c r="AB1128">
        <f t="shared" si="706"/>
        <v>1083.912</v>
      </c>
      <c r="AC1128">
        <f t="shared" si="730"/>
        <v>69.36</v>
      </c>
      <c r="AD1128">
        <f>ROUND((((((ET1128*0.7)*12))-(((EU1128*0.7)*12)))+AE1128),6)</f>
        <v>189.25200000000001</v>
      </c>
      <c r="AE1128">
        <f t="shared" si="732"/>
        <v>136.16399999999999</v>
      </c>
      <c r="AF1128">
        <f t="shared" si="732"/>
        <v>825.3</v>
      </c>
      <c r="AG1128">
        <f t="shared" si="707"/>
        <v>0</v>
      </c>
      <c r="AH1128">
        <f t="shared" si="733"/>
        <v>3.3599999999999994</v>
      </c>
      <c r="AI1128">
        <f t="shared" si="733"/>
        <v>0</v>
      </c>
      <c r="AJ1128">
        <f t="shared" si="708"/>
        <v>0</v>
      </c>
      <c r="AK1128">
        <v>126.56</v>
      </c>
      <c r="AL1128">
        <v>5.78</v>
      </c>
      <c r="AM1128">
        <v>22.53</v>
      </c>
      <c r="AN1128">
        <v>16.21</v>
      </c>
      <c r="AO1128">
        <v>98.25</v>
      </c>
      <c r="AP1128">
        <v>0</v>
      </c>
      <c r="AQ1128">
        <v>0.4</v>
      </c>
      <c r="AR1128">
        <v>0</v>
      </c>
      <c r="AS1128">
        <v>0</v>
      </c>
      <c r="AT1128">
        <v>70</v>
      </c>
      <c r="AU1128">
        <v>10</v>
      </c>
      <c r="AV1128">
        <v>1</v>
      </c>
      <c r="AW1128">
        <v>1</v>
      </c>
      <c r="AZ1128">
        <v>1</v>
      </c>
      <c r="BA1128">
        <v>1</v>
      </c>
      <c r="BB1128">
        <v>1</v>
      </c>
      <c r="BC1128">
        <v>1</v>
      </c>
      <c r="BD1128" t="s">
        <v>3</v>
      </c>
      <c r="BE1128" t="s">
        <v>3</v>
      </c>
      <c r="BF1128" t="s">
        <v>3</v>
      </c>
      <c r="BG1128" t="s">
        <v>3</v>
      </c>
      <c r="BH1128">
        <v>0</v>
      </c>
      <c r="BI1128">
        <v>4</v>
      </c>
      <c r="BJ1128" t="s">
        <v>609</v>
      </c>
      <c r="BM1128">
        <v>0</v>
      </c>
      <c r="BN1128">
        <v>0</v>
      </c>
      <c r="BO1128" t="s">
        <v>3</v>
      </c>
      <c r="BP1128">
        <v>0</v>
      </c>
      <c r="BQ1128">
        <v>1</v>
      </c>
      <c r="BR1128">
        <v>0</v>
      </c>
      <c r="BS1128">
        <v>1</v>
      </c>
      <c r="BT1128">
        <v>1</v>
      </c>
      <c r="BU1128">
        <v>1</v>
      </c>
      <c r="BV1128">
        <v>1</v>
      </c>
      <c r="BW1128">
        <v>1</v>
      </c>
      <c r="BX1128">
        <v>1</v>
      </c>
      <c r="BY1128" t="s">
        <v>3</v>
      </c>
      <c r="BZ1128">
        <v>70</v>
      </c>
      <c r="CA1128">
        <v>10</v>
      </c>
      <c r="CF1128">
        <v>0</v>
      </c>
      <c r="CG1128">
        <v>0</v>
      </c>
      <c r="CM1128">
        <v>0</v>
      </c>
      <c r="CN1128" t="s">
        <v>3</v>
      </c>
      <c r="CO1128">
        <v>0</v>
      </c>
      <c r="CP1128">
        <f t="shared" si="709"/>
        <v>1083.9099999999999</v>
      </c>
      <c r="CQ1128">
        <f t="shared" si="710"/>
        <v>69.36</v>
      </c>
      <c r="CR1128">
        <f>((((((ET1128*0.7)*12))*BB1128-(((EU1128*0.7)*12))*BS1128)+AE1128*BS1128)*AV1128)</f>
        <v>189.25199999999998</v>
      </c>
      <c r="CS1128">
        <f t="shared" si="711"/>
        <v>136.16399999999999</v>
      </c>
      <c r="CT1128">
        <f t="shared" si="712"/>
        <v>825.3</v>
      </c>
      <c r="CU1128">
        <f t="shared" si="713"/>
        <v>0</v>
      </c>
      <c r="CV1128">
        <f t="shared" si="714"/>
        <v>3.3599999999999994</v>
      </c>
      <c r="CW1128">
        <f t="shared" si="715"/>
        <v>0</v>
      </c>
      <c r="CX1128">
        <f t="shared" si="716"/>
        <v>0</v>
      </c>
      <c r="CY1128">
        <f t="shared" si="717"/>
        <v>577.71</v>
      </c>
      <c r="CZ1128">
        <f t="shared" si="718"/>
        <v>82.53</v>
      </c>
      <c r="DC1128" t="s">
        <v>3</v>
      </c>
      <c r="DD1128" t="s">
        <v>70</v>
      </c>
      <c r="DE1128" t="s">
        <v>593</v>
      </c>
      <c r="DF1128" t="s">
        <v>593</v>
      </c>
      <c r="DG1128" t="s">
        <v>593</v>
      </c>
      <c r="DH1128" t="s">
        <v>3</v>
      </c>
      <c r="DI1128" t="s">
        <v>593</v>
      </c>
      <c r="DJ1128" t="s">
        <v>593</v>
      </c>
      <c r="DK1128" t="s">
        <v>3</v>
      </c>
      <c r="DL1128" t="s">
        <v>3</v>
      </c>
      <c r="DM1128" t="s">
        <v>3</v>
      </c>
      <c r="DN1128">
        <v>0</v>
      </c>
      <c r="DO1128">
        <v>0</v>
      </c>
      <c r="DP1128">
        <v>1</v>
      </c>
      <c r="DQ1128">
        <v>1</v>
      </c>
      <c r="DU1128">
        <v>1010</v>
      </c>
      <c r="DV1128" t="s">
        <v>20</v>
      </c>
      <c r="DW1128" t="s">
        <v>20</v>
      </c>
      <c r="DX1128">
        <v>1</v>
      </c>
      <c r="EE1128">
        <v>32893472</v>
      </c>
      <c r="EF1128">
        <v>1</v>
      </c>
      <c r="EG1128" t="s">
        <v>23</v>
      </c>
      <c r="EH1128">
        <v>0</v>
      </c>
      <c r="EI1128" t="s">
        <v>3</v>
      </c>
      <c r="EJ1128">
        <v>4</v>
      </c>
      <c r="EK1128">
        <v>0</v>
      </c>
      <c r="EL1128" t="s">
        <v>24</v>
      </c>
      <c r="EM1128" t="s">
        <v>25</v>
      </c>
      <c r="EO1128" t="s">
        <v>3</v>
      </c>
      <c r="EQ1128">
        <v>0</v>
      </c>
      <c r="ER1128">
        <v>126.56</v>
      </c>
      <c r="ES1128">
        <v>5.78</v>
      </c>
      <c r="ET1128">
        <v>22.53</v>
      </c>
      <c r="EU1128">
        <v>16.21</v>
      </c>
      <c r="EV1128">
        <v>98.25</v>
      </c>
      <c r="EW1128">
        <v>0.4</v>
      </c>
      <c r="EX1128">
        <v>0</v>
      </c>
      <c r="EY1128">
        <v>0</v>
      </c>
      <c r="FQ1128">
        <v>0</v>
      </c>
      <c r="FR1128">
        <f t="shared" si="719"/>
        <v>0</v>
      </c>
      <c r="FS1128">
        <v>0</v>
      </c>
      <c r="FX1128">
        <v>70</v>
      </c>
      <c r="FY1128">
        <v>10</v>
      </c>
      <c r="GA1128" t="s">
        <v>3</v>
      </c>
      <c r="GD1128">
        <v>0</v>
      </c>
      <c r="GF1128">
        <v>1815695588</v>
      </c>
      <c r="GG1128">
        <v>2</v>
      </c>
      <c r="GH1128">
        <v>1</v>
      </c>
      <c r="GI1128">
        <v>-2</v>
      </c>
      <c r="GJ1128">
        <v>0</v>
      </c>
      <c r="GK1128">
        <f>ROUND(R1128*(R12)/100,2)</f>
        <v>147.05000000000001</v>
      </c>
      <c r="GL1128">
        <f t="shared" si="720"/>
        <v>0</v>
      </c>
      <c r="GM1128">
        <f t="shared" si="721"/>
        <v>1891.2</v>
      </c>
      <c r="GN1128">
        <f t="shared" si="722"/>
        <v>0</v>
      </c>
      <c r="GO1128">
        <f t="shared" si="723"/>
        <v>0</v>
      </c>
      <c r="GP1128">
        <f t="shared" si="724"/>
        <v>1891.2</v>
      </c>
      <c r="GR1128">
        <v>0</v>
      </c>
      <c r="GS1128">
        <v>3</v>
      </c>
      <c r="GT1128">
        <v>0</v>
      </c>
      <c r="GU1128" t="s">
        <v>70</v>
      </c>
      <c r="GV1128">
        <f t="shared" si="731"/>
        <v>0</v>
      </c>
      <c r="GW1128">
        <v>1</v>
      </c>
      <c r="GX1128">
        <f t="shared" si="725"/>
        <v>0</v>
      </c>
      <c r="HA1128">
        <v>0</v>
      </c>
      <c r="HB1128">
        <v>0</v>
      </c>
      <c r="IK1128">
        <v>0</v>
      </c>
    </row>
    <row r="1129" spans="1:245" x14ac:dyDescent="0.2">
      <c r="A1129">
        <v>17</v>
      </c>
      <c r="B1129">
        <v>1</v>
      </c>
      <c r="C1129">
        <f>ROW(SmtRes!A450)</f>
        <v>450</v>
      </c>
      <c r="D1129">
        <f>ROW(EtalonRes!A450)</f>
        <v>450</v>
      </c>
      <c r="E1129" t="s">
        <v>610</v>
      </c>
      <c r="F1129" t="s">
        <v>603</v>
      </c>
      <c r="G1129" t="s">
        <v>611</v>
      </c>
      <c r="H1129" t="s">
        <v>20</v>
      </c>
      <c r="I1129">
        <v>2</v>
      </c>
      <c r="J1129">
        <v>0</v>
      </c>
      <c r="O1129">
        <f t="shared" si="695"/>
        <v>1803.27</v>
      </c>
      <c r="P1129">
        <f t="shared" si="696"/>
        <v>138.72</v>
      </c>
      <c r="Q1129">
        <f t="shared" si="697"/>
        <v>302.74</v>
      </c>
      <c r="R1129">
        <f t="shared" si="698"/>
        <v>217.9</v>
      </c>
      <c r="S1129">
        <f t="shared" si="699"/>
        <v>1361.81</v>
      </c>
      <c r="T1129">
        <f t="shared" si="700"/>
        <v>0</v>
      </c>
      <c r="U1129">
        <f t="shared" si="701"/>
        <v>5.5439999999999996</v>
      </c>
      <c r="V1129">
        <f t="shared" si="702"/>
        <v>0</v>
      </c>
      <c r="W1129">
        <f t="shared" si="703"/>
        <v>0</v>
      </c>
      <c r="X1129">
        <f t="shared" si="704"/>
        <v>953.27</v>
      </c>
      <c r="Y1129">
        <f t="shared" si="705"/>
        <v>136.18</v>
      </c>
      <c r="AA1129">
        <v>33266894</v>
      </c>
      <c r="AB1129">
        <f t="shared" si="706"/>
        <v>901.63199999999995</v>
      </c>
      <c r="AC1129">
        <f t="shared" si="730"/>
        <v>69.36</v>
      </c>
      <c r="AD1129">
        <f>ROUND((((((ET1129*0.7)*12))-(((EU1129*0.7)*12)))+AE1129),6)</f>
        <v>151.36799999999999</v>
      </c>
      <c r="AE1129">
        <f t="shared" si="732"/>
        <v>108.94799999999999</v>
      </c>
      <c r="AF1129">
        <f t="shared" si="732"/>
        <v>680.904</v>
      </c>
      <c r="AG1129">
        <f t="shared" si="707"/>
        <v>0</v>
      </c>
      <c r="AH1129">
        <f t="shared" si="733"/>
        <v>2.7719999999999998</v>
      </c>
      <c r="AI1129">
        <f t="shared" si="733"/>
        <v>0</v>
      </c>
      <c r="AJ1129">
        <f t="shared" si="708"/>
        <v>0</v>
      </c>
      <c r="AK1129">
        <v>104.86</v>
      </c>
      <c r="AL1129">
        <v>5.78</v>
      </c>
      <c r="AM1129">
        <v>18.02</v>
      </c>
      <c r="AN1129">
        <v>12.97</v>
      </c>
      <c r="AO1129">
        <v>81.06</v>
      </c>
      <c r="AP1129">
        <v>0</v>
      </c>
      <c r="AQ1129">
        <v>0.33</v>
      </c>
      <c r="AR1129">
        <v>0</v>
      </c>
      <c r="AS1129">
        <v>0</v>
      </c>
      <c r="AT1129">
        <v>70</v>
      </c>
      <c r="AU1129">
        <v>10</v>
      </c>
      <c r="AV1129">
        <v>1</v>
      </c>
      <c r="AW1129">
        <v>1</v>
      </c>
      <c r="AZ1129">
        <v>1</v>
      </c>
      <c r="BA1129">
        <v>1</v>
      </c>
      <c r="BB1129">
        <v>1</v>
      </c>
      <c r="BC1129">
        <v>1</v>
      </c>
      <c r="BD1129" t="s">
        <v>3</v>
      </c>
      <c r="BE1129" t="s">
        <v>3</v>
      </c>
      <c r="BF1129" t="s">
        <v>3</v>
      </c>
      <c r="BG1129" t="s">
        <v>3</v>
      </c>
      <c r="BH1129">
        <v>0</v>
      </c>
      <c r="BI1129">
        <v>4</v>
      </c>
      <c r="BJ1129" t="s">
        <v>605</v>
      </c>
      <c r="BM1129">
        <v>0</v>
      </c>
      <c r="BN1129">
        <v>0</v>
      </c>
      <c r="BO1129" t="s">
        <v>3</v>
      </c>
      <c r="BP1129">
        <v>0</v>
      </c>
      <c r="BQ1129">
        <v>1</v>
      </c>
      <c r="BR1129">
        <v>0</v>
      </c>
      <c r="BS1129">
        <v>1</v>
      </c>
      <c r="BT1129">
        <v>1</v>
      </c>
      <c r="BU1129">
        <v>1</v>
      </c>
      <c r="BV1129">
        <v>1</v>
      </c>
      <c r="BW1129">
        <v>1</v>
      </c>
      <c r="BX1129">
        <v>1</v>
      </c>
      <c r="BY1129" t="s">
        <v>3</v>
      </c>
      <c r="BZ1129">
        <v>70</v>
      </c>
      <c r="CA1129">
        <v>10</v>
      </c>
      <c r="CF1129">
        <v>0</v>
      </c>
      <c r="CG1129">
        <v>0</v>
      </c>
      <c r="CM1129">
        <v>0</v>
      </c>
      <c r="CN1129" t="s">
        <v>3</v>
      </c>
      <c r="CO1129">
        <v>0</v>
      </c>
      <c r="CP1129">
        <f t="shared" si="709"/>
        <v>1803.27</v>
      </c>
      <c r="CQ1129">
        <f t="shared" si="710"/>
        <v>69.36</v>
      </c>
      <c r="CR1129">
        <f>((((((ET1129*0.7)*12))*BB1129-(((EU1129*0.7)*12))*BS1129)+AE1129*BS1129)*AV1129)</f>
        <v>151.36799999999999</v>
      </c>
      <c r="CS1129">
        <f t="shared" si="711"/>
        <v>108.94799999999999</v>
      </c>
      <c r="CT1129">
        <f t="shared" si="712"/>
        <v>680.904</v>
      </c>
      <c r="CU1129">
        <f t="shared" si="713"/>
        <v>0</v>
      </c>
      <c r="CV1129">
        <f t="shared" si="714"/>
        <v>2.7719999999999998</v>
      </c>
      <c r="CW1129">
        <f t="shared" si="715"/>
        <v>0</v>
      </c>
      <c r="CX1129">
        <f t="shared" si="716"/>
        <v>0</v>
      </c>
      <c r="CY1129">
        <f t="shared" si="717"/>
        <v>953.26699999999994</v>
      </c>
      <c r="CZ1129">
        <f t="shared" si="718"/>
        <v>136.18099999999998</v>
      </c>
      <c r="DC1129" t="s">
        <v>3</v>
      </c>
      <c r="DD1129" t="s">
        <v>70</v>
      </c>
      <c r="DE1129" t="s">
        <v>593</v>
      </c>
      <c r="DF1129" t="s">
        <v>593</v>
      </c>
      <c r="DG1129" t="s">
        <v>593</v>
      </c>
      <c r="DH1129" t="s">
        <v>3</v>
      </c>
      <c r="DI1129" t="s">
        <v>593</v>
      </c>
      <c r="DJ1129" t="s">
        <v>593</v>
      </c>
      <c r="DK1129" t="s">
        <v>3</v>
      </c>
      <c r="DL1129" t="s">
        <v>3</v>
      </c>
      <c r="DM1129" t="s">
        <v>3</v>
      </c>
      <c r="DN1129">
        <v>0</v>
      </c>
      <c r="DO1129">
        <v>0</v>
      </c>
      <c r="DP1129">
        <v>1</v>
      </c>
      <c r="DQ1129">
        <v>1</v>
      </c>
      <c r="DU1129">
        <v>1010</v>
      </c>
      <c r="DV1129" t="s">
        <v>20</v>
      </c>
      <c r="DW1129" t="s">
        <v>20</v>
      </c>
      <c r="DX1129">
        <v>1</v>
      </c>
      <c r="EE1129">
        <v>32893472</v>
      </c>
      <c r="EF1129">
        <v>1</v>
      </c>
      <c r="EG1129" t="s">
        <v>23</v>
      </c>
      <c r="EH1129">
        <v>0</v>
      </c>
      <c r="EI1129" t="s">
        <v>3</v>
      </c>
      <c r="EJ1129">
        <v>4</v>
      </c>
      <c r="EK1129">
        <v>0</v>
      </c>
      <c r="EL1129" t="s">
        <v>24</v>
      </c>
      <c r="EM1129" t="s">
        <v>25</v>
      </c>
      <c r="EO1129" t="s">
        <v>3</v>
      </c>
      <c r="EQ1129">
        <v>0</v>
      </c>
      <c r="ER1129">
        <v>104.86</v>
      </c>
      <c r="ES1129">
        <v>5.78</v>
      </c>
      <c r="ET1129">
        <v>18.02</v>
      </c>
      <c r="EU1129">
        <v>12.97</v>
      </c>
      <c r="EV1129">
        <v>81.06</v>
      </c>
      <c r="EW1129">
        <v>0.33</v>
      </c>
      <c r="EX1129">
        <v>0</v>
      </c>
      <c r="EY1129">
        <v>0</v>
      </c>
      <c r="FQ1129">
        <v>0</v>
      </c>
      <c r="FR1129">
        <f t="shared" si="719"/>
        <v>0</v>
      </c>
      <c r="FS1129">
        <v>0</v>
      </c>
      <c r="FX1129">
        <v>70</v>
      </c>
      <c r="FY1129">
        <v>10</v>
      </c>
      <c r="GA1129" t="s">
        <v>3</v>
      </c>
      <c r="GD1129">
        <v>0</v>
      </c>
      <c r="GF1129">
        <v>1246060169</v>
      </c>
      <c r="GG1129">
        <v>2</v>
      </c>
      <c r="GH1129">
        <v>1</v>
      </c>
      <c r="GI1129">
        <v>-2</v>
      </c>
      <c r="GJ1129">
        <v>0</v>
      </c>
      <c r="GK1129">
        <f>ROUND(R1129*(R12)/100,2)</f>
        <v>235.33</v>
      </c>
      <c r="GL1129">
        <f t="shared" si="720"/>
        <v>0</v>
      </c>
      <c r="GM1129">
        <f t="shared" si="721"/>
        <v>3128.05</v>
      </c>
      <c r="GN1129">
        <f t="shared" si="722"/>
        <v>0</v>
      </c>
      <c r="GO1129">
        <f t="shared" si="723"/>
        <v>0</v>
      </c>
      <c r="GP1129">
        <f t="shared" si="724"/>
        <v>3128.05</v>
      </c>
      <c r="GR1129">
        <v>0</v>
      </c>
      <c r="GS1129">
        <v>3</v>
      </c>
      <c r="GT1129">
        <v>0</v>
      </c>
      <c r="GU1129" t="s">
        <v>70</v>
      </c>
      <c r="GV1129">
        <f t="shared" si="731"/>
        <v>0</v>
      </c>
      <c r="GW1129">
        <v>1</v>
      </c>
      <c r="GX1129">
        <f t="shared" si="725"/>
        <v>0</v>
      </c>
      <c r="HA1129">
        <v>0</v>
      </c>
      <c r="HB1129">
        <v>0</v>
      </c>
      <c r="IK1129">
        <v>0</v>
      </c>
    </row>
    <row r="1130" spans="1:245" x14ac:dyDescent="0.2">
      <c r="A1130">
        <v>17</v>
      </c>
      <c r="B1130">
        <v>1</v>
      </c>
      <c r="C1130">
        <f>ROW(SmtRes!A454)</f>
        <v>454</v>
      </c>
      <c r="D1130">
        <f>ROW(EtalonRes!A454)</f>
        <v>454</v>
      </c>
      <c r="E1130" t="s">
        <v>612</v>
      </c>
      <c r="F1130" t="s">
        <v>613</v>
      </c>
      <c r="G1130" t="s">
        <v>614</v>
      </c>
      <c r="H1130" t="s">
        <v>20</v>
      </c>
      <c r="I1130">
        <v>3</v>
      </c>
      <c r="J1130">
        <v>0</v>
      </c>
      <c r="O1130">
        <f t="shared" si="695"/>
        <v>5967.4</v>
      </c>
      <c r="P1130">
        <f t="shared" si="696"/>
        <v>14.4</v>
      </c>
      <c r="Q1130">
        <f t="shared" si="697"/>
        <v>567.76</v>
      </c>
      <c r="R1130">
        <f t="shared" si="698"/>
        <v>408.49</v>
      </c>
      <c r="S1130">
        <f t="shared" si="699"/>
        <v>5385.24</v>
      </c>
      <c r="T1130">
        <f t="shared" si="700"/>
        <v>0</v>
      </c>
      <c r="U1130">
        <f t="shared" si="701"/>
        <v>21.923999999999999</v>
      </c>
      <c r="V1130">
        <f t="shared" si="702"/>
        <v>0</v>
      </c>
      <c r="W1130">
        <f t="shared" si="703"/>
        <v>0</v>
      </c>
      <c r="X1130">
        <f t="shared" si="704"/>
        <v>3769.67</v>
      </c>
      <c r="Y1130">
        <f t="shared" si="705"/>
        <v>538.52</v>
      </c>
      <c r="AA1130">
        <v>33266894</v>
      </c>
      <c r="AB1130">
        <f t="shared" si="706"/>
        <v>1989.1320000000001</v>
      </c>
      <c r="AC1130">
        <f t="shared" si="730"/>
        <v>4.8</v>
      </c>
      <c r="AD1130">
        <f>ROUND((((((ET1130*0.7)*12))-(((EU1130*0.7)*12)))+AE1130),6)</f>
        <v>189.25200000000001</v>
      </c>
      <c r="AE1130">
        <f t="shared" si="732"/>
        <v>136.16399999999999</v>
      </c>
      <c r="AF1130">
        <f t="shared" si="732"/>
        <v>1795.08</v>
      </c>
      <c r="AG1130">
        <f t="shared" si="707"/>
        <v>0</v>
      </c>
      <c r="AH1130">
        <f t="shared" si="733"/>
        <v>7.3079999999999998</v>
      </c>
      <c r="AI1130">
        <f t="shared" si="733"/>
        <v>0</v>
      </c>
      <c r="AJ1130">
        <f t="shared" si="708"/>
        <v>0</v>
      </c>
      <c r="AK1130">
        <v>236.63</v>
      </c>
      <c r="AL1130">
        <v>0.4</v>
      </c>
      <c r="AM1130">
        <v>22.53</v>
      </c>
      <c r="AN1130">
        <v>16.21</v>
      </c>
      <c r="AO1130">
        <v>213.7</v>
      </c>
      <c r="AP1130">
        <v>0</v>
      </c>
      <c r="AQ1130">
        <v>0.87</v>
      </c>
      <c r="AR1130">
        <v>0</v>
      </c>
      <c r="AS1130">
        <v>0</v>
      </c>
      <c r="AT1130">
        <v>70</v>
      </c>
      <c r="AU1130">
        <v>10</v>
      </c>
      <c r="AV1130">
        <v>1</v>
      </c>
      <c r="AW1130">
        <v>1</v>
      </c>
      <c r="AZ1130">
        <v>1</v>
      </c>
      <c r="BA1130">
        <v>1</v>
      </c>
      <c r="BB1130">
        <v>1</v>
      </c>
      <c r="BC1130">
        <v>1</v>
      </c>
      <c r="BD1130" t="s">
        <v>3</v>
      </c>
      <c r="BE1130" t="s">
        <v>3</v>
      </c>
      <c r="BF1130" t="s">
        <v>3</v>
      </c>
      <c r="BG1130" t="s">
        <v>3</v>
      </c>
      <c r="BH1130">
        <v>0</v>
      </c>
      <c r="BI1130">
        <v>4</v>
      </c>
      <c r="BJ1130" t="s">
        <v>615</v>
      </c>
      <c r="BM1130">
        <v>0</v>
      </c>
      <c r="BN1130">
        <v>0</v>
      </c>
      <c r="BO1130" t="s">
        <v>3</v>
      </c>
      <c r="BP1130">
        <v>0</v>
      </c>
      <c r="BQ1130">
        <v>1</v>
      </c>
      <c r="BR1130">
        <v>0</v>
      </c>
      <c r="BS1130">
        <v>1</v>
      </c>
      <c r="BT1130">
        <v>1</v>
      </c>
      <c r="BU1130">
        <v>1</v>
      </c>
      <c r="BV1130">
        <v>1</v>
      </c>
      <c r="BW1130">
        <v>1</v>
      </c>
      <c r="BX1130">
        <v>1</v>
      </c>
      <c r="BY1130" t="s">
        <v>3</v>
      </c>
      <c r="BZ1130">
        <v>70</v>
      </c>
      <c r="CA1130">
        <v>10</v>
      </c>
      <c r="CF1130">
        <v>0</v>
      </c>
      <c r="CG1130">
        <v>0</v>
      </c>
      <c r="CM1130">
        <v>0</v>
      </c>
      <c r="CN1130" t="s">
        <v>3</v>
      </c>
      <c r="CO1130">
        <v>0</v>
      </c>
      <c r="CP1130">
        <f t="shared" si="709"/>
        <v>5967.4</v>
      </c>
      <c r="CQ1130">
        <f t="shared" si="710"/>
        <v>4.8</v>
      </c>
      <c r="CR1130">
        <f>((((((ET1130*0.7)*12))*BB1130-(((EU1130*0.7)*12))*BS1130)+AE1130*BS1130)*AV1130)</f>
        <v>189.25199999999998</v>
      </c>
      <c r="CS1130">
        <f t="shared" si="711"/>
        <v>136.16399999999999</v>
      </c>
      <c r="CT1130">
        <f t="shared" si="712"/>
        <v>1795.08</v>
      </c>
      <c r="CU1130">
        <f t="shared" si="713"/>
        <v>0</v>
      </c>
      <c r="CV1130">
        <f t="shared" si="714"/>
        <v>7.3079999999999998</v>
      </c>
      <c r="CW1130">
        <f t="shared" si="715"/>
        <v>0</v>
      </c>
      <c r="CX1130">
        <f t="shared" si="716"/>
        <v>0</v>
      </c>
      <c r="CY1130">
        <f t="shared" si="717"/>
        <v>3769.6679999999997</v>
      </c>
      <c r="CZ1130">
        <f t="shared" si="718"/>
        <v>538.52399999999989</v>
      </c>
      <c r="DC1130" t="s">
        <v>3</v>
      </c>
      <c r="DD1130" t="s">
        <v>70</v>
      </c>
      <c r="DE1130" t="s">
        <v>593</v>
      </c>
      <c r="DF1130" t="s">
        <v>593</v>
      </c>
      <c r="DG1130" t="s">
        <v>593</v>
      </c>
      <c r="DH1130" t="s">
        <v>3</v>
      </c>
      <c r="DI1130" t="s">
        <v>593</v>
      </c>
      <c r="DJ1130" t="s">
        <v>593</v>
      </c>
      <c r="DK1130" t="s">
        <v>3</v>
      </c>
      <c r="DL1130" t="s">
        <v>3</v>
      </c>
      <c r="DM1130" t="s">
        <v>3</v>
      </c>
      <c r="DN1130">
        <v>0</v>
      </c>
      <c r="DO1130">
        <v>0</v>
      </c>
      <c r="DP1130">
        <v>1</v>
      </c>
      <c r="DQ1130">
        <v>1</v>
      </c>
      <c r="DU1130">
        <v>1010</v>
      </c>
      <c r="DV1130" t="s">
        <v>20</v>
      </c>
      <c r="DW1130" t="s">
        <v>20</v>
      </c>
      <c r="DX1130">
        <v>1</v>
      </c>
      <c r="EE1130">
        <v>32893472</v>
      </c>
      <c r="EF1130">
        <v>1</v>
      </c>
      <c r="EG1130" t="s">
        <v>23</v>
      </c>
      <c r="EH1130">
        <v>0</v>
      </c>
      <c r="EI1130" t="s">
        <v>3</v>
      </c>
      <c r="EJ1130">
        <v>4</v>
      </c>
      <c r="EK1130">
        <v>0</v>
      </c>
      <c r="EL1130" t="s">
        <v>24</v>
      </c>
      <c r="EM1130" t="s">
        <v>25</v>
      </c>
      <c r="EO1130" t="s">
        <v>3</v>
      </c>
      <c r="EQ1130">
        <v>0</v>
      </c>
      <c r="ER1130">
        <v>236.63</v>
      </c>
      <c r="ES1130">
        <v>0.4</v>
      </c>
      <c r="ET1130">
        <v>22.53</v>
      </c>
      <c r="EU1130">
        <v>16.21</v>
      </c>
      <c r="EV1130">
        <v>213.7</v>
      </c>
      <c r="EW1130">
        <v>0.87</v>
      </c>
      <c r="EX1130">
        <v>0</v>
      </c>
      <c r="EY1130">
        <v>0</v>
      </c>
      <c r="FQ1130">
        <v>0</v>
      </c>
      <c r="FR1130">
        <f t="shared" si="719"/>
        <v>0</v>
      </c>
      <c r="FS1130">
        <v>0</v>
      </c>
      <c r="FX1130">
        <v>70</v>
      </c>
      <c r="FY1130">
        <v>10</v>
      </c>
      <c r="GA1130" t="s">
        <v>3</v>
      </c>
      <c r="GD1130">
        <v>0</v>
      </c>
      <c r="GF1130">
        <v>-710619093</v>
      </c>
      <c r="GG1130">
        <v>2</v>
      </c>
      <c r="GH1130">
        <v>1</v>
      </c>
      <c r="GI1130">
        <v>-2</v>
      </c>
      <c r="GJ1130">
        <v>0</v>
      </c>
      <c r="GK1130">
        <f>ROUND(R1130*(R12)/100,2)</f>
        <v>441.17</v>
      </c>
      <c r="GL1130">
        <f t="shared" si="720"/>
        <v>0</v>
      </c>
      <c r="GM1130">
        <f t="shared" si="721"/>
        <v>10716.76</v>
      </c>
      <c r="GN1130">
        <f t="shared" si="722"/>
        <v>0</v>
      </c>
      <c r="GO1130">
        <f t="shared" si="723"/>
        <v>0</v>
      </c>
      <c r="GP1130">
        <f t="shared" si="724"/>
        <v>10716.76</v>
      </c>
      <c r="GR1130">
        <v>0</v>
      </c>
      <c r="GS1130">
        <v>3</v>
      </c>
      <c r="GT1130">
        <v>0</v>
      </c>
      <c r="GU1130" t="s">
        <v>70</v>
      </c>
      <c r="GV1130">
        <f t="shared" si="731"/>
        <v>0</v>
      </c>
      <c r="GW1130">
        <v>1</v>
      </c>
      <c r="GX1130">
        <f t="shared" si="725"/>
        <v>0</v>
      </c>
      <c r="HA1130">
        <v>0</v>
      </c>
      <c r="HB1130">
        <v>0</v>
      </c>
      <c r="IK1130">
        <v>0</v>
      </c>
    </row>
    <row r="1131" spans="1:245" x14ac:dyDescent="0.2">
      <c r="A1131">
        <v>17</v>
      </c>
      <c r="B1131">
        <v>1</v>
      </c>
      <c r="C1131">
        <f>ROW(SmtRes!A458)</f>
        <v>458</v>
      </c>
      <c r="D1131">
        <f>ROW(EtalonRes!A458)</f>
        <v>458</v>
      </c>
      <c r="E1131" t="s">
        <v>616</v>
      </c>
      <c r="F1131" t="s">
        <v>617</v>
      </c>
      <c r="G1131" t="s">
        <v>618</v>
      </c>
      <c r="H1131" t="s">
        <v>20</v>
      </c>
      <c r="I1131">
        <v>4</v>
      </c>
      <c r="J1131">
        <v>0</v>
      </c>
      <c r="O1131">
        <f t="shared" si="695"/>
        <v>1642.9</v>
      </c>
      <c r="P1131">
        <f t="shared" si="696"/>
        <v>19.68</v>
      </c>
      <c r="Q1131">
        <f t="shared" si="697"/>
        <v>302.74</v>
      </c>
      <c r="R1131">
        <f t="shared" si="698"/>
        <v>217.73</v>
      </c>
      <c r="S1131">
        <f t="shared" si="699"/>
        <v>1320.48</v>
      </c>
      <c r="T1131">
        <f t="shared" si="700"/>
        <v>0</v>
      </c>
      <c r="U1131">
        <f t="shared" si="701"/>
        <v>5.3759999999999994</v>
      </c>
      <c r="V1131">
        <f t="shared" si="702"/>
        <v>0</v>
      </c>
      <c r="W1131">
        <f t="shared" si="703"/>
        <v>0</v>
      </c>
      <c r="X1131">
        <f t="shared" si="704"/>
        <v>924.34</v>
      </c>
      <c r="Y1131">
        <f t="shared" si="705"/>
        <v>132.05000000000001</v>
      </c>
      <c r="AA1131">
        <v>33266894</v>
      </c>
      <c r="AB1131">
        <f t="shared" si="706"/>
        <v>410.72399999999999</v>
      </c>
      <c r="AC1131">
        <f t="shared" si="730"/>
        <v>4.92</v>
      </c>
      <c r="AD1131">
        <f>ROUND((((((ET1131*0.7)*12))-(((EU1131*0.7)*12)))+AE1131),6)</f>
        <v>75.683999999999997</v>
      </c>
      <c r="AE1131">
        <f t="shared" si="732"/>
        <v>54.432000000000002</v>
      </c>
      <c r="AF1131">
        <f t="shared" si="732"/>
        <v>330.12</v>
      </c>
      <c r="AG1131">
        <f t="shared" si="707"/>
        <v>0</v>
      </c>
      <c r="AH1131">
        <f t="shared" si="733"/>
        <v>1.3439999999999999</v>
      </c>
      <c r="AI1131">
        <f t="shared" si="733"/>
        <v>0</v>
      </c>
      <c r="AJ1131">
        <f t="shared" si="708"/>
        <v>0</v>
      </c>
      <c r="AK1131">
        <v>48.72</v>
      </c>
      <c r="AL1131">
        <v>0.41</v>
      </c>
      <c r="AM1131">
        <v>9.01</v>
      </c>
      <c r="AN1131">
        <v>6.48</v>
      </c>
      <c r="AO1131">
        <v>39.299999999999997</v>
      </c>
      <c r="AP1131">
        <v>0</v>
      </c>
      <c r="AQ1131">
        <v>0.16</v>
      </c>
      <c r="AR1131">
        <v>0</v>
      </c>
      <c r="AS1131">
        <v>0</v>
      </c>
      <c r="AT1131">
        <v>70</v>
      </c>
      <c r="AU1131">
        <v>10</v>
      </c>
      <c r="AV1131">
        <v>1</v>
      </c>
      <c r="AW1131">
        <v>1</v>
      </c>
      <c r="AZ1131">
        <v>1</v>
      </c>
      <c r="BA1131">
        <v>1</v>
      </c>
      <c r="BB1131">
        <v>1</v>
      </c>
      <c r="BC1131">
        <v>1</v>
      </c>
      <c r="BD1131" t="s">
        <v>3</v>
      </c>
      <c r="BE1131" t="s">
        <v>3</v>
      </c>
      <c r="BF1131" t="s">
        <v>3</v>
      </c>
      <c r="BG1131" t="s">
        <v>3</v>
      </c>
      <c r="BH1131">
        <v>0</v>
      </c>
      <c r="BI1131">
        <v>4</v>
      </c>
      <c r="BJ1131" t="s">
        <v>619</v>
      </c>
      <c r="BM1131">
        <v>0</v>
      </c>
      <c r="BN1131">
        <v>0</v>
      </c>
      <c r="BO1131" t="s">
        <v>3</v>
      </c>
      <c r="BP1131">
        <v>0</v>
      </c>
      <c r="BQ1131">
        <v>1</v>
      </c>
      <c r="BR1131">
        <v>0</v>
      </c>
      <c r="BS1131">
        <v>1</v>
      </c>
      <c r="BT1131">
        <v>1</v>
      </c>
      <c r="BU1131">
        <v>1</v>
      </c>
      <c r="BV1131">
        <v>1</v>
      </c>
      <c r="BW1131">
        <v>1</v>
      </c>
      <c r="BX1131">
        <v>1</v>
      </c>
      <c r="BY1131" t="s">
        <v>3</v>
      </c>
      <c r="BZ1131">
        <v>70</v>
      </c>
      <c r="CA1131">
        <v>10</v>
      </c>
      <c r="CF1131">
        <v>0</v>
      </c>
      <c r="CG1131">
        <v>0</v>
      </c>
      <c r="CM1131">
        <v>0</v>
      </c>
      <c r="CN1131" t="s">
        <v>3</v>
      </c>
      <c r="CO1131">
        <v>0</v>
      </c>
      <c r="CP1131">
        <f t="shared" si="709"/>
        <v>1642.9</v>
      </c>
      <c r="CQ1131">
        <f t="shared" si="710"/>
        <v>4.92</v>
      </c>
      <c r="CR1131">
        <f>((((((ET1131*0.7)*12))*BB1131-(((EU1131*0.7)*12))*BS1131)+AE1131*BS1131)*AV1131)</f>
        <v>75.683999999999997</v>
      </c>
      <c r="CS1131">
        <f t="shared" si="711"/>
        <v>54.432000000000002</v>
      </c>
      <c r="CT1131">
        <f t="shared" si="712"/>
        <v>330.12</v>
      </c>
      <c r="CU1131">
        <f t="shared" si="713"/>
        <v>0</v>
      </c>
      <c r="CV1131">
        <f t="shared" si="714"/>
        <v>1.3439999999999999</v>
      </c>
      <c r="CW1131">
        <f t="shared" si="715"/>
        <v>0</v>
      </c>
      <c r="CX1131">
        <f t="shared" si="716"/>
        <v>0</v>
      </c>
      <c r="CY1131">
        <f t="shared" si="717"/>
        <v>924.33600000000001</v>
      </c>
      <c r="CZ1131">
        <f t="shared" si="718"/>
        <v>132.048</v>
      </c>
      <c r="DC1131" t="s">
        <v>3</v>
      </c>
      <c r="DD1131" t="s">
        <v>70</v>
      </c>
      <c r="DE1131" t="s">
        <v>593</v>
      </c>
      <c r="DF1131" t="s">
        <v>593</v>
      </c>
      <c r="DG1131" t="s">
        <v>593</v>
      </c>
      <c r="DH1131" t="s">
        <v>3</v>
      </c>
      <c r="DI1131" t="s">
        <v>593</v>
      </c>
      <c r="DJ1131" t="s">
        <v>593</v>
      </c>
      <c r="DK1131" t="s">
        <v>3</v>
      </c>
      <c r="DL1131" t="s">
        <v>3</v>
      </c>
      <c r="DM1131" t="s">
        <v>3</v>
      </c>
      <c r="DN1131">
        <v>0</v>
      </c>
      <c r="DO1131">
        <v>0</v>
      </c>
      <c r="DP1131">
        <v>1</v>
      </c>
      <c r="DQ1131">
        <v>1</v>
      </c>
      <c r="DU1131">
        <v>1010</v>
      </c>
      <c r="DV1131" t="s">
        <v>20</v>
      </c>
      <c r="DW1131" t="s">
        <v>20</v>
      </c>
      <c r="DX1131">
        <v>1</v>
      </c>
      <c r="EE1131">
        <v>32893472</v>
      </c>
      <c r="EF1131">
        <v>1</v>
      </c>
      <c r="EG1131" t="s">
        <v>23</v>
      </c>
      <c r="EH1131">
        <v>0</v>
      </c>
      <c r="EI1131" t="s">
        <v>3</v>
      </c>
      <c r="EJ1131">
        <v>4</v>
      </c>
      <c r="EK1131">
        <v>0</v>
      </c>
      <c r="EL1131" t="s">
        <v>24</v>
      </c>
      <c r="EM1131" t="s">
        <v>25</v>
      </c>
      <c r="EO1131" t="s">
        <v>3</v>
      </c>
      <c r="EQ1131">
        <v>0</v>
      </c>
      <c r="ER1131">
        <v>48.72</v>
      </c>
      <c r="ES1131">
        <v>0.41</v>
      </c>
      <c r="ET1131">
        <v>9.01</v>
      </c>
      <c r="EU1131">
        <v>6.48</v>
      </c>
      <c r="EV1131">
        <v>39.299999999999997</v>
      </c>
      <c r="EW1131">
        <v>0.16</v>
      </c>
      <c r="EX1131">
        <v>0</v>
      </c>
      <c r="EY1131">
        <v>0</v>
      </c>
      <c r="FQ1131">
        <v>0</v>
      </c>
      <c r="FR1131">
        <f t="shared" si="719"/>
        <v>0</v>
      </c>
      <c r="FS1131">
        <v>0</v>
      </c>
      <c r="FX1131">
        <v>70</v>
      </c>
      <c r="FY1131">
        <v>10</v>
      </c>
      <c r="GA1131" t="s">
        <v>3</v>
      </c>
      <c r="GD1131">
        <v>0</v>
      </c>
      <c r="GF1131">
        <v>1838922321</v>
      </c>
      <c r="GG1131">
        <v>2</v>
      </c>
      <c r="GH1131">
        <v>1</v>
      </c>
      <c r="GI1131">
        <v>-2</v>
      </c>
      <c r="GJ1131">
        <v>0</v>
      </c>
      <c r="GK1131">
        <f>ROUND(R1131*(R12)/100,2)</f>
        <v>235.15</v>
      </c>
      <c r="GL1131">
        <f t="shared" si="720"/>
        <v>0</v>
      </c>
      <c r="GM1131">
        <f t="shared" si="721"/>
        <v>2934.44</v>
      </c>
      <c r="GN1131">
        <f t="shared" si="722"/>
        <v>0</v>
      </c>
      <c r="GO1131">
        <f t="shared" si="723"/>
        <v>0</v>
      </c>
      <c r="GP1131">
        <f t="shared" si="724"/>
        <v>2934.44</v>
      </c>
      <c r="GR1131">
        <v>0</v>
      </c>
      <c r="GS1131">
        <v>3</v>
      </c>
      <c r="GT1131">
        <v>0</v>
      </c>
      <c r="GU1131" t="s">
        <v>70</v>
      </c>
      <c r="GV1131">
        <f t="shared" si="731"/>
        <v>0</v>
      </c>
      <c r="GW1131">
        <v>1</v>
      </c>
      <c r="GX1131">
        <f t="shared" si="725"/>
        <v>0</v>
      </c>
      <c r="HA1131">
        <v>0</v>
      </c>
      <c r="HB1131">
        <v>0</v>
      </c>
      <c r="IK1131">
        <v>0</v>
      </c>
    </row>
    <row r="1132" spans="1:245" x14ac:dyDescent="0.2">
      <c r="A1132">
        <v>17</v>
      </c>
      <c r="B1132">
        <v>1</v>
      </c>
      <c r="C1132">
        <f>ROW(SmtRes!A461)</f>
        <v>461</v>
      </c>
      <c r="D1132">
        <f>ROW(EtalonRes!A461)</f>
        <v>461</v>
      </c>
      <c r="E1132" t="s">
        <v>620</v>
      </c>
      <c r="F1132" t="s">
        <v>621</v>
      </c>
      <c r="G1132" t="s">
        <v>622</v>
      </c>
      <c r="H1132" t="s">
        <v>20</v>
      </c>
      <c r="I1132">
        <v>4</v>
      </c>
      <c r="J1132">
        <v>0</v>
      </c>
      <c r="O1132">
        <f t="shared" si="695"/>
        <v>6183.36</v>
      </c>
      <c r="P1132">
        <f t="shared" si="696"/>
        <v>27.84</v>
      </c>
      <c r="Q1132">
        <f t="shared" si="697"/>
        <v>0</v>
      </c>
      <c r="R1132">
        <f t="shared" si="698"/>
        <v>0</v>
      </c>
      <c r="S1132">
        <f t="shared" si="699"/>
        <v>6155.52</v>
      </c>
      <c r="T1132">
        <f t="shared" si="700"/>
        <v>0</v>
      </c>
      <c r="U1132">
        <f t="shared" si="701"/>
        <v>28.799999999999997</v>
      </c>
      <c r="V1132">
        <f t="shared" si="702"/>
        <v>0</v>
      </c>
      <c r="W1132">
        <f t="shared" si="703"/>
        <v>0</v>
      </c>
      <c r="X1132">
        <f t="shared" si="704"/>
        <v>4308.8599999999997</v>
      </c>
      <c r="Y1132">
        <f t="shared" si="705"/>
        <v>615.54999999999995</v>
      </c>
      <c r="AA1132">
        <v>33266894</v>
      </c>
      <c r="AB1132">
        <f t="shared" si="706"/>
        <v>1545.84</v>
      </c>
      <c r="AC1132">
        <f t="shared" si="730"/>
        <v>6.96</v>
      </c>
      <c r="AD1132">
        <f>ROUND(((((ET1132*12))-((EU1132*12)))+AE1132),6)</f>
        <v>0</v>
      </c>
      <c r="AE1132">
        <f t="shared" ref="AE1132:AF1134" si="734">ROUND(((EU1132*12)),6)</f>
        <v>0</v>
      </c>
      <c r="AF1132">
        <f t="shared" si="734"/>
        <v>1538.88</v>
      </c>
      <c r="AG1132">
        <f t="shared" si="707"/>
        <v>0</v>
      </c>
      <c r="AH1132">
        <f t="shared" ref="AH1132:AI1134" si="735">((EW1132*12))</f>
        <v>7.1999999999999993</v>
      </c>
      <c r="AI1132">
        <f t="shared" si="735"/>
        <v>0</v>
      </c>
      <c r="AJ1132">
        <f t="shared" si="708"/>
        <v>0</v>
      </c>
      <c r="AK1132">
        <v>128.82</v>
      </c>
      <c r="AL1132">
        <v>0.57999999999999996</v>
      </c>
      <c r="AM1132">
        <v>0</v>
      </c>
      <c r="AN1132">
        <v>0</v>
      </c>
      <c r="AO1132">
        <v>128.24</v>
      </c>
      <c r="AP1132">
        <v>0</v>
      </c>
      <c r="AQ1132">
        <v>0.6</v>
      </c>
      <c r="AR1132">
        <v>0</v>
      </c>
      <c r="AS1132">
        <v>0</v>
      </c>
      <c r="AT1132">
        <v>70</v>
      </c>
      <c r="AU1132">
        <v>10</v>
      </c>
      <c r="AV1132">
        <v>1</v>
      </c>
      <c r="AW1132">
        <v>1</v>
      </c>
      <c r="AZ1132">
        <v>1</v>
      </c>
      <c r="BA1132">
        <v>1</v>
      </c>
      <c r="BB1132">
        <v>1</v>
      </c>
      <c r="BC1132">
        <v>1</v>
      </c>
      <c r="BD1132" t="s">
        <v>3</v>
      </c>
      <c r="BE1132" t="s">
        <v>3</v>
      </c>
      <c r="BF1132" t="s">
        <v>3</v>
      </c>
      <c r="BG1132" t="s">
        <v>3</v>
      </c>
      <c r="BH1132">
        <v>0</v>
      </c>
      <c r="BI1132">
        <v>4</v>
      </c>
      <c r="BJ1132" t="s">
        <v>623</v>
      </c>
      <c r="BM1132">
        <v>0</v>
      </c>
      <c r="BN1132">
        <v>0</v>
      </c>
      <c r="BO1132" t="s">
        <v>3</v>
      </c>
      <c r="BP1132">
        <v>0</v>
      </c>
      <c r="BQ1132">
        <v>1</v>
      </c>
      <c r="BR1132">
        <v>0</v>
      </c>
      <c r="BS1132">
        <v>1</v>
      </c>
      <c r="BT1132">
        <v>1</v>
      </c>
      <c r="BU1132">
        <v>1</v>
      </c>
      <c r="BV1132">
        <v>1</v>
      </c>
      <c r="BW1132">
        <v>1</v>
      </c>
      <c r="BX1132">
        <v>1</v>
      </c>
      <c r="BY1132" t="s">
        <v>3</v>
      </c>
      <c r="BZ1132">
        <v>70</v>
      </c>
      <c r="CA1132">
        <v>10</v>
      </c>
      <c r="CF1132">
        <v>0</v>
      </c>
      <c r="CG1132">
        <v>0</v>
      </c>
      <c r="CM1132">
        <v>0</v>
      </c>
      <c r="CN1132" t="s">
        <v>3</v>
      </c>
      <c r="CO1132">
        <v>0</v>
      </c>
      <c r="CP1132">
        <f t="shared" si="709"/>
        <v>6183.3600000000006</v>
      </c>
      <c r="CQ1132">
        <f t="shared" si="710"/>
        <v>6.96</v>
      </c>
      <c r="CR1132">
        <f>(((((ET1132*12))*BB1132-((EU1132*12))*BS1132)+AE1132*BS1132)*AV1132)</f>
        <v>0</v>
      </c>
      <c r="CS1132">
        <f t="shared" si="711"/>
        <v>0</v>
      </c>
      <c r="CT1132">
        <f t="shared" si="712"/>
        <v>1538.88</v>
      </c>
      <c r="CU1132">
        <f t="shared" si="713"/>
        <v>0</v>
      </c>
      <c r="CV1132">
        <f t="shared" si="714"/>
        <v>7.1999999999999993</v>
      </c>
      <c r="CW1132">
        <f t="shared" si="715"/>
        <v>0</v>
      </c>
      <c r="CX1132">
        <f t="shared" si="716"/>
        <v>0</v>
      </c>
      <c r="CY1132">
        <f t="shared" si="717"/>
        <v>4308.8640000000005</v>
      </c>
      <c r="CZ1132">
        <f t="shared" si="718"/>
        <v>615.55200000000002</v>
      </c>
      <c r="DC1132" t="s">
        <v>3</v>
      </c>
      <c r="DD1132" t="s">
        <v>70</v>
      </c>
      <c r="DE1132" t="s">
        <v>70</v>
      </c>
      <c r="DF1132" t="s">
        <v>70</v>
      </c>
      <c r="DG1132" t="s">
        <v>70</v>
      </c>
      <c r="DH1132" t="s">
        <v>3</v>
      </c>
      <c r="DI1132" t="s">
        <v>70</v>
      </c>
      <c r="DJ1132" t="s">
        <v>70</v>
      </c>
      <c r="DK1132" t="s">
        <v>3</v>
      </c>
      <c r="DL1132" t="s">
        <v>3</v>
      </c>
      <c r="DM1132" t="s">
        <v>3</v>
      </c>
      <c r="DN1132">
        <v>0</v>
      </c>
      <c r="DO1132">
        <v>0</v>
      </c>
      <c r="DP1132">
        <v>1</v>
      </c>
      <c r="DQ1132">
        <v>1</v>
      </c>
      <c r="DU1132">
        <v>1010</v>
      </c>
      <c r="DV1132" t="s">
        <v>20</v>
      </c>
      <c r="DW1132" t="s">
        <v>20</v>
      </c>
      <c r="DX1132">
        <v>1</v>
      </c>
      <c r="EE1132">
        <v>32893472</v>
      </c>
      <c r="EF1132">
        <v>1</v>
      </c>
      <c r="EG1132" t="s">
        <v>23</v>
      </c>
      <c r="EH1132">
        <v>0</v>
      </c>
      <c r="EI1132" t="s">
        <v>3</v>
      </c>
      <c r="EJ1132">
        <v>4</v>
      </c>
      <c r="EK1132">
        <v>0</v>
      </c>
      <c r="EL1132" t="s">
        <v>24</v>
      </c>
      <c r="EM1132" t="s">
        <v>25</v>
      </c>
      <c r="EO1132" t="s">
        <v>3</v>
      </c>
      <c r="EQ1132">
        <v>0</v>
      </c>
      <c r="ER1132">
        <v>128.82</v>
      </c>
      <c r="ES1132">
        <v>0.57999999999999996</v>
      </c>
      <c r="ET1132">
        <v>0</v>
      </c>
      <c r="EU1132">
        <v>0</v>
      </c>
      <c r="EV1132">
        <v>128.24</v>
      </c>
      <c r="EW1132">
        <v>0.6</v>
      </c>
      <c r="EX1132">
        <v>0</v>
      </c>
      <c r="EY1132">
        <v>0</v>
      </c>
      <c r="FQ1132">
        <v>0</v>
      </c>
      <c r="FR1132">
        <f t="shared" si="719"/>
        <v>0</v>
      </c>
      <c r="FS1132">
        <v>0</v>
      </c>
      <c r="FX1132">
        <v>70</v>
      </c>
      <c r="FY1132">
        <v>10</v>
      </c>
      <c r="GA1132" t="s">
        <v>3</v>
      </c>
      <c r="GD1132">
        <v>0</v>
      </c>
      <c r="GF1132">
        <v>1502180816</v>
      </c>
      <c r="GG1132">
        <v>2</v>
      </c>
      <c r="GH1132">
        <v>1</v>
      </c>
      <c r="GI1132">
        <v>-2</v>
      </c>
      <c r="GJ1132">
        <v>0</v>
      </c>
      <c r="GK1132">
        <f>ROUND(R1132*(R12)/100,2)</f>
        <v>0</v>
      </c>
      <c r="GL1132">
        <f t="shared" si="720"/>
        <v>0</v>
      </c>
      <c r="GM1132">
        <f t="shared" si="721"/>
        <v>11107.77</v>
      </c>
      <c r="GN1132">
        <f t="shared" si="722"/>
        <v>0</v>
      </c>
      <c r="GO1132">
        <f t="shared" si="723"/>
        <v>0</v>
      </c>
      <c r="GP1132">
        <f t="shared" si="724"/>
        <v>11107.77</v>
      </c>
      <c r="GR1132">
        <v>0</v>
      </c>
      <c r="GS1132">
        <v>3</v>
      </c>
      <c r="GT1132">
        <v>0</v>
      </c>
      <c r="GU1132" t="s">
        <v>70</v>
      </c>
      <c r="GV1132">
        <f t="shared" si="731"/>
        <v>0</v>
      </c>
      <c r="GW1132">
        <v>1</v>
      </c>
      <c r="GX1132">
        <f t="shared" si="725"/>
        <v>0</v>
      </c>
      <c r="HA1132">
        <v>0</v>
      </c>
      <c r="HB1132">
        <v>0</v>
      </c>
      <c r="IK1132">
        <v>0</v>
      </c>
    </row>
    <row r="1133" spans="1:245" x14ac:dyDescent="0.2">
      <c r="A1133">
        <v>17</v>
      </c>
      <c r="B1133">
        <v>1</v>
      </c>
      <c r="C1133">
        <f>ROW(SmtRes!A464)</f>
        <v>464</v>
      </c>
      <c r="D1133">
        <f>ROW(EtalonRes!A464)</f>
        <v>464</v>
      </c>
      <c r="E1133" t="s">
        <v>624</v>
      </c>
      <c r="F1133" t="s">
        <v>625</v>
      </c>
      <c r="G1133" t="s">
        <v>626</v>
      </c>
      <c r="H1133" t="s">
        <v>20</v>
      </c>
      <c r="I1133">
        <v>2</v>
      </c>
      <c r="J1133">
        <v>0</v>
      </c>
      <c r="O1133">
        <f t="shared" si="695"/>
        <v>1848</v>
      </c>
      <c r="P1133">
        <f t="shared" si="696"/>
        <v>79.44</v>
      </c>
      <c r="Q1133">
        <f t="shared" si="697"/>
        <v>0</v>
      </c>
      <c r="R1133">
        <f t="shared" si="698"/>
        <v>0</v>
      </c>
      <c r="S1133">
        <f t="shared" si="699"/>
        <v>1768.56</v>
      </c>
      <c r="T1133">
        <f t="shared" si="700"/>
        <v>0</v>
      </c>
      <c r="U1133">
        <f t="shared" si="701"/>
        <v>7.1999999999999993</v>
      </c>
      <c r="V1133">
        <f t="shared" si="702"/>
        <v>0</v>
      </c>
      <c r="W1133">
        <f t="shared" si="703"/>
        <v>0</v>
      </c>
      <c r="X1133">
        <f t="shared" si="704"/>
        <v>1237.99</v>
      </c>
      <c r="Y1133">
        <f t="shared" si="705"/>
        <v>176.86</v>
      </c>
      <c r="AA1133">
        <v>33266894</v>
      </c>
      <c r="AB1133">
        <f t="shared" si="706"/>
        <v>924</v>
      </c>
      <c r="AC1133">
        <f t="shared" si="730"/>
        <v>39.72</v>
      </c>
      <c r="AD1133">
        <f>ROUND(((((ET1133*12))-((EU1133*12)))+AE1133),6)</f>
        <v>0</v>
      </c>
      <c r="AE1133">
        <f t="shared" si="734"/>
        <v>0</v>
      </c>
      <c r="AF1133">
        <f t="shared" si="734"/>
        <v>884.28</v>
      </c>
      <c r="AG1133">
        <f t="shared" si="707"/>
        <v>0</v>
      </c>
      <c r="AH1133">
        <f t="shared" si="735"/>
        <v>3.5999999999999996</v>
      </c>
      <c r="AI1133">
        <f t="shared" si="735"/>
        <v>0</v>
      </c>
      <c r="AJ1133">
        <f t="shared" si="708"/>
        <v>0</v>
      </c>
      <c r="AK1133">
        <v>77</v>
      </c>
      <c r="AL1133">
        <v>3.31</v>
      </c>
      <c r="AM1133">
        <v>0</v>
      </c>
      <c r="AN1133">
        <v>0</v>
      </c>
      <c r="AO1133">
        <v>73.69</v>
      </c>
      <c r="AP1133">
        <v>0</v>
      </c>
      <c r="AQ1133">
        <v>0.3</v>
      </c>
      <c r="AR1133">
        <v>0</v>
      </c>
      <c r="AS1133">
        <v>0</v>
      </c>
      <c r="AT1133">
        <v>70</v>
      </c>
      <c r="AU1133">
        <v>10</v>
      </c>
      <c r="AV1133">
        <v>1</v>
      </c>
      <c r="AW1133">
        <v>1</v>
      </c>
      <c r="AZ1133">
        <v>1</v>
      </c>
      <c r="BA1133">
        <v>1</v>
      </c>
      <c r="BB1133">
        <v>1</v>
      </c>
      <c r="BC1133">
        <v>1</v>
      </c>
      <c r="BD1133" t="s">
        <v>3</v>
      </c>
      <c r="BE1133" t="s">
        <v>3</v>
      </c>
      <c r="BF1133" t="s">
        <v>3</v>
      </c>
      <c r="BG1133" t="s">
        <v>3</v>
      </c>
      <c r="BH1133">
        <v>0</v>
      </c>
      <c r="BI1133">
        <v>4</v>
      </c>
      <c r="BJ1133" t="s">
        <v>627</v>
      </c>
      <c r="BM1133">
        <v>0</v>
      </c>
      <c r="BN1133">
        <v>0</v>
      </c>
      <c r="BO1133" t="s">
        <v>3</v>
      </c>
      <c r="BP1133">
        <v>0</v>
      </c>
      <c r="BQ1133">
        <v>1</v>
      </c>
      <c r="BR1133">
        <v>0</v>
      </c>
      <c r="BS1133">
        <v>1</v>
      </c>
      <c r="BT1133">
        <v>1</v>
      </c>
      <c r="BU1133">
        <v>1</v>
      </c>
      <c r="BV1133">
        <v>1</v>
      </c>
      <c r="BW1133">
        <v>1</v>
      </c>
      <c r="BX1133">
        <v>1</v>
      </c>
      <c r="BY1133" t="s">
        <v>3</v>
      </c>
      <c r="BZ1133">
        <v>70</v>
      </c>
      <c r="CA1133">
        <v>10</v>
      </c>
      <c r="CF1133">
        <v>0</v>
      </c>
      <c r="CG1133">
        <v>0</v>
      </c>
      <c r="CM1133">
        <v>0</v>
      </c>
      <c r="CN1133" t="s">
        <v>3</v>
      </c>
      <c r="CO1133">
        <v>0</v>
      </c>
      <c r="CP1133">
        <f t="shared" si="709"/>
        <v>1848</v>
      </c>
      <c r="CQ1133">
        <f t="shared" si="710"/>
        <v>39.72</v>
      </c>
      <c r="CR1133">
        <f>(((((ET1133*12))*BB1133-((EU1133*12))*BS1133)+AE1133*BS1133)*AV1133)</f>
        <v>0</v>
      </c>
      <c r="CS1133">
        <f t="shared" si="711"/>
        <v>0</v>
      </c>
      <c r="CT1133">
        <f t="shared" si="712"/>
        <v>884.28</v>
      </c>
      <c r="CU1133">
        <f t="shared" si="713"/>
        <v>0</v>
      </c>
      <c r="CV1133">
        <f t="shared" si="714"/>
        <v>3.5999999999999996</v>
      </c>
      <c r="CW1133">
        <f t="shared" si="715"/>
        <v>0</v>
      </c>
      <c r="CX1133">
        <f t="shared" si="716"/>
        <v>0</v>
      </c>
      <c r="CY1133">
        <f t="shared" si="717"/>
        <v>1237.992</v>
      </c>
      <c r="CZ1133">
        <f t="shared" si="718"/>
        <v>176.85599999999999</v>
      </c>
      <c r="DC1133" t="s">
        <v>3</v>
      </c>
      <c r="DD1133" t="s">
        <v>70</v>
      </c>
      <c r="DE1133" t="s">
        <v>70</v>
      </c>
      <c r="DF1133" t="s">
        <v>70</v>
      </c>
      <c r="DG1133" t="s">
        <v>70</v>
      </c>
      <c r="DH1133" t="s">
        <v>3</v>
      </c>
      <c r="DI1133" t="s">
        <v>70</v>
      </c>
      <c r="DJ1133" t="s">
        <v>70</v>
      </c>
      <c r="DK1133" t="s">
        <v>3</v>
      </c>
      <c r="DL1133" t="s">
        <v>3</v>
      </c>
      <c r="DM1133" t="s">
        <v>3</v>
      </c>
      <c r="DN1133">
        <v>0</v>
      </c>
      <c r="DO1133">
        <v>0</v>
      </c>
      <c r="DP1133">
        <v>1</v>
      </c>
      <c r="DQ1133">
        <v>1</v>
      </c>
      <c r="DU1133">
        <v>1010</v>
      </c>
      <c r="DV1133" t="s">
        <v>20</v>
      </c>
      <c r="DW1133" t="s">
        <v>20</v>
      </c>
      <c r="DX1133">
        <v>1</v>
      </c>
      <c r="EE1133">
        <v>32893472</v>
      </c>
      <c r="EF1133">
        <v>1</v>
      </c>
      <c r="EG1133" t="s">
        <v>23</v>
      </c>
      <c r="EH1133">
        <v>0</v>
      </c>
      <c r="EI1133" t="s">
        <v>3</v>
      </c>
      <c r="EJ1133">
        <v>4</v>
      </c>
      <c r="EK1133">
        <v>0</v>
      </c>
      <c r="EL1133" t="s">
        <v>24</v>
      </c>
      <c r="EM1133" t="s">
        <v>25</v>
      </c>
      <c r="EO1133" t="s">
        <v>3</v>
      </c>
      <c r="EQ1133">
        <v>0</v>
      </c>
      <c r="ER1133">
        <v>77</v>
      </c>
      <c r="ES1133">
        <v>3.31</v>
      </c>
      <c r="ET1133">
        <v>0</v>
      </c>
      <c r="EU1133">
        <v>0</v>
      </c>
      <c r="EV1133">
        <v>73.69</v>
      </c>
      <c r="EW1133">
        <v>0.3</v>
      </c>
      <c r="EX1133">
        <v>0</v>
      </c>
      <c r="EY1133">
        <v>0</v>
      </c>
      <c r="FQ1133">
        <v>0</v>
      </c>
      <c r="FR1133">
        <f t="shared" si="719"/>
        <v>0</v>
      </c>
      <c r="FS1133">
        <v>0</v>
      </c>
      <c r="FX1133">
        <v>70</v>
      </c>
      <c r="FY1133">
        <v>10</v>
      </c>
      <c r="GA1133" t="s">
        <v>3</v>
      </c>
      <c r="GD1133">
        <v>0</v>
      </c>
      <c r="GF1133">
        <v>742613790</v>
      </c>
      <c r="GG1133">
        <v>2</v>
      </c>
      <c r="GH1133">
        <v>1</v>
      </c>
      <c r="GI1133">
        <v>-2</v>
      </c>
      <c r="GJ1133">
        <v>0</v>
      </c>
      <c r="GK1133">
        <f>ROUND(R1133*(R12)/100,2)</f>
        <v>0</v>
      </c>
      <c r="GL1133">
        <f t="shared" si="720"/>
        <v>0</v>
      </c>
      <c r="GM1133">
        <f t="shared" si="721"/>
        <v>3262.85</v>
      </c>
      <c r="GN1133">
        <f t="shared" si="722"/>
        <v>0</v>
      </c>
      <c r="GO1133">
        <f t="shared" si="723"/>
        <v>0</v>
      </c>
      <c r="GP1133">
        <f t="shared" si="724"/>
        <v>3262.85</v>
      </c>
      <c r="GR1133">
        <v>0</v>
      </c>
      <c r="GS1133">
        <v>3</v>
      </c>
      <c r="GT1133">
        <v>0</v>
      </c>
      <c r="GU1133" t="s">
        <v>70</v>
      </c>
      <c r="GV1133">
        <f t="shared" si="731"/>
        <v>0</v>
      </c>
      <c r="GW1133">
        <v>1</v>
      </c>
      <c r="GX1133">
        <f t="shared" si="725"/>
        <v>0</v>
      </c>
      <c r="HA1133">
        <v>0</v>
      </c>
      <c r="HB1133">
        <v>0</v>
      </c>
      <c r="IK1133">
        <v>0</v>
      </c>
    </row>
    <row r="1134" spans="1:245" x14ac:dyDescent="0.2">
      <c r="A1134">
        <v>17</v>
      </c>
      <c r="B1134">
        <v>1</v>
      </c>
      <c r="C1134">
        <f>ROW(SmtRes!A468)</f>
        <v>468</v>
      </c>
      <c r="D1134">
        <f>ROW(EtalonRes!A468)</f>
        <v>468</v>
      </c>
      <c r="E1134" t="s">
        <v>628</v>
      </c>
      <c r="F1134" t="s">
        <v>629</v>
      </c>
      <c r="G1134" t="s">
        <v>630</v>
      </c>
      <c r="H1134" t="s">
        <v>20</v>
      </c>
      <c r="I1134">
        <v>1</v>
      </c>
      <c r="J1134">
        <v>0</v>
      </c>
      <c r="O1134">
        <f t="shared" si="695"/>
        <v>4003.32</v>
      </c>
      <c r="P1134">
        <f t="shared" si="696"/>
        <v>407.28</v>
      </c>
      <c r="Q1134">
        <f t="shared" si="697"/>
        <v>0</v>
      </c>
      <c r="R1134">
        <f t="shared" si="698"/>
        <v>0</v>
      </c>
      <c r="S1134">
        <f t="shared" si="699"/>
        <v>3596.04</v>
      </c>
      <c r="T1134">
        <f t="shared" si="700"/>
        <v>0</v>
      </c>
      <c r="U1134">
        <f t="shared" si="701"/>
        <v>14.64</v>
      </c>
      <c r="V1134">
        <f t="shared" si="702"/>
        <v>0</v>
      </c>
      <c r="W1134">
        <f t="shared" si="703"/>
        <v>0</v>
      </c>
      <c r="X1134">
        <f t="shared" si="704"/>
        <v>2517.23</v>
      </c>
      <c r="Y1134">
        <f t="shared" si="705"/>
        <v>359.6</v>
      </c>
      <c r="AA1134">
        <v>33266894</v>
      </c>
      <c r="AB1134">
        <f t="shared" si="706"/>
        <v>4003.32</v>
      </c>
      <c r="AC1134">
        <f t="shared" si="730"/>
        <v>407.28</v>
      </c>
      <c r="AD1134">
        <f>ROUND(((((ET1134*12))-((EU1134*12)))+AE1134),6)</f>
        <v>0</v>
      </c>
      <c r="AE1134">
        <f t="shared" si="734"/>
        <v>0</v>
      </c>
      <c r="AF1134">
        <f t="shared" si="734"/>
        <v>3596.04</v>
      </c>
      <c r="AG1134">
        <f t="shared" si="707"/>
        <v>0</v>
      </c>
      <c r="AH1134">
        <f t="shared" si="735"/>
        <v>14.64</v>
      </c>
      <c r="AI1134">
        <f t="shared" si="735"/>
        <v>0</v>
      </c>
      <c r="AJ1134">
        <f t="shared" si="708"/>
        <v>0</v>
      </c>
      <c r="AK1134">
        <v>333.61</v>
      </c>
      <c r="AL1134">
        <v>33.94</v>
      </c>
      <c r="AM1134">
        <v>0</v>
      </c>
      <c r="AN1134">
        <v>0</v>
      </c>
      <c r="AO1134">
        <v>299.67</v>
      </c>
      <c r="AP1134">
        <v>0</v>
      </c>
      <c r="AQ1134">
        <v>1.22</v>
      </c>
      <c r="AR1134">
        <v>0</v>
      </c>
      <c r="AS1134">
        <v>0</v>
      </c>
      <c r="AT1134">
        <v>70</v>
      </c>
      <c r="AU1134">
        <v>10</v>
      </c>
      <c r="AV1134">
        <v>1</v>
      </c>
      <c r="AW1134">
        <v>1</v>
      </c>
      <c r="AZ1134">
        <v>1</v>
      </c>
      <c r="BA1134">
        <v>1</v>
      </c>
      <c r="BB1134">
        <v>1</v>
      </c>
      <c r="BC1134">
        <v>1</v>
      </c>
      <c r="BD1134" t="s">
        <v>3</v>
      </c>
      <c r="BE1134" t="s">
        <v>3</v>
      </c>
      <c r="BF1134" t="s">
        <v>3</v>
      </c>
      <c r="BG1134" t="s">
        <v>3</v>
      </c>
      <c r="BH1134">
        <v>0</v>
      </c>
      <c r="BI1134">
        <v>4</v>
      </c>
      <c r="BJ1134" t="s">
        <v>631</v>
      </c>
      <c r="BM1134">
        <v>0</v>
      </c>
      <c r="BN1134">
        <v>0</v>
      </c>
      <c r="BO1134" t="s">
        <v>3</v>
      </c>
      <c r="BP1134">
        <v>0</v>
      </c>
      <c r="BQ1134">
        <v>1</v>
      </c>
      <c r="BR1134">
        <v>0</v>
      </c>
      <c r="BS1134">
        <v>1</v>
      </c>
      <c r="BT1134">
        <v>1</v>
      </c>
      <c r="BU1134">
        <v>1</v>
      </c>
      <c r="BV1134">
        <v>1</v>
      </c>
      <c r="BW1134">
        <v>1</v>
      </c>
      <c r="BX1134">
        <v>1</v>
      </c>
      <c r="BY1134" t="s">
        <v>3</v>
      </c>
      <c r="BZ1134">
        <v>70</v>
      </c>
      <c r="CA1134">
        <v>10</v>
      </c>
      <c r="CF1134">
        <v>0</v>
      </c>
      <c r="CG1134">
        <v>0</v>
      </c>
      <c r="CM1134">
        <v>0</v>
      </c>
      <c r="CN1134" t="s">
        <v>3</v>
      </c>
      <c r="CO1134">
        <v>0</v>
      </c>
      <c r="CP1134">
        <f t="shared" si="709"/>
        <v>4003.3199999999997</v>
      </c>
      <c r="CQ1134">
        <f t="shared" si="710"/>
        <v>407.28</v>
      </c>
      <c r="CR1134">
        <f>(((((ET1134*12))*BB1134-((EU1134*12))*BS1134)+AE1134*BS1134)*AV1134)</f>
        <v>0</v>
      </c>
      <c r="CS1134">
        <f t="shared" si="711"/>
        <v>0</v>
      </c>
      <c r="CT1134">
        <f t="shared" si="712"/>
        <v>3596.04</v>
      </c>
      <c r="CU1134">
        <f t="shared" si="713"/>
        <v>0</v>
      </c>
      <c r="CV1134">
        <f t="shared" si="714"/>
        <v>14.64</v>
      </c>
      <c r="CW1134">
        <f t="shared" si="715"/>
        <v>0</v>
      </c>
      <c r="CX1134">
        <f t="shared" si="716"/>
        <v>0</v>
      </c>
      <c r="CY1134">
        <f t="shared" si="717"/>
        <v>2517.2280000000001</v>
      </c>
      <c r="CZ1134">
        <f t="shared" si="718"/>
        <v>359.60400000000004</v>
      </c>
      <c r="DC1134" t="s">
        <v>3</v>
      </c>
      <c r="DD1134" t="s">
        <v>70</v>
      </c>
      <c r="DE1134" t="s">
        <v>70</v>
      </c>
      <c r="DF1134" t="s">
        <v>70</v>
      </c>
      <c r="DG1134" t="s">
        <v>70</v>
      </c>
      <c r="DH1134" t="s">
        <v>3</v>
      </c>
      <c r="DI1134" t="s">
        <v>70</v>
      </c>
      <c r="DJ1134" t="s">
        <v>70</v>
      </c>
      <c r="DK1134" t="s">
        <v>3</v>
      </c>
      <c r="DL1134" t="s">
        <v>3</v>
      </c>
      <c r="DM1134" t="s">
        <v>3</v>
      </c>
      <c r="DN1134">
        <v>0</v>
      </c>
      <c r="DO1134">
        <v>0</v>
      </c>
      <c r="DP1134">
        <v>1</v>
      </c>
      <c r="DQ1134">
        <v>1</v>
      </c>
      <c r="DU1134">
        <v>1010</v>
      </c>
      <c r="DV1134" t="s">
        <v>20</v>
      </c>
      <c r="DW1134" t="s">
        <v>20</v>
      </c>
      <c r="DX1134">
        <v>1</v>
      </c>
      <c r="EE1134">
        <v>32893472</v>
      </c>
      <c r="EF1134">
        <v>1</v>
      </c>
      <c r="EG1134" t="s">
        <v>23</v>
      </c>
      <c r="EH1134">
        <v>0</v>
      </c>
      <c r="EI1134" t="s">
        <v>3</v>
      </c>
      <c r="EJ1134">
        <v>4</v>
      </c>
      <c r="EK1134">
        <v>0</v>
      </c>
      <c r="EL1134" t="s">
        <v>24</v>
      </c>
      <c r="EM1134" t="s">
        <v>25</v>
      </c>
      <c r="EO1134" t="s">
        <v>3</v>
      </c>
      <c r="EQ1134">
        <v>0</v>
      </c>
      <c r="ER1134">
        <v>333.61</v>
      </c>
      <c r="ES1134">
        <v>33.94</v>
      </c>
      <c r="ET1134">
        <v>0</v>
      </c>
      <c r="EU1134">
        <v>0</v>
      </c>
      <c r="EV1134">
        <v>299.67</v>
      </c>
      <c r="EW1134">
        <v>1.22</v>
      </c>
      <c r="EX1134">
        <v>0</v>
      </c>
      <c r="EY1134">
        <v>0</v>
      </c>
      <c r="FQ1134">
        <v>0</v>
      </c>
      <c r="FR1134">
        <f t="shared" si="719"/>
        <v>0</v>
      </c>
      <c r="FS1134">
        <v>0</v>
      </c>
      <c r="FX1134">
        <v>70</v>
      </c>
      <c r="FY1134">
        <v>10</v>
      </c>
      <c r="GA1134" t="s">
        <v>3</v>
      </c>
      <c r="GD1134">
        <v>0</v>
      </c>
      <c r="GF1134">
        <v>-388223748</v>
      </c>
      <c r="GG1134">
        <v>2</v>
      </c>
      <c r="GH1134">
        <v>1</v>
      </c>
      <c r="GI1134">
        <v>-2</v>
      </c>
      <c r="GJ1134">
        <v>0</v>
      </c>
      <c r="GK1134">
        <f>ROUND(R1134*(R12)/100,2)</f>
        <v>0</v>
      </c>
      <c r="GL1134">
        <f t="shared" si="720"/>
        <v>0</v>
      </c>
      <c r="GM1134">
        <f t="shared" si="721"/>
        <v>6880.15</v>
      </c>
      <c r="GN1134">
        <f t="shared" si="722"/>
        <v>0</v>
      </c>
      <c r="GO1134">
        <f t="shared" si="723"/>
        <v>0</v>
      </c>
      <c r="GP1134">
        <f t="shared" si="724"/>
        <v>6880.15</v>
      </c>
      <c r="GR1134">
        <v>0</v>
      </c>
      <c r="GS1134">
        <v>3</v>
      </c>
      <c r="GT1134">
        <v>0</v>
      </c>
      <c r="GU1134" t="s">
        <v>70</v>
      </c>
      <c r="GV1134">
        <f t="shared" si="731"/>
        <v>0</v>
      </c>
      <c r="GW1134">
        <v>1</v>
      </c>
      <c r="GX1134">
        <f t="shared" si="725"/>
        <v>0</v>
      </c>
      <c r="HA1134">
        <v>0</v>
      </c>
      <c r="HB1134">
        <v>0</v>
      </c>
      <c r="IK1134">
        <v>0</v>
      </c>
    </row>
    <row r="1135" spans="1:245" x14ac:dyDescent="0.2">
      <c r="A1135">
        <v>17</v>
      </c>
      <c r="B1135">
        <v>1</v>
      </c>
      <c r="C1135">
        <f>ROW(SmtRes!A473)</f>
        <v>473</v>
      </c>
      <c r="D1135">
        <f>ROW(EtalonRes!A473)</f>
        <v>473</v>
      </c>
      <c r="E1135" t="s">
        <v>632</v>
      </c>
      <c r="F1135" t="s">
        <v>633</v>
      </c>
      <c r="G1135" t="s">
        <v>634</v>
      </c>
      <c r="H1135" t="s">
        <v>20</v>
      </c>
      <c r="I1135">
        <v>2</v>
      </c>
      <c r="J1135">
        <v>0</v>
      </c>
      <c r="O1135">
        <f t="shared" si="695"/>
        <v>2619.16</v>
      </c>
      <c r="P1135">
        <f t="shared" si="696"/>
        <v>19.2</v>
      </c>
      <c r="Q1135">
        <f t="shared" si="697"/>
        <v>454.1</v>
      </c>
      <c r="R1135">
        <f t="shared" si="698"/>
        <v>326.76</v>
      </c>
      <c r="S1135">
        <f t="shared" si="699"/>
        <v>2145.86</v>
      </c>
      <c r="T1135">
        <f t="shared" si="700"/>
        <v>0</v>
      </c>
      <c r="U1135">
        <f t="shared" si="701"/>
        <v>8.7360000000000007</v>
      </c>
      <c r="V1135">
        <f t="shared" si="702"/>
        <v>0</v>
      </c>
      <c r="W1135">
        <f t="shared" si="703"/>
        <v>0</v>
      </c>
      <c r="X1135">
        <f t="shared" si="704"/>
        <v>1502.1</v>
      </c>
      <c r="Y1135">
        <f t="shared" si="705"/>
        <v>214.59</v>
      </c>
      <c r="AA1135">
        <v>33266894</v>
      </c>
      <c r="AB1135">
        <f t="shared" si="706"/>
        <v>1309.5840000000001</v>
      </c>
      <c r="AC1135">
        <f t="shared" si="730"/>
        <v>9.6</v>
      </c>
      <c r="AD1135">
        <f>ROUND((((((ET1135*0.7)*12))-(((EU1135*0.7)*12)))+AE1135),6)</f>
        <v>227.05199999999999</v>
      </c>
      <c r="AE1135">
        <f t="shared" ref="AE1135:AF1139" si="736">ROUND((((EU1135*0.7)*12)),6)</f>
        <v>163.38</v>
      </c>
      <c r="AF1135">
        <f t="shared" si="736"/>
        <v>1072.932</v>
      </c>
      <c r="AG1135">
        <f t="shared" si="707"/>
        <v>0</v>
      </c>
      <c r="AH1135">
        <f t="shared" ref="AH1135:AI1139" si="737">(((EW1135*0.7)*12))</f>
        <v>4.3680000000000003</v>
      </c>
      <c r="AI1135">
        <f t="shared" si="737"/>
        <v>0</v>
      </c>
      <c r="AJ1135">
        <f t="shared" si="708"/>
        <v>0</v>
      </c>
      <c r="AK1135">
        <v>155.56</v>
      </c>
      <c r="AL1135">
        <v>0.8</v>
      </c>
      <c r="AM1135">
        <v>27.03</v>
      </c>
      <c r="AN1135">
        <v>19.45</v>
      </c>
      <c r="AO1135">
        <v>127.73</v>
      </c>
      <c r="AP1135">
        <v>0</v>
      </c>
      <c r="AQ1135">
        <v>0.52</v>
      </c>
      <c r="AR1135">
        <v>0</v>
      </c>
      <c r="AS1135">
        <v>0</v>
      </c>
      <c r="AT1135">
        <v>70</v>
      </c>
      <c r="AU1135">
        <v>10</v>
      </c>
      <c r="AV1135">
        <v>1</v>
      </c>
      <c r="AW1135">
        <v>1</v>
      </c>
      <c r="AZ1135">
        <v>1</v>
      </c>
      <c r="BA1135">
        <v>1</v>
      </c>
      <c r="BB1135">
        <v>1</v>
      </c>
      <c r="BC1135">
        <v>1</v>
      </c>
      <c r="BD1135" t="s">
        <v>3</v>
      </c>
      <c r="BE1135" t="s">
        <v>3</v>
      </c>
      <c r="BF1135" t="s">
        <v>3</v>
      </c>
      <c r="BG1135" t="s">
        <v>3</v>
      </c>
      <c r="BH1135">
        <v>0</v>
      </c>
      <c r="BI1135">
        <v>4</v>
      </c>
      <c r="BJ1135" t="s">
        <v>635</v>
      </c>
      <c r="BM1135">
        <v>0</v>
      </c>
      <c r="BN1135">
        <v>0</v>
      </c>
      <c r="BO1135" t="s">
        <v>3</v>
      </c>
      <c r="BP1135">
        <v>0</v>
      </c>
      <c r="BQ1135">
        <v>1</v>
      </c>
      <c r="BR1135">
        <v>0</v>
      </c>
      <c r="BS1135">
        <v>1</v>
      </c>
      <c r="BT1135">
        <v>1</v>
      </c>
      <c r="BU1135">
        <v>1</v>
      </c>
      <c r="BV1135">
        <v>1</v>
      </c>
      <c r="BW1135">
        <v>1</v>
      </c>
      <c r="BX1135">
        <v>1</v>
      </c>
      <c r="BY1135" t="s">
        <v>3</v>
      </c>
      <c r="BZ1135">
        <v>70</v>
      </c>
      <c r="CA1135">
        <v>10</v>
      </c>
      <c r="CF1135">
        <v>0</v>
      </c>
      <c r="CG1135">
        <v>0</v>
      </c>
      <c r="CM1135">
        <v>0</v>
      </c>
      <c r="CN1135" t="s">
        <v>3</v>
      </c>
      <c r="CO1135">
        <v>0</v>
      </c>
      <c r="CP1135">
        <f t="shared" si="709"/>
        <v>2619.1600000000003</v>
      </c>
      <c r="CQ1135">
        <f t="shared" si="710"/>
        <v>9.6</v>
      </c>
      <c r="CR1135">
        <f>((((((ET1135*0.7)*12))*BB1135-(((EU1135*0.7)*12))*BS1135)+AE1135*BS1135)*AV1135)</f>
        <v>227.05199999999999</v>
      </c>
      <c r="CS1135">
        <f t="shared" si="711"/>
        <v>163.38</v>
      </c>
      <c r="CT1135">
        <f t="shared" si="712"/>
        <v>1072.932</v>
      </c>
      <c r="CU1135">
        <f t="shared" si="713"/>
        <v>0</v>
      </c>
      <c r="CV1135">
        <f t="shared" si="714"/>
        <v>4.3680000000000003</v>
      </c>
      <c r="CW1135">
        <f t="shared" si="715"/>
        <v>0</v>
      </c>
      <c r="CX1135">
        <f t="shared" si="716"/>
        <v>0</v>
      </c>
      <c r="CY1135">
        <f t="shared" si="717"/>
        <v>1502.1020000000001</v>
      </c>
      <c r="CZ1135">
        <f t="shared" si="718"/>
        <v>214.58600000000001</v>
      </c>
      <c r="DC1135" t="s">
        <v>3</v>
      </c>
      <c r="DD1135" t="s">
        <v>70</v>
      </c>
      <c r="DE1135" t="s">
        <v>593</v>
      </c>
      <c r="DF1135" t="s">
        <v>593</v>
      </c>
      <c r="DG1135" t="s">
        <v>593</v>
      </c>
      <c r="DH1135" t="s">
        <v>3</v>
      </c>
      <c r="DI1135" t="s">
        <v>593</v>
      </c>
      <c r="DJ1135" t="s">
        <v>593</v>
      </c>
      <c r="DK1135" t="s">
        <v>3</v>
      </c>
      <c r="DL1135" t="s">
        <v>3</v>
      </c>
      <c r="DM1135" t="s">
        <v>3</v>
      </c>
      <c r="DN1135">
        <v>0</v>
      </c>
      <c r="DO1135">
        <v>0</v>
      </c>
      <c r="DP1135">
        <v>1</v>
      </c>
      <c r="DQ1135">
        <v>1</v>
      </c>
      <c r="DU1135">
        <v>1010</v>
      </c>
      <c r="DV1135" t="s">
        <v>20</v>
      </c>
      <c r="DW1135" t="s">
        <v>20</v>
      </c>
      <c r="DX1135">
        <v>1</v>
      </c>
      <c r="EE1135">
        <v>32893472</v>
      </c>
      <c r="EF1135">
        <v>1</v>
      </c>
      <c r="EG1135" t="s">
        <v>23</v>
      </c>
      <c r="EH1135">
        <v>0</v>
      </c>
      <c r="EI1135" t="s">
        <v>3</v>
      </c>
      <c r="EJ1135">
        <v>4</v>
      </c>
      <c r="EK1135">
        <v>0</v>
      </c>
      <c r="EL1135" t="s">
        <v>24</v>
      </c>
      <c r="EM1135" t="s">
        <v>25</v>
      </c>
      <c r="EO1135" t="s">
        <v>3</v>
      </c>
      <c r="EQ1135">
        <v>0</v>
      </c>
      <c r="ER1135">
        <v>155.56</v>
      </c>
      <c r="ES1135">
        <v>0.8</v>
      </c>
      <c r="ET1135">
        <v>27.03</v>
      </c>
      <c r="EU1135">
        <v>19.45</v>
      </c>
      <c r="EV1135">
        <v>127.73</v>
      </c>
      <c r="EW1135">
        <v>0.52</v>
      </c>
      <c r="EX1135">
        <v>0</v>
      </c>
      <c r="EY1135">
        <v>0</v>
      </c>
      <c r="FQ1135">
        <v>0</v>
      </c>
      <c r="FR1135">
        <f t="shared" si="719"/>
        <v>0</v>
      </c>
      <c r="FS1135">
        <v>0</v>
      </c>
      <c r="FX1135">
        <v>70</v>
      </c>
      <c r="FY1135">
        <v>10</v>
      </c>
      <c r="GA1135" t="s">
        <v>3</v>
      </c>
      <c r="GD1135">
        <v>0</v>
      </c>
      <c r="GF1135">
        <v>1986288186</v>
      </c>
      <c r="GG1135">
        <v>2</v>
      </c>
      <c r="GH1135">
        <v>1</v>
      </c>
      <c r="GI1135">
        <v>-2</v>
      </c>
      <c r="GJ1135">
        <v>0</v>
      </c>
      <c r="GK1135">
        <f>ROUND(R1135*(R12)/100,2)</f>
        <v>352.9</v>
      </c>
      <c r="GL1135">
        <f t="shared" si="720"/>
        <v>0</v>
      </c>
      <c r="GM1135">
        <f t="shared" si="721"/>
        <v>4688.75</v>
      </c>
      <c r="GN1135">
        <f t="shared" si="722"/>
        <v>0</v>
      </c>
      <c r="GO1135">
        <f t="shared" si="723"/>
        <v>0</v>
      </c>
      <c r="GP1135">
        <f t="shared" si="724"/>
        <v>4688.75</v>
      </c>
      <c r="GR1135">
        <v>0</v>
      </c>
      <c r="GS1135">
        <v>3</v>
      </c>
      <c r="GT1135">
        <v>0</v>
      </c>
      <c r="GU1135" t="s">
        <v>70</v>
      </c>
      <c r="GV1135">
        <f t="shared" si="731"/>
        <v>0</v>
      </c>
      <c r="GW1135">
        <v>1</v>
      </c>
      <c r="GX1135">
        <f t="shared" si="725"/>
        <v>0</v>
      </c>
      <c r="HA1135">
        <v>0</v>
      </c>
      <c r="HB1135">
        <v>0</v>
      </c>
      <c r="IK1135">
        <v>0</v>
      </c>
    </row>
    <row r="1136" spans="1:245" x14ac:dyDescent="0.2">
      <c r="A1136">
        <v>17</v>
      </c>
      <c r="B1136">
        <v>1</v>
      </c>
      <c r="C1136">
        <f>ROW(SmtRes!A478)</f>
        <v>478</v>
      </c>
      <c r="D1136">
        <f>ROW(EtalonRes!A478)</f>
        <v>478</v>
      </c>
      <c r="E1136" t="s">
        <v>636</v>
      </c>
      <c r="F1136" t="s">
        <v>637</v>
      </c>
      <c r="G1136" t="s">
        <v>638</v>
      </c>
      <c r="H1136" t="s">
        <v>20</v>
      </c>
      <c r="I1136">
        <v>2</v>
      </c>
      <c r="J1136">
        <v>0</v>
      </c>
      <c r="O1136">
        <f t="shared" si="695"/>
        <v>2213.44</v>
      </c>
      <c r="P1136">
        <f t="shared" si="696"/>
        <v>19.2</v>
      </c>
      <c r="Q1136">
        <f t="shared" si="697"/>
        <v>378.5</v>
      </c>
      <c r="R1136">
        <f t="shared" si="698"/>
        <v>272.33</v>
      </c>
      <c r="S1136">
        <f t="shared" si="699"/>
        <v>1815.74</v>
      </c>
      <c r="T1136">
        <f t="shared" si="700"/>
        <v>0</v>
      </c>
      <c r="U1136">
        <f t="shared" si="701"/>
        <v>7.3919999999999995</v>
      </c>
      <c r="V1136">
        <f t="shared" si="702"/>
        <v>0</v>
      </c>
      <c r="W1136">
        <f t="shared" si="703"/>
        <v>0</v>
      </c>
      <c r="X1136">
        <f t="shared" si="704"/>
        <v>1271.02</v>
      </c>
      <c r="Y1136">
        <f t="shared" si="705"/>
        <v>181.57</v>
      </c>
      <c r="AA1136">
        <v>33266894</v>
      </c>
      <c r="AB1136">
        <f t="shared" si="706"/>
        <v>1106.7239999999999</v>
      </c>
      <c r="AC1136">
        <f t="shared" si="730"/>
        <v>9.6</v>
      </c>
      <c r="AD1136">
        <f>ROUND((((((ET1136*0.7)*12))-(((EU1136*0.7)*12)))+AE1136),6)</f>
        <v>189.25200000000001</v>
      </c>
      <c r="AE1136">
        <f t="shared" si="736"/>
        <v>136.16399999999999</v>
      </c>
      <c r="AF1136">
        <f t="shared" si="736"/>
        <v>907.87199999999996</v>
      </c>
      <c r="AG1136">
        <f t="shared" si="707"/>
        <v>0</v>
      </c>
      <c r="AH1136">
        <f t="shared" si="737"/>
        <v>3.6959999999999997</v>
      </c>
      <c r="AI1136">
        <f t="shared" si="737"/>
        <v>0</v>
      </c>
      <c r="AJ1136">
        <f t="shared" si="708"/>
        <v>0</v>
      </c>
      <c r="AK1136">
        <v>131.41</v>
      </c>
      <c r="AL1136">
        <v>0.8</v>
      </c>
      <c r="AM1136">
        <v>22.53</v>
      </c>
      <c r="AN1136">
        <v>16.21</v>
      </c>
      <c r="AO1136">
        <v>108.08</v>
      </c>
      <c r="AP1136">
        <v>0</v>
      </c>
      <c r="AQ1136">
        <v>0.44</v>
      </c>
      <c r="AR1136">
        <v>0</v>
      </c>
      <c r="AS1136">
        <v>0</v>
      </c>
      <c r="AT1136">
        <v>70</v>
      </c>
      <c r="AU1136">
        <v>10</v>
      </c>
      <c r="AV1136">
        <v>1</v>
      </c>
      <c r="AW1136">
        <v>1</v>
      </c>
      <c r="AZ1136">
        <v>1</v>
      </c>
      <c r="BA1136">
        <v>1</v>
      </c>
      <c r="BB1136">
        <v>1</v>
      </c>
      <c r="BC1136">
        <v>1</v>
      </c>
      <c r="BD1136" t="s">
        <v>3</v>
      </c>
      <c r="BE1136" t="s">
        <v>3</v>
      </c>
      <c r="BF1136" t="s">
        <v>3</v>
      </c>
      <c r="BG1136" t="s">
        <v>3</v>
      </c>
      <c r="BH1136">
        <v>0</v>
      </c>
      <c r="BI1136">
        <v>4</v>
      </c>
      <c r="BJ1136" t="s">
        <v>639</v>
      </c>
      <c r="BM1136">
        <v>0</v>
      </c>
      <c r="BN1136">
        <v>0</v>
      </c>
      <c r="BO1136" t="s">
        <v>3</v>
      </c>
      <c r="BP1136">
        <v>0</v>
      </c>
      <c r="BQ1136">
        <v>1</v>
      </c>
      <c r="BR1136">
        <v>0</v>
      </c>
      <c r="BS1136">
        <v>1</v>
      </c>
      <c r="BT1136">
        <v>1</v>
      </c>
      <c r="BU1136">
        <v>1</v>
      </c>
      <c r="BV1136">
        <v>1</v>
      </c>
      <c r="BW1136">
        <v>1</v>
      </c>
      <c r="BX1136">
        <v>1</v>
      </c>
      <c r="BY1136" t="s">
        <v>3</v>
      </c>
      <c r="BZ1136">
        <v>70</v>
      </c>
      <c r="CA1136">
        <v>10</v>
      </c>
      <c r="CF1136">
        <v>0</v>
      </c>
      <c r="CG1136">
        <v>0</v>
      </c>
      <c r="CM1136">
        <v>0</v>
      </c>
      <c r="CN1136" t="s">
        <v>3</v>
      </c>
      <c r="CO1136">
        <v>0</v>
      </c>
      <c r="CP1136">
        <f t="shared" si="709"/>
        <v>2213.44</v>
      </c>
      <c r="CQ1136">
        <f t="shared" si="710"/>
        <v>9.6</v>
      </c>
      <c r="CR1136">
        <f>((((((ET1136*0.7)*12))*BB1136-(((EU1136*0.7)*12))*BS1136)+AE1136*BS1136)*AV1136)</f>
        <v>189.25199999999998</v>
      </c>
      <c r="CS1136">
        <f t="shared" si="711"/>
        <v>136.16399999999999</v>
      </c>
      <c r="CT1136">
        <f t="shared" si="712"/>
        <v>907.87199999999996</v>
      </c>
      <c r="CU1136">
        <f t="shared" si="713"/>
        <v>0</v>
      </c>
      <c r="CV1136">
        <f t="shared" si="714"/>
        <v>3.6959999999999997</v>
      </c>
      <c r="CW1136">
        <f t="shared" si="715"/>
        <v>0</v>
      </c>
      <c r="CX1136">
        <f t="shared" si="716"/>
        <v>0</v>
      </c>
      <c r="CY1136">
        <f t="shared" si="717"/>
        <v>1271.018</v>
      </c>
      <c r="CZ1136">
        <f t="shared" si="718"/>
        <v>181.57400000000001</v>
      </c>
      <c r="DC1136" t="s">
        <v>3</v>
      </c>
      <c r="DD1136" t="s">
        <v>70</v>
      </c>
      <c r="DE1136" t="s">
        <v>593</v>
      </c>
      <c r="DF1136" t="s">
        <v>593</v>
      </c>
      <c r="DG1136" t="s">
        <v>593</v>
      </c>
      <c r="DH1136" t="s">
        <v>3</v>
      </c>
      <c r="DI1136" t="s">
        <v>593</v>
      </c>
      <c r="DJ1136" t="s">
        <v>593</v>
      </c>
      <c r="DK1136" t="s">
        <v>3</v>
      </c>
      <c r="DL1136" t="s">
        <v>3</v>
      </c>
      <c r="DM1136" t="s">
        <v>3</v>
      </c>
      <c r="DN1136">
        <v>0</v>
      </c>
      <c r="DO1136">
        <v>0</v>
      </c>
      <c r="DP1136">
        <v>1</v>
      </c>
      <c r="DQ1136">
        <v>1</v>
      </c>
      <c r="DU1136">
        <v>1010</v>
      </c>
      <c r="DV1136" t="s">
        <v>20</v>
      </c>
      <c r="DW1136" t="s">
        <v>20</v>
      </c>
      <c r="DX1136">
        <v>1</v>
      </c>
      <c r="EE1136">
        <v>32893472</v>
      </c>
      <c r="EF1136">
        <v>1</v>
      </c>
      <c r="EG1136" t="s">
        <v>23</v>
      </c>
      <c r="EH1136">
        <v>0</v>
      </c>
      <c r="EI1136" t="s">
        <v>3</v>
      </c>
      <c r="EJ1136">
        <v>4</v>
      </c>
      <c r="EK1136">
        <v>0</v>
      </c>
      <c r="EL1136" t="s">
        <v>24</v>
      </c>
      <c r="EM1136" t="s">
        <v>25</v>
      </c>
      <c r="EO1136" t="s">
        <v>3</v>
      </c>
      <c r="EQ1136">
        <v>0</v>
      </c>
      <c r="ER1136">
        <v>131.41</v>
      </c>
      <c r="ES1136">
        <v>0.8</v>
      </c>
      <c r="ET1136">
        <v>22.53</v>
      </c>
      <c r="EU1136">
        <v>16.21</v>
      </c>
      <c r="EV1136">
        <v>108.08</v>
      </c>
      <c r="EW1136">
        <v>0.44</v>
      </c>
      <c r="EX1136">
        <v>0</v>
      </c>
      <c r="EY1136">
        <v>0</v>
      </c>
      <c r="FQ1136">
        <v>0</v>
      </c>
      <c r="FR1136">
        <f t="shared" si="719"/>
        <v>0</v>
      </c>
      <c r="FS1136">
        <v>0</v>
      </c>
      <c r="FX1136">
        <v>70</v>
      </c>
      <c r="FY1136">
        <v>10</v>
      </c>
      <c r="GA1136" t="s">
        <v>3</v>
      </c>
      <c r="GD1136">
        <v>0</v>
      </c>
      <c r="GF1136">
        <v>198183607</v>
      </c>
      <c r="GG1136">
        <v>2</v>
      </c>
      <c r="GH1136">
        <v>1</v>
      </c>
      <c r="GI1136">
        <v>-2</v>
      </c>
      <c r="GJ1136">
        <v>0</v>
      </c>
      <c r="GK1136">
        <f>ROUND(R1136*(R12)/100,2)</f>
        <v>294.12</v>
      </c>
      <c r="GL1136">
        <f t="shared" si="720"/>
        <v>0</v>
      </c>
      <c r="GM1136">
        <f t="shared" si="721"/>
        <v>3960.15</v>
      </c>
      <c r="GN1136">
        <f t="shared" si="722"/>
        <v>0</v>
      </c>
      <c r="GO1136">
        <f t="shared" si="723"/>
        <v>0</v>
      </c>
      <c r="GP1136">
        <f t="shared" si="724"/>
        <v>3960.15</v>
      </c>
      <c r="GR1136">
        <v>0</v>
      </c>
      <c r="GS1136">
        <v>3</v>
      </c>
      <c r="GT1136">
        <v>0</v>
      </c>
      <c r="GU1136" t="s">
        <v>70</v>
      </c>
      <c r="GV1136">
        <f t="shared" si="731"/>
        <v>0</v>
      </c>
      <c r="GW1136">
        <v>1</v>
      </c>
      <c r="GX1136">
        <f t="shared" si="725"/>
        <v>0</v>
      </c>
      <c r="HA1136">
        <v>0</v>
      </c>
      <c r="HB1136">
        <v>0</v>
      </c>
      <c r="IK1136">
        <v>0</v>
      </c>
    </row>
    <row r="1137" spans="1:245" x14ac:dyDescent="0.2">
      <c r="A1137">
        <v>17</v>
      </c>
      <c r="B1137">
        <v>1</v>
      </c>
      <c r="C1137">
        <f>ROW(SmtRes!A482)</f>
        <v>482</v>
      </c>
      <c r="D1137">
        <f>ROW(EtalonRes!A482)</f>
        <v>482</v>
      </c>
      <c r="E1137" t="s">
        <v>640</v>
      </c>
      <c r="F1137" t="s">
        <v>641</v>
      </c>
      <c r="G1137" t="s">
        <v>642</v>
      </c>
      <c r="H1137" t="s">
        <v>20</v>
      </c>
      <c r="I1137">
        <v>2</v>
      </c>
      <c r="J1137">
        <v>0</v>
      </c>
      <c r="O1137">
        <f t="shared" si="695"/>
        <v>2942.09</v>
      </c>
      <c r="P1137">
        <f t="shared" si="696"/>
        <v>18.72</v>
      </c>
      <c r="Q1137">
        <f t="shared" si="697"/>
        <v>529.87</v>
      </c>
      <c r="R1137">
        <f t="shared" si="698"/>
        <v>381.36</v>
      </c>
      <c r="S1137">
        <f t="shared" si="699"/>
        <v>2393.5</v>
      </c>
      <c r="T1137">
        <f t="shared" si="700"/>
        <v>0</v>
      </c>
      <c r="U1137">
        <f t="shared" si="701"/>
        <v>9.7439999999999998</v>
      </c>
      <c r="V1137">
        <f t="shared" si="702"/>
        <v>0</v>
      </c>
      <c r="W1137">
        <f t="shared" si="703"/>
        <v>0</v>
      </c>
      <c r="X1137">
        <f t="shared" si="704"/>
        <v>1675.45</v>
      </c>
      <c r="Y1137">
        <f t="shared" si="705"/>
        <v>239.35</v>
      </c>
      <c r="AA1137">
        <v>33266894</v>
      </c>
      <c r="AB1137">
        <f t="shared" si="706"/>
        <v>1471.0440000000001</v>
      </c>
      <c r="AC1137">
        <f t="shared" si="730"/>
        <v>9.36</v>
      </c>
      <c r="AD1137">
        <f>ROUND((((((ET1137*0.7)*12))-(((EU1137*0.7)*12)))+AE1137),6)</f>
        <v>264.93599999999998</v>
      </c>
      <c r="AE1137">
        <f t="shared" si="736"/>
        <v>190.68</v>
      </c>
      <c r="AF1137">
        <f t="shared" si="736"/>
        <v>1196.748</v>
      </c>
      <c r="AG1137">
        <f t="shared" si="707"/>
        <v>0</v>
      </c>
      <c r="AH1137">
        <f t="shared" si="737"/>
        <v>4.8719999999999999</v>
      </c>
      <c r="AI1137">
        <f t="shared" si="737"/>
        <v>0</v>
      </c>
      <c r="AJ1137">
        <f t="shared" si="708"/>
        <v>0</v>
      </c>
      <c r="AK1137">
        <v>174.79</v>
      </c>
      <c r="AL1137">
        <v>0.78</v>
      </c>
      <c r="AM1137">
        <v>31.54</v>
      </c>
      <c r="AN1137">
        <v>22.7</v>
      </c>
      <c r="AO1137">
        <v>142.47</v>
      </c>
      <c r="AP1137">
        <v>0</v>
      </c>
      <c r="AQ1137">
        <v>0.57999999999999996</v>
      </c>
      <c r="AR1137">
        <v>0</v>
      </c>
      <c r="AS1137">
        <v>0</v>
      </c>
      <c r="AT1137">
        <v>70</v>
      </c>
      <c r="AU1137">
        <v>10</v>
      </c>
      <c r="AV1137">
        <v>1</v>
      </c>
      <c r="AW1137">
        <v>1</v>
      </c>
      <c r="AZ1137">
        <v>1</v>
      </c>
      <c r="BA1137">
        <v>1</v>
      </c>
      <c r="BB1137">
        <v>1</v>
      </c>
      <c r="BC1137">
        <v>1</v>
      </c>
      <c r="BD1137" t="s">
        <v>3</v>
      </c>
      <c r="BE1137" t="s">
        <v>3</v>
      </c>
      <c r="BF1137" t="s">
        <v>3</v>
      </c>
      <c r="BG1137" t="s">
        <v>3</v>
      </c>
      <c r="BH1137">
        <v>0</v>
      </c>
      <c r="BI1137">
        <v>4</v>
      </c>
      <c r="BJ1137" t="s">
        <v>643</v>
      </c>
      <c r="BM1137">
        <v>0</v>
      </c>
      <c r="BN1137">
        <v>0</v>
      </c>
      <c r="BO1137" t="s">
        <v>3</v>
      </c>
      <c r="BP1137">
        <v>0</v>
      </c>
      <c r="BQ1137">
        <v>1</v>
      </c>
      <c r="BR1137">
        <v>0</v>
      </c>
      <c r="BS1137">
        <v>1</v>
      </c>
      <c r="BT1137">
        <v>1</v>
      </c>
      <c r="BU1137">
        <v>1</v>
      </c>
      <c r="BV1137">
        <v>1</v>
      </c>
      <c r="BW1137">
        <v>1</v>
      </c>
      <c r="BX1137">
        <v>1</v>
      </c>
      <c r="BY1137" t="s">
        <v>3</v>
      </c>
      <c r="BZ1137">
        <v>70</v>
      </c>
      <c r="CA1137">
        <v>10</v>
      </c>
      <c r="CF1137">
        <v>0</v>
      </c>
      <c r="CG1137">
        <v>0</v>
      </c>
      <c r="CM1137">
        <v>0</v>
      </c>
      <c r="CN1137" t="s">
        <v>3</v>
      </c>
      <c r="CO1137">
        <v>0</v>
      </c>
      <c r="CP1137">
        <f t="shared" si="709"/>
        <v>2942.09</v>
      </c>
      <c r="CQ1137">
        <f t="shared" si="710"/>
        <v>9.36</v>
      </c>
      <c r="CR1137">
        <f>((((((ET1137*0.7)*12))*BB1137-(((EU1137*0.7)*12))*BS1137)+AE1137*BS1137)*AV1137)</f>
        <v>264.93600000000004</v>
      </c>
      <c r="CS1137">
        <f t="shared" si="711"/>
        <v>190.68</v>
      </c>
      <c r="CT1137">
        <f t="shared" si="712"/>
        <v>1196.748</v>
      </c>
      <c r="CU1137">
        <f t="shared" si="713"/>
        <v>0</v>
      </c>
      <c r="CV1137">
        <f t="shared" si="714"/>
        <v>4.8719999999999999</v>
      </c>
      <c r="CW1137">
        <f t="shared" si="715"/>
        <v>0</v>
      </c>
      <c r="CX1137">
        <f t="shared" si="716"/>
        <v>0</v>
      </c>
      <c r="CY1137">
        <f t="shared" si="717"/>
        <v>1675.45</v>
      </c>
      <c r="CZ1137">
        <f t="shared" si="718"/>
        <v>239.35</v>
      </c>
      <c r="DC1137" t="s">
        <v>3</v>
      </c>
      <c r="DD1137" t="s">
        <v>70</v>
      </c>
      <c r="DE1137" t="s">
        <v>593</v>
      </c>
      <c r="DF1137" t="s">
        <v>593</v>
      </c>
      <c r="DG1137" t="s">
        <v>593</v>
      </c>
      <c r="DH1137" t="s">
        <v>3</v>
      </c>
      <c r="DI1137" t="s">
        <v>593</v>
      </c>
      <c r="DJ1137" t="s">
        <v>593</v>
      </c>
      <c r="DK1137" t="s">
        <v>3</v>
      </c>
      <c r="DL1137" t="s">
        <v>3</v>
      </c>
      <c r="DM1137" t="s">
        <v>3</v>
      </c>
      <c r="DN1137">
        <v>0</v>
      </c>
      <c r="DO1137">
        <v>0</v>
      </c>
      <c r="DP1137">
        <v>1</v>
      </c>
      <c r="DQ1137">
        <v>1</v>
      </c>
      <c r="DU1137">
        <v>1010</v>
      </c>
      <c r="DV1137" t="s">
        <v>20</v>
      </c>
      <c r="DW1137" t="s">
        <v>20</v>
      </c>
      <c r="DX1137">
        <v>1</v>
      </c>
      <c r="EE1137">
        <v>32893472</v>
      </c>
      <c r="EF1137">
        <v>1</v>
      </c>
      <c r="EG1137" t="s">
        <v>23</v>
      </c>
      <c r="EH1137">
        <v>0</v>
      </c>
      <c r="EI1137" t="s">
        <v>3</v>
      </c>
      <c r="EJ1137">
        <v>4</v>
      </c>
      <c r="EK1137">
        <v>0</v>
      </c>
      <c r="EL1137" t="s">
        <v>24</v>
      </c>
      <c r="EM1137" t="s">
        <v>25</v>
      </c>
      <c r="EO1137" t="s">
        <v>3</v>
      </c>
      <c r="EQ1137">
        <v>0</v>
      </c>
      <c r="ER1137">
        <v>174.79</v>
      </c>
      <c r="ES1137">
        <v>0.78</v>
      </c>
      <c r="ET1137">
        <v>31.54</v>
      </c>
      <c r="EU1137">
        <v>22.7</v>
      </c>
      <c r="EV1137">
        <v>142.47</v>
      </c>
      <c r="EW1137">
        <v>0.57999999999999996</v>
      </c>
      <c r="EX1137">
        <v>0</v>
      </c>
      <c r="EY1137">
        <v>0</v>
      </c>
      <c r="FQ1137">
        <v>0</v>
      </c>
      <c r="FR1137">
        <f t="shared" si="719"/>
        <v>0</v>
      </c>
      <c r="FS1137">
        <v>0</v>
      </c>
      <c r="FX1137">
        <v>70</v>
      </c>
      <c r="FY1137">
        <v>10</v>
      </c>
      <c r="GA1137" t="s">
        <v>3</v>
      </c>
      <c r="GD1137">
        <v>0</v>
      </c>
      <c r="GF1137">
        <v>-896934130</v>
      </c>
      <c r="GG1137">
        <v>2</v>
      </c>
      <c r="GH1137">
        <v>1</v>
      </c>
      <c r="GI1137">
        <v>-2</v>
      </c>
      <c r="GJ1137">
        <v>0</v>
      </c>
      <c r="GK1137">
        <f>ROUND(R1137*(R12)/100,2)</f>
        <v>411.87</v>
      </c>
      <c r="GL1137">
        <f t="shared" si="720"/>
        <v>0</v>
      </c>
      <c r="GM1137">
        <f t="shared" si="721"/>
        <v>5268.76</v>
      </c>
      <c r="GN1137">
        <f t="shared" si="722"/>
        <v>0</v>
      </c>
      <c r="GO1137">
        <f t="shared" si="723"/>
        <v>0</v>
      </c>
      <c r="GP1137">
        <f t="shared" si="724"/>
        <v>5268.76</v>
      </c>
      <c r="GR1137">
        <v>0</v>
      </c>
      <c r="GS1137">
        <v>3</v>
      </c>
      <c r="GT1137">
        <v>0</v>
      </c>
      <c r="GU1137" t="s">
        <v>70</v>
      </c>
      <c r="GV1137">
        <f t="shared" si="731"/>
        <v>0</v>
      </c>
      <c r="GW1137">
        <v>1</v>
      </c>
      <c r="GX1137">
        <f t="shared" si="725"/>
        <v>0</v>
      </c>
      <c r="HA1137">
        <v>0</v>
      </c>
      <c r="HB1137">
        <v>0</v>
      </c>
      <c r="IK1137">
        <v>0</v>
      </c>
    </row>
    <row r="1138" spans="1:245" x14ac:dyDescent="0.2">
      <c r="A1138">
        <v>17</v>
      </c>
      <c r="B1138">
        <v>1</v>
      </c>
      <c r="C1138">
        <f>ROW(SmtRes!A487)</f>
        <v>487</v>
      </c>
      <c r="D1138">
        <f>ROW(EtalonRes!A487)</f>
        <v>487</v>
      </c>
      <c r="E1138" t="s">
        <v>644</v>
      </c>
      <c r="F1138" t="s">
        <v>645</v>
      </c>
      <c r="G1138" t="s">
        <v>646</v>
      </c>
      <c r="H1138" t="s">
        <v>20</v>
      </c>
      <c r="I1138">
        <v>3</v>
      </c>
      <c r="J1138">
        <v>0</v>
      </c>
      <c r="O1138">
        <f t="shared" si="695"/>
        <v>9221.76</v>
      </c>
      <c r="P1138">
        <f t="shared" si="696"/>
        <v>28.8</v>
      </c>
      <c r="Q1138">
        <f t="shared" si="697"/>
        <v>1703.27</v>
      </c>
      <c r="R1138">
        <f t="shared" si="698"/>
        <v>1225.48</v>
      </c>
      <c r="S1138">
        <f t="shared" si="699"/>
        <v>7489.69</v>
      </c>
      <c r="T1138">
        <f t="shared" si="700"/>
        <v>0</v>
      </c>
      <c r="U1138">
        <f t="shared" si="701"/>
        <v>30.491999999999997</v>
      </c>
      <c r="V1138">
        <f t="shared" si="702"/>
        <v>0</v>
      </c>
      <c r="W1138">
        <f t="shared" si="703"/>
        <v>0</v>
      </c>
      <c r="X1138">
        <f t="shared" si="704"/>
        <v>5242.78</v>
      </c>
      <c r="Y1138">
        <f t="shared" si="705"/>
        <v>748.97</v>
      </c>
      <c r="AA1138">
        <v>33266894</v>
      </c>
      <c r="AB1138">
        <f t="shared" si="706"/>
        <v>3073.92</v>
      </c>
      <c r="AC1138">
        <f t="shared" si="730"/>
        <v>9.6</v>
      </c>
      <c r="AD1138">
        <f>ROUND((((((ET1138*0.7)*12))-(((EU1138*0.7)*12)))+AE1138),6)</f>
        <v>567.75599999999997</v>
      </c>
      <c r="AE1138">
        <f t="shared" si="736"/>
        <v>408.49200000000002</v>
      </c>
      <c r="AF1138">
        <f t="shared" si="736"/>
        <v>2496.5639999999999</v>
      </c>
      <c r="AG1138">
        <f t="shared" si="707"/>
        <v>0</v>
      </c>
      <c r="AH1138">
        <f t="shared" si="737"/>
        <v>10.164</v>
      </c>
      <c r="AI1138">
        <f t="shared" si="737"/>
        <v>0</v>
      </c>
      <c r="AJ1138">
        <f t="shared" si="708"/>
        <v>0</v>
      </c>
      <c r="AK1138">
        <v>365.6</v>
      </c>
      <c r="AL1138">
        <v>0.8</v>
      </c>
      <c r="AM1138">
        <v>67.59</v>
      </c>
      <c r="AN1138">
        <v>48.63</v>
      </c>
      <c r="AO1138">
        <v>297.20999999999998</v>
      </c>
      <c r="AP1138">
        <v>0</v>
      </c>
      <c r="AQ1138">
        <v>1.21</v>
      </c>
      <c r="AR1138">
        <v>0</v>
      </c>
      <c r="AS1138">
        <v>0</v>
      </c>
      <c r="AT1138">
        <v>70</v>
      </c>
      <c r="AU1138">
        <v>10</v>
      </c>
      <c r="AV1138">
        <v>1</v>
      </c>
      <c r="AW1138">
        <v>1</v>
      </c>
      <c r="AZ1138">
        <v>1</v>
      </c>
      <c r="BA1138">
        <v>1</v>
      </c>
      <c r="BB1138">
        <v>1</v>
      </c>
      <c r="BC1138">
        <v>1</v>
      </c>
      <c r="BD1138" t="s">
        <v>3</v>
      </c>
      <c r="BE1138" t="s">
        <v>3</v>
      </c>
      <c r="BF1138" t="s">
        <v>3</v>
      </c>
      <c r="BG1138" t="s">
        <v>3</v>
      </c>
      <c r="BH1138">
        <v>0</v>
      </c>
      <c r="BI1138">
        <v>4</v>
      </c>
      <c r="BJ1138" t="s">
        <v>647</v>
      </c>
      <c r="BM1138">
        <v>0</v>
      </c>
      <c r="BN1138">
        <v>0</v>
      </c>
      <c r="BO1138" t="s">
        <v>3</v>
      </c>
      <c r="BP1138">
        <v>0</v>
      </c>
      <c r="BQ1138">
        <v>1</v>
      </c>
      <c r="BR1138">
        <v>0</v>
      </c>
      <c r="BS1138">
        <v>1</v>
      </c>
      <c r="BT1138">
        <v>1</v>
      </c>
      <c r="BU1138">
        <v>1</v>
      </c>
      <c r="BV1138">
        <v>1</v>
      </c>
      <c r="BW1138">
        <v>1</v>
      </c>
      <c r="BX1138">
        <v>1</v>
      </c>
      <c r="BY1138" t="s">
        <v>3</v>
      </c>
      <c r="BZ1138">
        <v>70</v>
      </c>
      <c r="CA1138">
        <v>10</v>
      </c>
      <c r="CF1138">
        <v>0</v>
      </c>
      <c r="CG1138">
        <v>0</v>
      </c>
      <c r="CM1138">
        <v>0</v>
      </c>
      <c r="CN1138" t="s">
        <v>3</v>
      </c>
      <c r="CO1138">
        <v>0</v>
      </c>
      <c r="CP1138">
        <f t="shared" si="709"/>
        <v>9221.76</v>
      </c>
      <c r="CQ1138">
        <f t="shared" si="710"/>
        <v>9.6</v>
      </c>
      <c r="CR1138">
        <f>((((((ET1138*0.7)*12))*BB1138-(((EU1138*0.7)*12))*BS1138)+AE1138*BS1138)*AV1138)</f>
        <v>567.75600000000009</v>
      </c>
      <c r="CS1138">
        <f t="shared" si="711"/>
        <v>408.49200000000002</v>
      </c>
      <c r="CT1138">
        <f t="shared" si="712"/>
        <v>2496.5639999999999</v>
      </c>
      <c r="CU1138">
        <f t="shared" si="713"/>
        <v>0</v>
      </c>
      <c r="CV1138">
        <f t="shared" si="714"/>
        <v>10.164</v>
      </c>
      <c r="CW1138">
        <f t="shared" si="715"/>
        <v>0</v>
      </c>
      <c r="CX1138">
        <f t="shared" si="716"/>
        <v>0</v>
      </c>
      <c r="CY1138">
        <f t="shared" si="717"/>
        <v>5242.7829999999994</v>
      </c>
      <c r="CZ1138">
        <f t="shared" si="718"/>
        <v>748.96899999999994</v>
      </c>
      <c r="DC1138" t="s">
        <v>3</v>
      </c>
      <c r="DD1138" t="s">
        <v>70</v>
      </c>
      <c r="DE1138" t="s">
        <v>593</v>
      </c>
      <c r="DF1138" t="s">
        <v>593</v>
      </c>
      <c r="DG1138" t="s">
        <v>593</v>
      </c>
      <c r="DH1138" t="s">
        <v>3</v>
      </c>
      <c r="DI1138" t="s">
        <v>593</v>
      </c>
      <c r="DJ1138" t="s">
        <v>593</v>
      </c>
      <c r="DK1138" t="s">
        <v>3</v>
      </c>
      <c r="DL1138" t="s">
        <v>3</v>
      </c>
      <c r="DM1138" t="s">
        <v>3</v>
      </c>
      <c r="DN1138">
        <v>0</v>
      </c>
      <c r="DO1138">
        <v>0</v>
      </c>
      <c r="DP1138">
        <v>1</v>
      </c>
      <c r="DQ1138">
        <v>1</v>
      </c>
      <c r="DU1138">
        <v>1010</v>
      </c>
      <c r="DV1138" t="s">
        <v>20</v>
      </c>
      <c r="DW1138" t="s">
        <v>20</v>
      </c>
      <c r="DX1138">
        <v>1</v>
      </c>
      <c r="EE1138">
        <v>32893472</v>
      </c>
      <c r="EF1138">
        <v>1</v>
      </c>
      <c r="EG1138" t="s">
        <v>23</v>
      </c>
      <c r="EH1138">
        <v>0</v>
      </c>
      <c r="EI1138" t="s">
        <v>3</v>
      </c>
      <c r="EJ1138">
        <v>4</v>
      </c>
      <c r="EK1138">
        <v>0</v>
      </c>
      <c r="EL1138" t="s">
        <v>24</v>
      </c>
      <c r="EM1138" t="s">
        <v>25</v>
      </c>
      <c r="EO1138" t="s">
        <v>3</v>
      </c>
      <c r="EQ1138">
        <v>0</v>
      </c>
      <c r="ER1138">
        <v>365.6</v>
      </c>
      <c r="ES1138">
        <v>0.8</v>
      </c>
      <c r="ET1138">
        <v>67.59</v>
      </c>
      <c r="EU1138">
        <v>48.63</v>
      </c>
      <c r="EV1138">
        <v>297.20999999999998</v>
      </c>
      <c r="EW1138">
        <v>1.21</v>
      </c>
      <c r="EX1138">
        <v>0</v>
      </c>
      <c r="EY1138">
        <v>0</v>
      </c>
      <c r="FQ1138">
        <v>0</v>
      </c>
      <c r="FR1138">
        <f t="shared" si="719"/>
        <v>0</v>
      </c>
      <c r="FS1138">
        <v>0</v>
      </c>
      <c r="FX1138">
        <v>70</v>
      </c>
      <c r="FY1138">
        <v>10</v>
      </c>
      <c r="GA1138" t="s">
        <v>3</v>
      </c>
      <c r="GD1138">
        <v>0</v>
      </c>
      <c r="GF1138">
        <v>1519119508</v>
      </c>
      <c r="GG1138">
        <v>2</v>
      </c>
      <c r="GH1138">
        <v>1</v>
      </c>
      <c r="GI1138">
        <v>-2</v>
      </c>
      <c r="GJ1138">
        <v>0</v>
      </c>
      <c r="GK1138">
        <f>ROUND(R1138*(R12)/100,2)</f>
        <v>1323.52</v>
      </c>
      <c r="GL1138">
        <f t="shared" si="720"/>
        <v>0</v>
      </c>
      <c r="GM1138">
        <f t="shared" si="721"/>
        <v>16537.03</v>
      </c>
      <c r="GN1138">
        <f t="shared" si="722"/>
        <v>0</v>
      </c>
      <c r="GO1138">
        <f t="shared" si="723"/>
        <v>0</v>
      </c>
      <c r="GP1138">
        <f t="shared" si="724"/>
        <v>16537.03</v>
      </c>
      <c r="GR1138">
        <v>0</v>
      </c>
      <c r="GS1138">
        <v>3</v>
      </c>
      <c r="GT1138">
        <v>0</v>
      </c>
      <c r="GU1138" t="s">
        <v>70</v>
      </c>
      <c r="GV1138">
        <f t="shared" si="731"/>
        <v>0</v>
      </c>
      <c r="GW1138">
        <v>1</v>
      </c>
      <c r="GX1138">
        <f t="shared" si="725"/>
        <v>0</v>
      </c>
      <c r="HA1138">
        <v>0</v>
      </c>
      <c r="HB1138">
        <v>0</v>
      </c>
      <c r="IK1138">
        <v>0</v>
      </c>
    </row>
    <row r="1139" spans="1:245" x14ac:dyDescent="0.2">
      <c r="A1139">
        <v>17</v>
      </c>
      <c r="B1139">
        <v>1</v>
      </c>
      <c r="C1139">
        <f>ROW(SmtRes!A492)</f>
        <v>492</v>
      </c>
      <c r="D1139">
        <f>ROW(EtalonRes!A492)</f>
        <v>492</v>
      </c>
      <c r="E1139" t="s">
        <v>648</v>
      </c>
      <c r="F1139" t="s">
        <v>649</v>
      </c>
      <c r="G1139" t="s">
        <v>650</v>
      </c>
      <c r="H1139" t="s">
        <v>20</v>
      </c>
      <c r="I1139">
        <v>1</v>
      </c>
      <c r="J1139">
        <v>0</v>
      </c>
      <c r="O1139">
        <f t="shared" si="695"/>
        <v>1247.67</v>
      </c>
      <c r="P1139">
        <f t="shared" si="696"/>
        <v>9.6</v>
      </c>
      <c r="Q1139">
        <f t="shared" si="697"/>
        <v>227.05</v>
      </c>
      <c r="R1139">
        <f t="shared" si="698"/>
        <v>163.38</v>
      </c>
      <c r="S1139">
        <f t="shared" si="699"/>
        <v>1011.02</v>
      </c>
      <c r="T1139">
        <f t="shared" si="700"/>
        <v>0</v>
      </c>
      <c r="U1139">
        <f t="shared" si="701"/>
        <v>4.1159999999999997</v>
      </c>
      <c r="V1139">
        <f t="shared" si="702"/>
        <v>0</v>
      </c>
      <c r="W1139">
        <f t="shared" si="703"/>
        <v>0</v>
      </c>
      <c r="X1139">
        <f t="shared" si="704"/>
        <v>707.71</v>
      </c>
      <c r="Y1139">
        <f t="shared" si="705"/>
        <v>101.1</v>
      </c>
      <c r="AA1139">
        <v>33266894</v>
      </c>
      <c r="AB1139">
        <f t="shared" si="706"/>
        <v>1247.6759999999999</v>
      </c>
      <c r="AC1139">
        <f t="shared" si="730"/>
        <v>9.6</v>
      </c>
      <c r="AD1139">
        <f>ROUND((((((ET1139*0.7)*12))-(((EU1139*0.7)*12)))+AE1139),6)</f>
        <v>227.05199999999999</v>
      </c>
      <c r="AE1139">
        <f t="shared" si="736"/>
        <v>163.38</v>
      </c>
      <c r="AF1139">
        <f t="shared" si="736"/>
        <v>1011.024</v>
      </c>
      <c r="AG1139">
        <f t="shared" si="707"/>
        <v>0</v>
      </c>
      <c r="AH1139">
        <f t="shared" si="737"/>
        <v>4.1159999999999997</v>
      </c>
      <c r="AI1139">
        <f t="shared" si="737"/>
        <v>0</v>
      </c>
      <c r="AJ1139">
        <f t="shared" si="708"/>
        <v>0</v>
      </c>
      <c r="AK1139">
        <v>148.19</v>
      </c>
      <c r="AL1139">
        <v>0.8</v>
      </c>
      <c r="AM1139">
        <v>27.03</v>
      </c>
      <c r="AN1139">
        <v>19.45</v>
      </c>
      <c r="AO1139">
        <v>120.36</v>
      </c>
      <c r="AP1139">
        <v>0</v>
      </c>
      <c r="AQ1139">
        <v>0.49</v>
      </c>
      <c r="AR1139">
        <v>0</v>
      </c>
      <c r="AS1139">
        <v>0</v>
      </c>
      <c r="AT1139">
        <v>70</v>
      </c>
      <c r="AU1139">
        <v>10</v>
      </c>
      <c r="AV1139">
        <v>1</v>
      </c>
      <c r="AW1139">
        <v>1</v>
      </c>
      <c r="AZ1139">
        <v>1</v>
      </c>
      <c r="BA1139">
        <v>1</v>
      </c>
      <c r="BB1139">
        <v>1</v>
      </c>
      <c r="BC1139">
        <v>1</v>
      </c>
      <c r="BD1139" t="s">
        <v>3</v>
      </c>
      <c r="BE1139" t="s">
        <v>3</v>
      </c>
      <c r="BF1139" t="s">
        <v>3</v>
      </c>
      <c r="BG1139" t="s">
        <v>3</v>
      </c>
      <c r="BH1139">
        <v>0</v>
      </c>
      <c r="BI1139">
        <v>4</v>
      </c>
      <c r="BJ1139" t="s">
        <v>651</v>
      </c>
      <c r="BM1139">
        <v>0</v>
      </c>
      <c r="BN1139">
        <v>0</v>
      </c>
      <c r="BO1139" t="s">
        <v>3</v>
      </c>
      <c r="BP1139">
        <v>0</v>
      </c>
      <c r="BQ1139">
        <v>1</v>
      </c>
      <c r="BR1139">
        <v>0</v>
      </c>
      <c r="BS1139">
        <v>1</v>
      </c>
      <c r="BT1139">
        <v>1</v>
      </c>
      <c r="BU1139">
        <v>1</v>
      </c>
      <c r="BV1139">
        <v>1</v>
      </c>
      <c r="BW1139">
        <v>1</v>
      </c>
      <c r="BX1139">
        <v>1</v>
      </c>
      <c r="BY1139" t="s">
        <v>3</v>
      </c>
      <c r="BZ1139">
        <v>70</v>
      </c>
      <c r="CA1139">
        <v>10</v>
      </c>
      <c r="CF1139">
        <v>0</v>
      </c>
      <c r="CG1139">
        <v>0</v>
      </c>
      <c r="CM1139">
        <v>0</v>
      </c>
      <c r="CN1139" t="s">
        <v>3</v>
      </c>
      <c r="CO1139">
        <v>0</v>
      </c>
      <c r="CP1139">
        <f t="shared" si="709"/>
        <v>1247.67</v>
      </c>
      <c r="CQ1139">
        <f t="shared" si="710"/>
        <v>9.6</v>
      </c>
      <c r="CR1139">
        <f>((((((ET1139*0.7)*12))*BB1139-(((EU1139*0.7)*12))*BS1139)+AE1139*BS1139)*AV1139)</f>
        <v>227.05199999999999</v>
      </c>
      <c r="CS1139">
        <f t="shared" si="711"/>
        <v>163.38</v>
      </c>
      <c r="CT1139">
        <f t="shared" si="712"/>
        <v>1011.024</v>
      </c>
      <c r="CU1139">
        <f t="shared" si="713"/>
        <v>0</v>
      </c>
      <c r="CV1139">
        <f t="shared" si="714"/>
        <v>4.1159999999999997</v>
      </c>
      <c r="CW1139">
        <f t="shared" si="715"/>
        <v>0</v>
      </c>
      <c r="CX1139">
        <f t="shared" si="716"/>
        <v>0</v>
      </c>
      <c r="CY1139">
        <f t="shared" si="717"/>
        <v>707.71399999999994</v>
      </c>
      <c r="CZ1139">
        <f t="shared" si="718"/>
        <v>101.102</v>
      </c>
      <c r="DC1139" t="s">
        <v>3</v>
      </c>
      <c r="DD1139" t="s">
        <v>70</v>
      </c>
      <c r="DE1139" t="s">
        <v>593</v>
      </c>
      <c r="DF1139" t="s">
        <v>593</v>
      </c>
      <c r="DG1139" t="s">
        <v>593</v>
      </c>
      <c r="DH1139" t="s">
        <v>3</v>
      </c>
      <c r="DI1139" t="s">
        <v>593</v>
      </c>
      <c r="DJ1139" t="s">
        <v>593</v>
      </c>
      <c r="DK1139" t="s">
        <v>3</v>
      </c>
      <c r="DL1139" t="s">
        <v>3</v>
      </c>
      <c r="DM1139" t="s">
        <v>3</v>
      </c>
      <c r="DN1139">
        <v>0</v>
      </c>
      <c r="DO1139">
        <v>0</v>
      </c>
      <c r="DP1139">
        <v>1</v>
      </c>
      <c r="DQ1139">
        <v>1</v>
      </c>
      <c r="DU1139">
        <v>1010</v>
      </c>
      <c r="DV1139" t="s">
        <v>20</v>
      </c>
      <c r="DW1139" t="s">
        <v>20</v>
      </c>
      <c r="DX1139">
        <v>1</v>
      </c>
      <c r="EE1139">
        <v>32893472</v>
      </c>
      <c r="EF1139">
        <v>1</v>
      </c>
      <c r="EG1139" t="s">
        <v>23</v>
      </c>
      <c r="EH1139">
        <v>0</v>
      </c>
      <c r="EI1139" t="s">
        <v>3</v>
      </c>
      <c r="EJ1139">
        <v>4</v>
      </c>
      <c r="EK1139">
        <v>0</v>
      </c>
      <c r="EL1139" t="s">
        <v>24</v>
      </c>
      <c r="EM1139" t="s">
        <v>25</v>
      </c>
      <c r="EO1139" t="s">
        <v>3</v>
      </c>
      <c r="EQ1139">
        <v>0</v>
      </c>
      <c r="ER1139">
        <v>148.19</v>
      </c>
      <c r="ES1139">
        <v>0.8</v>
      </c>
      <c r="ET1139">
        <v>27.03</v>
      </c>
      <c r="EU1139">
        <v>19.45</v>
      </c>
      <c r="EV1139">
        <v>120.36</v>
      </c>
      <c r="EW1139">
        <v>0.49</v>
      </c>
      <c r="EX1139">
        <v>0</v>
      </c>
      <c r="EY1139">
        <v>0</v>
      </c>
      <c r="FQ1139">
        <v>0</v>
      </c>
      <c r="FR1139">
        <f t="shared" si="719"/>
        <v>0</v>
      </c>
      <c r="FS1139">
        <v>0</v>
      </c>
      <c r="FX1139">
        <v>70</v>
      </c>
      <c r="FY1139">
        <v>10</v>
      </c>
      <c r="GA1139" t="s">
        <v>3</v>
      </c>
      <c r="GD1139">
        <v>0</v>
      </c>
      <c r="GF1139">
        <v>-1147989912</v>
      </c>
      <c r="GG1139">
        <v>2</v>
      </c>
      <c r="GH1139">
        <v>1</v>
      </c>
      <c r="GI1139">
        <v>-2</v>
      </c>
      <c r="GJ1139">
        <v>0</v>
      </c>
      <c r="GK1139">
        <f>ROUND(R1139*(R12)/100,2)</f>
        <v>176.45</v>
      </c>
      <c r="GL1139">
        <f t="shared" si="720"/>
        <v>0</v>
      </c>
      <c r="GM1139">
        <f t="shared" si="721"/>
        <v>2232.9299999999998</v>
      </c>
      <c r="GN1139">
        <f t="shared" si="722"/>
        <v>0</v>
      </c>
      <c r="GO1139">
        <f t="shared" si="723"/>
        <v>0</v>
      </c>
      <c r="GP1139">
        <f t="shared" si="724"/>
        <v>2232.9299999999998</v>
      </c>
      <c r="GR1139">
        <v>0</v>
      </c>
      <c r="GS1139">
        <v>3</v>
      </c>
      <c r="GT1139">
        <v>0</v>
      </c>
      <c r="GU1139" t="s">
        <v>70</v>
      </c>
      <c r="GV1139">
        <f t="shared" si="731"/>
        <v>0</v>
      </c>
      <c r="GW1139">
        <v>1</v>
      </c>
      <c r="GX1139">
        <f t="shared" si="725"/>
        <v>0</v>
      </c>
      <c r="HA1139">
        <v>0</v>
      </c>
      <c r="HB1139">
        <v>0</v>
      </c>
      <c r="IK1139">
        <v>0</v>
      </c>
    </row>
    <row r="1140" spans="1:245" x14ac:dyDescent="0.2">
      <c r="A1140">
        <v>17</v>
      </c>
      <c r="B1140">
        <v>1</v>
      </c>
      <c r="C1140">
        <f>ROW(SmtRes!A493)</f>
        <v>493</v>
      </c>
      <c r="D1140">
        <f>ROW(EtalonRes!A493)</f>
        <v>493</v>
      </c>
      <c r="E1140" t="s">
        <v>652</v>
      </c>
      <c r="F1140" t="s">
        <v>580</v>
      </c>
      <c r="G1140" t="s">
        <v>653</v>
      </c>
      <c r="H1140" t="s">
        <v>582</v>
      </c>
      <c r="I1140">
        <v>2</v>
      </c>
      <c r="J1140">
        <v>0</v>
      </c>
      <c r="O1140">
        <f t="shared" si="695"/>
        <v>12373.2</v>
      </c>
      <c r="P1140">
        <f t="shared" si="696"/>
        <v>0</v>
      </c>
      <c r="Q1140">
        <f t="shared" si="697"/>
        <v>0</v>
      </c>
      <c r="R1140">
        <f t="shared" si="698"/>
        <v>0</v>
      </c>
      <c r="S1140">
        <f t="shared" si="699"/>
        <v>12373.2</v>
      </c>
      <c r="T1140">
        <f t="shared" si="700"/>
        <v>0</v>
      </c>
      <c r="U1140">
        <f t="shared" si="701"/>
        <v>36</v>
      </c>
      <c r="V1140">
        <f t="shared" si="702"/>
        <v>0</v>
      </c>
      <c r="W1140">
        <f t="shared" si="703"/>
        <v>0</v>
      </c>
      <c r="X1140">
        <f t="shared" si="704"/>
        <v>8661.24</v>
      </c>
      <c r="Y1140">
        <f t="shared" si="705"/>
        <v>1237.32</v>
      </c>
      <c r="AA1140">
        <v>33266894</v>
      </c>
      <c r="AB1140">
        <f t="shared" si="706"/>
        <v>6186.6</v>
      </c>
      <c r="AC1140">
        <f t="shared" si="730"/>
        <v>0</v>
      </c>
      <c r="AD1140">
        <f>ROUND(((((ET1140*12))-((EU1140*12)))+AE1140),6)</f>
        <v>0</v>
      </c>
      <c r="AE1140">
        <f>ROUND(((EU1140*12)),6)</f>
        <v>0</v>
      </c>
      <c r="AF1140">
        <f>ROUND(((EV1140*12)),6)</f>
        <v>6186.6</v>
      </c>
      <c r="AG1140">
        <f t="shared" si="707"/>
        <v>0</v>
      </c>
      <c r="AH1140">
        <f>((EW1140*12))</f>
        <v>18</v>
      </c>
      <c r="AI1140">
        <f>((EX1140*12))</f>
        <v>0</v>
      </c>
      <c r="AJ1140">
        <f t="shared" si="708"/>
        <v>0</v>
      </c>
      <c r="AK1140">
        <v>515.54999999999995</v>
      </c>
      <c r="AL1140">
        <v>0</v>
      </c>
      <c r="AM1140">
        <v>0</v>
      </c>
      <c r="AN1140">
        <v>0</v>
      </c>
      <c r="AO1140">
        <v>515.54999999999995</v>
      </c>
      <c r="AP1140">
        <v>0</v>
      </c>
      <c r="AQ1140">
        <v>1.5</v>
      </c>
      <c r="AR1140">
        <v>0</v>
      </c>
      <c r="AS1140">
        <v>0</v>
      </c>
      <c r="AT1140">
        <v>70</v>
      </c>
      <c r="AU1140">
        <v>10</v>
      </c>
      <c r="AV1140">
        <v>1</v>
      </c>
      <c r="AW1140">
        <v>1</v>
      </c>
      <c r="AZ1140">
        <v>1</v>
      </c>
      <c r="BA1140">
        <v>1</v>
      </c>
      <c r="BB1140">
        <v>1</v>
      </c>
      <c r="BC1140">
        <v>1</v>
      </c>
      <c r="BD1140" t="s">
        <v>3</v>
      </c>
      <c r="BE1140" t="s">
        <v>3</v>
      </c>
      <c r="BF1140" t="s">
        <v>3</v>
      </c>
      <c r="BG1140" t="s">
        <v>3</v>
      </c>
      <c r="BH1140">
        <v>0</v>
      </c>
      <c r="BI1140">
        <v>4</v>
      </c>
      <c r="BJ1140" t="s">
        <v>583</v>
      </c>
      <c r="BM1140">
        <v>0</v>
      </c>
      <c r="BN1140">
        <v>0</v>
      </c>
      <c r="BO1140" t="s">
        <v>3</v>
      </c>
      <c r="BP1140">
        <v>0</v>
      </c>
      <c r="BQ1140">
        <v>1</v>
      </c>
      <c r="BR1140">
        <v>0</v>
      </c>
      <c r="BS1140">
        <v>1</v>
      </c>
      <c r="BT1140">
        <v>1</v>
      </c>
      <c r="BU1140">
        <v>1</v>
      </c>
      <c r="BV1140">
        <v>1</v>
      </c>
      <c r="BW1140">
        <v>1</v>
      </c>
      <c r="BX1140">
        <v>1</v>
      </c>
      <c r="BY1140" t="s">
        <v>3</v>
      </c>
      <c r="BZ1140">
        <v>70</v>
      </c>
      <c r="CA1140">
        <v>10</v>
      </c>
      <c r="CF1140">
        <v>0</v>
      </c>
      <c r="CG1140">
        <v>0</v>
      </c>
      <c r="CM1140">
        <v>0</v>
      </c>
      <c r="CN1140" t="s">
        <v>3</v>
      </c>
      <c r="CO1140">
        <v>0</v>
      </c>
      <c r="CP1140">
        <f t="shared" si="709"/>
        <v>12373.2</v>
      </c>
      <c r="CQ1140">
        <f t="shared" si="710"/>
        <v>0</v>
      </c>
      <c r="CR1140">
        <f>(((((ET1140*12))*BB1140-((EU1140*12))*BS1140)+AE1140*BS1140)*AV1140)</f>
        <v>0</v>
      </c>
      <c r="CS1140">
        <f t="shared" si="711"/>
        <v>0</v>
      </c>
      <c r="CT1140">
        <f t="shared" si="712"/>
        <v>6186.6</v>
      </c>
      <c r="CU1140">
        <f t="shared" si="713"/>
        <v>0</v>
      </c>
      <c r="CV1140">
        <f t="shared" si="714"/>
        <v>18</v>
      </c>
      <c r="CW1140">
        <f t="shared" si="715"/>
        <v>0</v>
      </c>
      <c r="CX1140">
        <f t="shared" si="716"/>
        <v>0</v>
      </c>
      <c r="CY1140">
        <f t="shared" si="717"/>
        <v>8661.24</v>
      </c>
      <c r="CZ1140">
        <f t="shared" si="718"/>
        <v>1237.32</v>
      </c>
      <c r="DC1140" t="s">
        <v>3</v>
      </c>
      <c r="DD1140" t="s">
        <v>70</v>
      </c>
      <c r="DE1140" t="s">
        <v>70</v>
      </c>
      <c r="DF1140" t="s">
        <v>70</v>
      </c>
      <c r="DG1140" t="s">
        <v>70</v>
      </c>
      <c r="DH1140" t="s">
        <v>3</v>
      </c>
      <c r="DI1140" t="s">
        <v>70</v>
      </c>
      <c r="DJ1140" t="s">
        <v>70</v>
      </c>
      <c r="DK1140" t="s">
        <v>3</v>
      </c>
      <c r="DL1140" t="s">
        <v>3</v>
      </c>
      <c r="DM1140" t="s">
        <v>3</v>
      </c>
      <c r="DN1140">
        <v>0</v>
      </c>
      <c r="DO1140">
        <v>0</v>
      </c>
      <c r="DP1140">
        <v>1</v>
      </c>
      <c r="DQ1140">
        <v>1</v>
      </c>
      <c r="DU1140">
        <v>1013</v>
      </c>
      <c r="DV1140" t="s">
        <v>582</v>
      </c>
      <c r="DW1140" t="s">
        <v>582</v>
      </c>
      <c r="DX1140">
        <v>1</v>
      </c>
      <c r="EE1140">
        <v>32893472</v>
      </c>
      <c r="EF1140">
        <v>1</v>
      </c>
      <c r="EG1140" t="s">
        <v>23</v>
      </c>
      <c r="EH1140">
        <v>0</v>
      </c>
      <c r="EI1140" t="s">
        <v>3</v>
      </c>
      <c r="EJ1140">
        <v>4</v>
      </c>
      <c r="EK1140">
        <v>0</v>
      </c>
      <c r="EL1140" t="s">
        <v>24</v>
      </c>
      <c r="EM1140" t="s">
        <v>25</v>
      </c>
      <c r="EO1140" t="s">
        <v>3</v>
      </c>
      <c r="EQ1140">
        <v>0</v>
      </c>
      <c r="ER1140">
        <v>515.54999999999995</v>
      </c>
      <c r="ES1140">
        <v>0</v>
      </c>
      <c r="ET1140">
        <v>0</v>
      </c>
      <c r="EU1140">
        <v>0</v>
      </c>
      <c r="EV1140">
        <v>515.54999999999995</v>
      </c>
      <c r="EW1140">
        <v>1.5</v>
      </c>
      <c r="EX1140">
        <v>0</v>
      </c>
      <c r="EY1140">
        <v>0</v>
      </c>
      <c r="FQ1140">
        <v>0</v>
      </c>
      <c r="FR1140">
        <f t="shared" si="719"/>
        <v>0</v>
      </c>
      <c r="FS1140">
        <v>0</v>
      </c>
      <c r="FX1140">
        <v>70</v>
      </c>
      <c r="FY1140">
        <v>10</v>
      </c>
      <c r="GA1140" t="s">
        <v>3</v>
      </c>
      <c r="GD1140">
        <v>0</v>
      </c>
      <c r="GF1140">
        <v>-879824598</v>
      </c>
      <c r="GG1140">
        <v>2</v>
      </c>
      <c r="GH1140">
        <v>1</v>
      </c>
      <c r="GI1140">
        <v>-2</v>
      </c>
      <c r="GJ1140">
        <v>0</v>
      </c>
      <c r="GK1140">
        <f>ROUND(R1140*(R12)/100,2)</f>
        <v>0</v>
      </c>
      <c r="GL1140">
        <f t="shared" si="720"/>
        <v>0</v>
      </c>
      <c r="GM1140">
        <f t="shared" si="721"/>
        <v>22271.759999999998</v>
      </c>
      <c r="GN1140">
        <f t="shared" si="722"/>
        <v>0</v>
      </c>
      <c r="GO1140">
        <f t="shared" si="723"/>
        <v>0</v>
      </c>
      <c r="GP1140">
        <f t="shared" si="724"/>
        <v>22271.759999999998</v>
      </c>
      <c r="GR1140">
        <v>0</v>
      </c>
      <c r="GS1140">
        <v>3</v>
      </c>
      <c r="GT1140">
        <v>0</v>
      </c>
      <c r="GU1140" t="s">
        <v>70</v>
      </c>
      <c r="GV1140">
        <f t="shared" si="731"/>
        <v>0</v>
      </c>
      <c r="GW1140">
        <v>1</v>
      </c>
      <c r="GX1140">
        <f t="shared" si="725"/>
        <v>0</v>
      </c>
      <c r="HA1140">
        <v>0</v>
      </c>
      <c r="HB1140">
        <v>0</v>
      </c>
      <c r="IK1140">
        <v>0</v>
      </c>
    </row>
    <row r="1142" spans="1:245" x14ac:dyDescent="0.2">
      <c r="A1142" s="2">
        <v>51</v>
      </c>
      <c r="B1142" s="2">
        <f>B1109</f>
        <v>1</v>
      </c>
      <c r="C1142" s="2">
        <f>A1109</f>
        <v>5</v>
      </c>
      <c r="D1142" s="2">
        <f>ROW(A1109)</f>
        <v>1109</v>
      </c>
      <c r="E1142" s="2"/>
      <c r="F1142" s="2" t="str">
        <f>IF(F1109&lt;&gt;"",F1109,"")</f>
        <v>Новый подраздел</v>
      </c>
      <c r="G1142" s="2" t="str">
        <f>IF(G1109&lt;&gt;"",G1109,"")</f>
        <v>АПС и СОУЭ, корп. 1,2,5</v>
      </c>
      <c r="H1142" s="2">
        <v>0</v>
      </c>
      <c r="I1142" s="2"/>
      <c r="J1142" s="2"/>
      <c r="K1142" s="2"/>
      <c r="L1142" s="2"/>
      <c r="M1142" s="2"/>
      <c r="N1142" s="2"/>
      <c r="O1142" s="2">
        <f t="shared" ref="O1142:T1142" si="738">ROUND(AB1142,2)</f>
        <v>573979.31999999995</v>
      </c>
      <c r="P1142" s="2">
        <f t="shared" si="738"/>
        <v>12491.52</v>
      </c>
      <c r="Q1142" s="2">
        <f t="shared" si="738"/>
        <v>108079.63</v>
      </c>
      <c r="R1142" s="2">
        <f t="shared" si="738"/>
        <v>77770.55</v>
      </c>
      <c r="S1142" s="2">
        <f t="shared" si="738"/>
        <v>453408.17</v>
      </c>
      <c r="T1142" s="2">
        <f t="shared" si="738"/>
        <v>0</v>
      </c>
      <c r="U1142" s="2">
        <f>AH1142</f>
        <v>1894.6839999999997</v>
      </c>
      <c r="V1142" s="2">
        <f>AI1142</f>
        <v>0</v>
      </c>
      <c r="W1142" s="2">
        <f>ROUND(AJ1142,2)</f>
        <v>0</v>
      </c>
      <c r="X1142" s="2">
        <f>ROUND(AK1142,2)</f>
        <v>317385.71000000002</v>
      </c>
      <c r="Y1142" s="2">
        <f>ROUND(AL1142,2)</f>
        <v>45340.81</v>
      </c>
      <c r="Z1142" s="2"/>
      <c r="AA1142" s="2"/>
      <c r="AB1142" s="2">
        <f>ROUND(SUMIF(AA1113:AA1140,"=33266894",O1113:O1140),2)</f>
        <v>573979.31999999995</v>
      </c>
      <c r="AC1142" s="2">
        <f>ROUND(SUMIF(AA1113:AA1140,"=33266894",P1113:P1140),2)</f>
        <v>12491.52</v>
      </c>
      <c r="AD1142" s="2">
        <f>ROUND(SUMIF(AA1113:AA1140,"=33266894",Q1113:Q1140),2)</f>
        <v>108079.63</v>
      </c>
      <c r="AE1142" s="2">
        <f>ROUND(SUMIF(AA1113:AA1140,"=33266894",R1113:R1140),2)</f>
        <v>77770.55</v>
      </c>
      <c r="AF1142" s="2">
        <f>ROUND(SUMIF(AA1113:AA1140,"=33266894",S1113:S1140),2)</f>
        <v>453408.17</v>
      </c>
      <c r="AG1142" s="2">
        <f>ROUND(SUMIF(AA1113:AA1140,"=33266894",T1113:T1140),2)</f>
        <v>0</v>
      </c>
      <c r="AH1142" s="2">
        <f>SUMIF(AA1113:AA1140,"=33266894",U1113:U1140)</f>
        <v>1894.6839999999997</v>
      </c>
      <c r="AI1142" s="2">
        <f>SUMIF(AA1113:AA1140,"=33266894",V1113:V1140)</f>
        <v>0</v>
      </c>
      <c r="AJ1142" s="2">
        <f>ROUND(SUMIF(AA1113:AA1140,"=33266894",W1113:W1140),2)</f>
        <v>0</v>
      </c>
      <c r="AK1142" s="2">
        <f>ROUND(SUMIF(AA1113:AA1140,"=33266894",X1113:X1140),2)</f>
        <v>317385.71000000002</v>
      </c>
      <c r="AL1142" s="2">
        <f>ROUND(SUMIF(AA1113:AA1140,"=33266894",Y1113:Y1140),2)</f>
        <v>45340.81</v>
      </c>
      <c r="AM1142" s="2"/>
      <c r="AN1142" s="2"/>
      <c r="AO1142" s="2">
        <f t="shared" ref="AO1142:BC1142" si="739">ROUND(BX1142,2)</f>
        <v>0</v>
      </c>
      <c r="AP1142" s="2">
        <f t="shared" si="739"/>
        <v>0</v>
      </c>
      <c r="AQ1142" s="2">
        <f t="shared" si="739"/>
        <v>0</v>
      </c>
      <c r="AR1142" s="2">
        <f t="shared" si="739"/>
        <v>1020698.04</v>
      </c>
      <c r="AS1142" s="2">
        <f t="shared" si="739"/>
        <v>0</v>
      </c>
      <c r="AT1142" s="2">
        <f t="shared" si="739"/>
        <v>0</v>
      </c>
      <c r="AU1142" s="2">
        <f t="shared" si="739"/>
        <v>1020698.04</v>
      </c>
      <c r="AV1142" s="2">
        <f t="shared" si="739"/>
        <v>12491.52</v>
      </c>
      <c r="AW1142" s="2">
        <f t="shared" si="739"/>
        <v>12491.52</v>
      </c>
      <c r="AX1142" s="2">
        <f t="shared" si="739"/>
        <v>0</v>
      </c>
      <c r="AY1142" s="2">
        <f t="shared" si="739"/>
        <v>12491.52</v>
      </c>
      <c r="AZ1142" s="2">
        <f t="shared" si="739"/>
        <v>0</v>
      </c>
      <c r="BA1142" s="2">
        <f t="shared" si="739"/>
        <v>0</v>
      </c>
      <c r="BB1142" s="2">
        <f t="shared" si="739"/>
        <v>0</v>
      </c>
      <c r="BC1142" s="2">
        <f t="shared" si="739"/>
        <v>0</v>
      </c>
      <c r="BD1142" s="2"/>
      <c r="BE1142" s="2"/>
      <c r="BF1142" s="2"/>
      <c r="BG1142" s="2"/>
      <c r="BH1142" s="2"/>
      <c r="BI1142" s="2"/>
      <c r="BJ1142" s="2"/>
      <c r="BK1142" s="2"/>
      <c r="BL1142" s="2"/>
      <c r="BM1142" s="2"/>
      <c r="BN1142" s="2"/>
      <c r="BO1142" s="2"/>
      <c r="BP1142" s="2"/>
      <c r="BQ1142" s="2"/>
      <c r="BR1142" s="2"/>
      <c r="BS1142" s="2"/>
      <c r="BT1142" s="2"/>
      <c r="BU1142" s="2"/>
      <c r="BV1142" s="2"/>
      <c r="BW1142" s="2"/>
      <c r="BX1142" s="2">
        <f>ROUND(SUMIF(AA1113:AA1140,"=33266894",FQ1113:FQ1140),2)</f>
        <v>0</v>
      </c>
      <c r="BY1142" s="2">
        <f>ROUND(SUMIF(AA1113:AA1140,"=33266894",FR1113:FR1140),2)</f>
        <v>0</v>
      </c>
      <c r="BZ1142" s="2">
        <f>ROUND(SUMIF(AA1113:AA1140,"=33266894",GL1113:GL1140),2)</f>
        <v>0</v>
      </c>
      <c r="CA1142" s="2">
        <f>ROUND(SUMIF(AA1113:AA1140,"=33266894",GM1113:GM1140),2)</f>
        <v>1020698.04</v>
      </c>
      <c r="CB1142" s="2">
        <f>ROUND(SUMIF(AA1113:AA1140,"=33266894",GN1113:GN1140),2)</f>
        <v>0</v>
      </c>
      <c r="CC1142" s="2">
        <f>ROUND(SUMIF(AA1113:AA1140,"=33266894",GO1113:GO1140),2)</f>
        <v>0</v>
      </c>
      <c r="CD1142" s="2">
        <f>ROUND(SUMIF(AA1113:AA1140,"=33266894",GP1113:GP1140),2)</f>
        <v>1020698.04</v>
      </c>
      <c r="CE1142" s="2">
        <f>AC1142-BX1142</f>
        <v>12491.52</v>
      </c>
      <c r="CF1142" s="2">
        <f>AC1142-BY1142</f>
        <v>12491.52</v>
      </c>
      <c r="CG1142" s="2">
        <f>BX1142-BZ1142</f>
        <v>0</v>
      </c>
      <c r="CH1142" s="2">
        <f>AC1142-BX1142-BY1142+BZ1142</f>
        <v>12491.52</v>
      </c>
      <c r="CI1142" s="2">
        <f>BY1142-BZ1142</f>
        <v>0</v>
      </c>
      <c r="CJ1142" s="2">
        <f>ROUND(SUMIF(AA1113:AA1140,"=33266894",GX1113:GX1140),2)</f>
        <v>0</v>
      </c>
      <c r="CK1142" s="2">
        <f>ROUND(SUMIF(AA1113:AA1140,"=33266894",GY1113:GY1140),2)</f>
        <v>0</v>
      </c>
      <c r="CL1142" s="2">
        <f>ROUND(SUMIF(AA1113:AA1140,"=33266894",GZ1113:GZ1140),2)</f>
        <v>0</v>
      </c>
      <c r="CM1142" s="2"/>
      <c r="CN1142" s="2"/>
      <c r="CO1142" s="2"/>
      <c r="CP1142" s="2"/>
      <c r="CQ1142" s="2"/>
      <c r="CR1142" s="2"/>
      <c r="CS1142" s="2"/>
      <c r="CT1142" s="2"/>
      <c r="CU1142" s="2"/>
      <c r="CV1142" s="2"/>
      <c r="CW1142" s="2"/>
      <c r="CX1142" s="2"/>
      <c r="CY1142" s="2"/>
      <c r="CZ1142" s="2"/>
      <c r="DA1142" s="2"/>
      <c r="DB1142" s="2"/>
      <c r="DC1142" s="2"/>
      <c r="DD1142" s="2"/>
      <c r="DE1142" s="2"/>
      <c r="DF1142" s="2"/>
      <c r="DG1142" s="3"/>
      <c r="DH1142" s="3"/>
      <c r="DI1142" s="3"/>
      <c r="DJ1142" s="3"/>
      <c r="DK1142" s="3"/>
      <c r="DL1142" s="3"/>
      <c r="DM1142" s="3"/>
      <c r="DN1142" s="3"/>
      <c r="DO1142" s="3"/>
      <c r="DP1142" s="3"/>
      <c r="DQ1142" s="3"/>
      <c r="DR1142" s="3"/>
      <c r="DS1142" s="3"/>
      <c r="DT1142" s="3"/>
      <c r="DU1142" s="3"/>
      <c r="DV1142" s="3"/>
      <c r="DW1142" s="3"/>
      <c r="DX1142" s="3"/>
      <c r="DY1142" s="3"/>
      <c r="DZ1142" s="3"/>
      <c r="EA1142" s="3"/>
      <c r="EB1142" s="3"/>
      <c r="EC1142" s="3"/>
      <c r="ED1142" s="3"/>
      <c r="EE1142" s="3"/>
      <c r="EF1142" s="3"/>
      <c r="EG1142" s="3"/>
      <c r="EH1142" s="3"/>
      <c r="EI1142" s="3"/>
      <c r="EJ1142" s="3"/>
      <c r="EK1142" s="3"/>
      <c r="EL1142" s="3"/>
      <c r="EM1142" s="3"/>
      <c r="EN1142" s="3"/>
      <c r="EO1142" s="3"/>
      <c r="EP1142" s="3"/>
      <c r="EQ1142" s="3"/>
      <c r="ER1142" s="3"/>
      <c r="ES1142" s="3"/>
      <c r="ET1142" s="3"/>
      <c r="EU1142" s="3"/>
      <c r="EV1142" s="3"/>
      <c r="EW1142" s="3"/>
      <c r="EX1142" s="3"/>
      <c r="EY1142" s="3"/>
      <c r="EZ1142" s="3"/>
      <c r="FA1142" s="3"/>
      <c r="FB1142" s="3"/>
      <c r="FC1142" s="3"/>
      <c r="FD1142" s="3"/>
      <c r="FE1142" s="3"/>
      <c r="FF1142" s="3"/>
      <c r="FG1142" s="3"/>
      <c r="FH1142" s="3"/>
      <c r="FI1142" s="3"/>
      <c r="FJ1142" s="3"/>
      <c r="FK1142" s="3"/>
      <c r="FL1142" s="3"/>
      <c r="FM1142" s="3"/>
      <c r="FN1142" s="3"/>
      <c r="FO1142" s="3"/>
      <c r="FP1142" s="3"/>
      <c r="FQ1142" s="3"/>
      <c r="FR1142" s="3"/>
      <c r="FS1142" s="3"/>
      <c r="FT1142" s="3"/>
      <c r="FU1142" s="3"/>
      <c r="FV1142" s="3"/>
      <c r="FW1142" s="3"/>
      <c r="FX1142" s="3"/>
      <c r="FY1142" s="3"/>
      <c r="FZ1142" s="3"/>
      <c r="GA1142" s="3"/>
      <c r="GB1142" s="3"/>
      <c r="GC1142" s="3"/>
      <c r="GD1142" s="3"/>
      <c r="GE1142" s="3"/>
      <c r="GF1142" s="3"/>
      <c r="GG1142" s="3"/>
      <c r="GH1142" s="3"/>
      <c r="GI1142" s="3"/>
      <c r="GJ1142" s="3"/>
      <c r="GK1142" s="3"/>
      <c r="GL1142" s="3"/>
      <c r="GM1142" s="3"/>
      <c r="GN1142" s="3"/>
      <c r="GO1142" s="3"/>
      <c r="GP1142" s="3"/>
      <c r="GQ1142" s="3"/>
      <c r="GR1142" s="3"/>
      <c r="GS1142" s="3"/>
      <c r="GT1142" s="3"/>
      <c r="GU1142" s="3"/>
      <c r="GV1142" s="3"/>
      <c r="GW1142" s="3"/>
      <c r="GX1142" s="3">
        <v>0</v>
      </c>
    </row>
    <row r="1144" spans="1:245" x14ac:dyDescent="0.2">
      <c r="A1144" s="4">
        <v>50</v>
      </c>
      <c r="B1144" s="4">
        <v>0</v>
      </c>
      <c r="C1144" s="4">
        <v>0</v>
      </c>
      <c r="D1144" s="4">
        <v>1</v>
      </c>
      <c r="E1144" s="4">
        <v>201</v>
      </c>
      <c r="F1144" s="4">
        <f>ROUND(Source!O1142,O1144)</f>
        <v>573979.31999999995</v>
      </c>
      <c r="G1144" s="4" t="s">
        <v>153</v>
      </c>
      <c r="H1144" s="4" t="s">
        <v>154</v>
      </c>
      <c r="I1144" s="4"/>
      <c r="J1144" s="4"/>
      <c r="K1144" s="4">
        <v>201</v>
      </c>
      <c r="L1144" s="4">
        <v>1</v>
      </c>
      <c r="M1144" s="4">
        <v>3</v>
      </c>
      <c r="N1144" s="4" t="s">
        <v>3</v>
      </c>
      <c r="O1144" s="4">
        <v>2</v>
      </c>
      <c r="P1144" s="4"/>
      <c r="Q1144" s="4"/>
      <c r="R1144" s="4"/>
      <c r="S1144" s="4"/>
      <c r="T1144" s="4"/>
      <c r="U1144" s="4"/>
      <c r="V1144" s="4"/>
      <c r="W1144" s="4"/>
    </row>
    <row r="1145" spans="1:245" x14ac:dyDescent="0.2">
      <c r="A1145" s="4">
        <v>50</v>
      </c>
      <c r="B1145" s="4">
        <v>0</v>
      </c>
      <c r="C1145" s="4">
        <v>0</v>
      </c>
      <c r="D1145" s="4">
        <v>1</v>
      </c>
      <c r="E1145" s="4">
        <v>202</v>
      </c>
      <c r="F1145" s="4">
        <f>ROUND(Source!P1142,O1145)</f>
        <v>12491.52</v>
      </c>
      <c r="G1145" s="4" t="s">
        <v>155</v>
      </c>
      <c r="H1145" s="4" t="s">
        <v>156</v>
      </c>
      <c r="I1145" s="4"/>
      <c r="J1145" s="4"/>
      <c r="K1145" s="4">
        <v>202</v>
      </c>
      <c r="L1145" s="4">
        <v>2</v>
      </c>
      <c r="M1145" s="4">
        <v>3</v>
      </c>
      <c r="N1145" s="4" t="s">
        <v>3</v>
      </c>
      <c r="O1145" s="4">
        <v>2</v>
      </c>
      <c r="P1145" s="4"/>
      <c r="Q1145" s="4"/>
      <c r="R1145" s="4"/>
      <c r="S1145" s="4"/>
      <c r="T1145" s="4"/>
      <c r="U1145" s="4"/>
      <c r="V1145" s="4"/>
      <c r="W1145" s="4"/>
    </row>
    <row r="1146" spans="1:245" x14ac:dyDescent="0.2">
      <c r="A1146" s="4">
        <v>50</v>
      </c>
      <c r="B1146" s="4">
        <v>0</v>
      </c>
      <c r="C1146" s="4">
        <v>0</v>
      </c>
      <c r="D1146" s="4">
        <v>1</v>
      </c>
      <c r="E1146" s="4">
        <v>222</v>
      </c>
      <c r="F1146" s="4">
        <f>ROUND(Source!AO1142,O1146)</f>
        <v>0</v>
      </c>
      <c r="G1146" s="4" t="s">
        <v>157</v>
      </c>
      <c r="H1146" s="4" t="s">
        <v>158</v>
      </c>
      <c r="I1146" s="4"/>
      <c r="J1146" s="4"/>
      <c r="K1146" s="4">
        <v>222</v>
      </c>
      <c r="L1146" s="4">
        <v>3</v>
      </c>
      <c r="M1146" s="4">
        <v>3</v>
      </c>
      <c r="N1146" s="4" t="s">
        <v>3</v>
      </c>
      <c r="O1146" s="4">
        <v>2</v>
      </c>
      <c r="P1146" s="4"/>
      <c r="Q1146" s="4"/>
      <c r="R1146" s="4"/>
      <c r="S1146" s="4"/>
      <c r="T1146" s="4"/>
      <c r="U1146" s="4"/>
      <c r="V1146" s="4"/>
      <c r="W1146" s="4"/>
    </row>
    <row r="1147" spans="1:245" x14ac:dyDescent="0.2">
      <c r="A1147" s="4">
        <v>50</v>
      </c>
      <c r="B1147" s="4">
        <v>0</v>
      </c>
      <c r="C1147" s="4">
        <v>0</v>
      </c>
      <c r="D1147" s="4">
        <v>1</v>
      </c>
      <c r="E1147" s="4">
        <v>225</v>
      </c>
      <c r="F1147" s="4">
        <f>ROUND(Source!AV1142,O1147)</f>
        <v>12491.52</v>
      </c>
      <c r="G1147" s="4" t="s">
        <v>159</v>
      </c>
      <c r="H1147" s="4" t="s">
        <v>160</v>
      </c>
      <c r="I1147" s="4"/>
      <c r="J1147" s="4"/>
      <c r="K1147" s="4">
        <v>225</v>
      </c>
      <c r="L1147" s="4">
        <v>4</v>
      </c>
      <c r="M1147" s="4">
        <v>3</v>
      </c>
      <c r="N1147" s="4" t="s">
        <v>3</v>
      </c>
      <c r="O1147" s="4">
        <v>2</v>
      </c>
      <c r="P1147" s="4"/>
      <c r="Q1147" s="4"/>
      <c r="R1147" s="4"/>
      <c r="S1147" s="4"/>
      <c r="T1147" s="4"/>
      <c r="U1147" s="4"/>
      <c r="V1147" s="4"/>
      <c r="W1147" s="4"/>
    </row>
    <row r="1148" spans="1:245" x14ac:dyDescent="0.2">
      <c r="A1148" s="4">
        <v>50</v>
      </c>
      <c r="B1148" s="4">
        <v>0</v>
      </c>
      <c r="C1148" s="4">
        <v>0</v>
      </c>
      <c r="D1148" s="4">
        <v>1</v>
      </c>
      <c r="E1148" s="4">
        <v>226</v>
      </c>
      <c r="F1148" s="4">
        <f>ROUND(Source!AW1142,O1148)</f>
        <v>12491.52</v>
      </c>
      <c r="G1148" s="4" t="s">
        <v>161</v>
      </c>
      <c r="H1148" s="4" t="s">
        <v>162</v>
      </c>
      <c r="I1148" s="4"/>
      <c r="J1148" s="4"/>
      <c r="K1148" s="4">
        <v>226</v>
      </c>
      <c r="L1148" s="4">
        <v>5</v>
      </c>
      <c r="M1148" s="4">
        <v>3</v>
      </c>
      <c r="N1148" s="4" t="s">
        <v>3</v>
      </c>
      <c r="O1148" s="4">
        <v>2</v>
      </c>
      <c r="P1148" s="4"/>
      <c r="Q1148" s="4"/>
      <c r="R1148" s="4"/>
      <c r="S1148" s="4"/>
      <c r="T1148" s="4"/>
      <c r="U1148" s="4"/>
      <c r="V1148" s="4"/>
      <c r="W1148" s="4"/>
    </row>
    <row r="1149" spans="1:245" x14ac:dyDescent="0.2">
      <c r="A1149" s="4">
        <v>50</v>
      </c>
      <c r="B1149" s="4">
        <v>0</v>
      </c>
      <c r="C1149" s="4">
        <v>0</v>
      </c>
      <c r="D1149" s="4">
        <v>1</v>
      </c>
      <c r="E1149" s="4">
        <v>227</v>
      </c>
      <c r="F1149" s="4">
        <f>ROUND(Source!AX1142,O1149)</f>
        <v>0</v>
      </c>
      <c r="G1149" s="4" t="s">
        <v>163</v>
      </c>
      <c r="H1149" s="4" t="s">
        <v>164</v>
      </c>
      <c r="I1149" s="4"/>
      <c r="J1149" s="4"/>
      <c r="K1149" s="4">
        <v>227</v>
      </c>
      <c r="L1149" s="4">
        <v>6</v>
      </c>
      <c r="M1149" s="4">
        <v>3</v>
      </c>
      <c r="N1149" s="4" t="s">
        <v>3</v>
      </c>
      <c r="O1149" s="4">
        <v>2</v>
      </c>
      <c r="P1149" s="4"/>
      <c r="Q1149" s="4"/>
      <c r="R1149" s="4"/>
      <c r="S1149" s="4"/>
      <c r="T1149" s="4"/>
      <c r="U1149" s="4"/>
      <c r="V1149" s="4"/>
      <c r="W1149" s="4"/>
    </row>
    <row r="1150" spans="1:245" x14ac:dyDescent="0.2">
      <c r="A1150" s="4">
        <v>50</v>
      </c>
      <c r="B1150" s="4">
        <v>0</v>
      </c>
      <c r="C1150" s="4">
        <v>0</v>
      </c>
      <c r="D1150" s="4">
        <v>1</v>
      </c>
      <c r="E1150" s="4">
        <v>228</v>
      </c>
      <c r="F1150" s="4">
        <f>ROUND(Source!AY1142,O1150)</f>
        <v>12491.52</v>
      </c>
      <c r="G1150" s="4" t="s">
        <v>165</v>
      </c>
      <c r="H1150" s="4" t="s">
        <v>166</v>
      </c>
      <c r="I1150" s="4"/>
      <c r="J1150" s="4"/>
      <c r="K1150" s="4">
        <v>228</v>
      </c>
      <c r="L1150" s="4">
        <v>7</v>
      </c>
      <c r="M1150" s="4">
        <v>3</v>
      </c>
      <c r="N1150" s="4" t="s">
        <v>3</v>
      </c>
      <c r="O1150" s="4">
        <v>2</v>
      </c>
      <c r="P1150" s="4"/>
      <c r="Q1150" s="4"/>
      <c r="R1150" s="4"/>
      <c r="S1150" s="4"/>
      <c r="T1150" s="4"/>
      <c r="U1150" s="4"/>
      <c r="V1150" s="4"/>
      <c r="W1150" s="4"/>
    </row>
    <row r="1151" spans="1:245" x14ac:dyDescent="0.2">
      <c r="A1151" s="4">
        <v>50</v>
      </c>
      <c r="B1151" s="4">
        <v>0</v>
      </c>
      <c r="C1151" s="4">
        <v>0</v>
      </c>
      <c r="D1151" s="4">
        <v>1</v>
      </c>
      <c r="E1151" s="4">
        <v>216</v>
      </c>
      <c r="F1151" s="4">
        <f>ROUND(Source!AP1142,O1151)</f>
        <v>0</v>
      </c>
      <c r="G1151" s="4" t="s">
        <v>167</v>
      </c>
      <c r="H1151" s="4" t="s">
        <v>168</v>
      </c>
      <c r="I1151" s="4"/>
      <c r="J1151" s="4"/>
      <c r="K1151" s="4">
        <v>216</v>
      </c>
      <c r="L1151" s="4">
        <v>8</v>
      </c>
      <c r="M1151" s="4">
        <v>3</v>
      </c>
      <c r="N1151" s="4" t="s">
        <v>3</v>
      </c>
      <c r="O1151" s="4">
        <v>2</v>
      </c>
      <c r="P1151" s="4"/>
      <c r="Q1151" s="4"/>
      <c r="R1151" s="4"/>
      <c r="S1151" s="4"/>
      <c r="T1151" s="4"/>
      <c r="U1151" s="4"/>
      <c r="V1151" s="4"/>
      <c r="W1151" s="4"/>
    </row>
    <row r="1152" spans="1:245" x14ac:dyDescent="0.2">
      <c r="A1152" s="4">
        <v>50</v>
      </c>
      <c r="B1152" s="4">
        <v>0</v>
      </c>
      <c r="C1152" s="4">
        <v>0</v>
      </c>
      <c r="D1152" s="4">
        <v>1</v>
      </c>
      <c r="E1152" s="4">
        <v>223</v>
      </c>
      <c r="F1152" s="4">
        <f>ROUND(Source!AQ1142,O1152)</f>
        <v>0</v>
      </c>
      <c r="G1152" s="4" t="s">
        <v>169</v>
      </c>
      <c r="H1152" s="4" t="s">
        <v>170</v>
      </c>
      <c r="I1152" s="4"/>
      <c r="J1152" s="4"/>
      <c r="K1152" s="4">
        <v>223</v>
      </c>
      <c r="L1152" s="4">
        <v>9</v>
      </c>
      <c r="M1152" s="4">
        <v>3</v>
      </c>
      <c r="N1152" s="4" t="s">
        <v>3</v>
      </c>
      <c r="O1152" s="4">
        <v>2</v>
      </c>
      <c r="P1152" s="4"/>
      <c r="Q1152" s="4"/>
      <c r="R1152" s="4"/>
      <c r="S1152" s="4"/>
      <c r="T1152" s="4"/>
      <c r="U1152" s="4"/>
      <c r="V1152" s="4"/>
      <c r="W1152" s="4"/>
    </row>
    <row r="1153" spans="1:23" x14ac:dyDescent="0.2">
      <c r="A1153" s="4">
        <v>50</v>
      </c>
      <c r="B1153" s="4">
        <v>0</v>
      </c>
      <c r="C1153" s="4">
        <v>0</v>
      </c>
      <c r="D1153" s="4">
        <v>1</v>
      </c>
      <c r="E1153" s="4">
        <v>229</v>
      </c>
      <c r="F1153" s="4">
        <f>ROUND(Source!AZ1142,O1153)</f>
        <v>0</v>
      </c>
      <c r="G1153" s="4" t="s">
        <v>171</v>
      </c>
      <c r="H1153" s="4" t="s">
        <v>172</v>
      </c>
      <c r="I1153" s="4"/>
      <c r="J1153" s="4"/>
      <c r="K1153" s="4">
        <v>229</v>
      </c>
      <c r="L1153" s="4">
        <v>10</v>
      </c>
      <c r="M1153" s="4">
        <v>3</v>
      </c>
      <c r="N1153" s="4" t="s">
        <v>3</v>
      </c>
      <c r="O1153" s="4">
        <v>2</v>
      </c>
      <c r="P1153" s="4"/>
      <c r="Q1153" s="4"/>
      <c r="R1153" s="4"/>
      <c r="S1153" s="4"/>
      <c r="T1153" s="4"/>
      <c r="U1153" s="4"/>
      <c r="V1153" s="4"/>
      <c r="W1153" s="4"/>
    </row>
    <row r="1154" spans="1:23" x14ac:dyDescent="0.2">
      <c r="A1154" s="4">
        <v>50</v>
      </c>
      <c r="B1154" s="4">
        <v>0</v>
      </c>
      <c r="C1154" s="4">
        <v>0</v>
      </c>
      <c r="D1154" s="4">
        <v>1</v>
      </c>
      <c r="E1154" s="4">
        <v>203</v>
      </c>
      <c r="F1154" s="4">
        <f>ROUND(Source!Q1142,O1154)</f>
        <v>108079.63</v>
      </c>
      <c r="G1154" s="4" t="s">
        <v>173</v>
      </c>
      <c r="H1154" s="4" t="s">
        <v>174</v>
      </c>
      <c r="I1154" s="4"/>
      <c r="J1154" s="4"/>
      <c r="K1154" s="4">
        <v>203</v>
      </c>
      <c r="L1154" s="4">
        <v>11</v>
      </c>
      <c r="M1154" s="4">
        <v>3</v>
      </c>
      <c r="N1154" s="4" t="s">
        <v>3</v>
      </c>
      <c r="O1154" s="4">
        <v>2</v>
      </c>
      <c r="P1154" s="4"/>
      <c r="Q1154" s="4"/>
      <c r="R1154" s="4"/>
      <c r="S1154" s="4"/>
      <c r="T1154" s="4"/>
      <c r="U1154" s="4"/>
      <c r="V1154" s="4"/>
      <c r="W1154" s="4"/>
    </row>
    <row r="1155" spans="1:23" x14ac:dyDescent="0.2">
      <c r="A1155" s="4">
        <v>50</v>
      </c>
      <c r="B1155" s="4">
        <v>0</v>
      </c>
      <c r="C1155" s="4">
        <v>0</v>
      </c>
      <c r="D1155" s="4">
        <v>1</v>
      </c>
      <c r="E1155" s="4">
        <v>231</v>
      </c>
      <c r="F1155" s="4">
        <f>ROUND(Source!BB1142,O1155)</f>
        <v>0</v>
      </c>
      <c r="G1155" s="4" t="s">
        <v>175</v>
      </c>
      <c r="H1155" s="4" t="s">
        <v>176</v>
      </c>
      <c r="I1155" s="4"/>
      <c r="J1155" s="4"/>
      <c r="K1155" s="4">
        <v>231</v>
      </c>
      <c r="L1155" s="4">
        <v>12</v>
      </c>
      <c r="M1155" s="4">
        <v>3</v>
      </c>
      <c r="N1155" s="4" t="s">
        <v>3</v>
      </c>
      <c r="O1155" s="4">
        <v>2</v>
      </c>
      <c r="P1155" s="4"/>
      <c r="Q1155" s="4"/>
      <c r="R1155" s="4"/>
      <c r="S1155" s="4"/>
      <c r="T1155" s="4"/>
      <c r="U1155" s="4"/>
      <c r="V1155" s="4"/>
      <c r="W1155" s="4"/>
    </row>
    <row r="1156" spans="1:23" x14ac:dyDescent="0.2">
      <c r="A1156" s="4">
        <v>50</v>
      </c>
      <c r="B1156" s="4">
        <v>0</v>
      </c>
      <c r="C1156" s="4">
        <v>0</v>
      </c>
      <c r="D1156" s="4">
        <v>1</v>
      </c>
      <c r="E1156" s="4">
        <v>204</v>
      </c>
      <c r="F1156" s="4">
        <f>ROUND(Source!R1142,O1156)</f>
        <v>77770.55</v>
      </c>
      <c r="G1156" s="4" t="s">
        <v>177</v>
      </c>
      <c r="H1156" s="4" t="s">
        <v>178</v>
      </c>
      <c r="I1156" s="4"/>
      <c r="J1156" s="4"/>
      <c r="K1156" s="4">
        <v>204</v>
      </c>
      <c r="L1156" s="4">
        <v>13</v>
      </c>
      <c r="M1156" s="4">
        <v>3</v>
      </c>
      <c r="N1156" s="4" t="s">
        <v>3</v>
      </c>
      <c r="O1156" s="4">
        <v>2</v>
      </c>
      <c r="P1156" s="4"/>
      <c r="Q1156" s="4"/>
      <c r="R1156" s="4"/>
      <c r="S1156" s="4"/>
      <c r="T1156" s="4"/>
      <c r="U1156" s="4"/>
      <c r="V1156" s="4"/>
      <c r="W1156" s="4"/>
    </row>
    <row r="1157" spans="1:23" x14ac:dyDescent="0.2">
      <c r="A1157" s="4">
        <v>50</v>
      </c>
      <c r="B1157" s="4">
        <v>0</v>
      </c>
      <c r="C1157" s="4">
        <v>0</v>
      </c>
      <c r="D1157" s="4">
        <v>1</v>
      </c>
      <c r="E1157" s="4">
        <v>205</v>
      </c>
      <c r="F1157" s="4">
        <f>ROUND(Source!S1142,O1157)</f>
        <v>453408.17</v>
      </c>
      <c r="G1157" s="4" t="s">
        <v>179</v>
      </c>
      <c r="H1157" s="4" t="s">
        <v>180</v>
      </c>
      <c r="I1157" s="4"/>
      <c r="J1157" s="4"/>
      <c r="K1157" s="4">
        <v>205</v>
      </c>
      <c r="L1157" s="4">
        <v>14</v>
      </c>
      <c r="M1157" s="4">
        <v>3</v>
      </c>
      <c r="N1157" s="4" t="s">
        <v>3</v>
      </c>
      <c r="O1157" s="4">
        <v>2</v>
      </c>
      <c r="P1157" s="4"/>
      <c r="Q1157" s="4"/>
      <c r="R1157" s="4"/>
      <c r="S1157" s="4"/>
      <c r="T1157" s="4"/>
      <c r="U1157" s="4"/>
      <c r="V1157" s="4"/>
      <c r="W1157" s="4"/>
    </row>
    <row r="1158" spans="1:23" x14ac:dyDescent="0.2">
      <c r="A1158" s="4">
        <v>50</v>
      </c>
      <c r="B1158" s="4">
        <v>0</v>
      </c>
      <c r="C1158" s="4">
        <v>0</v>
      </c>
      <c r="D1158" s="4">
        <v>1</v>
      </c>
      <c r="E1158" s="4">
        <v>232</v>
      </c>
      <c r="F1158" s="4">
        <f>ROUND(Source!BC1142,O1158)</f>
        <v>0</v>
      </c>
      <c r="G1158" s="4" t="s">
        <v>181</v>
      </c>
      <c r="H1158" s="4" t="s">
        <v>182</v>
      </c>
      <c r="I1158" s="4"/>
      <c r="J1158" s="4"/>
      <c r="K1158" s="4">
        <v>232</v>
      </c>
      <c r="L1158" s="4">
        <v>15</v>
      </c>
      <c r="M1158" s="4">
        <v>3</v>
      </c>
      <c r="N1158" s="4" t="s">
        <v>3</v>
      </c>
      <c r="O1158" s="4">
        <v>2</v>
      </c>
      <c r="P1158" s="4"/>
      <c r="Q1158" s="4"/>
      <c r="R1158" s="4"/>
      <c r="S1158" s="4"/>
      <c r="T1158" s="4"/>
      <c r="U1158" s="4"/>
      <c r="V1158" s="4"/>
      <c r="W1158" s="4"/>
    </row>
    <row r="1159" spans="1:23" x14ac:dyDescent="0.2">
      <c r="A1159" s="4">
        <v>50</v>
      </c>
      <c r="B1159" s="4">
        <v>0</v>
      </c>
      <c r="C1159" s="4">
        <v>0</v>
      </c>
      <c r="D1159" s="4">
        <v>1</v>
      </c>
      <c r="E1159" s="4">
        <v>214</v>
      </c>
      <c r="F1159" s="4">
        <f>ROUND(Source!AS1142,O1159)</f>
        <v>0</v>
      </c>
      <c r="G1159" s="4" t="s">
        <v>183</v>
      </c>
      <c r="H1159" s="4" t="s">
        <v>184</v>
      </c>
      <c r="I1159" s="4"/>
      <c r="J1159" s="4"/>
      <c r="K1159" s="4">
        <v>214</v>
      </c>
      <c r="L1159" s="4">
        <v>16</v>
      </c>
      <c r="M1159" s="4">
        <v>3</v>
      </c>
      <c r="N1159" s="4" t="s">
        <v>3</v>
      </c>
      <c r="O1159" s="4">
        <v>2</v>
      </c>
      <c r="P1159" s="4"/>
      <c r="Q1159" s="4"/>
      <c r="R1159" s="4"/>
      <c r="S1159" s="4"/>
      <c r="T1159" s="4"/>
      <c r="U1159" s="4"/>
      <c r="V1159" s="4"/>
      <c r="W1159" s="4"/>
    </row>
    <row r="1160" spans="1:23" x14ac:dyDescent="0.2">
      <c r="A1160" s="4">
        <v>50</v>
      </c>
      <c r="B1160" s="4">
        <v>0</v>
      </c>
      <c r="C1160" s="4">
        <v>0</v>
      </c>
      <c r="D1160" s="4">
        <v>1</v>
      </c>
      <c r="E1160" s="4">
        <v>215</v>
      </c>
      <c r="F1160" s="4">
        <f>ROUND(Source!AT1142,O1160)</f>
        <v>0</v>
      </c>
      <c r="G1160" s="4" t="s">
        <v>185</v>
      </c>
      <c r="H1160" s="4" t="s">
        <v>186</v>
      </c>
      <c r="I1160" s="4"/>
      <c r="J1160" s="4"/>
      <c r="K1160" s="4">
        <v>215</v>
      </c>
      <c r="L1160" s="4">
        <v>17</v>
      </c>
      <c r="M1160" s="4">
        <v>3</v>
      </c>
      <c r="N1160" s="4" t="s">
        <v>3</v>
      </c>
      <c r="O1160" s="4">
        <v>2</v>
      </c>
      <c r="P1160" s="4"/>
      <c r="Q1160" s="4"/>
      <c r="R1160" s="4"/>
      <c r="S1160" s="4"/>
      <c r="T1160" s="4"/>
      <c r="U1160" s="4"/>
      <c r="V1160" s="4"/>
      <c r="W1160" s="4"/>
    </row>
    <row r="1161" spans="1:23" x14ac:dyDescent="0.2">
      <c r="A1161" s="4">
        <v>50</v>
      </c>
      <c r="B1161" s="4">
        <v>0</v>
      </c>
      <c r="C1161" s="4">
        <v>0</v>
      </c>
      <c r="D1161" s="4">
        <v>1</v>
      </c>
      <c r="E1161" s="4">
        <v>217</v>
      </c>
      <c r="F1161" s="4">
        <f>ROUND(Source!AU1142,O1161)</f>
        <v>1020698.04</v>
      </c>
      <c r="G1161" s="4" t="s">
        <v>187</v>
      </c>
      <c r="H1161" s="4" t="s">
        <v>188</v>
      </c>
      <c r="I1161" s="4"/>
      <c r="J1161" s="4"/>
      <c r="K1161" s="4">
        <v>217</v>
      </c>
      <c r="L1161" s="4">
        <v>18</v>
      </c>
      <c r="M1161" s="4">
        <v>3</v>
      </c>
      <c r="N1161" s="4" t="s">
        <v>3</v>
      </c>
      <c r="O1161" s="4">
        <v>2</v>
      </c>
      <c r="P1161" s="4"/>
      <c r="Q1161" s="4"/>
      <c r="R1161" s="4"/>
      <c r="S1161" s="4"/>
      <c r="T1161" s="4"/>
      <c r="U1161" s="4"/>
      <c r="V1161" s="4"/>
      <c r="W1161" s="4"/>
    </row>
    <row r="1162" spans="1:23" x14ac:dyDescent="0.2">
      <c r="A1162" s="4">
        <v>50</v>
      </c>
      <c r="B1162" s="4">
        <v>0</v>
      </c>
      <c r="C1162" s="4">
        <v>0</v>
      </c>
      <c r="D1162" s="4">
        <v>1</v>
      </c>
      <c r="E1162" s="4">
        <v>230</v>
      </c>
      <c r="F1162" s="4">
        <f>ROUND(Source!BA1142,O1162)</f>
        <v>0</v>
      </c>
      <c r="G1162" s="4" t="s">
        <v>189</v>
      </c>
      <c r="H1162" s="4" t="s">
        <v>190</v>
      </c>
      <c r="I1162" s="4"/>
      <c r="J1162" s="4"/>
      <c r="K1162" s="4">
        <v>230</v>
      </c>
      <c r="L1162" s="4">
        <v>19</v>
      </c>
      <c r="M1162" s="4">
        <v>3</v>
      </c>
      <c r="N1162" s="4" t="s">
        <v>3</v>
      </c>
      <c r="O1162" s="4">
        <v>2</v>
      </c>
      <c r="P1162" s="4"/>
      <c r="Q1162" s="4"/>
      <c r="R1162" s="4"/>
      <c r="S1162" s="4"/>
      <c r="T1162" s="4"/>
      <c r="U1162" s="4"/>
      <c r="V1162" s="4"/>
      <c r="W1162" s="4"/>
    </row>
    <row r="1163" spans="1:23" x14ac:dyDescent="0.2">
      <c r="A1163" s="4">
        <v>50</v>
      </c>
      <c r="B1163" s="4">
        <v>0</v>
      </c>
      <c r="C1163" s="4">
        <v>0</v>
      </c>
      <c r="D1163" s="4">
        <v>1</v>
      </c>
      <c r="E1163" s="4">
        <v>206</v>
      </c>
      <c r="F1163" s="4">
        <f>ROUND(Source!T1142,O1163)</f>
        <v>0</v>
      </c>
      <c r="G1163" s="4" t="s">
        <v>191</v>
      </c>
      <c r="H1163" s="4" t="s">
        <v>192</v>
      </c>
      <c r="I1163" s="4"/>
      <c r="J1163" s="4"/>
      <c r="K1163" s="4">
        <v>206</v>
      </c>
      <c r="L1163" s="4">
        <v>20</v>
      </c>
      <c r="M1163" s="4">
        <v>3</v>
      </c>
      <c r="N1163" s="4" t="s">
        <v>3</v>
      </c>
      <c r="O1163" s="4">
        <v>2</v>
      </c>
      <c r="P1163" s="4"/>
      <c r="Q1163" s="4"/>
      <c r="R1163" s="4"/>
      <c r="S1163" s="4"/>
      <c r="T1163" s="4"/>
      <c r="U1163" s="4"/>
      <c r="V1163" s="4"/>
      <c r="W1163" s="4"/>
    </row>
    <row r="1164" spans="1:23" x14ac:dyDescent="0.2">
      <c r="A1164" s="4">
        <v>50</v>
      </c>
      <c r="B1164" s="4">
        <v>0</v>
      </c>
      <c r="C1164" s="4">
        <v>0</v>
      </c>
      <c r="D1164" s="4">
        <v>1</v>
      </c>
      <c r="E1164" s="4">
        <v>207</v>
      </c>
      <c r="F1164" s="4">
        <f>Source!U1142</f>
        <v>1894.6839999999997</v>
      </c>
      <c r="G1164" s="4" t="s">
        <v>193</v>
      </c>
      <c r="H1164" s="4" t="s">
        <v>194</v>
      </c>
      <c r="I1164" s="4"/>
      <c r="J1164" s="4"/>
      <c r="K1164" s="4">
        <v>207</v>
      </c>
      <c r="L1164" s="4">
        <v>21</v>
      </c>
      <c r="M1164" s="4">
        <v>3</v>
      </c>
      <c r="N1164" s="4" t="s">
        <v>3</v>
      </c>
      <c r="O1164" s="4">
        <v>-1</v>
      </c>
      <c r="P1164" s="4"/>
      <c r="Q1164" s="4"/>
      <c r="R1164" s="4"/>
      <c r="S1164" s="4"/>
      <c r="T1164" s="4"/>
      <c r="U1164" s="4"/>
      <c r="V1164" s="4"/>
      <c r="W1164" s="4"/>
    </row>
    <row r="1165" spans="1:23" x14ac:dyDescent="0.2">
      <c r="A1165" s="4">
        <v>50</v>
      </c>
      <c r="B1165" s="4">
        <v>0</v>
      </c>
      <c r="C1165" s="4">
        <v>0</v>
      </c>
      <c r="D1165" s="4">
        <v>1</v>
      </c>
      <c r="E1165" s="4">
        <v>208</v>
      </c>
      <c r="F1165" s="4">
        <f>Source!V1142</f>
        <v>0</v>
      </c>
      <c r="G1165" s="4" t="s">
        <v>195</v>
      </c>
      <c r="H1165" s="4" t="s">
        <v>196</v>
      </c>
      <c r="I1165" s="4"/>
      <c r="J1165" s="4"/>
      <c r="K1165" s="4">
        <v>208</v>
      </c>
      <c r="L1165" s="4">
        <v>22</v>
      </c>
      <c r="M1165" s="4">
        <v>3</v>
      </c>
      <c r="N1165" s="4" t="s">
        <v>3</v>
      </c>
      <c r="O1165" s="4">
        <v>-1</v>
      </c>
      <c r="P1165" s="4"/>
      <c r="Q1165" s="4"/>
      <c r="R1165" s="4"/>
      <c r="S1165" s="4"/>
      <c r="T1165" s="4"/>
      <c r="U1165" s="4"/>
      <c r="V1165" s="4"/>
      <c r="W1165" s="4"/>
    </row>
    <row r="1166" spans="1:23" x14ac:dyDescent="0.2">
      <c r="A1166" s="4">
        <v>50</v>
      </c>
      <c r="B1166" s="4">
        <v>0</v>
      </c>
      <c r="C1166" s="4">
        <v>0</v>
      </c>
      <c r="D1166" s="4">
        <v>1</v>
      </c>
      <c r="E1166" s="4">
        <v>209</v>
      </c>
      <c r="F1166" s="4">
        <f>ROUND(Source!W1142,O1166)</f>
        <v>0</v>
      </c>
      <c r="G1166" s="4" t="s">
        <v>197</v>
      </c>
      <c r="H1166" s="4" t="s">
        <v>198</v>
      </c>
      <c r="I1166" s="4"/>
      <c r="J1166" s="4"/>
      <c r="K1166" s="4">
        <v>209</v>
      </c>
      <c r="L1166" s="4">
        <v>23</v>
      </c>
      <c r="M1166" s="4">
        <v>3</v>
      </c>
      <c r="N1166" s="4" t="s">
        <v>3</v>
      </c>
      <c r="O1166" s="4">
        <v>2</v>
      </c>
      <c r="P1166" s="4"/>
      <c r="Q1166" s="4"/>
      <c r="R1166" s="4"/>
      <c r="S1166" s="4"/>
      <c r="T1166" s="4"/>
      <c r="U1166" s="4"/>
      <c r="V1166" s="4"/>
      <c r="W1166" s="4"/>
    </row>
    <row r="1167" spans="1:23" x14ac:dyDescent="0.2">
      <c r="A1167" s="4">
        <v>50</v>
      </c>
      <c r="B1167" s="4">
        <v>0</v>
      </c>
      <c r="C1167" s="4">
        <v>0</v>
      </c>
      <c r="D1167" s="4">
        <v>1</v>
      </c>
      <c r="E1167" s="4">
        <v>210</v>
      </c>
      <c r="F1167" s="4">
        <f>ROUND(Source!X1142,O1167)</f>
        <v>317385.71000000002</v>
      </c>
      <c r="G1167" s="4" t="s">
        <v>199</v>
      </c>
      <c r="H1167" s="4" t="s">
        <v>200</v>
      </c>
      <c r="I1167" s="4"/>
      <c r="J1167" s="4"/>
      <c r="K1167" s="4">
        <v>210</v>
      </c>
      <c r="L1167" s="4">
        <v>24</v>
      </c>
      <c r="M1167" s="4">
        <v>3</v>
      </c>
      <c r="N1167" s="4" t="s">
        <v>3</v>
      </c>
      <c r="O1167" s="4">
        <v>2</v>
      </c>
      <c r="P1167" s="4"/>
      <c r="Q1167" s="4"/>
      <c r="R1167" s="4"/>
      <c r="S1167" s="4"/>
      <c r="T1167" s="4"/>
      <c r="U1167" s="4"/>
      <c r="V1167" s="4"/>
      <c r="W1167" s="4"/>
    </row>
    <row r="1168" spans="1:23" x14ac:dyDescent="0.2">
      <c r="A1168" s="4">
        <v>50</v>
      </c>
      <c r="B1168" s="4">
        <v>0</v>
      </c>
      <c r="C1168" s="4">
        <v>0</v>
      </c>
      <c r="D1168" s="4">
        <v>1</v>
      </c>
      <c r="E1168" s="4">
        <v>211</v>
      </c>
      <c r="F1168" s="4">
        <f>ROUND(Source!Y1142,O1168)</f>
        <v>45340.81</v>
      </c>
      <c r="G1168" s="4" t="s">
        <v>201</v>
      </c>
      <c r="H1168" s="4" t="s">
        <v>202</v>
      </c>
      <c r="I1168" s="4"/>
      <c r="J1168" s="4"/>
      <c r="K1168" s="4">
        <v>211</v>
      </c>
      <c r="L1168" s="4">
        <v>25</v>
      </c>
      <c r="M1168" s="4">
        <v>3</v>
      </c>
      <c r="N1168" s="4" t="s">
        <v>3</v>
      </c>
      <c r="O1168" s="4">
        <v>2</v>
      </c>
      <c r="P1168" s="4"/>
      <c r="Q1168" s="4"/>
      <c r="R1168" s="4"/>
      <c r="S1168" s="4"/>
      <c r="T1168" s="4"/>
      <c r="U1168" s="4"/>
      <c r="V1168" s="4"/>
      <c r="W1168" s="4"/>
    </row>
    <row r="1169" spans="1:245" x14ac:dyDescent="0.2">
      <c r="A1169" s="4">
        <v>50</v>
      </c>
      <c r="B1169" s="4">
        <v>0</v>
      </c>
      <c r="C1169" s="4">
        <v>0</v>
      </c>
      <c r="D1169" s="4">
        <v>1</v>
      </c>
      <c r="E1169" s="4">
        <v>224</v>
      </c>
      <c r="F1169" s="4">
        <f>ROUND(Source!AR1142,O1169)</f>
        <v>1020698.04</v>
      </c>
      <c r="G1169" s="4" t="s">
        <v>203</v>
      </c>
      <c r="H1169" s="4" t="s">
        <v>204</v>
      </c>
      <c r="I1169" s="4"/>
      <c r="J1169" s="4"/>
      <c r="K1169" s="4">
        <v>224</v>
      </c>
      <c r="L1169" s="4">
        <v>26</v>
      </c>
      <c r="M1169" s="4">
        <v>3</v>
      </c>
      <c r="N1169" s="4" t="s">
        <v>3</v>
      </c>
      <c r="O1169" s="4">
        <v>2</v>
      </c>
      <c r="P1169" s="4"/>
      <c r="Q1169" s="4"/>
      <c r="R1169" s="4"/>
      <c r="S1169" s="4"/>
      <c r="T1169" s="4"/>
      <c r="U1169" s="4"/>
      <c r="V1169" s="4"/>
      <c r="W1169" s="4"/>
    </row>
    <row r="1171" spans="1:245" x14ac:dyDescent="0.2">
      <c r="A1171" s="1">
        <v>5</v>
      </c>
      <c r="B1171" s="1">
        <v>1</v>
      </c>
      <c r="C1171" s="1"/>
      <c r="D1171" s="1">
        <f>ROW(A1190)</f>
        <v>1190</v>
      </c>
      <c r="E1171" s="1"/>
      <c r="F1171" s="1" t="s">
        <v>15</v>
      </c>
      <c r="G1171" s="1" t="s">
        <v>654</v>
      </c>
      <c r="H1171" s="1" t="s">
        <v>3</v>
      </c>
      <c r="I1171" s="1">
        <v>0</v>
      </c>
      <c r="J1171" s="1"/>
      <c r="K1171" s="1">
        <v>0</v>
      </c>
      <c r="L1171" s="1"/>
      <c r="M1171" s="1"/>
      <c r="N1171" s="1"/>
      <c r="O1171" s="1"/>
      <c r="P1171" s="1"/>
      <c r="Q1171" s="1"/>
      <c r="R1171" s="1"/>
      <c r="S1171" s="1"/>
      <c r="T1171" s="1"/>
      <c r="U1171" s="1" t="s">
        <v>3</v>
      </c>
      <c r="V1171" s="1">
        <v>0</v>
      </c>
      <c r="W1171" s="1"/>
      <c r="X1171" s="1"/>
      <c r="Y1171" s="1"/>
      <c r="Z1171" s="1"/>
      <c r="AA1171" s="1"/>
      <c r="AB1171" s="1" t="s">
        <v>3</v>
      </c>
      <c r="AC1171" s="1" t="s">
        <v>3</v>
      </c>
      <c r="AD1171" s="1" t="s">
        <v>3</v>
      </c>
      <c r="AE1171" s="1" t="s">
        <v>3</v>
      </c>
      <c r="AF1171" s="1" t="s">
        <v>3</v>
      </c>
      <c r="AG1171" s="1" t="s">
        <v>3</v>
      </c>
      <c r="AH1171" s="1"/>
      <c r="AI1171" s="1"/>
      <c r="AJ1171" s="1"/>
      <c r="AK1171" s="1"/>
      <c r="AL1171" s="1"/>
      <c r="AM1171" s="1"/>
      <c r="AN1171" s="1"/>
      <c r="AO1171" s="1"/>
      <c r="AP1171" s="1" t="s">
        <v>3</v>
      </c>
      <c r="AQ1171" s="1" t="s">
        <v>3</v>
      </c>
      <c r="AR1171" s="1" t="s">
        <v>3</v>
      </c>
      <c r="AS1171" s="1"/>
      <c r="AT1171" s="1"/>
      <c r="AU1171" s="1"/>
      <c r="AV1171" s="1"/>
      <c r="AW1171" s="1"/>
      <c r="AX1171" s="1"/>
      <c r="AY1171" s="1"/>
      <c r="AZ1171" s="1" t="s">
        <v>3</v>
      </c>
      <c r="BA1171" s="1"/>
      <c r="BB1171" s="1" t="s">
        <v>3</v>
      </c>
      <c r="BC1171" s="1" t="s">
        <v>3</v>
      </c>
      <c r="BD1171" s="1" t="s">
        <v>3</v>
      </c>
      <c r="BE1171" s="1" t="s">
        <v>3</v>
      </c>
      <c r="BF1171" s="1" t="s">
        <v>3</v>
      </c>
      <c r="BG1171" s="1" t="s">
        <v>3</v>
      </c>
      <c r="BH1171" s="1" t="s">
        <v>3</v>
      </c>
      <c r="BI1171" s="1" t="s">
        <v>3</v>
      </c>
      <c r="BJ1171" s="1" t="s">
        <v>3</v>
      </c>
      <c r="BK1171" s="1" t="s">
        <v>3</v>
      </c>
      <c r="BL1171" s="1" t="s">
        <v>3</v>
      </c>
      <c r="BM1171" s="1" t="s">
        <v>3</v>
      </c>
      <c r="BN1171" s="1" t="s">
        <v>3</v>
      </c>
      <c r="BO1171" s="1" t="s">
        <v>3</v>
      </c>
      <c r="BP1171" s="1" t="s">
        <v>3</v>
      </c>
      <c r="BQ1171" s="1"/>
      <c r="BR1171" s="1"/>
      <c r="BS1171" s="1"/>
      <c r="BT1171" s="1"/>
      <c r="BU1171" s="1"/>
      <c r="BV1171" s="1"/>
      <c r="BW1171" s="1"/>
      <c r="BX1171" s="1">
        <v>0</v>
      </c>
      <c r="BY1171" s="1"/>
      <c r="BZ1171" s="1"/>
      <c r="CA1171" s="1"/>
      <c r="CB1171" s="1"/>
      <c r="CC1171" s="1"/>
      <c r="CD1171" s="1"/>
      <c r="CE1171" s="1"/>
      <c r="CF1171" s="1"/>
      <c r="CG1171" s="1"/>
      <c r="CH1171" s="1"/>
      <c r="CI1171" s="1"/>
      <c r="CJ1171" s="1">
        <v>0</v>
      </c>
    </row>
    <row r="1173" spans="1:245" x14ac:dyDescent="0.2">
      <c r="A1173" s="2">
        <v>52</v>
      </c>
      <c r="B1173" s="2">
        <f t="shared" ref="B1173:G1173" si="740">B1190</f>
        <v>1</v>
      </c>
      <c r="C1173" s="2">
        <f t="shared" si="740"/>
        <v>5</v>
      </c>
      <c r="D1173" s="2">
        <f t="shared" si="740"/>
        <v>1171</v>
      </c>
      <c r="E1173" s="2">
        <f t="shared" si="740"/>
        <v>0</v>
      </c>
      <c r="F1173" s="2" t="str">
        <f t="shared" si="740"/>
        <v>Новый подраздел</v>
      </c>
      <c r="G1173" s="2" t="str">
        <f t="shared" si="740"/>
        <v>АПС и СОУЭ, стр. 1-11</v>
      </c>
      <c r="H1173" s="2"/>
      <c r="I1173" s="2"/>
      <c r="J1173" s="2"/>
      <c r="K1173" s="2"/>
      <c r="L1173" s="2"/>
      <c r="M1173" s="2"/>
      <c r="N1173" s="2"/>
      <c r="O1173" s="2">
        <f t="shared" ref="O1173:AT1173" si="741">O1190</f>
        <v>258732.64</v>
      </c>
      <c r="P1173" s="2">
        <f t="shared" si="741"/>
        <v>8016.74</v>
      </c>
      <c r="Q1173" s="2">
        <f t="shared" si="741"/>
        <v>17740.11</v>
      </c>
      <c r="R1173" s="2">
        <f t="shared" si="741"/>
        <v>12762.13</v>
      </c>
      <c r="S1173" s="2">
        <f t="shared" si="741"/>
        <v>232975.79</v>
      </c>
      <c r="T1173" s="2">
        <f t="shared" si="741"/>
        <v>0</v>
      </c>
      <c r="U1173" s="2">
        <f t="shared" si="741"/>
        <v>978.80400000000009</v>
      </c>
      <c r="V1173" s="2">
        <f t="shared" si="741"/>
        <v>0</v>
      </c>
      <c r="W1173" s="2">
        <f t="shared" si="741"/>
        <v>0</v>
      </c>
      <c r="X1173" s="2">
        <f t="shared" si="741"/>
        <v>163083.06</v>
      </c>
      <c r="Y1173" s="2">
        <f t="shared" si="741"/>
        <v>23297.59</v>
      </c>
      <c r="Z1173" s="2">
        <f t="shared" si="741"/>
        <v>0</v>
      </c>
      <c r="AA1173" s="2">
        <f t="shared" si="741"/>
        <v>0</v>
      </c>
      <c r="AB1173" s="2">
        <f t="shared" si="741"/>
        <v>258732.64</v>
      </c>
      <c r="AC1173" s="2">
        <f t="shared" si="741"/>
        <v>8016.74</v>
      </c>
      <c r="AD1173" s="2">
        <f t="shared" si="741"/>
        <v>17740.11</v>
      </c>
      <c r="AE1173" s="2">
        <f t="shared" si="741"/>
        <v>12762.13</v>
      </c>
      <c r="AF1173" s="2">
        <f t="shared" si="741"/>
        <v>232975.79</v>
      </c>
      <c r="AG1173" s="2">
        <f t="shared" si="741"/>
        <v>0</v>
      </c>
      <c r="AH1173" s="2">
        <f t="shared" si="741"/>
        <v>978.80400000000009</v>
      </c>
      <c r="AI1173" s="2">
        <f t="shared" si="741"/>
        <v>0</v>
      </c>
      <c r="AJ1173" s="2">
        <f t="shared" si="741"/>
        <v>0</v>
      </c>
      <c r="AK1173" s="2">
        <f t="shared" si="741"/>
        <v>163083.06</v>
      </c>
      <c r="AL1173" s="2">
        <f t="shared" si="741"/>
        <v>23297.59</v>
      </c>
      <c r="AM1173" s="2">
        <f t="shared" si="741"/>
        <v>0</v>
      </c>
      <c r="AN1173" s="2">
        <f t="shared" si="741"/>
        <v>0</v>
      </c>
      <c r="AO1173" s="2">
        <f t="shared" si="741"/>
        <v>0</v>
      </c>
      <c r="AP1173" s="2">
        <f t="shared" si="741"/>
        <v>0</v>
      </c>
      <c r="AQ1173" s="2">
        <f t="shared" si="741"/>
        <v>0</v>
      </c>
      <c r="AR1173" s="2">
        <f t="shared" si="741"/>
        <v>458896.38</v>
      </c>
      <c r="AS1173" s="2">
        <f t="shared" si="741"/>
        <v>0</v>
      </c>
      <c r="AT1173" s="2">
        <f t="shared" si="741"/>
        <v>0</v>
      </c>
      <c r="AU1173" s="2">
        <f t="shared" ref="AU1173:BZ1173" si="742">AU1190</f>
        <v>458896.38</v>
      </c>
      <c r="AV1173" s="2">
        <f t="shared" si="742"/>
        <v>8016.74</v>
      </c>
      <c r="AW1173" s="2">
        <f t="shared" si="742"/>
        <v>8016.74</v>
      </c>
      <c r="AX1173" s="2">
        <f t="shared" si="742"/>
        <v>0</v>
      </c>
      <c r="AY1173" s="2">
        <f t="shared" si="742"/>
        <v>8016.74</v>
      </c>
      <c r="AZ1173" s="2">
        <f t="shared" si="742"/>
        <v>0</v>
      </c>
      <c r="BA1173" s="2">
        <f t="shared" si="742"/>
        <v>0</v>
      </c>
      <c r="BB1173" s="2">
        <f t="shared" si="742"/>
        <v>0</v>
      </c>
      <c r="BC1173" s="2">
        <f t="shared" si="742"/>
        <v>0</v>
      </c>
      <c r="BD1173" s="2">
        <f t="shared" si="742"/>
        <v>0</v>
      </c>
      <c r="BE1173" s="2">
        <f t="shared" si="742"/>
        <v>0</v>
      </c>
      <c r="BF1173" s="2">
        <f t="shared" si="742"/>
        <v>0</v>
      </c>
      <c r="BG1173" s="2">
        <f t="shared" si="742"/>
        <v>0</v>
      </c>
      <c r="BH1173" s="2">
        <f t="shared" si="742"/>
        <v>0</v>
      </c>
      <c r="BI1173" s="2">
        <f t="shared" si="742"/>
        <v>0</v>
      </c>
      <c r="BJ1173" s="2">
        <f t="shared" si="742"/>
        <v>0</v>
      </c>
      <c r="BK1173" s="2">
        <f t="shared" si="742"/>
        <v>0</v>
      </c>
      <c r="BL1173" s="2">
        <f t="shared" si="742"/>
        <v>0</v>
      </c>
      <c r="BM1173" s="2">
        <f t="shared" si="742"/>
        <v>0</v>
      </c>
      <c r="BN1173" s="2">
        <f t="shared" si="742"/>
        <v>0</v>
      </c>
      <c r="BO1173" s="2">
        <f t="shared" si="742"/>
        <v>0</v>
      </c>
      <c r="BP1173" s="2">
        <f t="shared" si="742"/>
        <v>0</v>
      </c>
      <c r="BQ1173" s="2">
        <f t="shared" si="742"/>
        <v>0</v>
      </c>
      <c r="BR1173" s="2">
        <f t="shared" si="742"/>
        <v>0</v>
      </c>
      <c r="BS1173" s="2">
        <f t="shared" si="742"/>
        <v>0</v>
      </c>
      <c r="BT1173" s="2">
        <f t="shared" si="742"/>
        <v>0</v>
      </c>
      <c r="BU1173" s="2">
        <f t="shared" si="742"/>
        <v>0</v>
      </c>
      <c r="BV1173" s="2">
        <f t="shared" si="742"/>
        <v>0</v>
      </c>
      <c r="BW1173" s="2">
        <f t="shared" si="742"/>
        <v>0</v>
      </c>
      <c r="BX1173" s="2">
        <f t="shared" si="742"/>
        <v>0</v>
      </c>
      <c r="BY1173" s="2">
        <f t="shared" si="742"/>
        <v>0</v>
      </c>
      <c r="BZ1173" s="2">
        <f t="shared" si="742"/>
        <v>0</v>
      </c>
      <c r="CA1173" s="2">
        <f t="shared" ref="CA1173:DF1173" si="743">CA1190</f>
        <v>458896.38</v>
      </c>
      <c r="CB1173" s="2">
        <f t="shared" si="743"/>
        <v>0</v>
      </c>
      <c r="CC1173" s="2">
        <f t="shared" si="743"/>
        <v>0</v>
      </c>
      <c r="CD1173" s="2">
        <f t="shared" si="743"/>
        <v>458896.38</v>
      </c>
      <c r="CE1173" s="2">
        <f t="shared" si="743"/>
        <v>8016.74</v>
      </c>
      <c r="CF1173" s="2">
        <f t="shared" si="743"/>
        <v>8016.74</v>
      </c>
      <c r="CG1173" s="2">
        <f t="shared" si="743"/>
        <v>0</v>
      </c>
      <c r="CH1173" s="2">
        <f t="shared" si="743"/>
        <v>8016.74</v>
      </c>
      <c r="CI1173" s="2">
        <f t="shared" si="743"/>
        <v>0</v>
      </c>
      <c r="CJ1173" s="2">
        <f t="shared" si="743"/>
        <v>0</v>
      </c>
      <c r="CK1173" s="2">
        <f t="shared" si="743"/>
        <v>0</v>
      </c>
      <c r="CL1173" s="2">
        <f t="shared" si="743"/>
        <v>0</v>
      </c>
      <c r="CM1173" s="2">
        <f t="shared" si="743"/>
        <v>0</v>
      </c>
      <c r="CN1173" s="2">
        <f t="shared" si="743"/>
        <v>0</v>
      </c>
      <c r="CO1173" s="2">
        <f t="shared" si="743"/>
        <v>0</v>
      </c>
      <c r="CP1173" s="2">
        <f t="shared" si="743"/>
        <v>0</v>
      </c>
      <c r="CQ1173" s="2">
        <f t="shared" si="743"/>
        <v>0</v>
      </c>
      <c r="CR1173" s="2">
        <f t="shared" si="743"/>
        <v>0</v>
      </c>
      <c r="CS1173" s="2">
        <f t="shared" si="743"/>
        <v>0</v>
      </c>
      <c r="CT1173" s="2">
        <f t="shared" si="743"/>
        <v>0</v>
      </c>
      <c r="CU1173" s="2">
        <f t="shared" si="743"/>
        <v>0</v>
      </c>
      <c r="CV1173" s="2">
        <f t="shared" si="743"/>
        <v>0</v>
      </c>
      <c r="CW1173" s="2">
        <f t="shared" si="743"/>
        <v>0</v>
      </c>
      <c r="CX1173" s="2">
        <f t="shared" si="743"/>
        <v>0</v>
      </c>
      <c r="CY1173" s="2">
        <f t="shared" si="743"/>
        <v>0</v>
      </c>
      <c r="CZ1173" s="2">
        <f t="shared" si="743"/>
        <v>0</v>
      </c>
      <c r="DA1173" s="2">
        <f t="shared" si="743"/>
        <v>0</v>
      </c>
      <c r="DB1173" s="2">
        <f t="shared" si="743"/>
        <v>0</v>
      </c>
      <c r="DC1173" s="2">
        <f t="shared" si="743"/>
        <v>0</v>
      </c>
      <c r="DD1173" s="2">
        <f t="shared" si="743"/>
        <v>0</v>
      </c>
      <c r="DE1173" s="2">
        <f t="shared" si="743"/>
        <v>0</v>
      </c>
      <c r="DF1173" s="2">
        <f t="shared" si="743"/>
        <v>0</v>
      </c>
      <c r="DG1173" s="3">
        <f t="shared" ref="DG1173:EL1173" si="744">DG1190</f>
        <v>0</v>
      </c>
      <c r="DH1173" s="3">
        <f t="shared" si="744"/>
        <v>0</v>
      </c>
      <c r="DI1173" s="3">
        <f t="shared" si="744"/>
        <v>0</v>
      </c>
      <c r="DJ1173" s="3">
        <f t="shared" si="744"/>
        <v>0</v>
      </c>
      <c r="DK1173" s="3">
        <f t="shared" si="744"/>
        <v>0</v>
      </c>
      <c r="DL1173" s="3">
        <f t="shared" si="744"/>
        <v>0</v>
      </c>
      <c r="DM1173" s="3">
        <f t="shared" si="744"/>
        <v>0</v>
      </c>
      <c r="DN1173" s="3">
        <f t="shared" si="744"/>
        <v>0</v>
      </c>
      <c r="DO1173" s="3">
        <f t="shared" si="744"/>
        <v>0</v>
      </c>
      <c r="DP1173" s="3">
        <f t="shared" si="744"/>
        <v>0</v>
      </c>
      <c r="DQ1173" s="3">
        <f t="shared" si="744"/>
        <v>0</v>
      </c>
      <c r="DR1173" s="3">
        <f t="shared" si="744"/>
        <v>0</v>
      </c>
      <c r="DS1173" s="3">
        <f t="shared" si="744"/>
        <v>0</v>
      </c>
      <c r="DT1173" s="3">
        <f t="shared" si="744"/>
        <v>0</v>
      </c>
      <c r="DU1173" s="3">
        <f t="shared" si="744"/>
        <v>0</v>
      </c>
      <c r="DV1173" s="3">
        <f t="shared" si="744"/>
        <v>0</v>
      </c>
      <c r="DW1173" s="3">
        <f t="shared" si="744"/>
        <v>0</v>
      </c>
      <c r="DX1173" s="3">
        <f t="shared" si="744"/>
        <v>0</v>
      </c>
      <c r="DY1173" s="3">
        <f t="shared" si="744"/>
        <v>0</v>
      </c>
      <c r="DZ1173" s="3">
        <f t="shared" si="744"/>
        <v>0</v>
      </c>
      <c r="EA1173" s="3">
        <f t="shared" si="744"/>
        <v>0</v>
      </c>
      <c r="EB1173" s="3">
        <f t="shared" si="744"/>
        <v>0</v>
      </c>
      <c r="EC1173" s="3">
        <f t="shared" si="744"/>
        <v>0</v>
      </c>
      <c r="ED1173" s="3">
        <f t="shared" si="744"/>
        <v>0</v>
      </c>
      <c r="EE1173" s="3">
        <f t="shared" si="744"/>
        <v>0</v>
      </c>
      <c r="EF1173" s="3">
        <f t="shared" si="744"/>
        <v>0</v>
      </c>
      <c r="EG1173" s="3">
        <f t="shared" si="744"/>
        <v>0</v>
      </c>
      <c r="EH1173" s="3">
        <f t="shared" si="744"/>
        <v>0</v>
      </c>
      <c r="EI1173" s="3">
        <f t="shared" si="744"/>
        <v>0</v>
      </c>
      <c r="EJ1173" s="3">
        <f t="shared" si="744"/>
        <v>0</v>
      </c>
      <c r="EK1173" s="3">
        <f t="shared" si="744"/>
        <v>0</v>
      </c>
      <c r="EL1173" s="3">
        <f t="shared" si="744"/>
        <v>0</v>
      </c>
      <c r="EM1173" s="3">
        <f t="shared" ref="EM1173:FR1173" si="745">EM1190</f>
        <v>0</v>
      </c>
      <c r="EN1173" s="3">
        <f t="shared" si="745"/>
        <v>0</v>
      </c>
      <c r="EO1173" s="3">
        <f t="shared" si="745"/>
        <v>0</v>
      </c>
      <c r="EP1173" s="3">
        <f t="shared" si="745"/>
        <v>0</v>
      </c>
      <c r="EQ1173" s="3">
        <f t="shared" si="745"/>
        <v>0</v>
      </c>
      <c r="ER1173" s="3">
        <f t="shared" si="745"/>
        <v>0</v>
      </c>
      <c r="ES1173" s="3">
        <f t="shared" si="745"/>
        <v>0</v>
      </c>
      <c r="ET1173" s="3">
        <f t="shared" si="745"/>
        <v>0</v>
      </c>
      <c r="EU1173" s="3">
        <f t="shared" si="745"/>
        <v>0</v>
      </c>
      <c r="EV1173" s="3">
        <f t="shared" si="745"/>
        <v>0</v>
      </c>
      <c r="EW1173" s="3">
        <f t="shared" si="745"/>
        <v>0</v>
      </c>
      <c r="EX1173" s="3">
        <f t="shared" si="745"/>
        <v>0</v>
      </c>
      <c r="EY1173" s="3">
        <f t="shared" si="745"/>
        <v>0</v>
      </c>
      <c r="EZ1173" s="3">
        <f t="shared" si="745"/>
        <v>0</v>
      </c>
      <c r="FA1173" s="3">
        <f t="shared" si="745"/>
        <v>0</v>
      </c>
      <c r="FB1173" s="3">
        <f t="shared" si="745"/>
        <v>0</v>
      </c>
      <c r="FC1173" s="3">
        <f t="shared" si="745"/>
        <v>0</v>
      </c>
      <c r="FD1173" s="3">
        <f t="shared" si="745"/>
        <v>0</v>
      </c>
      <c r="FE1173" s="3">
        <f t="shared" si="745"/>
        <v>0</v>
      </c>
      <c r="FF1173" s="3">
        <f t="shared" si="745"/>
        <v>0</v>
      </c>
      <c r="FG1173" s="3">
        <f t="shared" si="745"/>
        <v>0</v>
      </c>
      <c r="FH1173" s="3">
        <f t="shared" si="745"/>
        <v>0</v>
      </c>
      <c r="FI1173" s="3">
        <f t="shared" si="745"/>
        <v>0</v>
      </c>
      <c r="FJ1173" s="3">
        <f t="shared" si="745"/>
        <v>0</v>
      </c>
      <c r="FK1173" s="3">
        <f t="shared" si="745"/>
        <v>0</v>
      </c>
      <c r="FL1173" s="3">
        <f t="shared" si="745"/>
        <v>0</v>
      </c>
      <c r="FM1173" s="3">
        <f t="shared" si="745"/>
        <v>0</v>
      </c>
      <c r="FN1173" s="3">
        <f t="shared" si="745"/>
        <v>0</v>
      </c>
      <c r="FO1173" s="3">
        <f t="shared" si="745"/>
        <v>0</v>
      </c>
      <c r="FP1173" s="3">
        <f t="shared" si="745"/>
        <v>0</v>
      </c>
      <c r="FQ1173" s="3">
        <f t="shared" si="745"/>
        <v>0</v>
      </c>
      <c r="FR1173" s="3">
        <f t="shared" si="745"/>
        <v>0</v>
      </c>
      <c r="FS1173" s="3">
        <f t="shared" ref="FS1173:GX1173" si="746">FS1190</f>
        <v>0</v>
      </c>
      <c r="FT1173" s="3">
        <f t="shared" si="746"/>
        <v>0</v>
      </c>
      <c r="FU1173" s="3">
        <f t="shared" si="746"/>
        <v>0</v>
      </c>
      <c r="FV1173" s="3">
        <f t="shared" si="746"/>
        <v>0</v>
      </c>
      <c r="FW1173" s="3">
        <f t="shared" si="746"/>
        <v>0</v>
      </c>
      <c r="FX1173" s="3">
        <f t="shared" si="746"/>
        <v>0</v>
      </c>
      <c r="FY1173" s="3">
        <f t="shared" si="746"/>
        <v>0</v>
      </c>
      <c r="FZ1173" s="3">
        <f t="shared" si="746"/>
        <v>0</v>
      </c>
      <c r="GA1173" s="3">
        <f t="shared" si="746"/>
        <v>0</v>
      </c>
      <c r="GB1173" s="3">
        <f t="shared" si="746"/>
        <v>0</v>
      </c>
      <c r="GC1173" s="3">
        <f t="shared" si="746"/>
        <v>0</v>
      </c>
      <c r="GD1173" s="3">
        <f t="shared" si="746"/>
        <v>0</v>
      </c>
      <c r="GE1173" s="3">
        <f t="shared" si="746"/>
        <v>0</v>
      </c>
      <c r="GF1173" s="3">
        <f t="shared" si="746"/>
        <v>0</v>
      </c>
      <c r="GG1173" s="3">
        <f t="shared" si="746"/>
        <v>0</v>
      </c>
      <c r="GH1173" s="3">
        <f t="shared" si="746"/>
        <v>0</v>
      </c>
      <c r="GI1173" s="3">
        <f t="shared" si="746"/>
        <v>0</v>
      </c>
      <c r="GJ1173" s="3">
        <f t="shared" si="746"/>
        <v>0</v>
      </c>
      <c r="GK1173" s="3">
        <f t="shared" si="746"/>
        <v>0</v>
      </c>
      <c r="GL1173" s="3">
        <f t="shared" si="746"/>
        <v>0</v>
      </c>
      <c r="GM1173" s="3">
        <f t="shared" si="746"/>
        <v>0</v>
      </c>
      <c r="GN1173" s="3">
        <f t="shared" si="746"/>
        <v>0</v>
      </c>
      <c r="GO1173" s="3">
        <f t="shared" si="746"/>
        <v>0</v>
      </c>
      <c r="GP1173" s="3">
        <f t="shared" si="746"/>
        <v>0</v>
      </c>
      <c r="GQ1173" s="3">
        <f t="shared" si="746"/>
        <v>0</v>
      </c>
      <c r="GR1173" s="3">
        <f t="shared" si="746"/>
        <v>0</v>
      </c>
      <c r="GS1173" s="3">
        <f t="shared" si="746"/>
        <v>0</v>
      </c>
      <c r="GT1173" s="3">
        <f t="shared" si="746"/>
        <v>0</v>
      </c>
      <c r="GU1173" s="3">
        <f t="shared" si="746"/>
        <v>0</v>
      </c>
      <c r="GV1173" s="3">
        <f t="shared" si="746"/>
        <v>0</v>
      </c>
      <c r="GW1173" s="3">
        <f t="shared" si="746"/>
        <v>0</v>
      </c>
      <c r="GX1173" s="3">
        <f t="shared" si="746"/>
        <v>0</v>
      </c>
    </row>
    <row r="1175" spans="1:245" x14ac:dyDescent="0.2">
      <c r="A1175">
        <v>17</v>
      </c>
      <c r="B1175">
        <v>1</v>
      </c>
      <c r="C1175">
        <f>ROW(SmtRes!A497)</f>
        <v>497</v>
      </c>
      <c r="D1175">
        <f>ROW(EtalonRes!A497)</f>
        <v>497</v>
      </c>
      <c r="E1175" t="s">
        <v>655</v>
      </c>
      <c r="F1175" t="s">
        <v>656</v>
      </c>
      <c r="G1175" t="s">
        <v>657</v>
      </c>
      <c r="H1175" t="s">
        <v>20</v>
      </c>
      <c r="I1175">
        <v>22</v>
      </c>
      <c r="J1175">
        <v>0</v>
      </c>
      <c r="O1175">
        <f t="shared" ref="O1175:O1188" si="747">ROUND(CP1175,2)</f>
        <v>8584.66</v>
      </c>
      <c r="P1175">
        <f t="shared" ref="P1175:P1188" si="748">ROUND(CQ1175*I1175,2)</f>
        <v>35.200000000000003</v>
      </c>
      <c r="Q1175">
        <f t="shared" ref="Q1175:Q1188" si="749">ROUND(CR1175*I1175,2)</f>
        <v>832.83</v>
      </c>
      <c r="R1175">
        <f t="shared" ref="R1175:R1188" si="750">ROUND(CS1175*I1175,2)</f>
        <v>599.37</v>
      </c>
      <c r="S1175">
        <f t="shared" ref="S1175:S1188" si="751">ROUND(CT1175*I1175,2)</f>
        <v>7716.63</v>
      </c>
      <c r="T1175">
        <f t="shared" ref="T1175:T1188" si="752">ROUND(CU1175*I1175,2)</f>
        <v>0</v>
      </c>
      <c r="U1175">
        <f t="shared" ref="U1175:U1188" si="753">CV1175*I1175</f>
        <v>31.415999999999997</v>
      </c>
      <c r="V1175">
        <f t="shared" ref="V1175:V1188" si="754">CW1175*I1175</f>
        <v>0</v>
      </c>
      <c r="W1175">
        <f t="shared" ref="W1175:W1188" si="755">ROUND(CX1175*I1175,2)</f>
        <v>0</v>
      </c>
      <c r="X1175">
        <f t="shared" ref="X1175:X1188" si="756">ROUND(CY1175,2)</f>
        <v>5401.64</v>
      </c>
      <c r="Y1175">
        <f t="shared" ref="Y1175:Y1188" si="757">ROUND(CZ1175,2)</f>
        <v>771.66</v>
      </c>
      <c r="AA1175">
        <v>33266894</v>
      </c>
      <c r="AB1175">
        <f t="shared" ref="AB1175:AB1188" si="758">ROUND((AC1175+AD1175+AF1175),6)</f>
        <v>390.21199999999999</v>
      </c>
      <c r="AC1175">
        <f>ROUND(((ES1175*4)),6)</f>
        <v>1.6</v>
      </c>
      <c r="AD1175">
        <f>ROUND((((((ET1175*0.7)*4))-(((EU1175*0.7)*4)))+AE1175),6)</f>
        <v>37.856000000000002</v>
      </c>
      <c r="AE1175">
        <f>ROUND((((EU1175*0.7)*4)),6)</f>
        <v>27.244</v>
      </c>
      <c r="AF1175">
        <f>ROUND((((EV1175*0.7)*4)),6)</f>
        <v>350.75599999999997</v>
      </c>
      <c r="AG1175">
        <f t="shared" ref="AG1175:AG1188" si="759">ROUND((AP1175),6)</f>
        <v>0</v>
      </c>
      <c r="AH1175">
        <f>(((EW1175*0.7)*4))</f>
        <v>1.4279999999999999</v>
      </c>
      <c r="AI1175">
        <f>(((EX1175*0.7)*4))</f>
        <v>0</v>
      </c>
      <c r="AJ1175">
        <f t="shared" ref="AJ1175:AJ1188" si="760">ROUND((AS1175),6)</f>
        <v>0</v>
      </c>
      <c r="AK1175">
        <v>139.19</v>
      </c>
      <c r="AL1175">
        <v>0.4</v>
      </c>
      <c r="AM1175">
        <v>13.52</v>
      </c>
      <c r="AN1175">
        <v>9.73</v>
      </c>
      <c r="AO1175">
        <v>125.27</v>
      </c>
      <c r="AP1175">
        <v>0</v>
      </c>
      <c r="AQ1175">
        <v>0.51</v>
      </c>
      <c r="AR1175">
        <v>0</v>
      </c>
      <c r="AS1175">
        <v>0</v>
      </c>
      <c r="AT1175">
        <v>70</v>
      </c>
      <c r="AU1175">
        <v>10</v>
      </c>
      <c r="AV1175">
        <v>1</v>
      </c>
      <c r="AW1175">
        <v>1</v>
      </c>
      <c r="AZ1175">
        <v>1</v>
      </c>
      <c r="BA1175">
        <v>1</v>
      </c>
      <c r="BB1175">
        <v>1</v>
      </c>
      <c r="BC1175">
        <v>1</v>
      </c>
      <c r="BD1175" t="s">
        <v>3</v>
      </c>
      <c r="BE1175" t="s">
        <v>3</v>
      </c>
      <c r="BF1175" t="s">
        <v>3</v>
      </c>
      <c r="BG1175" t="s">
        <v>3</v>
      </c>
      <c r="BH1175">
        <v>0</v>
      </c>
      <c r="BI1175">
        <v>4</v>
      </c>
      <c r="BJ1175" t="s">
        <v>658</v>
      </c>
      <c r="BM1175">
        <v>0</v>
      </c>
      <c r="BN1175">
        <v>0</v>
      </c>
      <c r="BO1175" t="s">
        <v>3</v>
      </c>
      <c r="BP1175">
        <v>0</v>
      </c>
      <c r="BQ1175">
        <v>1</v>
      </c>
      <c r="BR1175">
        <v>0</v>
      </c>
      <c r="BS1175">
        <v>1</v>
      </c>
      <c r="BT1175">
        <v>1</v>
      </c>
      <c r="BU1175">
        <v>1</v>
      </c>
      <c r="BV1175">
        <v>1</v>
      </c>
      <c r="BW1175">
        <v>1</v>
      </c>
      <c r="BX1175">
        <v>1</v>
      </c>
      <c r="BY1175" t="s">
        <v>3</v>
      </c>
      <c r="BZ1175">
        <v>70</v>
      </c>
      <c r="CA1175">
        <v>10</v>
      </c>
      <c r="CF1175">
        <v>0</v>
      </c>
      <c r="CG1175">
        <v>0</v>
      </c>
      <c r="CM1175">
        <v>0</v>
      </c>
      <c r="CN1175" t="s">
        <v>3</v>
      </c>
      <c r="CO1175">
        <v>0</v>
      </c>
      <c r="CP1175">
        <f t="shared" ref="CP1175:CP1188" si="761">(P1175+Q1175+S1175)</f>
        <v>8584.66</v>
      </c>
      <c r="CQ1175">
        <f t="shared" ref="CQ1175:CQ1188" si="762">(AC1175*BC1175*AW1175)</f>
        <v>1.6</v>
      </c>
      <c r="CR1175">
        <f>((((((ET1175*0.7)*4))*BB1175-(((EU1175*0.7)*4))*BS1175)+AE1175*BS1175)*AV1175)</f>
        <v>37.855999999999995</v>
      </c>
      <c r="CS1175">
        <f t="shared" ref="CS1175:CS1188" si="763">(AE1175*BS1175*AV1175)</f>
        <v>27.244</v>
      </c>
      <c r="CT1175">
        <f t="shared" ref="CT1175:CT1188" si="764">(AF1175*BA1175*AV1175)</f>
        <v>350.75599999999997</v>
      </c>
      <c r="CU1175">
        <f t="shared" ref="CU1175:CU1188" si="765">AG1175</f>
        <v>0</v>
      </c>
      <c r="CV1175">
        <f t="shared" ref="CV1175:CV1188" si="766">(AH1175*AV1175)</f>
        <v>1.4279999999999999</v>
      </c>
      <c r="CW1175">
        <f t="shared" ref="CW1175:CW1188" si="767">AI1175</f>
        <v>0</v>
      </c>
      <c r="CX1175">
        <f t="shared" ref="CX1175:CX1188" si="768">AJ1175</f>
        <v>0</v>
      </c>
      <c r="CY1175">
        <f t="shared" ref="CY1175:CY1188" si="769">((S1175*BZ1175)/100)</f>
        <v>5401.6409999999996</v>
      </c>
      <c r="CZ1175">
        <f t="shared" ref="CZ1175:CZ1188" si="770">((S1175*CA1175)/100)</f>
        <v>771.66300000000001</v>
      </c>
      <c r="DC1175" t="s">
        <v>3</v>
      </c>
      <c r="DD1175" t="s">
        <v>261</v>
      </c>
      <c r="DE1175" t="s">
        <v>557</v>
      </c>
      <c r="DF1175" t="s">
        <v>557</v>
      </c>
      <c r="DG1175" t="s">
        <v>557</v>
      </c>
      <c r="DH1175" t="s">
        <v>3</v>
      </c>
      <c r="DI1175" t="s">
        <v>557</v>
      </c>
      <c r="DJ1175" t="s">
        <v>557</v>
      </c>
      <c r="DK1175" t="s">
        <v>3</v>
      </c>
      <c r="DL1175" t="s">
        <v>3</v>
      </c>
      <c r="DM1175" t="s">
        <v>3</v>
      </c>
      <c r="DN1175">
        <v>0</v>
      </c>
      <c r="DO1175">
        <v>0</v>
      </c>
      <c r="DP1175">
        <v>1</v>
      </c>
      <c r="DQ1175">
        <v>1</v>
      </c>
      <c r="DU1175">
        <v>1010</v>
      </c>
      <c r="DV1175" t="s">
        <v>20</v>
      </c>
      <c r="DW1175" t="s">
        <v>20</v>
      </c>
      <c r="DX1175">
        <v>1</v>
      </c>
      <c r="EE1175">
        <v>32893472</v>
      </c>
      <c r="EF1175">
        <v>1</v>
      </c>
      <c r="EG1175" t="s">
        <v>23</v>
      </c>
      <c r="EH1175">
        <v>0</v>
      </c>
      <c r="EI1175" t="s">
        <v>3</v>
      </c>
      <c r="EJ1175">
        <v>4</v>
      </c>
      <c r="EK1175">
        <v>0</v>
      </c>
      <c r="EL1175" t="s">
        <v>24</v>
      </c>
      <c r="EM1175" t="s">
        <v>25</v>
      </c>
      <c r="EO1175" t="s">
        <v>3</v>
      </c>
      <c r="EQ1175">
        <v>0</v>
      </c>
      <c r="ER1175">
        <v>139.19</v>
      </c>
      <c r="ES1175">
        <v>0.4</v>
      </c>
      <c r="ET1175">
        <v>13.52</v>
      </c>
      <c r="EU1175">
        <v>9.73</v>
      </c>
      <c r="EV1175">
        <v>125.27</v>
      </c>
      <c r="EW1175">
        <v>0.51</v>
      </c>
      <c r="EX1175">
        <v>0</v>
      </c>
      <c r="EY1175">
        <v>0</v>
      </c>
      <c r="FQ1175">
        <v>0</v>
      </c>
      <c r="FR1175">
        <f t="shared" ref="FR1175:FR1188" si="771">ROUND(IF(AND(BH1175=3,BI1175=3),P1175,0),2)</f>
        <v>0</v>
      </c>
      <c r="FS1175">
        <v>0</v>
      </c>
      <c r="FX1175">
        <v>70</v>
      </c>
      <c r="FY1175">
        <v>10</v>
      </c>
      <c r="GA1175" t="s">
        <v>3</v>
      </c>
      <c r="GD1175">
        <v>0</v>
      </c>
      <c r="GF1175">
        <v>-431503915</v>
      </c>
      <c r="GG1175">
        <v>2</v>
      </c>
      <c r="GH1175">
        <v>1</v>
      </c>
      <c r="GI1175">
        <v>-2</v>
      </c>
      <c r="GJ1175">
        <v>0</v>
      </c>
      <c r="GK1175">
        <f>ROUND(R1175*(R12)/100,2)</f>
        <v>647.32000000000005</v>
      </c>
      <c r="GL1175">
        <f t="shared" ref="GL1175:GL1188" si="772">ROUND(IF(AND(BH1175=3,BI1175=3,FS1175&lt;&gt;0),P1175,0),2)</f>
        <v>0</v>
      </c>
      <c r="GM1175">
        <f t="shared" ref="GM1175:GM1188" si="773">ROUND(O1175+X1175+Y1175+GK1175,2)+GX1175</f>
        <v>15405.28</v>
      </c>
      <c r="GN1175">
        <f t="shared" ref="GN1175:GN1188" si="774">IF(OR(BI1175=0,BI1175=1),ROUND(O1175+X1175+Y1175+GK1175,2),0)</f>
        <v>0</v>
      </c>
      <c r="GO1175">
        <f t="shared" ref="GO1175:GO1188" si="775">IF(BI1175=2,ROUND(O1175+X1175+Y1175+GK1175,2),0)</f>
        <v>0</v>
      </c>
      <c r="GP1175">
        <f t="shared" ref="GP1175:GP1188" si="776">IF(BI1175=4,ROUND(O1175+X1175+Y1175+GK1175,2)+GX1175,0)</f>
        <v>15405.28</v>
      </c>
      <c r="GR1175">
        <v>0</v>
      </c>
      <c r="GS1175">
        <v>3</v>
      </c>
      <c r="GT1175">
        <v>0</v>
      </c>
      <c r="GU1175" t="s">
        <v>261</v>
      </c>
      <c r="GV1175">
        <f>ROUND((GT1175*4),6)</f>
        <v>0</v>
      </c>
      <c r="GW1175">
        <v>1</v>
      </c>
      <c r="GX1175">
        <f t="shared" ref="GX1175:GX1188" si="777">ROUND(GV1175*GW1175*I1175,2)</f>
        <v>0</v>
      </c>
      <c r="HA1175">
        <v>0</v>
      </c>
      <c r="HB1175">
        <v>0</v>
      </c>
      <c r="IK1175">
        <v>0</v>
      </c>
    </row>
    <row r="1176" spans="1:245" x14ac:dyDescent="0.2">
      <c r="A1176">
        <v>17</v>
      </c>
      <c r="B1176">
        <v>1</v>
      </c>
      <c r="C1176">
        <f>ROW(SmtRes!A499)</f>
        <v>499</v>
      </c>
      <c r="D1176">
        <f>ROW(EtalonRes!A499)</f>
        <v>499</v>
      </c>
      <c r="E1176" t="s">
        <v>659</v>
      </c>
      <c r="F1176" t="s">
        <v>660</v>
      </c>
      <c r="G1176" t="s">
        <v>661</v>
      </c>
      <c r="H1176" t="s">
        <v>20</v>
      </c>
      <c r="I1176">
        <v>293</v>
      </c>
      <c r="J1176">
        <v>0</v>
      </c>
      <c r="O1176">
        <f t="shared" si="747"/>
        <v>90014.28</v>
      </c>
      <c r="P1176">
        <f t="shared" si="748"/>
        <v>0</v>
      </c>
      <c r="Q1176">
        <f t="shared" si="749"/>
        <v>7391.8</v>
      </c>
      <c r="R1176">
        <f t="shared" si="750"/>
        <v>5316.19</v>
      </c>
      <c r="S1176">
        <f t="shared" si="751"/>
        <v>82622.48</v>
      </c>
      <c r="T1176">
        <f t="shared" si="752"/>
        <v>0</v>
      </c>
      <c r="U1176">
        <f t="shared" si="753"/>
        <v>336.36399999999998</v>
      </c>
      <c r="V1176">
        <f t="shared" si="754"/>
        <v>0</v>
      </c>
      <c r="W1176">
        <f t="shared" si="755"/>
        <v>0</v>
      </c>
      <c r="X1176">
        <f t="shared" si="756"/>
        <v>57835.74</v>
      </c>
      <c r="Y1176">
        <f t="shared" si="757"/>
        <v>8262.25</v>
      </c>
      <c r="AA1176">
        <v>33266894</v>
      </c>
      <c r="AB1176">
        <f t="shared" si="758"/>
        <v>307.21600000000001</v>
      </c>
      <c r="AC1176">
        <f>ROUND(((ES1176*4)),6)</f>
        <v>0</v>
      </c>
      <c r="AD1176">
        <f>ROUND((((((ET1176*0.7)*4))-(((EU1176*0.7)*4)))+AE1176),6)</f>
        <v>25.228000000000002</v>
      </c>
      <c r="AE1176">
        <f>ROUND((((EU1176*0.7)*4)),6)</f>
        <v>18.143999999999998</v>
      </c>
      <c r="AF1176">
        <f>ROUND((((EV1176*0.7)*4)),6)</f>
        <v>281.988</v>
      </c>
      <c r="AG1176">
        <f t="shared" si="759"/>
        <v>0</v>
      </c>
      <c r="AH1176">
        <f>(((EW1176*0.7)*4))</f>
        <v>1.1479999999999999</v>
      </c>
      <c r="AI1176">
        <f>(((EX1176*0.7)*4))</f>
        <v>0</v>
      </c>
      <c r="AJ1176">
        <f t="shared" si="760"/>
        <v>0</v>
      </c>
      <c r="AK1176">
        <v>109.72</v>
      </c>
      <c r="AL1176">
        <v>0</v>
      </c>
      <c r="AM1176">
        <v>9.01</v>
      </c>
      <c r="AN1176">
        <v>6.48</v>
      </c>
      <c r="AO1176">
        <v>100.71</v>
      </c>
      <c r="AP1176">
        <v>0</v>
      </c>
      <c r="AQ1176">
        <v>0.41</v>
      </c>
      <c r="AR1176">
        <v>0</v>
      </c>
      <c r="AS1176">
        <v>0</v>
      </c>
      <c r="AT1176">
        <v>70</v>
      </c>
      <c r="AU1176">
        <v>10</v>
      </c>
      <c r="AV1176">
        <v>1</v>
      </c>
      <c r="AW1176">
        <v>1</v>
      </c>
      <c r="AZ1176">
        <v>1</v>
      </c>
      <c r="BA1176">
        <v>1</v>
      </c>
      <c r="BB1176">
        <v>1</v>
      </c>
      <c r="BC1176">
        <v>1</v>
      </c>
      <c r="BD1176" t="s">
        <v>3</v>
      </c>
      <c r="BE1176" t="s">
        <v>3</v>
      </c>
      <c r="BF1176" t="s">
        <v>3</v>
      </c>
      <c r="BG1176" t="s">
        <v>3</v>
      </c>
      <c r="BH1176">
        <v>0</v>
      </c>
      <c r="BI1176">
        <v>4</v>
      </c>
      <c r="BJ1176" t="s">
        <v>662</v>
      </c>
      <c r="BM1176">
        <v>0</v>
      </c>
      <c r="BN1176">
        <v>0</v>
      </c>
      <c r="BO1176" t="s">
        <v>3</v>
      </c>
      <c r="BP1176">
        <v>0</v>
      </c>
      <c r="BQ1176">
        <v>1</v>
      </c>
      <c r="BR1176">
        <v>0</v>
      </c>
      <c r="BS1176">
        <v>1</v>
      </c>
      <c r="BT1176">
        <v>1</v>
      </c>
      <c r="BU1176">
        <v>1</v>
      </c>
      <c r="BV1176">
        <v>1</v>
      </c>
      <c r="BW1176">
        <v>1</v>
      </c>
      <c r="BX1176">
        <v>1</v>
      </c>
      <c r="BY1176" t="s">
        <v>3</v>
      </c>
      <c r="BZ1176">
        <v>70</v>
      </c>
      <c r="CA1176">
        <v>10</v>
      </c>
      <c r="CF1176">
        <v>0</v>
      </c>
      <c r="CG1176">
        <v>0</v>
      </c>
      <c r="CM1176">
        <v>0</v>
      </c>
      <c r="CN1176" t="s">
        <v>3</v>
      </c>
      <c r="CO1176">
        <v>0</v>
      </c>
      <c r="CP1176">
        <f t="shared" si="761"/>
        <v>90014.28</v>
      </c>
      <c r="CQ1176">
        <f t="shared" si="762"/>
        <v>0</v>
      </c>
      <c r="CR1176">
        <f>((((((ET1176*0.7)*4))*BB1176-(((EU1176*0.7)*4))*BS1176)+AE1176*BS1176)*AV1176)</f>
        <v>25.227999999999998</v>
      </c>
      <c r="CS1176">
        <f t="shared" si="763"/>
        <v>18.143999999999998</v>
      </c>
      <c r="CT1176">
        <f t="shared" si="764"/>
        <v>281.988</v>
      </c>
      <c r="CU1176">
        <f t="shared" si="765"/>
        <v>0</v>
      </c>
      <c r="CV1176">
        <f t="shared" si="766"/>
        <v>1.1479999999999999</v>
      </c>
      <c r="CW1176">
        <f t="shared" si="767"/>
        <v>0</v>
      </c>
      <c r="CX1176">
        <f t="shared" si="768"/>
        <v>0</v>
      </c>
      <c r="CY1176">
        <f t="shared" si="769"/>
        <v>57835.735999999997</v>
      </c>
      <c r="CZ1176">
        <f t="shared" si="770"/>
        <v>8262.2479999999996</v>
      </c>
      <c r="DC1176" t="s">
        <v>3</v>
      </c>
      <c r="DD1176" t="s">
        <v>261</v>
      </c>
      <c r="DE1176" t="s">
        <v>557</v>
      </c>
      <c r="DF1176" t="s">
        <v>557</v>
      </c>
      <c r="DG1176" t="s">
        <v>557</v>
      </c>
      <c r="DH1176" t="s">
        <v>3</v>
      </c>
      <c r="DI1176" t="s">
        <v>557</v>
      </c>
      <c r="DJ1176" t="s">
        <v>557</v>
      </c>
      <c r="DK1176" t="s">
        <v>3</v>
      </c>
      <c r="DL1176" t="s">
        <v>3</v>
      </c>
      <c r="DM1176" t="s">
        <v>3</v>
      </c>
      <c r="DN1176">
        <v>0</v>
      </c>
      <c r="DO1176">
        <v>0</v>
      </c>
      <c r="DP1176">
        <v>1</v>
      </c>
      <c r="DQ1176">
        <v>1</v>
      </c>
      <c r="DU1176">
        <v>1010</v>
      </c>
      <c r="DV1176" t="s">
        <v>20</v>
      </c>
      <c r="DW1176" t="s">
        <v>20</v>
      </c>
      <c r="DX1176">
        <v>1</v>
      </c>
      <c r="EE1176">
        <v>32893472</v>
      </c>
      <c r="EF1176">
        <v>1</v>
      </c>
      <c r="EG1176" t="s">
        <v>23</v>
      </c>
      <c r="EH1176">
        <v>0</v>
      </c>
      <c r="EI1176" t="s">
        <v>3</v>
      </c>
      <c r="EJ1176">
        <v>4</v>
      </c>
      <c r="EK1176">
        <v>0</v>
      </c>
      <c r="EL1176" t="s">
        <v>24</v>
      </c>
      <c r="EM1176" t="s">
        <v>25</v>
      </c>
      <c r="EO1176" t="s">
        <v>3</v>
      </c>
      <c r="EQ1176">
        <v>0</v>
      </c>
      <c r="ER1176">
        <v>109.72</v>
      </c>
      <c r="ES1176">
        <v>0</v>
      </c>
      <c r="ET1176">
        <v>9.01</v>
      </c>
      <c r="EU1176">
        <v>6.48</v>
      </c>
      <c r="EV1176">
        <v>100.71</v>
      </c>
      <c r="EW1176">
        <v>0.41</v>
      </c>
      <c r="EX1176">
        <v>0</v>
      </c>
      <c r="EY1176">
        <v>0</v>
      </c>
      <c r="FQ1176">
        <v>0</v>
      </c>
      <c r="FR1176">
        <f t="shared" si="771"/>
        <v>0</v>
      </c>
      <c r="FS1176">
        <v>0</v>
      </c>
      <c r="FX1176">
        <v>70</v>
      </c>
      <c r="FY1176">
        <v>10</v>
      </c>
      <c r="GA1176" t="s">
        <v>3</v>
      </c>
      <c r="GD1176">
        <v>0</v>
      </c>
      <c r="GF1176">
        <v>2077990062</v>
      </c>
      <c r="GG1176">
        <v>2</v>
      </c>
      <c r="GH1176">
        <v>1</v>
      </c>
      <c r="GI1176">
        <v>-2</v>
      </c>
      <c r="GJ1176">
        <v>0</v>
      </c>
      <c r="GK1176">
        <f>ROUND(R1176*(R12)/100,2)</f>
        <v>5741.49</v>
      </c>
      <c r="GL1176">
        <f t="shared" si="772"/>
        <v>0</v>
      </c>
      <c r="GM1176">
        <f t="shared" si="773"/>
        <v>161853.76000000001</v>
      </c>
      <c r="GN1176">
        <f t="shared" si="774"/>
        <v>0</v>
      </c>
      <c r="GO1176">
        <f t="shared" si="775"/>
        <v>0</v>
      </c>
      <c r="GP1176">
        <f t="shared" si="776"/>
        <v>161853.76000000001</v>
      </c>
      <c r="GR1176">
        <v>0</v>
      </c>
      <c r="GS1176">
        <v>3</v>
      </c>
      <c r="GT1176">
        <v>0</v>
      </c>
      <c r="GU1176" t="s">
        <v>261</v>
      </c>
      <c r="GV1176">
        <f>ROUND((GT1176*4),6)</f>
        <v>0</v>
      </c>
      <c r="GW1176">
        <v>1</v>
      </c>
      <c r="GX1176">
        <f t="shared" si="777"/>
        <v>0</v>
      </c>
      <c r="HA1176">
        <v>0</v>
      </c>
      <c r="HB1176">
        <v>0</v>
      </c>
      <c r="IK1176">
        <v>0</v>
      </c>
    </row>
    <row r="1177" spans="1:245" x14ac:dyDescent="0.2">
      <c r="A1177">
        <v>17</v>
      </c>
      <c r="B1177">
        <v>1</v>
      </c>
      <c r="C1177">
        <f>ROW(SmtRes!A502)</f>
        <v>502</v>
      </c>
      <c r="D1177">
        <f>ROW(EtalonRes!A502)</f>
        <v>502</v>
      </c>
      <c r="E1177" t="s">
        <v>663</v>
      </c>
      <c r="F1177" t="s">
        <v>664</v>
      </c>
      <c r="G1177" t="s">
        <v>665</v>
      </c>
      <c r="H1177" t="s">
        <v>20</v>
      </c>
      <c r="I1177">
        <v>2</v>
      </c>
      <c r="J1177">
        <v>0</v>
      </c>
      <c r="O1177">
        <f t="shared" si="747"/>
        <v>1382.48</v>
      </c>
      <c r="P1177">
        <f t="shared" si="748"/>
        <v>6.96</v>
      </c>
      <c r="Q1177">
        <f t="shared" si="749"/>
        <v>0</v>
      </c>
      <c r="R1177">
        <f t="shared" si="750"/>
        <v>0</v>
      </c>
      <c r="S1177">
        <f t="shared" si="751"/>
        <v>1375.52</v>
      </c>
      <c r="T1177">
        <f t="shared" si="752"/>
        <v>0</v>
      </c>
      <c r="U1177">
        <f t="shared" si="753"/>
        <v>5.6</v>
      </c>
      <c r="V1177">
        <f t="shared" si="754"/>
        <v>0</v>
      </c>
      <c r="W1177">
        <f t="shared" si="755"/>
        <v>0</v>
      </c>
      <c r="X1177">
        <f t="shared" si="756"/>
        <v>962.86</v>
      </c>
      <c r="Y1177">
        <f t="shared" si="757"/>
        <v>137.55000000000001</v>
      </c>
      <c r="AA1177">
        <v>33266894</v>
      </c>
      <c r="AB1177">
        <f t="shared" si="758"/>
        <v>691.24</v>
      </c>
      <c r="AC1177">
        <f>ROUND(((ES1177*4)),6)</f>
        <v>3.48</v>
      </c>
      <c r="AD1177">
        <f>ROUND(((((ET1177*4))-((EU1177*4)))+AE1177),6)</f>
        <v>0</v>
      </c>
      <c r="AE1177">
        <f>ROUND(((EU1177*4)),6)</f>
        <v>0</v>
      </c>
      <c r="AF1177">
        <f>ROUND(((EV1177*4)),6)</f>
        <v>687.76</v>
      </c>
      <c r="AG1177">
        <f t="shared" si="759"/>
        <v>0</v>
      </c>
      <c r="AH1177">
        <f>((EW1177*4))</f>
        <v>2.8</v>
      </c>
      <c r="AI1177">
        <f>((EX1177*4))</f>
        <v>0</v>
      </c>
      <c r="AJ1177">
        <f t="shared" si="760"/>
        <v>0</v>
      </c>
      <c r="AK1177">
        <v>172.81</v>
      </c>
      <c r="AL1177">
        <v>0.87</v>
      </c>
      <c r="AM1177">
        <v>0</v>
      </c>
      <c r="AN1177">
        <v>0</v>
      </c>
      <c r="AO1177">
        <v>171.94</v>
      </c>
      <c r="AP1177">
        <v>0</v>
      </c>
      <c r="AQ1177">
        <v>0.7</v>
      </c>
      <c r="AR1177">
        <v>0</v>
      </c>
      <c r="AS1177">
        <v>0</v>
      </c>
      <c r="AT1177">
        <v>70</v>
      </c>
      <c r="AU1177">
        <v>10</v>
      </c>
      <c r="AV1177">
        <v>1</v>
      </c>
      <c r="AW1177">
        <v>1</v>
      </c>
      <c r="AZ1177">
        <v>1</v>
      </c>
      <c r="BA1177">
        <v>1</v>
      </c>
      <c r="BB1177">
        <v>1</v>
      </c>
      <c r="BC1177">
        <v>1</v>
      </c>
      <c r="BD1177" t="s">
        <v>3</v>
      </c>
      <c r="BE1177" t="s">
        <v>3</v>
      </c>
      <c r="BF1177" t="s">
        <v>3</v>
      </c>
      <c r="BG1177" t="s">
        <v>3</v>
      </c>
      <c r="BH1177">
        <v>0</v>
      </c>
      <c r="BI1177">
        <v>4</v>
      </c>
      <c r="BJ1177" t="s">
        <v>666</v>
      </c>
      <c r="BM1177">
        <v>0</v>
      </c>
      <c r="BN1177">
        <v>0</v>
      </c>
      <c r="BO1177" t="s">
        <v>3</v>
      </c>
      <c r="BP1177">
        <v>0</v>
      </c>
      <c r="BQ1177">
        <v>1</v>
      </c>
      <c r="BR1177">
        <v>0</v>
      </c>
      <c r="BS1177">
        <v>1</v>
      </c>
      <c r="BT1177">
        <v>1</v>
      </c>
      <c r="BU1177">
        <v>1</v>
      </c>
      <c r="BV1177">
        <v>1</v>
      </c>
      <c r="BW1177">
        <v>1</v>
      </c>
      <c r="BX1177">
        <v>1</v>
      </c>
      <c r="BY1177" t="s">
        <v>3</v>
      </c>
      <c r="BZ1177">
        <v>70</v>
      </c>
      <c r="CA1177">
        <v>10</v>
      </c>
      <c r="CF1177">
        <v>0</v>
      </c>
      <c r="CG1177">
        <v>0</v>
      </c>
      <c r="CM1177">
        <v>0</v>
      </c>
      <c r="CN1177" t="s">
        <v>3</v>
      </c>
      <c r="CO1177">
        <v>0</v>
      </c>
      <c r="CP1177">
        <f t="shared" si="761"/>
        <v>1382.48</v>
      </c>
      <c r="CQ1177">
        <f t="shared" si="762"/>
        <v>3.48</v>
      </c>
      <c r="CR1177">
        <f>(((((ET1177*4))*BB1177-((EU1177*4))*BS1177)+AE1177*BS1177)*AV1177)</f>
        <v>0</v>
      </c>
      <c r="CS1177">
        <f t="shared" si="763"/>
        <v>0</v>
      </c>
      <c r="CT1177">
        <f t="shared" si="764"/>
        <v>687.76</v>
      </c>
      <c r="CU1177">
        <f t="shared" si="765"/>
        <v>0</v>
      </c>
      <c r="CV1177">
        <f t="shared" si="766"/>
        <v>2.8</v>
      </c>
      <c r="CW1177">
        <f t="shared" si="767"/>
        <v>0</v>
      </c>
      <c r="CX1177">
        <f t="shared" si="768"/>
        <v>0</v>
      </c>
      <c r="CY1177">
        <f t="shared" si="769"/>
        <v>962.86399999999992</v>
      </c>
      <c r="CZ1177">
        <f t="shared" si="770"/>
        <v>137.55200000000002</v>
      </c>
      <c r="DC1177" t="s">
        <v>3</v>
      </c>
      <c r="DD1177" t="s">
        <v>261</v>
      </c>
      <c r="DE1177" t="s">
        <v>261</v>
      </c>
      <c r="DF1177" t="s">
        <v>261</v>
      </c>
      <c r="DG1177" t="s">
        <v>261</v>
      </c>
      <c r="DH1177" t="s">
        <v>3</v>
      </c>
      <c r="DI1177" t="s">
        <v>261</v>
      </c>
      <c r="DJ1177" t="s">
        <v>261</v>
      </c>
      <c r="DK1177" t="s">
        <v>3</v>
      </c>
      <c r="DL1177" t="s">
        <v>3</v>
      </c>
      <c r="DM1177" t="s">
        <v>3</v>
      </c>
      <c r="DN1177">
        <v>0</v>
      </c>
      <c r="DO1177">
        <v>0</v>
      </c>
      <c r="DP1177">
        <v>1</v>
      </c>
      <c r="DQ1177">
        <v>1</v>
      </c>
      <c r="DU1177">
        <v>1010</v>
      </c>
      <c r="DV1177" t="s">
        <v>20</v>
      </c>
      <c r="DW1177" t="s">
        <v>20</v>
      </c>
      <c r="DX1177">
        <v>1</v>
      </c>
      <c r="EE1177">
        <v>32893472</v>
      </c>
      <c r="EF1177">
        <v>1</v>
      </c>
      <c r="EG1177" t="s">
        <v>23</v>
      </c>
      <c r="EH1177">
        <v>0</v>
      </c>
      <c r="EI1177" t="s">
        <v>3</v>
      </c>
      <c r="EJ1177">
        <v>4</v>
      </c>
      <c r="EK1177">
        <v>0</v>
      </c>
      <c r="EL1177" t="s">
        <v>24</v>
      </c>
      <c r="EM1177" t="s">
        <v>25</v>
      </c>
      <c r="EO1177" t="s">
        <v>3</v>
      </c>
      <c r="EQ1177">
        <v>0</v>
      </c>
      <c r="ER1177">
        <v>172.81</v>
      </c>
      <c r="ES1177">
        <v>0.87</v>
      </c>
      <c r="ET1177">
        <v>0</v>
      </c>
      <c r="EU1177">
        <v>0</v>
      </c>
      <c r="EV1177">
        <v>171.94</v>
      </c>
      <c r="EW1177">
        <v>0.7</v>
      </c>
      <c r="EX1177">
        <v>0</v>
      </c>
      <c r="EY1177">
        <v>0</v>
      </c>
      <c r="FQ1177">
        <v>0</v>
      </c>
      <c r="FR1177">
        <f t="shared" si="771"/>
        <v>0</v>
      </c>
      <c r="FS1177">
        <v>0</v>
      </c>
      <c r="FX1177">
        <v>70</v>
      </c>
      <c r="FY1177">
        <v>10</v>
      </c>
      <c r="GA1177" t="s">
        <v>3</v>
      </c>
      <c r="GD1177">
        <v>0</v>
      </c>
      <c r="GF1177">
        <v>-780372147</v>
      </c>
      <c r="GG1177">
        <v>2</v>
      </c>
      <c r="GH1177">
        <v>1</v>
      </c>
      <c r="GI1177">
        <v>-2</v>
      </c>
      <c r="GJ1177">
        <v>0</v>
      </c>
      <c r="GK1177">
        <f>ROUND(R1177*(R12)/100,2)</f>
        <v>0</v>
      </c>
      <c r="GL1177">
        <f t="shared" si="772"/>
        <v>0</v>
      </c>
      <c r="GM1177">
        <f t="shared" si="773"/>
        <v>2482.89</v>
      </c>
      <c r="GN1177">
        <f t="shared" si="774"/>
        <v>0</v>
      </c>
      <c r="GO1177">
        <f t="shared" si="775"/>
        <v>0</v>
      </c>
      <c r="GP1177">
        <f t="shared" si="776"/>
        <v>2482.89</v>
      </c>
      <c r="GR1177">
        <v>0</v>
      </c>
      <c r="GS1177">
        <v>3</v>
      </c>
      <c r="GT1177">
        <v>0</v>
      </c>
      <c r="GU1177" t="s">
        <v>261</v>
      </c>
      <c r="GV1177">
        <f>ROUND((GT1177*4),6)</f>
        <v>0</v>
      </c>
      <c r="GW1177">
        <v>1</v>
      </c>
      <c r="GX1177">
        <f t="shared" si="777"/>
        <v>0</v>
      </c>
      <c r="HA1177">
        <v>0</v>
      </c>
      <c r="HB1177">
        <v>0</v>
      </c>
      <c r="IK1177">
        <v>0</v>
      </c>
    </row>
    <row r="1178" spans="1:245" x14ac:dyDescent="0.2">
      <c r="A1178">
        <v>17</v>
      </c>
      <c r="B1178">
        <v>1</v>
      </c>
      <c r="C1178">
        <f>ROW(SmtRes!A506)</f>
        <v>506</v>
      </c>
      <c r="D1178">
        <f>ROW(EtalonRes!A506)</f>
        <v>506</v>
      </c>
      <c r="E1178" t="s">
        <v>667</v>
      </c>
      <c r="F1178" t="s">
        <v>613</v>
      </c>
      <c r="G1178" t="s">
        <v>668</v>
      </c>
      <c r="H1178" t="s">
        <v>20</v>
      </c>
      <c r="I1178">
        <v>11</v>
      </c>
      <c r="J1178">
        <v>0</v>
      </c>
      <c r="O1178">
        <f t="shared" si="747"/>
        <v>21880.45</v>
      </c>
      <c r="P1178">
        <f t="shared" si="748"/>
        <v>52.8</v>
      </c>
      <c r="Q1178">
        <f t="shared" si="749"/>
        <v>2081.77</v>
      </c>
      <c r="R1178">
        <f t="shared" si="750"/>
        <v>1497.8</v>
      </c>
      <c r="S1178">
        <f t="shared" si="751"/>
        <v>19745.88</v>
      </c>
      <c r="T1178">
        <f t="shared" si="752"/>
        <v>0</v>
      </c>
      <c r="U1178">
        <f t="shared" si="753"/>
        <v>80.388000000000005</v>
      </c>
      <c r="V1178">
        <f t="shared" si="754"/>
        <v>0</v>
      </c>
      <c r="W1178">
        <f t="shared" si="755"/>
        <v>0</v>
      </c>
      <c r="X1178">
        <f t="shared" si="756"/>
        <v>13822.12</v>
      </c>
      <c r="Y1178">
        <f t="shared" si="757"/>
        <v>1974.59</v>
      </c>
      <c r="AA1178">
        <v>33266894</v>
      </c>
      <c r="AB1178">
        <f t="shared" si="758"/>
        <v>1989.1320000000001</v>
      </c>
      <c r="AC1178">
        <f>ROUND(((ES1178*12)),6)</f>
        <v>4.8</v>
      </c>
      <c r="AD1178">
        <f>ROUND((((((ET1178*0.7)*12))-(((EU1178*0.7)*12)))+AE1178),6)</f>
        <v>189.25200000000001</v>
      </c>
      <c r="AE1178">
        <f>ROUND((((EU1178*0.7)*12)),6)</f>
        <v>136.16399999999999</v>
      </c>
      <c r="AF1178">
        <f>ROUND((((EV1178*0.7)*12)),6)</f>
        <v>1795.08</v>
      </c>
      <c r="AG1178">
        <f t="shared" si="759"/>
        <v>0</v>
      </c>
      <c r="AH1178">
        <f>(((EW1178*0.7)*12))</f>
        <v>7.3079999999999998</v>
      </c>
      <c r="AI1178">
        <f>(((EX1178*0.7)*12))</f>
        <v>0</v>
      </c>
      <c r="AJ1178">
        <f t="shared" si="760"/>
        <v>0</v>
      </c>
      <c r="AK1178">
        <v>236.63</v>
      </c>
      <c r="AL1178">
        <v>0.4</v>
      </c>
      <c r="AM1178">
        <v>22.53</v>
      </c>
      <c r="AN1178">
        <v>16.21</v>
      </c>
      <c r="AO1178">
        <v>213.7</v>
      </c>
      <c r="AP1178">
        <v>0</v>
      </c>
      <c r="AQ1178">
        <v>0.87</v>
      </c>
      <c r="AR1178">
        <v>0</v>
      </c>
      <c r="AS1178">
        <v>0</v>
      </c>
      <c r="AT1178">
        <v>70</v>
      </c>
      <c r="AU1178">
        <v>10</v>
      </c>
      <c r="AV1178">
        <v>1</v>
      </c>
      <c r="AW1178">
        <v>1</v>
      </c>
      <c r="AZ1178">
        <v>1</v>
      </c>
      <c r="BA1178">
        <v>1</v>
      </c>
      <c r="BB1178">
        <v>1</v>
      </c>
      <c r="BC1178">
        <v>1</v>
      </c>
      <c r="BD1178" t="s">
        <v>3</v>
      </c>
      <c r="BE1178" t="s">
        <v>3</v>
      </c>
      <c r="BF1178" t="s">
        <v>3</v>
      </c>
      <c r="BG1178" t="s">
        <v>3</v>
      </c>
      <c r="BH1178">
        <v>0</v>
      </c>
      <c r="BI1178">
        <v>4</v>
      </c>
      <c r="BJ1178" t="s">
        <v>615</v>
      </c>
      <c r="BM1178">
        <v>0</v>
      </c>
      <c r="BN1178">
        <v>0</v>
      </c>
      <c r="BO1178" t="s">
        <v>3</v>
      </c>
      <c r="BP1178">
        <v>0</v>
      </c>
      <c r="BQ1178">
        <v>1</v>
      </c>
      <c r="BR1178">
        <v>0</v>
      </c>
      <c r="BS1178">
        <v>1</v>
      </c>
      <c r="BT1178">
        <v>1</v>
      </c>
      <c r="BU1178">
        <v>1</v>
      </c>
      <c r="BV1178">
        <v>1</v>
      </c>
      <c r="BW1178">
        <v>1</v>
      </c>
      <c r="BX1178">
        <v>1</v>
      </c>
      <c r="BY1178" t="s">
        <v>3</v>
      </c>
      <c r="BZ1178">
        <v>70</v>
      </c>
      <c r="CA1178">
        <v>10</v>
      </c>
      <c r="CF1178">
        <v>0</v>
      </c>
      <c r="CG1178">
        <v>0</v>
      </c>
      <c r="CM1178">
        <v>0</v>
      </c>
      <c r="CN1178" t="s">
        <v>3</v>
      </c>
      <c r="CO1178">
        <v>0</v>
      </c>
      <c r="CP1178">
        <f t="shared" si="761"/>
        <v>21880.45</v>
      </c>
      <c r="CQ1178">
        <f t="shared" si="762"/>
        <v>4.8</v>
      </c>
      <c r="CR1178">
        <f>((((((ET1178*0.7)*12))*BB1178-(((EU1178*0.7)*12))*BS1178)+AE1178*BS1178)*AV1178)</f>
        <v>189.25199999999998</v>
      </c>
      <c r="CS1178">
        <f t="shared" si="763"/>
        <v>136.16399999999999</v>
      </c>
      <c r="CT1178">
        <f t="shared" si="764"/>
        <v>1795.08</v>
      </c>
      <c r="CU1178">
        <f t="shared" si="765"/>
        <v>0</v>
      </c>
      <c r="CV1178">
        <f t="shared" si="766"/>
        <v>7.3079999999999998</v>
      </c>
      <c r="CW1178">
        <f t="shared" si="767"/>
        <v>0</v>
      </c>
      <c r="CX1178">
        <f t="shared" si="768"/>
        <v>0</v>
      </c>
      <c r="CY1178">
        <f t="shared" si="769"/>
        <v>13822.116000000002</v>
      </c>
      <c r="CZ1178">
        <f t="shared" si="770"/>
        <v>1974.5880000000002</v>
      </c>
      <c r="DC1178" t="s">
        <v>3</v>
      </c>
      <c r="DD1178" t="s">
        <v>70</v>
      </c>
      <c r="DE1178" t="s">
        <v>593</v>
      </c>
      <c r="DF1178" t="s">
        <v>593</v>
      </c>
      <c r="DG1178" t="s">
        <v>593</v>
      </c>
      <c r="DH1178" t="s">
        <v>3</v>
      </c>
      <c r="DI1178" t="s">
        <v>593</v>
      </c>
      <c r="DJ1178" t="s">
        <v>593</v>
      </c>
      <c r="DK1178" t="s">
        <v>3</v>
      </c>
      <c r="DL1178" t="s">
        <v>3</v>
      </c>
      <c r="DM1178" t="s">
        <v>3</v>
      </c>
      <c r="DN1178">
        <v>0</v>
      </c>
      <c r="DO1178">
        <v>0</v>
      </c>
      <c r="DP1178">
        <v>1</v>
      </c>
      <c r="DQ1178">
        <v>1</v>
      </c>
      <c r="DU1178">
        <v>1010</v>
      </c>
      <c r="DV1178" t="s">
        <v>20</v>
      </c>
      <c r="DW1178" t="s">
        <v>20</v>
      </c>
      <c r="DX1178">
        <v>1</v>
      </c>
      <c r="EE1178">
        <v>32893472</v>
      </c>
      <c r="EF1178">
        <v>1</v>
      </c>
      <c r="EG1178" t="s">
        <v>23</v>
      </c>
      <c r="EH1178">
        <v>0</v>
      </c>
      <c r="EI1178" t="s">
        <v>3</v>
      </c>
      <c r="EJ1178">
        <v>4</v>
      </c>
      <c r="EK1178">
        <v>0</v>
      </c>
      <c r="EL1178" t="s">
        <v>24</v>
      </c>
      <c r="EM1178" t="s">
        <v>25</v>
      </c>
      <c r="EO1178" t="s">
        <v>3</v>
      </c>
      <c r="EQ1178">
        <v>0</v>
      </c>
      <c r="ER1178">
        <v>236.63</v>
      </c>
      <c r="ES1178">
        <v>0.4</v>
      </c>
      <c r="ET1178">
        <v>22.53</v>
      </c>
      <c r="EU1178">
        <v>16.21</v>
      </c>
      <c r="EV1178">
        <v>213.7</v>
      </c>
      <c r="EW1178">
        <v>0.87</v>
      </c>
      <c r="EX1178">
        <v>0</v>
      </c>
      <c r="EY1178">
        <v>0</v>
      </c>
      <c r="FQ1178">
        <v>0</v>
      </c>
      <c r="FR1178">
        <f t="shared" si="771"/>
        <v>0</v>
      </c>
      <c r="FS1178">
        <v>0</v>
      </c>
      <c r="FX1178">
        <v>70</v>
      </c>
      <c r="FY1178">
        <v>10</v>
      </c>
      <c r="GA1178" t="s">
        <v>3</v>
      </c>
      <c r="GD1178">
        <v>0</v>
      </c>
      <c r="GF1178">
        <v>-431944217</v>
      </c>
      <c r="GG1178">
        <v>2</v>
      </c>
      <c r="GH1178">
        <v>1</v>
      </c>
      <c r="GI1178">
        <v>-2</v>
      </c>
      <c r="GJ1178">
        <v>0</v>
      </c>
      <c r="GK1178">
        <f>ROUND(R1178*(R12)/100,2)</f>
        <v>1617.62</v>
      </c>
      <c r="GL1178">
        <f t="shared" si="772"/>
        <v>0</v>
      </c>
      <c r="GM1178">
        <f t="shared" si="773"/>
        <v>39294.78</v>
      </c>
      <c r="GN1178">
        <f t="shared" si="774"/>
        <v>0</v>
      </c>
      <c r="GO1178">
        <f t="shared" si="775"/>
        <v>0</v>
      </c>
      <c r="GP1178">
        <f t="shared" si="776"/>
        <v>39294.78</v>
      </c>
      <c r="GR1178">
        <v>0</v>
      </c>
      <c r="GS1178">
        <v>3</v>
      </c>
      <c r="GT1178">
        <v>0</v>
      </c>
      <c r="GU1178" t="s">
        <v>70</v>
      </c>
      <c r="GV1178">
        <f>ROUND((GT1178*12),6)</f>
        <v>0</v>
      </c>
      <c r="GW1178">
        <v>1</v>
      </c>
      <c r="GX1178">
        <f t="shared" si="777"/>
        <v>0</v>
      </c>
      <c r="HA1178">
        <v>0</v>
      </c>
      <c r="HB1178">
        <v>0</v>
      </c>
      <c r="IK1178">
        <v>0</v>
      </c>
    </row>
    <row r="1179" spans="1:245" x14ac:dyDescent="0.2">
      <c r="A1179">
        <v>17</v>
      </c>
      <c r="B1179">
        <v>1</v>
      </c>
      <c r="C1179">
        <f>ROW(SmtRes!A513)</f>
        <v>513</v>
      </c>
      <c r="D1179">
        <f>ROW(EtalonRes!A513)</f>
        <v>513</v>
      </c>
      <c r="E1179" t="s">
        <v>669</v>
      </c>
      <c r="F1179" t="s">
        <v>603</v>
      </c>
      <c r="G1179" t="s">
        <v>670</v>
      </c>
      <c r="H1179" t="s">
        <v>20</v>
      </c>
      <c r="I1179">
        <v>11</v>
      </c>
      <c r="J1179">
        <v>0</v>
      </c>
      <c r="O1179">
        <f t="shared" si="747"/>
        <v>9917.9500000000007</v>
      </c>
      <c r="P1179">
        <f t="shared" si="748"/>
        <v>762.96</v>
      </c>
      <c r="Q1179">
        <f t="shared" si="749"/>
        <v>1665.05</v>
      </c>
      <c r="R1179">
        <f t="shared" si="750"/>
        <v>1198.43</v>
      </c>
      <c r="S1179">
        <f t="shared" si="751"/>
        <v>7489.94</v>
      </c>
      <c r="T1179">
        <f t="shared" si="752"/>
        <v>0</v>
      </c>
      <c r="U1179">
        <f t="shared" si="753"/>
        <v>30.491999999999997</v>
      </c>
      <c r="V1179">
        <f t="shared" si="754"/>
        <v>0</v>
      </c>
      <c r="W1179">
        <f t="shared" si="755"/>
        <v>0</v>
      </c>
      <c r="X1179">
        <f t="shared" si="756"/>
        <v>5242.96</v>
      </c>
      <c r="Y1179">
        <f t="shared" si="757"/>
        <v>748.99</v>
      </c>
      <c r="AA1179">
        <v>33266894</v>
      </c>
      <c r="AB1179">
        <f t="shared" si="758"/>
        <v>901.63199999999995</v>
      </c>
      <c r="AC1179">
        <f>ROUND(((ES1179*12)),6)</f>
        <v>69.36</v>
      </c>
      <c r="AD1179">
        <f>ROUND((((((ET1179*0.7)*12))-(((EU1179*0.7)*12)))+AE1179),6)</f>
        <v>151.36799999999999</v>
      </c>
      <c r="AE1179">
        <f>ROUND((((EU1179*0.7)*12)),6)</f>
        <v>108.94799999999999</v>
      </c>
      <c r="AF1179">
        <f>ROUND((((EV1179*0.7)*12)),6)</f>
        <v>680.904</v>
      </c>
      <c r="AG1179">
        <f t="shared" si="759"/>
        <v>0</v>
      </c>
      <c r="AH1179">
        <f>(((EW1179*0.7)*12))</f>
        <v>2.7719999999999998</v>
      </c>
      <c r="AI1179">
        <f>(((EX1179*0.7)*12))</f>
        <v>0</v>
      </c>
      <c r="AJ1179">
        <f t="shared" si="760"/>
        <v>0</v>
      </c>
      <c r="AK1179">
        <v>104.86</v>
      </c>
      <c r="AL1179">
        <v>5.78</v>
      </c>
      <c r="AM1179">
        <v>18.02</v>
      </c>
      <c r="AN1179">
        <v>12.97</v>
      </c>
      <c r="AO1179">
        <v>81.06</v>
      </c>
      <c r="AP1179">
        <v>0</v>
      </c>
      <c r="AQ1179">
        <v>0.33</v>
      </c>
      <c r="AR1179">
        <v>0</v>
      </c>
      <c r="AS1179">
        <v>0</v>
      </c>
      <c r="AT1179">
        <v>70</v>
      </c>
      <c r="AU1179">
        <v>10</v>
      </c>
      <c r="AV1179">
        <v>1</v>
      </c>
      <c r="AW1179">
        <v>1</v>
      </c>
      <c r="AZ1179">
        <v>1</v>
      </c>
      <c r="BA1179">
        <v>1</v>
      </c>
      <c r="BB1179">
        <v>1</v>
      </c>
      <c r="BC1179">
        <v>1</v>
      </c>
      <c r="BD1179" t="s">
        <v>3</v>
      </c>
      <c r="BE1179" t="s">
        <v>3</v>
      </c>
      <c r="BF1179" t="s">
        <v>3</v>
      </c>
      <c r="BG1179" t="s">
        <v>3</v>
      </c>
      <c r="BH1179">
        <v>0</v>
      </c>
      <c r="BI1179">
        <v>4</v>
      </c>
      <c r="BJ1179" t="s">
        <v>605</v>
      </c>
      <c r="BM1179">
        <v>0</v>
      </c>
      <c r="BN1179">
        <v>0</v>
      </c>
      <c r="BO1179" t="s">
        <v>3</v>
      </c>
      <c r="BP1179">
        <v>0</v>
      </c>
      <c r="BQ1179">
        <v>1</v>
      </c>
      <c r="BR1179">
        <v>0</v>
      </c>
      <c r="BS1179">
        <v>1</v>
      </c>
      <c r="BT1179">
        <v>1</v>
      </c>
      <c r="BU1179">
        <v>1</v>
      </c>
      <c r="BV1179">
        <v>1</v>
      </c>
      <c r="BW1179">
        <v>1</v>
      </c>
      <c r="BX1179">
        <v>1</v>
      </c>
      <c r="BY1179" t="s">
        <v>3</v>
      </c>
      <c r="BZ1179">
        <v>70</v>
      </c>
      <c r="CA1179">
        <v>10</v>
      </c>
      <c r="CF1179">
        <v>0</v>
      </c>
      <c r="CG1179">
        <v>0</v>
      </c>
      <c r="CM1179">
        <v>0</v>
      </c>
      <c r="CN1179" t="s">
        <v>3</v>
      </c>
      <c r="CO1179">
        <v>0</v>
      </c>
      <c r="CP1179">
        <f t="shared" si="761"/>
        <v>9917.9500000000007</v>
      </c>
      <c r="CQ1179">
        <f t="shared" si="762"/>
        <v>69.36</v>
      </c>
      <c r="CR1179">
        <f>((((((ET1179*0.7)*12))*BB1179-(((EU1179*0.7)*12))*BS1179)+AE1179*BS1179)*AV1179)</f>
        <v>151.36799999999999</v>
      </c>
      <c r="CS1179">
        <f t="shared" si="763"/>
        <v>108.94799999999999</v>
      </c>
      <c r="CT1179">
        <f t="shared" si="764"/>
        <v>680.904</v>
      </c>
      <c r="CU1179">
        <f t="shared" si="765"/>
        <v>0</v>
      </c>
      <c r="CV1179">
        <f t="shared" si="766"/>
        <v>2.7719999999999998</v>
      </c>
      <c r="CW1179">
        <f t="shared" si="767"/>
        <v>0</v>
      </c>
      <c r="CX1179">
        <f t="shared" si="768"/>
        <v>0</v>
      </c>
      <c r="CY1179">
        <f t="shared" si="769"/>
        <v>5242.9579999999996</v>
      </c>
      <c r="CZ1179">
        <f t="shared" si="770"/>
        <v>748.99399999999991</v>
      </c>
      <c r="DC1179" t="s">
        <v>3</v>
      </c>
      <c r="DD1179" t="s">
        <v>70</v>
      </c>
      <c r="DE1179" t="s">
        <v>593</v>
      </c>
      <c r="DF1179" t="s">
        <v>593</v>
      </c>
      <c r="DG1179" t="s">
        <v>593</v>
      </c>
      <c r="DH1179" t="s">
        <v>3</v>
      </c>
      <c r="DI1179" t="s">
        <v>593</v>
      </c>
      <c r="DJ1179" t="s">
        <v>593</v>
      </c>
      <c r="DK1179" t="s">
        <v>3</v>
      </c>
      <c r="DL1179" t="s">
        <v>3</v>
      </c>
      <c r="DM1179" t="s">
        <v>3</v>
      </c>
      <c r="DN1179">
        <v>0</v>
      </c>
      <c r="DO1179">
        <v>0</v>
      </c>
      <c r="DP1179">
        <v>1</v>
      </c>
      <c r="DQ1179">
        <v>1</v>
      </c>
      <c r="DU1179">
        <v>1010</v>
      </c>
      <c r="DV1179" t="s">
        <v>20</v>
      </c>
      <c r="DW1179" t="s">
        <v>20</v>
      </c>
      <c r="DX1179">
        <v>1</v>
      </c>
      <c r="EE1179">
        <v>32893472</v>
      </c>
      <c r="EF1179">
        <v>1</v>
      </c>
      <c r="EG1179" t="s">
        <v>23</v>
      </c>
      <c r="EH1179">
        <v>0</v>
      </c>
      <c r="EI1179" t="s">
        <v>3</v>
      </c>
      <c r="EJ1179">
        <v>4</v>
      </c>
      <c r="EK1179">
        <v>0</v>
      </c>
      <c r="EL1179" t="s">
        <v>24</v>
      </c>
      <c r="EM1179" t="s">
        <v>25</v>
      </c>
      <c r="EO1179" t="s">
        <v>3</v>
      </c>
      <c r="EQ1179">
        <v>0</v>
      </c>
      <c r="ER1179">
        <v>104.86</v>
      </c>
      <c r="ES1179">
        <v>5.78</v>
      </c>
      <c r="ET1179">
        <v>18.02</v>
      </c>
      <c r="EU1179">
        <v>12.97</v>
      </c>
      <c r="EV1179">
        <v>81.06</v>
      </c>
      <c r="EW1179">
        <v>0.33</v>
      </c>
      <c r="EX1179">
        <v>0</v>
      </c>
      <c r="EY1179">
        <v>0</v>
      </c>
      <c r="FQ1179">
        <v>0</v>
      </c>
      <c r="FR1179">
        <f t="shared" si="771"/>
        <v>0</v>
      </c>
      <c r="FS1179">
        <v>0</v>
      </c>
      <c r="FX1179">
        <v>70</v>
      </c>
      <c r="FY1179">
        <v>10</v>
      </c>
      <c r="GA1179" t="s">
        <v>3</v>
      </c>
      <c r="GD1179">
        <v>0</v>
      </c>
      <c r="GF1179">
        <v>1244103335</v>
      </c>
      <c r="GG1179">
        <v>2</v>
      </c>
      <c r="GH1179">
        <v>1</v>
      </c>
      <c r="GI1179">
        <v>-2</v>
      </c>
      <c r="GJ1179">
        <v>0</v>
      </c>
      <c r="GK1179">
        <f>ROUND(R1179*(R12)/100,2)</f>
        <v>1294.3</v>
      </c>
      <c r="GL1179">
        <f t="shared" si="772"/>
        <v>0</v>
      </c>
      <c r="GM1179">
        <f t="shared" si="773"/>
        <v>17204.2</v>
      </c>
      <c r="GN1179">
        <f t="shared" si="774"/>
        <v>0</v>
      </c>
      <c r="GO1179">
        <f t="shared" si="775"/>
        <v>0</v>
      </c>
      <c r="GP1179">
        <f t="shared" si="776"/>
        <v>17204.2</v>
      </c>
      <c r="GR1179">
        <v>0</v>
      </c>
      <c r="GS1179">
        <v>3</v>
      </c>
      <c r="GT1179">
        <v>0</v>
      </c>
      <c r="GU1179" t="s">
        <v>70</v>
      </c>
      <c r="GV1179">
        <f>ROUND((GT1179*12),6)</f>
        <v>0</v>
      </c>
      <c r="GW1179">
        <v>1</v>
      </c>
      <c r="GX1179">
        <f t="shared" si="777"/>
        <v>0</v>
      </c>
      <c r="HA1179">
        <v>0</v>
      </c>
      <c r="HB1179">
        <v>0</v>
      </c>
      <c r="IK1179">
        <v>0</v>
      </c>
    </row>
    <row r="1180" spans="1:245" x14ac:dyDescent="0.2">
      <c r="A1180">
        <v>17</v>
      </c>
      <c r="B1180">
        <v>1</v>
      </c>
      <c r="C1180">
        <f>ROW(SmtRes!A517)</f>
        <v>517</v>
      </c>
      <c r="D1180">
        <f>ROW(EtalonRes!A517)</f>
        <v>517</v>
      </c>
      <c r="E1180" t="s">
        <v>671</v>
      </c>
      <c r="F1180" t="s">
        <v>559</v>
      </c>
      <c r="G1180" t="s">
        <v>672</v>
      </c>
      <c r="H1180" t="s">
        <v>20</v>
      </c>
      <c r="I1180">
        <v>33</v>
      </c>
      <c r="J1180">
        <v>0</v>
      </c>
      <c r="O1180">
        <f t="shared" si="747"/>
        <v>11325.6</v>
      </c>
      <c r="P1180">
        <f t="shared" si="748"/>
        <v>52.8</v>
      </c>
      <c r="Q1180">
        <f t="shared" si="749"/>
        <v>832.52</v>
      </c>
      <c r="R1180">
        <f t="shared" si="750"/>
        <v>598.75</v>
      </c>
      <c r="S1180">
        <f t="shared" si="751"/>
        <v>10440.280000000001</v>
      </c>
      <c r="T1180">
        <f t="shared" si="752"/>
        <v>0</v>
      </c>
      <c r="U1180">
        <f t="shared" si="753"/>
        <v>42.503999999999998</v>
      </c>
      <c r="V1180">
        <f t="shared" si="754"/>
        <v>0</v>
      </c>
      <c r="W1180">
        <f t="shared" si="755"/>
        <v>0</v>
      </c>
      <c r="X1180">
        <f t="shared" si="756"/>
        <v>7308.2</v>
      </c>
      <c r="Y1180">
        <f t="shared" si="757"/>
        <v>1044.03</v>
      </c>
      <c r="AA1180">
        <v>33266894</v>
      </c>
      <c r="AB1180">
        <f t="shared" si="758"/>
        <v>343.2</v>
      </c>
      <c r="AC1180">
        <f>ROUND(((ES1180*4)),6)</f>
        <v>1.6</v>
      </c>
      <c r="AD1180">
        <f>ROUND((((((ET1180*0.7)*4))-(((EU1180*0.7)*4)))+AE1180),6)</f>
        <v>25.228000000000002</v>
      </c>
      <c r="AE1180">
        <f>ROUND((((EU1180*0.7)*4)),6)</f>
        <v>18.143999999999998</v>
      </c>
      <c r="AF1180">
        <f>ROUND((((EV1180*0.7)*4)),6)</f>
        <v>316.37200000000001</v>
      </c>
      <c r="AG1180">
        <f t="shared" si="759"/>
        <v>0</v>
      </c>
      <c r="AH1180">
        <f>(((EW1180*0.7)*4))</f>
        <v>1.288</v>
      </c>
      <c r="AI1180">
        <f>(((EX1180*0.7)*4))</f>
        <v>0</v>
      </c>
      <c r="AJ1180">
        <f t="shared" si="760"/>
        <v>0</v>
      </c>
      <c r="AK1180">
        <v>122.4</v>
      </c>
      <c r="AL1180">
        <v>0.4</v>
      </c>
      <c r="AM1180">
        <v>9.01</v>
      </c>
      <c r="AN1180">
        <v>6.48</v>
      </c>
      <c r="AO1180">
        <v>112.99</v>
      </c>
      <c r="AP1180">
        <v>0</v>
      </c>
      <c r="AQ1180">
        <v>0.46</v>
      </c>
      <c r="AR1180">
        <v>0</v>
      </c>
      <c r="AS1180">
        <v>0</v>
      </c>
      <c r="AT1180">
        <v>70</v>
      </c>
      <c r="AU1180">
        <v>10</v>
      </c>
      <c r="AV1180">
        <v>1</v>
      </c>
      <c r="AW1180">
        <v>1</v>
      </c>
      <c r="AZ1180">
        <v>1</v>
      </c>
      <c r="BA1180">
        <v>1</v>
      </c>
      <c r="BB1180">
        <v>1</v>
      </c>
      <c r="BC1180">
        <v>1</v>
      </c>
      <c r="BD1180" t="s">
        <v>3</v>
      </c>
      <c r="BE1180" t="s">
        <v>3</v>
      </c>
      <c r="BF1180" t="s">
        <v>3</v>
      </c>
      <c r="BG1180" t="s">
        <v>3</v>
      </c>
      <c r="BH1180">
        <v>0</v>
      </c>
      <c r="BI1180">
        <v>4</v>
      </c>
      <c r="BJ1180" t="s">
        <v>561</v>
      </c>
      <c r="BM1180">
        <v>0</v>
      </c>
      <c r="BN1180">
        <v>0</v>
      </c>
      <c r="BO1180" t="s">
        <v>3</v>
      </c>
      <c r="BP1180">
        <v>0</v>
      </c>
      <c r="BQ1180">
        <v>1</v>
      </c>
      <c r="BR1180">
        <v>0</v>
      </c>
      <c r="BS1180">
        <v>1</v>
      </c>
      <c r="BT1180">
        <v>1</v>
      </c>
      <c r="BU1180">
        <v>1</v>
      </c>
      <c r="BV1180">
        <v>1</v>
      </c>
      <c r="BW1180">
        <v>1</v>
      </c>
      <c r="BX1180">
        <v>1</v>
      </c>
      <c r="BY1180" t="s">
        <v>3</v>
      </c>
      <c r="BZ1180">
        <v>70</v>
      </c>
      <c r="CA1180">
        <v>10</v>
      </c>
      <c r="CF1180">
        <v>0</v>
      </c>
      <c r="CG1180">
        <v>0</v>
      </c>
      <c r="CM1180">
        <v>0</v>
      </c>
      <c r="CN1180" t="s">
        <v>3</v>
      </c>
      <c r="CO1180">
        <v>0</v>
      </c>
      <c r="CP1180">
        <f t="shared" si="761"/>
        <v>11325.6</v>
      </c>
      <c r="CQ1180">
        <f t="shared" si="762"/>
        <v>1.6</v>
      </c>
      <c r="CR1180">
        <f>((((((ET1180*0.7)*4))*BB1180-(((EU1180*0.7)*4))*BS1180)+AE1180*BS1180)*AV1180)</f>
        <v>25.227999999999998</v>
      </c>
      <c r="CS1180">
        <f t="shared" si="763"/>
        <v>18.143999999999998</v>
      </c>
      <c r="CT1180">
        <f t="shared" si="764"/>
        <v>316.37200000000001</v>
      </c>
      <c r="CU1180">
        <f t="shared" si="765"/>
        <v>0</v>
      </c>
      <c r="CV1180">
        <f t="shared" si="766"/>
        <v>1.288</v>
      </c>
      <c r="CW1180">
        <f t="shared" si="767"/>
        <v>0</v>
      </c>
      <c r="CX1180">
        <f t="shared" si="768"/>
        <v>0</v>
      </c>
      <c r="CY1180">
        <f t="shared" si="769"/>
        <v>7308.1960000000008</v>
      </c>
      <c r="CZ1180">
        <f t="shared" si="770"/>
        <v>1044.028</v>
      </c>
      <c r="DC1180" t="s">
        <v>3</v>
      </c>
      <c r="DD1180" t="s">
        <v>261</v>
      </c>
      <c r="DE1180" t="s">
        <v>557</v>
      </c>
      <c r="DF1180" t="s">
        <v>557</v>
      </c>
      <c r="DG1180" t="s">
        <v>557</v>
      </c>
      <c r="DH1180" t="s">
        <v>3</v>
      </c>
      <c r="DI1180" t="s">
        <v>557</v>
      </c>
      <c r="DJ1180" t="s">
        <v>557</v>
      </c>
      <c r="DK1180" t="s">
        <v>3</v>
      </c>
      <c r="DL1180" t="s">
        <v>3</v>
      </c>
      <c r="DM1180" t="s">
        <v>3</v>
      </c>
      <c r="DN1180">
        <v>0</v>
      </c>
      <c r="DO1180">
        <v>0</v>
      </c>
      <c r="DP1180">
        <v>1</v>
      </c>
      <c r="DQ1180">
        <v>1</v>
      </c>
      <c r="DU1180">
        <v>1010</v>
      </c>
      <c r="DV1180" t="s">
        <v>20</v>
      </c>
      <c r="DW1180" t="s">
        <v>20</v>
      </c>
      <c r="DX1180">
        <v>1</v>
      </c>
      <c r="EE1180">
        <v>32893472</v>
      </c>
      <c r="EF1180">
        <v>1</v>
      </c>
      <c r="EG1180" t="s">
        <v>23</v>
      </c>
      <c r="EH1180">
        <v>0</v>
      </c>
      <c r="EI1180" t="s">
        <v>3</v>
      </c>
      <c r="EJ1180">
        <v>4</v>
      </c>
      <c r="EK1180">
        <v>0</v>
      </c>
      <c r="EL1180" t="s">
        <v>24</v>
      </c>
      <c r="EM1180" t="s">
        <v>25</v>
      </c>
      <c r="EO1180" t="s">
        <v>3</v>
      </c>
      <c r="EQ1180">
        <v>0</v>
      </c>
      <c r="ER1180">
        <v>122.4</v>
      </c>
      <c r="ES1180">
        <v>0.4</v>
      </c>
      <c r="ET1180">
        <v>9.01</v>
      </c>
      <c r="EU1180">
        <v>6.48</v>
      </c>
      <c r="EV1180">
        <v>112.99</v>
      </c>
      <c r="EW1180">
        <v>0.46</v>
      </c>
      <c r="EX1180">
        <v>0</v>
      </c>
      <c r="EY1180">
        <v>0</v>
      </c>
      <c r="FQ1180">
        <v>0</v>
      </c>
      <c r="FR1180">
        <f t="shared" si="771"/>
        <v>0</v>
      </c>
      <c r="FS1180">
        <v>0</v>
      </c>
      <c r="FX1180">
        <v>70</v>
      </c>
      <c r="FY1180">
        <v>10</v>
      </c>
      <c r="GA1180" t="s">
        <v>3</v>
      </c>
      <c r="GD1180">
        <v>0</v>
      </c>
      <c r="GF1180">
        <v>46030688</v>
      </c>
      <c r="GG1180">
        <v>2</v>
      </c>
      <c r="GH1180">
        <v>1</v>
      </c>
      <c r="GI1180">
        <v>-2</v>
      </c>
      <c r="GJ1180">
        <v>0</v>
      </c>
      <c r="GK1180">
        <f>ROUND(R1180*(R12)/100,2)</f>
        <v>646.65</v>
      </c>
      <c r="GL1180">
        <f t="shared" si="772"/>
        <v>0</v>
      </c>
      <c r="GM1180">
        <f t="shared" si="773"/>
        <v>20324.48</v>
      </c>
      <c r="GN1180">
        <f t="shared" si="774"/>
        <v>0</v>
      </c>
      <c r="GO1180">
        <f t="shared" si="775"/>
        <v>0</v>
      </c>
      <c r="GP1180">
        <f t="shared" si="776"/>
        <v>20324.48</v>
      </c>
      <c r="GR1180">
        <v>0</v>
      </c>
      <c r="GS1180">
        <v>3</v>
      </c>
      <c r="GT1180">
        <v>0</v>
      </c>
      <c r="GU1180" t="s">
        <v>261</v>
      </c>
      <c r="GV1180">
        <f>ROUND((GT1180*4),6)</f>
        <v>0</v>
      </c>
      <c r="GW1180">
        <v>1</v>
      </c>
      <c r="GX1180">
        <f t="shared" si="777"/>
        <v>0</v>
      </c>
      <c r="HA1180">
        <v>0</v>
      </c>
      <c r="HB1180">
        <v>0</v>
      </c>
      <c r="IK1180">
        <v>0</v>
      </c>
    </row>
    <row r="1181" spans="1:245" x14ac:dyDescent="0.2">
      <c r="A1181">
        <v>17</v>
      </c>
      <c r="B1181">
        <v>1</v>
      </c>
      <c r="C1181">
        <f>ROW(SmtRes!A520)</f>
        <v>520</v>
      </c>
      <c r="D1181">
        <f>ROW(EtalonRes!A520)</f>
        <v>520</v>
      </c>
      <c r="E1181" t="s">
        <v>673</v>
      </c>
      <c r="F1181" t="s">
        <v>310</v>
      </c>
      <c r="G1181" t="s">
        <v>674</v>
      </c>
      <c r="H1181" t="s">
        <v>78</v>
      </c>
      <c r="I1181">
        <f>ROUND(66/10,9)</f>
        <v>6.6</v>
      </c>
      <c r="J1181">
        <v>0</v>
      </c>
      <c r="O1181">
        <f t="shared" si="747"/>
        <v>3712.9</v>
      </c>
      <c r="P1181">
        <f t="shared" si="748"/>
        <v>327.10000000000002</v>
      </c>
      <c r="Q1181">
        <f t="shared" si="749"/>
        <v>0</v>
      </c>
      <c r="R1181">
        <f t="shared" si="750"/>
        <v>0</v>
      </c>
      <c r="S1181">
        <f t="shared" si="751"/>
        <v>3385.8</v>
      </c>
      <c r="T1181">
        <f t="shared" si="752"/>
        <v>0</v>
      </c>
      <c r="U1181">
        <f t="shared" si="753"/>
        <v>15.840000000000002</v>
      </c>
      <c r="V1181">
        <f t="shared" si="754"/>
        <v>0</v>
      </c>
      <c r="W1181">
        <f t="shared" si="755"/>
        <v>0</v>
      </c>
      <c r="X1181">
        <f t="shared" si="756"/>
        <v>2370.06</v>
      </c>
      <c r="Y1181">
        <f t="shared" si="757"/>
        <v>338.58</v>
      </c>
      <c r="AA1181">
        <v>33266894</v>
      </c>
      <c r="AB1181">
        <f t="shared" si="758"/>
        <v>562.55999999999995</v>
      </c>
      <c r="AC1181">
        <f t="shared" ref="AC1181:AC1188" si="778">ROUND(((ES1181*12)),6)</f>
        <v>49.56</v>
      </c>
      <c r="AD1181">
        <f>ROUND(((((ET1181*12))-((EU1181*12)))+AE1181),6)</f>
        <v>0</v>
      </c>
      <c r="AE1181">
        <f t="shared" ref="AE1181:AF1183" si="779">ROUND(((EU1181*12)),6)</f>
        <v>0</v>
      </c>
      <c r="AF1181">
        <f t="shared" si="779"/>
        <v>513</v>
      </c>
      <c r="AG1181">
        <f t="shared" si="759"/>
        <v>0</v>
      </c>
      <c r="AH1181">
        <f t="shared" ref="AH1181:AI1183" si="780">((EW1181*12))</f>
        <v>2.4000000000000004</v>
      </c>
      <c r="AI1181">
        <f t="shared" si="780"/>
        <v>0</v>
      </c>
      <c r="AJ1181">
        <f t="shared" si="760"/>
        <v>0</v>
      </c>
      <c r="AK1181">
        <v>46.88</v>
      </c>
      <c r="AL1181">
        <v>4.13</v>
      </c>
      <c r="AM1181">
        <v>0</v>
      </c>
      <c r="AN1181">
        <v>0</v>
      </c>
      <c r="AO1181">
        <v>42.75</v>
      </c>
      <c r="AP1181">
        <v>0</v>
      </c>
      <c r="AQ1181">
        <v>0.2</v>
      </c>
      <c r="AR1181">
        <v>0</v>
      </c>
      <c r="AS1181">
        <v>0</v>
      </c>
      <c r="AT1181">
        <v>70</v>
      </c>
      <c r="AU1181">
        <v>10</v>
      </c>
      <c r="AV1181">
        <v>1</v>
      </c>
      <c r="AW1181">
        <v>1</v>
      </c>
      <c r="AZ1181">
        <v>1</v>
      </c>
      <c r="BA1181">
        <v>1</v>
      </c>
      <c r="BB1181">
        <v>1</v>
      </c>
      <c r="BC1181">
        <v>1</v>
      </c>
      <c r="BD1181" t="s">
        <v>3</v>
      </c>
      <c r="BE1181" t="s">
        <v>3</v>
      </c>
      <c r="BF1181" t="s">
        <v>3</v>
      </c>
      <c r="BG1181" t="s">
        <v>3</v>
      </c>
      <c r="BH1181">
        <v>0</v>
      </c>
      <c r="BI1181">
        <v>4</v>
      </c>
      <c r="BJ1181" t="s">
        <v>312</v>
      </c>
      <c r="BM1181">
        <v>0</v>
      </c>
      <c r="BN1181">
        <v>0</v>
      </c>
      <c r="BO1181" t="s">
        <v>3</v>
      </c>
      <c r="BP1181">
        <v>0</v>
      </c>
      <c r="BQ1181">
        <v>1</v>
      </c>
      <c r="BR1181">
        <v>0</v>
      </c>
      <c r="BS1181">
        <v>1</v>
      </c>
      <c r="BT1181">
        <v>1</v>
      </c>
      <c r="BU1181">
        <v>1</v>
      </c>
      <c r="BV1181">
        <v>1</v>
      </c>
      <c r="BW1181">
        <v>1</v>
      </c>
      <c r="BX1181">
        <v>1</v>
      </c>
      <c r="BY1181" t="s">
        <v>3</v>
      </c>
      <c r="BZ1181">
        <v>70</v>
      </c>
      <c r="CA1181">
        <v>10</v>
      </c>
      <c r="CF1181">
        <v>0</v>
      </c>
      <c r="CG1181">
        <v>0</v>
      </c>
      <c r="CM1181">
        <v>0</v>
      </c>
      <c r="CN1181" t="s">
        <v>3</v>
      </c>
      <c r="CO1181">
        <v>0</v>
      </c>
      <c r="CP1181">
        <f t="shared" si="761"/>
        <v>3712.9</v>
      </c>
      <c r="CQ1181">
        <f t="shared" si="762"/>
        <v>49.56</v>
      </c>
      <c r="CR1181">
        <f>(((((ET1181*12))*BB1181-((EU1181*12))*BS1181)+AE1181*BS1181)*AV1181)</f>
        <v>0</v>
      </c>
      <c r="CS1181">
        <f t="shared" si="763"/>
        <v>0</v>
      </c>
      <c r="CT1181">
        <f t="shared" si="764"/>
        <v>513</v>
      </c>
      <c r="CU1181">
        <f t="shared" si="765"/>
        <v>0</v>
      </c>
      <c r="CV1181">
        <f t="shared" si="766"/>
        <v>2.4000000000000004</v>
      </c>
      <c r="CW1181">
        <f t="shared" si="767"/>
        <v>0</v>
      </c>
      <c r="CX1181">
        <f t="shared" si="768"/>
        <v>0</v>
      </c>
      <c r="CY1181">
        <f t="shared" si="769"/>
        <v>2370.06</v>
      </c>
      <c r="CZ1181">
        <f t="shared" si="770"/>
        <v>338.58</v>
      </c>
      <c r="DC1181" t="s">
        <v>3</v>
      </c>
      <c r="DD1181" t="s">
        <v>70</v>
      </c>
      <c r="DE1181" t="s">
        <v>70</v>
      </c>
      <c r="DF1181" t="s">
        <v>70</v>
      </c>
      <c r="DG1181" t="s">
        <v>70</v>
      </c>
      <c r="DH1181" t="s">
        <v>3</v>
      </c>
      <c r="DI1181" t="s">
        <v>70</v>
      </c>
      <c r="DJ1181" t="s">
        <v>70</v>
      </c>
      <c r="DK1181" t="s">
        <v>3</v>
      </c>
      <c r="DL1181" t="s">
        <v>3</v>
      </c>
      <c r="DM1181" t="s">
        <v>3</v>
      </c>
      <c r="DN1181">
        <v>0</v>
      </c>
      <c r="DO1181">
        <v>0</v>
      </c>
      <c r="DP1181">
        <v>1</v>
      </c>
      <c r="DQ1181">
        <v>1</v>
      </c>
      <c r="DU1181">
        <v>1010</v>
      </c>
      <c r="DV1181" t="s">
        <v>78</v>
      </c>
      <c r="DW1181" t="s">
        <v>78</v>
      </c>
      <c r="DX1181">
        <v>10</v>
      </c>
      <c r="EE1181">
        <v>32893472</v>
      </c>
      <c r="EF1181">
        <v>1</v>
      </c>
      <c r="EG1181" t="s">
        <v>23</v>
      </c>
      <c r="EH1181">
        <v>0</v>
      </c>
      <c r="EI1181" t="s">
        <v>3</v>
      </c>
      <c r="EJ1181">
        <v>4</v>
      </c>
      <c r="EK1181">
        <v>0</v>
      </c>
      <c r="EL1181" t="s">
        <v>24</v>
      </c>
      <c r="EM1181" t="s">
        <v>25</v>
      </c>
      <c r="EO1181" t="s">
        <v>3</v>
      </c>
      <c r="EQ1181">
        <v>0</v>
      </c>
      <c r="ER1181">
        <v>46.88</v>
      </c>
      <c r="ES1181">
        <v>4.13</v>
      </c>
      <c r="ET1181">
        <v>0</v>
      </c>
      <c r="EU1181">
        <v>0</v>
      </c>
      <c r="EV1181">
        <v>42.75</v>
      </c>
      <c r="EW1181">
        <v>0.2</v>
      </c>
      <c r="EX1181">
        <v>0</v>
      </c>
      <c r="EY1181">
        <v>0</v>
      </c>
      <c r="FQ1181">
        <v>0</v>
      </c>
      <c r="FR1181">
        <f t="shared" si="771"/>
        <v>0</v>
      </c>
      <c r="FS1181">
        <v>0</v>
      </c>
      <c r="FX1181">
        <v>70</v>
      </c>
      <c r="FY1181">
        <v>10</v>
      </c>
      <c r="GA1181" t="s">
        <v>3</v>
      </c>
      <c r="GD1181">
        <v>0</v>
      </c>
      <c r="GF1181">
        <v>-1704448210</v>
      </c>
      <c r="GG1181">
        <v>2</v>
      </c>
      <c r="GH1181">
        <v>1</v>
      </c>
      <c r="GI1181">
        <v>-2</v>
      </c>
      <c r="GJ1181">
        <v>0</v>
      </c>
      <c r="GK1181">
        <f>ROUND(R1181*(R12)/100,2)</f>
        <v>0</v>
      </c>
      <c r="GL1181">
        <f t="shared" si="772"/>
        <v>0</v>
      </c>
      <c r="GM1181">
        <f t="shared" si="773"/>
        <v>6421.54</v>
      </c>
      <c r="GN1181">
        <f t="shared" si="774"/>
        <v>0</v>
      </c>
      <c r="GO1181">
        <f t="shared" si="775"/>
        <v>0</v>
      </c>
      <c r="GP1181">
        <f t="shared" si="776"/>
        <v>6421.54</v>
      </c>
      <c r="GR1181">
        <v>0</v>
      </c>
      <c r="GS1181">
        <v>3</v>
      </c>
      <c r="GT1181">
        <v>0</v>
      </c>
      <c r="GU1181" t="s">
        <v>70</v>
      </c>
      <c r="GV1181">
        <f t="shared" ref="GV1181:GV1188" si="781">ROUND((GT1181*12),6)</f>
        <v>0</v>
      </c>
      <c r="GW1181">
        <v>1</v>
      </c>
      <c r="GX1181">
        <f t="shared" si="777"/>
        <v>0</v>
      </c>
      <c r="HA1181">
        <v>0</v>
      </c>
      <c r="HB1181">
        <v>0</v>
      </c>
      <c r="IK1181">
        <v>0</v>
      </c>
    </row>
    <row r="1182" spans="1:245" x14ac:dyDescent="0.2">
      <c r="A1182">
        <v>17</v>
      </c>
      <c r="B1182">
        <v>1</v>
      </c>
      <c r="C1182">
        <f>ROW(SmtRes!A521)</f>
        <v>521</v>
      </c>
      <c r="D1182">
        <f>ROW(EtalonRes!A521)</f>
        <v>521</v>
      </c>
      <c r="E1182" t="s">
        <v>675</v>
      </c>
      <c r="F1182" t="s">
        <v>676</v>
      </c>
      <c r="G1182" t="s">
        <v>677</v>
      </c>
      <c r="H1182" t="s">
        <v>582</v>
      </c>
      <c r="I1182">
        <v>11</v>
      </c>
      <c r="J1182">
        <v>0</v>
      </c>
      <c r="O1182">
        <f t="shared" si="747"/>
        <v>22087.56</v>
      </c>
      <c r="P1182">
        <f t="shared" si="748"/>
        <v>0</v>
      </c>
      <c r="Q1182">
        <f t="shared" si="749"/>
        <v>0</v>
      </c>
      <c r="R1182">
        <f t="shared" si="750"/>
        <v>0</v>
      </c>
      <c r="S1182">
        <f t="shared" si="751"/>
        <v>22087.56</v>
      </c>
      <c r="T1182">
        <f t="shared" si="752"/>
        <v>0</v>
      </c>
      <c r="U1182">
        <f t="shared" si="753"/>
        <v>113.52000000000001</v>
      </c>
      <c r="V1182">
        <f t="shared" si="754"/>
        <v>0</v>
      </c>
      <c r="W1182">
        <f t="shared" si="755"/>
        <v>0</v>
      </c>
      <c r="X1182">
        <f t="shared" si="756"/>
        <v>15461.29</v>
      </c>
      <c r="Y1182">
        <f t="shared" si="757"/>
        <v>2208.7600000000002</v>
      </c>
      <c r="AA1182">
        <v>33266894</v>
      </c>
      <c r="AB1182">
        <f t="shared" si="758"/>
        <v>2007.96</v>
      </c>
      <c r="AC1182">
        <f t="shared" si="778"/>
        <v>0</v>
      </c>
      <c r="AD1182">
        <f>ROUND(((((ET1182*12))-((EU1182*12)))+AE1182),6)</f>
        <v>0</v>
      </c>
      <c r="AE1182">
        <f t="shared" si="779"/>
        <v>0</v>
      </c>
      <c r="AF1182">
        <f t="shared" si="779"/>
        <v>2007.96</v>
      </c>
      <c r="AG1182">
        <f t="shared" si="759"/>
        <v>0</v>
      </c>
      <c r="AH1182">
        <f t="shared" si="780"/>
        <v>10.32</v>
      </c>
      <c r="AI1182">
        <f t="shared" si="780"/>
        <v>0</v>
      </c>
      <c r="AJ1182">
        <f t="shared" si="760"/>
        <v>0</v>
      </c>
      <c r="AK1182">
        <v>167.33</v>
      </c>
      <c r="AL1182">
        <v>0</v>
      </c>
      <c r="AM1182">
        <v>0</v>
      </c>
      <c r="AN1182">
        <v>0</v>
      </c>
      <c r="AO1182">
        <v>167.33</v>
      </c>
      <c r="AP1182">
        <v>0</v>
      </c>
      <c r="AQ1182">
        <v>0.86</v>
      </c>
      <c r="AR1182">
        <v>0</v>
      </c>
      <c r="AS1182">
        <v>0</v>
      </c>
      <c r="AT1182">
        <v>70</v>
      </c>
      <c r="AU1182">
        <v>10</v>
      </c>
      <c r="AV1182">
        <v>1</v>
      </c>
      <c r="AW1182">
        <v>1</v>
      </c>
      <c r="AZ1182">
        <v>1</v>
      </c>
      <c r="BA1182">
        <v>1</v>
      </c>
      <c r="BB1182">
        <v>1</v>
      </c>
      <c r="BC1182">
        <v>1</v>
      </c>
      <c r="BD1182" t="s">
        <v>3</v>
      </c>
      <c r="BE1182" t="s">
        <v>3</v>
      </c>
      <c r="BF1182" t="s">
        <v>3</v>
      </c>
      <c r="BG1182" t="s">
        <v>3</v>
      </c>
      <c r="BH1182">
        <v>0</v>
      </c>
      <c r="BI1182">
        <v>4</v>
      </c>
      <c r="BJ1182" t="s">
        <v>678</v>
      </c>
      <c r="BM1182">
        <v>0</v>
      </c>
      <c r="BN1182">
        <v>0</v>
      </c>
      <c r="BO1182" t="s">
        <v>3</v>
      </c>
      <c r="BP1182">
        <v>0</v>
      </c>
      <c r="BQ1182">
        <v>1</v>
      </c>
      <c r="BR1182">
        <v>0</v>
      </c>
      <c r="BS1182">
        <v>1</v>
      </c>
      <c r="BT1182">
        <v>1</v>
      </c>
      <c r="BU1182">
        <v>1</v>
      </c>
      <c r="BV1182">
        <v>1</v>
      </c>
      <c r="BW1182">
        <v>1</v>
      </c>
      <c r="BX1182">
        <v>1</v>
      </c>
      <c r="BY1182" t="s">
        <v>3</v>
      </c>
      <c r="BZ1182">
        <v>70</v>
      </c>
      <c r="CA1182">
        <v>10</v>
      </c>
      <c r="CF1182">
        <v>0</v>
      </c>
      <c r="CG1182">
        <v>0</v>
      </c>
      <c r="CM1182">
        <v>0</v>
      </c>
      <c r="CN1182" t="s">
        <v>3</v>
      </c>
      <c r="CO1182">
        <v>0</v>
      </c>
      <c r="CP1182">
        <f t="shared" si="761"/>
        <v>22087.56</v>
      </c>
      <c r="CQ1182">
        <f t="shared" si="762"/>
        <v>0</v>
      </c>
      <c r="CR1182">
        <f>(((((ET1182*12))*BB1182-((EU1182*12))*BS1182)+AE1182*BS1182)*AV1182)</f>
        <v>0</v>
      </c>
      <c r="CS1182">
        <f t="shared" si="763"/>
        <v>0</v>
      </c>
      <c r="CT1182">
        <f t="shared" si="764"/>
        <v>2007.96</v>
      </c>
      <c r="CU1182">
        <f t="shared" si="765"/>
        <v>0</v>
      </c>
      <c r="CV1182">
        <f t="shared" si="766"/>
        <v>10.32</v>
      </c>
      <c r="CW1182">
        <f t="shared" si="767"/>
        <v>0</v>
      </c>
      <c r="CX1182">
        <f t="shared" si="768"/>
        <v>0</v>
      </c>
      <c r="CY1182">
        <f t="shared" si="769"/>
        <v>15461.292000000001</v>
      </c>
      <c r="CZ1182">
        <f t="shared" si="770"/>
        <v>2208.7559999999999</v>
      </c>
      <c r="DC1182" t="s">
        <v>3</v>
      </c>
      <c r="DD1182" t="s">
        <v>70</v>
      </c>
      <c r="DE1182" t="s">
        <v>70</v>
      </c>
      <c r="DF1182" t="s">
        <v>70</v>
      </c>
      <c r="DG1182" t="s">
        <v>70</v>
      </c>
      <c r="DH1182" t="s">
        <v>3</v>
      </c>
      <c r="DI1182" t="s">
        <v>70</v>
      </c>
      <c r="DJ1182" t="s">
        <v>70</v>
      </c>
      <c r="DK1182" t="s">
        <v>3</v>
      </c>
      <c r="DL1182" t="s">
        <v>3</v>
      </c>
      <c r="DM1182" t="s">
        <v>3</v>
      </c>
      <c r="DN1182">
        <v>0</v>
      </c>
      <c r="DO1182">
        <v>0</v>
      </c>
      <c r="DP1182">
        <v>1</v>
      </c>
      <c r="DQ1182">
        <v>1</v>
      </c>
      <c r="DU1182">
        <v>1013</v>
      </c>
      <c r="DV1182" t="s">
        <v>582</v>
      </c>
      <c r="DW1182" t="s">
        <v>582</v>
      </c>
      <c r="DX1182">
        <v>1</v>
      </c>
      <c r="EE1182">
        <v>32893472</v>
      </c>
      <c r="EF1182">
        <v>1</v>
      </c>
      <c r="EG1182" t="s">
        <v>23</v>
      </c>
      <c r="EH1182">
        <v>0</v>
      </c>
      <c r="EI1182" t="s">
        <v>3</v>
      </c>
      <c r="EJ1182">
        <v>4</v>
      </c>
      <c r="EK1182">
        <v>0</v>
      </c>
      <c r="EL1182" t="s">
        <v>24</v>
      </c>
      <c r="EM1182" t="s">
        <v>25</v>
      </c>
      <c r="EO1182" t="s">
        <v>3</v>
      </c>
      <c r="EQ1182">
        <v>0</v>
      </c>
      <c r="ER1182">
        <v>167.33</v>
      </c>
      <c r="ES1182">
        <v>0</v>
      </c>
      <c r="ET1182">
        <v>0</v>
      </c>
      <c r="EU1182">
        <v>0</v>
      </c>
      <c r="EV1182">
        <v>167.33</v>
      </c>
      <c r="EW1182">
        <v>0.86</v>
      </c>
      <c r="EX1182">
        <v>0</v>
      </c>
      <c r="EY1182">
        <v>0</v>
      </c>
      <c r="FQ1182">
        <v>0</v>
      </c>
      <c r="FR1182">
        <f t="shared" si="771"/>
        <v>0</v>
      </c>
      <c r="FS1182">
        <v>0</v>
      </c>
      <c r="FX1182">
        <v>70</v>
      </c>
      <c r="FY1182">
        <v>10</v>
      </c>
      <c r="GA1182" t="s">
        <v>3</v>
      </c>
      <c r="GD1182">
        <v>0</v>
      </c>
      <c r="GF1182">
        <v>1078893745</v>
      </c>
      <c r="GG1182">
        <v>2</v>
      </c>
      <c r="GH1182">
        <v>1</v>
      </c>
      <c r="GI1182">
        <v>-2</v>
      </c>
      <c r="GJ1182">
        <v>0</v>
      </c>
      <c r="GK1182">
        <f>ROUND(R1182*(R12)/100,2)</f>
        <v>0</v>
      </c>
      <c r="GL1182">
        <f t="shared" si="772"/>
        <v>0</v>
      </c>
      <c r="GM1182">
        <f t="shared" si="773"/>
        <v>39757.61</v>
      </c>
      <c r="GN1182">
        <f t="shared" si="774"/>
        <v>0</v>
      </c>
      <c r="GO1182">
        <f t="shared" si="775"/>
        <v>0</v>
      </c>
      <c r="GP1182">
        <f t="shared" si="776"/>
        <v>39757.61</v>
      </c>
      <c r="GR1182">
        <v>0</v>
      </c>
      <c r="GS1182">
        <v>3</v>
      </c>
      <c r="GT1182">
        <v>0</v>
      </c>
      <c r="GU1182" t="s">
        <v>70</v>
      </c>
      <c r="GV1182">
        <f t="shared" si="781"/>
        <v>0</v>
      </c>
      <c r="GW1182">
        <v>1</v>
      </c>
      <c r="GX1182">
        <f t="shared" si="777"/>
        <v>0</v>
      </c>
      <c r="HA1182">
        <v>0</v>
      </c>
      <c r="HB1182">
        <v>0</v>
      </c>
      <c r="IK1182">
        <v>0</v>
      </c>
    </row>
    <row r="1183" spans="1:245" x14ac:dyDescent="0.2">
      <c r="A1183">
        <v>17</v>
      </c>
      <c r="B1183">
        <v>1</v>
      </c>
      <c r="C1183">
        <f>ROW(SmtRes!A524)</f>
        <v>524</v>
      </c>
      <c r="D1183">
        <f>ROW(EtalonRes!A524)</f>
        <v>524</v>
      </c>
      <c r="E1183" t="s">
        <v>679</v>
      </c>
      <c r="F1183" t="s">
        <v>625</v>
      </c>
      <c r="G1183" t="s">
        <v>626</v>
      </c>
      <c r="H1183" t="s">
        <v>20</v>
      </c>
      <c r="I1183">
        <v>7</v>
      </c>
      <c r="J1183">
        <v>0</v>
      </c>
      <c r="O1183">
        <f t="shared" si="747"/>
        <v>6468</v>
      </c>
      <c r="P1183">
        <f t="shared" si="748"/>
        <v>278.04000000000002</v>
      </c>
      <c r="Q1183">
        <f t="shared" si="749"/>
        <v>0</v>
      </c>
      <c r="R1183">
        <f t="shared" si="750"/>
        <v>0</v>
      </c>
      <c r="S1183">
        <f t="shared" si="751"/>
        <v>6189.96</v>
      </c>
      <c r="T1183">
        <f t="shared" si="752"/>
        <v>0</v>
      </c>
      <c r="U1183">
        <f t="shared" si="753"/>
        <v>25.199999999999996</v>
      </c>
      <c r="V1183">
        <f t="shared" si="754"/>
        <v>0</v>
      </c>
      <c r="W1183">
        <f t="shared" si="755"/>
        <v>0</v>
      </c>
      <c r="X1183">
        <f t="shared" si="756"/>
        <v>4332.97</v>
      </c>
      <c r="Y1183">
        <f t="shared" si="757"/>
        <v>619</v>
      </c>
      <c r="AA1183">
        <v>33266894</v>
      </c>
      <c r="AB1183">
        <f t="shared" si="758"/>
        <v>924</v>
      </c>
      <c r="AC1183">
        <f t="shared" si="778"/>
        <v>39.72</v>
      </c>
      <c r="AD1183">
        <f>ROUND(((((ET1183*12))-((EU1183*12)))+AE1183),6)</f>
        <v>0</v>
      </c>
      <c r="AE1183">
        <f t="shared" si="779"/>
        <v>0</v>
      </c>
      <c r="AF1183">
        <f t="shared" si="779"/>
        <v>884.28</v>
      </c>
      <c r="AG1183">
        <f t="shared" si="759"/>
        <v>0</v>
      </c>
      <c r="AH1183">
        <f t="shared" si="780"/>
        <v>3.5999999999999996</v>
      </c>
      <c r="AI1183">
        <f t="shared" si="780"/>
        <v>0</v>
      </c>
      <c r="AJ1183">
        <f t="shared" si="760"/>
        <v>0</v>
      </c>
      <c r="AK1183">
        <v>77</v>
      </c>
      <c r="AL1183">
        <v>3.31</v>
      </c>
      <c r="AM1183">
        <v>0</v>
      </c>
      <c r="AN1183">
        <v>0</v>
      </c>
      <c r="AO1183">
        <v>73.69</v>
      </c>
      <c r="AP1183">
        <v>0</v>
      </c>
      <c r="AQ1183">
        <v>0.3</v>
      </c>
      <c r="AR1183">
        <v>0</v>
      </c>
      <c r="AS1183">
        <v>0</v>
      </c>
      <c r="AT1183">
        <v>70</v>
      </c>
      <c r="AU1183">
        <v>10</v>
      </c>
      <c r="AV1183">
        <v>1</v>
      </c>
      <c r="AW1183">
        <v>1</v>
      </c>
      <c r="AZ1183">
        <v>1</v>
      </c>
      <c r="BA1183">
        <v>1</v>
      </c>
      <c r="BB1183">
        <v>1</v>
      </c>
      <c r="BC1183">
        <v>1</v>
      </c>
      <c r="BD1183" t="s">
        <v>3</v>
      </c>
      <c r="BE1183" t="s">
        <v>3</v>
      </c>
      <c r="BF1183" t="s">
        <v>3</v>
      </c>
      <c r="BG1183" t="s">
        <v>3</v>
      </c>
      <c r="BH1183">
        <v>0</v>
      </c>
      <c r="BI1183">
        <v>4</v>
      </c>
      <c r="BJ1183" t="s">
        <v>627</v>
      </c>
      <c r="BM1183">
        <v>0</v>
      </c>
      <c r="BN1183">
        <v>0</v>
      </c>
      <c r="BO1183" t="s">
        <v>3</v>
      </c>
      <c r="BP1183">
        <v>0</v>
      </c>
      <c r="BQ1183">
        <v>1</v>
      </c>
      <c r="BR1183">
        <v>0</v>
      </c>
      <c r="BS1183">
        <v>1</v>
      </c>
      <c r="BT1183">
        <v>1</v>
      </c>
      <c r="BU1183">
        <v>1</v>
      </c>
      <c r="BV1183">
        <v>1</v>
      </c>
      <c r="BW1183">
        <v>1</v>
      </c>
      <c r="BX1183">
        <v>1</v>
      </c>
      <c r="BY1183" t="s">
        <v>3</v>
      </c>
      <c r="BZ1183">
        <v>70</v>
      </c>
      <c r="CA1183">
        <v>10</v>
      </c>
      <c r="CF1183">
        <v>0</v>
      </c>
      <c r="CG1183">
        <v>0</v>
      </c>
      <c r="CM1183">
        <v>0</v>
      </c>
      <c r="CN1183" t="s">
        <v>3</v>
      </c>
      <c r="CO1183">
        <v>0</v>
      </c>
      <c r="CP1183">
        <f t="shared" si="761"/>
        <v>6468</v>
      </c>
      <c r="CQ1183">
        <f t="shared" si="762"/>
        <v>39.72</v>
      </c>
      <c r="CR1183">
        <f>(((((ET1183*12))*BB1183-((EU1183*12))*BS1183)+AE1183*BS1183)*AV1183)</f>
        <v>0</v>
      </c>
      <c r="CS1183">
        <f t="shared" si="763"/>
        <v>0</v>
      </c>
      <c r="CT1183">
        <f t="shared" si="764"/>
        <v>884.28</v>
      </c>
      <c r="CU1183">
        <f t="shared" si="765"/>
        <v>0</v>
      </c>
      <c r="CV1183">
        <f t="shared" si="766"/>
        <v>3.5999999999999996</v>
      </c>
      <c r="CW1183">
        <f t="shared" si="767"/>
        <v>0</v>
      </c>
      <c r="CX1183">
        <f t="shared" si="768"/>
        <v>0</v>
      </c>
      <c r="CY1183">
        <f t="shared" si="769"/>
        <v>4332.9719999999998</v>
      </c>
      <c r="CZ1183">
        <f t="shared" si="770"/>
        <v>618.99599999999998</v>
      </c>
      <c r="DC1183" t="s">
        <v>3</v>
      </c>
      <c r="DD1183" t="s">
        <v>70</v>
      </c>
      <c r="DE1183" t="s">
        <v>70</v>
      </c>
      <c r="DF1183" t="s">
        <v>70</v>
      </c>
      <c r="DG1183" t="s">
        <v>70</v>
      </c>
      <c r="DH1183" t="s">
        <v>3</v>
      </c>
      <c r="DI1183" t="s">
        <v>70</v>
      </c>
      <c r="DJ1183" t="s">
        <v>70</v>
      </c>
      <c r="DK1183" t="s">
        <v>3</v>
      </c>
      <c r="DL1183" t="s">
        <v>3</v>
      </c>
      <c r="DM1183" t="s">
        <v>3</v>
      </c>
      <c r="DN1183">
        <v>0</v>
      </c>
      <c r="DO1183">
        <v>0</v>
      </c>
      <c r="DP1183">
        <v>1</v>
      </c>
      <c r="DQ1183">
        <v>1</v>
      </c>
      <c r="DU1183">
        <v>1010</v>
      </c>
      <c r="DV1183" t="s">
        <v>20</v>
      </c>
      <c r="DW1183" t="s">
        <v>20</v>
      </c>
      <c r="DX1183">
        <v>1</v>
      </c>
      <c r="EE1183">
        <v>32893472</v>
      </c>
      <c r="EF1183">
        <v>1</v>
      </c>
      <c r="EG1183" t="s">
        <v>23</v>
      </c>
      <c r="EH1183">
        <v>0</v>
      </c>
      <c r="EI1183" t="s">
        <v>3</v>
      </c>
      <c r="EJ1183">
        <v>4</v>
      </c>
      <c r="EK1183">
        <v>0</v>
      </c>
      <c r="EL1183" t="s">
        <v>24</v>
      </c>
      <c r="EM1183" t="s">
        <v>25</v>
      </c>
      <c r="EO1183" t="s">
        <v>3</v>
      </c>
      <c r="EQ1183">
        <v>0</v>
      </c>
      <c r="ER1183">
        <v>77</v>
      </c>
      <c r="ES1183">
        <v>3.31</v>
      </c>
      <c r="ET1183">
        <v>0</v>
      </c>
      <c r="EU1183">
        <v>0</v>
      </c>
      <c r="EV1183">
        <v>73.69</v>
      </c>
      <c r="EW1183">
        <v>0.3</v>
      </c>
      <c r="EX1183">
        <v>0</v>
      </c>
      <c r="EY1183">
        <v>0</v>
      </c>
      <c r="FQ1183">
        <v>0</v>
      </c>
      <c r="FR1183">
        <f t="shared" si="771"/>
        <v>0</v>
      </c>
      <c r="FS1183">
        <v>0</v>
      </c>
      <c r="FX1183">
        <v>70</v>
      </c>
      <c r="FY1183">
        <v>10</v>
      </c>
      <c r="GA1183" t="s">
        <v>3</v>
      </c>
      <c r="GD1183">
        <v>0</v>
      </c>
      <c r="GF1183">
        <v>742613790</v>
      </c>
      <c r="GG1183">
        <v>2</v>
      </c>
      <c r="GH1183">
        <v>1</v>
      </c>
      <c r="GI1183">
        <v>-2</v>
      </c>
      <c r="GJ1183">
        <v>0</v>
      </c>
      <c r="GK1183">
        <f>ROUND(R1183*(R12)/100,2)</f>
        <v>0</v>
      </c>
      <c r="GL1183">
        <f t="shared" si="772"/>
        <v>0</v>
      </c>
      <c r="GM1183">
        <f t="shared" si="773"/>
        <v>11419.97</v>
      </c>
      <c r="GN1183">
        <f t="shared" si="774"/>
        <v>0</v>
      </c>
      <c r="GO1183">
        <f t="shared" si="775"/>
        <v>0</v>
      </c>
      <c r="GP1183">
        <f t="shared" si="776"/>
        <v>11419.97</v>
      </c>
      <c r="GR1183">
        <v>0</v>
      </c>
      <c r="GS1183">
        <v>3</v>
      </c>
      <c r="GT1183">
        <v>0</v>
      </c>
      <c r="GU1183" t="s">
        <v>70</v>
      </c>
      <c r="GV1183">
        <f t="shared" si="781"/>
        <v>0</v>
      </c>
      <c r="GW1183">
        <v>1</v>
      </c>
      <c r="GX1183">
        <f t="shared" si="777"/>
        <v>0</v>
      </c>
      <c r="HA1183">
        <v>0</v>
      </c>
      <c r="HB1183">
        <v>0</v>
      </c>
      <c r="IK1183">
        <v>0</v>
      </c>
    </row>
    <row r="1184" spans="1:245" x14ac:dyDescent="0.2">
      <c r="A1184">
        <v>17</v>
      </c>
      <c r="B1184">
        <v>1</v>
      </c>
      <c r="C1184">
        <f>ROW(SmtRes!A531)</f>
        <v>531</v>
      </c>
      <c r="D1184">
        <f>ROW(EtalonRes!A531)</f>
        <v>531</v>
      </c>
      <c r="E1184" t="s">
        <v>680</v>
      </c>
      <c r="F1184" t="s">
        <v>607</v>
      </c>
      <c r="G1184" t="s">
        <v>681</v>
      </c>
      <c r="H1184" t="s">
        <v>20</v>
      </c>
      <c r="I1184">
        <v>11</v>
      </c>
      <c r="J1184">
        <v>0</v>
      </c>
      <c r="O1184">
        <f t="shared" si="747"/>
        <v>11923.03</v>
      </c>
      <c r="P1184">
        <f t="shared" si="748"/>
        <v>762.96</v>
      </c>
      <c r="Q1184">
        <f t="shared" si="749"/>
        <v>2081.77</v>
      </c>
      <c r="R1184">
        <f t="shared" si="750"/>
        <v>1497.8</v>
      </c>
      <c r="S1184">
        <f t="shared" si="751"/>
        <v>9078.2999999999993</v>
      </c>
      <c r="T1184">
        <f t="shared" si="752"/>
        <v>0</v>
      </c>
      <c r="U1184">
        <f t="shared" si="753"/>
        <v>36.959999999999994</v>
      </c>
      <c r="V1184">
        <f t="shared" si="754"/>
        <v>0</v>
      </c>
      <c r="W1184">
        <f t="shared" si="755"/>
        <v>0</v>
      </c>
      <c r="X1184">
        <f t="shared" si="756"/>
        <v>6354.81</v>
      </c>
      <c r="Y1184">
        <f t="shared" si="757"/>
        <v>907.83</v>
      </c>
      <c r="AA1184">
        <v>33266894</v>
      </c>
      <c r="AB1184">
        <f t="shared" si="758"/>
        <v>1083.912</v>
      </c>
      <c r="AC1184">
        <f t="shared" si="778"/>
        <v>69.36</v>
      </c>
      <c r="AD1184">
        <f>ROUND((((((ET1184*0.7)*12))-(((EU1184*0.7)*12)))+AE1184),6)</f>
        <v>189.25200000000001</v>
      </c>
      <c r="AE1184">
        <f>ROUND((((EU1184*0.7)*12)),6)</f>
        <v>136.16399999999999</v>
      </c>
      <c r="AF1184">
        <f>ROUND((((EV1184*0.7)*12)),6)</f>
        <v>825.3</v>
      </c>
      <c r="AG1184">
        <f t="shared" si="759"/>
        <v>0</v>
      </c>
      <c r="AH1184">
        <f>(((EW1184*0.7)*12))</f>
        <v>3.3599999999999994</v>
      </c>
      <c r="AI1184">
        <f>(((EX1184*0.7)*12))</f>
        <v>0</v>
      </c>
      <c r="AJ1184">
        <f t="shared" si="760"/>
        <v>0</v>
      </c>
      <c r="AK1184">
        <v>126.56</v>
      </c>
      <c r="AL1184">
        <v>5.78</v>
      </c>
      <c r="AM1184">
        <v>22.53</v>
      </c>
      <c r="AN1184">
        <v>16.21</v>
      </c>
      <c r="AO1184">
        <v>98.25</v>
      </c>
      <c r="AP1184">
        <v>0</v>
      </c>
      <c r="AQ1184">
        <v>0.4</v>
      </c>
      <c r="AR1184">
        <v>0</v>
      </c>
      <c r="AS1184">
        <v>0</v>
      </c>
      <c r="AT1184">
        <v>70</v>
      </c>
      <c r="AU1184">
        <v>10</v>
      </c>
      <c r="AV1184">
        <v>1</v>
      </c>
      <c r="AW1184">
        <v>1</v>
      </c>
      <c r="AZ1184">
        <v>1</v>
      </c>
      <c r="BA1184">
        <v>1</v>
      </c>
      <c r="BB1184">
        <v>1</v>
      </c>
      <c r="BC1184">
        <v>1</v>
      </c>
      <c r="BD1184" t="s">
        <v>3</v>
      </c>
      <c r="BE1184" t="s">
        <v>3</v>
      </c>
      <c r="BF1184" t="s">
        <v>3</v>
      </c>
      <c r="BG1184" t="s">
        <v>3</v>
      </c>
      <c r="BH1184">
        <v>0</v>
      </c>
      <c r="BI1184">
        <v>4</v>
      </c>
      <c r="BJ1184" t="s">
        <v>609</v>
      </c>
      <c r="BM1184">
        <v>0</v>
      </c>
      <c r="BN1184">
        <v>0</v>
      </c>
      <c r="BO1184" t="s">
        <v>3</v>
      </c>
      <c r="BP1184">
        <v>0</v>
      </c>
      <c r="BQ1184">
        <v>1</v>
      </c>
      <c r="BR1184">
        <v>0</v>
      </c>
      <c r="BS1184">
        <v>1</v>
      </c>
      <c r="BT1184">
        <v>1</v>
      </c>
      <c r="BU1184">
        <v>1</v>
      </c>
      <c r="BV1184">
        <v>1</v>
      </c>
      <c r="BW1184">
        <v>1</v>
      </c>
      <c r="BX1184">
        <v>1</v>
      </c>
      <c r="BY1184" t="s">
        <v>3</v>
      </c>
      <c r="BZ1184">
        <v>70</v>
      </c>
      <c r="CA1184">
        <v>10</v>
      </c>
      <c r="CF1184">
        <v>0</v>
      </c>
      <c r="CG1184">
        <v>0</v>
      </c>
      <c r="CM1184">
        <v>0</v>
      </c>
      <c r="CN1184" t="s">
        <v>3</v>
      </c>
      <c r="CO1184">
        <v>0</v>
      </c>
      <c r="CP1184">
        <f t="shared" si="761"/>
        <v>11923.029999999999</v>
      </c>
      <c r="CQ1184">
        <f t="shared" si="762"/>
        <v>69.36</v>
      </c>
      <c r="CR1184">
        <f>((((((ET1184*0.7)*12))*BB1184-(((EU1184*0.7)*12))*BS1184)+AE1184*BS1184)*AV1184)</f>
        <v>189.25199999999998</v>
      </c>
      <c r="CS1184">
        <f t="shared" si="763"/>
        <v>136.16399999999999</v>
      </c>
      <c r="CT1184">
        <f t="shared" si="764"/>
        <v>825.3</v>
      </c>
      <c r="CU1184">
        <f t="shared" si="765"/>
        <v>0</v>
      </c>
      <c r="CV1184">
        <f t="shared" si="766"/>
        <v>3.3599999999999994</v>
      </c>
      <c r="CW1184">
        <f t="shared" si="767"/>
        <v>0</v>
      </c>
      <c r="CX1184">
        <f t="shared" si="768"/>
        <v>0</v>
      </c>
      <c r="CY1184">
        <f t="shared" si="769"/>
        <v>6354.81</v>
      </c>
      <c r="CZ1184">
        <f t="shared" si="770"/>
        <v>907.83</v>
      </c>
      <c r="DC1184" t="s">
        <v>3</v>
      </c>
      <c r="DD1184" t="s">
        <v>70</v>
      </c>
      <c r="DE1184" t="s">
        <v>593</v>
      </c>
      <c r="DF1184" t="s">
        <v>593</v>
      </c>
      <c r="DG1184" t="s">
        <v>593</v>
      </c>
      <c r="DH1184" t="s">
        <v>3</v>
      </c>
      <c r="DI1184" t="s">
        <v>593</v>
      </c>
      <c r="DJ1184" t="s">
        <v>593</v>
      </c>
      <c r="DK1184" t="s">
        <v>3</v>
      </c>
      <c r="DL1184" t="s">
        <v>3</v>
      </c>
      <c r="DM1184" t="s">
        <v>3</v>
      </c>
      <c r="DN1184">
        <v>0</v>
      </c>
      <c r="DO1184">
        <v>0</v>
      </c>
      <c r="DP1184">
        <v>1</v>
      </c>
      <c r="DQ1184">
        <v>1</v>
      </c>
      <c r="DU1184">
        <v>1010</v>
      </c>
      <c r="DV1184" t="s">
        <v>20</v>
      </c>
      <c r="DW1184" t="s">
        <v>20</v>
      </c>
      <c r="DX1184">
        <v>1</v>
      </c>
      <c r="EE1184">
        <v>32893472</v>
      </c>
      <c r="EF1184">
        <v>1</v>
      </c>
      <c r="EG1184" t="s">
        <v>23</v>
      </c>
      <c r="EH1184">
        <v>0</v>
      </c>
      <c r="EI1184" t="s">
        <v>3</v>
      </c>
      <c r="EJ1184">
        <v>4</v>
      </c>
      <c r="EK1184">
        <v>0</v>
      </c>
      <c r="EL1184" t="s">
        <v>24</v>
      </c>
      <c r="EM1184" t="s">
        <v>25</v>
      </c>
      <c r="EO1184" t="s">
        <v>3</v>
      </c>
      <c r="EQ1184">
        <v>0</v>
      </c>
      <c r="ER1184">
        <v>126.56</v>
      </c>
      <c r="ES1184">
        <v>5.78</v>
      </c>
      <c r="ET1184">
        <v>22.53</v>
      </c>
      <c r="EU1184">
        <v>16.21</v>
      </c>
      <c r="EV1184">
        <v>98.25</v>
      </c>
      <c r="EW1184">
        <v>0.4</v>
      </c>
      <c r="EX1184">
        <v>0</v>
      </c>
      <c r="EY1184">
        <v>0</v>
      </c>
      <c r="FQ1184">
        <v>0</v>
      </c>
      <c r="FR1184">
        <f t="shared" si="771"/>
        <v>0</v>
      </c>
      <c r="FS1184">
        <v>0</v>
      </c>
      <c r="FX1184">
        <v>70</v>
      </c>
      <c r="FY1184">
        <v>10</v>
      </c>
      <c r="GA1184" t="s">
        <v>3</v>
      </c>
      <c r="GD1184">
        <v>0</v>
      </c>
      <c r="GF1184">
        <v>-299760352</v>
      </c>
      <c r="GG1184">
        <v>2</v>
      </c>
      <c r="GH1184">
        <v>1</v>
      </c>
      <c r="GI1184">
        <v>-2</v>
      </c>
      <c r="GJ1184">
        <v>0</v>
      </c>
      <c r="GK1184">
        <f>ROUND(R1184*(R12)/100,2)</f>
        <v>1617.62</v>
      </c>
      <c r="GL1184">
        <f t="shared" si="772"/>
        <v>0</v>
      </c>
      <c r="GM1184">
        <f t="shared" si="773"/>
        <v>20803.29</v>
      </c>
      <c r="GN1184">
        <f t="shared" si="774"/>
        <v>0</v>
      </c>
      <c r="GO1184">
        <f t="shared" si="775"/>
        <v>0</v>
      </c>
      <c r="GP1184">
        <f t="shared" si="776"/>
        <v>20803.29</v>
      </c>
      <c r="GR1184">
        <v>0</v>
      </c>
      <c r="GS1184">
        <v>3</v>
      </c>
      <c r="GT1184">
        <v>0</v>
      </c>
      <c r="GU1184" t="s">
        <v>70</v>
      </c>
      <c r="GV1184">
        <f t="shared" si="781"/>
        <v>0</v>
      </c>
      <c r="GW1184">
        <v>1</v>
      </c>
      <c r="GX1184">
        <f t="shared" si="777"/>
        <v>0</v>
      </c>
      <c r="HA1184">
        <v>0</v>
      </c>
      <c r="HB1184">
        <v>0</v>
      </c>
      <c r="IK1184">
        <v>0</v>
      </c>
    </row>
    <row r="1185" spans="1:245" x14ac:dyDescent="0.2">
      <c r="A1185">
        <v>17</v>
      </c>
      <c r="B1185">
        <v>1</v>
      </c>
      <c r="C1185">
        <f>ROW(SmtRes!A535)</f>
        <v>535</v>
      </c>
      <c r="D1185">
        <f>ROW(EtalonRes!A535)</f>
        <v>535</v>
      </c>
      <c r="E1185" t="s">
        <v>682</v>
      </c>
      <c r="F1185" t="s">
        <v>683</v>
      </c>
      <c r="G1185" t="s">
        <v>684</v>
      </c>
      <c r="H1185" t="s">
        <v>20</v>
      </c>
      <c r="I1185">
        <v>11</v>
      </c>
      <c r="J1185">
        <v>0</v>
      </c>
      <c r="O1185">
        <f t="shared" si="747"/>
        <v>6429.72</v>
      </c>
      <c r="P1185">
        <f t="shared" si="748"/>
        <v>52.8</v>
      </c>
      <c r="Q1185">
        <f t="shared" si="749"/>
        <v>1189.32</v>
      </c>
      <c r="R1185">
        <f t="shared" si="750"/>
        <v>855.36</v>
      </c>
      <c r="S1185">
        <f t="shared" si="751"/>
        <v>5187.6000000000004</v>
      </c>
      <c r="T1185">
        <f t="shared" si="752"/>
        <v>0</v>
      </c>
      <c r="U1185">
        <f t="shared" si="753"/>
        <v>21.119999999999997</v>
      </c>
      <c r="V1185">
        <f t="shared" si="754"/>
        <v>0</v>
      </c>
      <c r="W1185">
        <f t="shared" si="755"/>
        <v>0</v>
      </c>
      <c r="X1185">
        <f t="shared" si="756"/>
        <v>3631.32</v>
      </c>
      <c r="Y1185">
        <f t="shared" si="757"/>
        <v>518.76</v>
      </c>
      <c r="AA1185">
        <v>33266894</v>
      </c>
      <c r="AB1185">
        <f t="shared" si="758"/>
        <v>584.52</v>
      </c>
      <c r="AC1185">
        <f t="shared" si="778"/>
        <v>4.8</v>
      </c>
      <c r="AD1185">
        <f>ROUND(((((ET1185*12))-((EU1185*12)))+AE1185),6)</f>
        <v>108.12</v>
      </c>
      <c r="AE1185">
        <f t="shared" ref="AE1185:AF1187" si="782">ROUND(((EU1185*12)),6)</f>
        <v>77.760000000000005</v>
      </c>
      <c r="AF1185">
        <f t="shared" si="782"/>
        <v>471.6</v>
      </c>
      <c r="AG1185">
        <f t="shared" si="759"/>
        <v>0</v>
      </c>
      <c r="AH1185">
        <f t="shared" ref="AH1185:AI1187" si="783">((EW1185*12))</f>
        <v>1.92</v>
      </c>
      <c r="AI1185">
        <f t="shared" si="783"/>
        <v>0</v>
      </c>
      <c r="AJ1185">
        <f t="shared" si="760"/>
        <v>0</v>
      </c>
      <c r="AK1185">
        <v>48.71</v>
      </c>
      <c r="AL1185">
        <v>0.4</v>
      </c>
      <c r="AM1185">
        <v>9.01</v>
      </c>
      <c r="AN1185">
        <v>6.48</v>
      </c>
      <c r="AO1185">
        <v>39.299999999999997</v>
      </c>
      <c r="AP1185">
        <v>0</v>
      </c>
      <c r="AQ1185">
        <v>0.16</v>
      </c>
      <c r="AR1185">
        <v>0</v>
      </c>
      <c r="AS1185">
        <v>0</v>
      </c>
      <c r="AT1185">
        <v>70</v>
      </c>
      <c r="AU1185">
        <v>10</v>
      </c>
      <c r="AV1185">
        <v>1</v>
      </c>
      <c r="AW1185">
        <v>1</v>
      </c>
      <c r="AZ1185">
        <v>1</v>
      </c>
      <c r="BA1185">
        <v>1</v>
      </c>
      <c r="BB1185">
        <v>1</v>
      </c>
      <c r="BC1185">
        <v>1</v>
      </c>
      <c r="BD1185" t="s">
        <v>3</v>
      </c>
      <c r="BE1185" t="s">
        <v>3</v>
      </c>
      <c r="BF1185" t="s">
        <v>3</v>
      </c>
      <c r="BG1185" t="s">
        <v>3</v>
      </c>
      <c r="BH1185">
        <v>0</v>
      </c>
      <c r="BI1185">
        <v>4</v>
      </c>
      <c r="BJ1185" t="s">
        <v>685</v>
      </c>
      <c r="BM1185">
        <v>0</v>
      </c>
      <c r="BN1185">
        <v>0</v>
      </c>
      <c r="BO1185" t="s">
        <v>3</v>
      </c>
      <c r="BP1185">
        <v>0</v>
      </c>
      <c r="BQ1185">
        <v>1</v>
      </c>
      <c r="BR1185">
        <v>0</v>
      </c>
      <c r="BS1185">
        <v>1</v>
      </c>
      <c r="BT1185">
        <v>1</v>
      </c>
      <c r="BU1185">
        <v>1</v>
      </c>
      <c r="BV1185">
        <v>1</v>
      </c>
      <c r="BW1185">
        <v>1</v>
      </c>
      <c r="BX1185">
        <v>1</v>
      </c>
      <c r="BY1185" t="s">
        <v>3</v>
      </c>
      <c r="BZ1185">
        <v>70</v>
      </c>
      <c r="CA1185">
        <v>10</v>
      </c>
      <c r="CF1185">
        <v>0</v>
      </c>
      <c r="CG1185">
        <v>0</v>
      </c>
      <c r="CM1185">
        <v>0</v>
      </c>
      <c r="CN1185" t="s">
        <v>3</v>
      </c>
      <c r="CO1185">
        <v>0</v>
      </c>
      <c r="CP1185">
        <f t="shared" si="761"/>
        <v>6429.72</v>
      </c>
      <c r="CQ1185">
        <f t="shared" si="762"/>
        <v>4.8</v>
      </c>
      <c r="CR1185">
        <f>(((((ET1185*12))*BB1185-((EU1185*12))*BS1185)+AE1185*BS1185)*AV1185)</f>
        <v>108.12</v>
      </c>
      <c r="CS1185">
        <f t="shared" si="763"/>
        <v>77.760000000000005</v>
      </c>
      <c r="CT1185">
        <f t="shared" si="764"/>
        <v>471.6</v>
      </c>
      <c r="CU1185">
        <f t="shared" si="765"/>
        <v>0</v>
      </c>
      <c r="CV1185">
        <f t="shared" si="766"/>
        <v>1.92</v>
      </c>
      <c r="CW1185">
        <f t="shared" si="767"/>
        <v>0</v>
      </c>
      <c r="CX1185">
        <f t="shared" si="768"/>
        <v>0</v>
      </c>
      <c r="CY1185">
        <f t="shared" si="769"/>
        <v>3631.32</v>
      </c>
      <c r="CZ1185">
        <f t="shared" si="770"/>
        <v>518.76</v>
      </c>
      <c r="DC1185" t="s">
        <v>3</v>
      </c>
      <c r="DD1185" t="s">
        <v>70</v>
      </c>
      <c r="DE1185" t="s">
        <v>70</v>
      </c>
      <c r="DF1185" t="s">
        <v>70</v>
      </c>
      <c r="DG1185" t="s">
        <v>70</v>
      </c>
      <c r="DH1185" t="s">
        <v>3</v>
      </c>
      <c r="DI1185" t="s">
        <v>70</v>
      </c>
      <c r="DJ1185" t="s">
        <v>70</v>
      </c>
      <c r="DK1185" t="s">
        <v>3</v>
      </c>
      <c r="DL1185" t="s">
        <v>3</v>
      </c>
      <c r="DM1185" t="s">
        <v>3</v>
      </c>
      <c r="DN1185">
        <v>0</v>
      </c>
      <c r="DO1185">
        <v>0</v>
      </c>
      <c r="DP1185">
        <v>1</v>
      </c>
      <c r="DQ1185">
        <v>1</v>
      </c>
      <c r="DU1185">
        <v>1010</v>
      </c>
      <c r="DV1185" t="s">
        <v>20</v>
      </c>
      <c r="DW1185" t="s">
        <v>20</v>
      </c>
      <c r="DX1185">
        <v>1</v>
      </c>
      <c r="EE1185">
        <v>32893472</v>
      </c>
      <c r="EF1185">
        <v>1</v>
      </c>
      <c r="EG1185" t="s">
        <v>23</v>
      </c>
      <c r="EH1185">
        <v>0</v>
      </c>
      <c r="EI1185" t="s">
        <v>3</v>
      </c>
      <c r="EJ1185">
        <v>4</v>
      </c>
      <c r="EK1185">
        <v>0</v>
      </c>
      <c r="EL1185" t="s">
        <v>24</v>
      </c>
      <c r="EM1185" t="s">
        <v>25</v>
      </c>
      <c r="EO1185" t="s">
        <v>3</v>
      </c>
      <c r="EQ1185">
        <v>0</v>
      </c>
      <c r="ER1185">
        <v>48.71</v>
      </c>
      <c r="ES1185">
        <v>0.4</v>
      </c>
      <c r="ET1185">
        <v>9.01</v>
      </c>
      <c r="EU1185">
        <v>6.48</v>
      </c>
      <c r="EV1185">
        <v>39.299999999999997</v>
      </c>
      <c r="EW1185">
        <v>0.16</v>
      </c>
      <c r="EX1185">
        <v>0</v>
      </c>
      <c r="EY1185">
        <v>0</v>
      </c>
      <c r="FQ1185">
        <v>0</v>
      </c>
      <c r="FR1185">
        <f t="shared" si="771"/>
        <v>0</v>
      </c>
      <c r="FS1185">
        <v>0</v>
      </c>
      <c r="FX1185">
        <v>70</v>
      </c>
      <c r="FY1185">
        <v>10</v>
      </c>
      <c r="GA1185" t="s">
        <v>3</v>
      </c>
      <c r="GD1185">
        <v>0</v>
      </c>
      <c r="GF1185">
        <v>631974246</v>
      </c>
      <c r="GG1185">
        <v>2</v>
      </c>
      <c r="GH1185">
        <v>1</v>
      </c>
      <c r="GI1185">
        <v>-2</v>
      </c>
      <c r="GJ1185">
        <v>0</v>
      </c>
      <c r="GK1185">
        <f>ROUND(R1185*(R12)/100,2)</f>
        <v>923.79</v>
      </c>
      <c r="GL1185">
        <f t="shared" si="772"/>
        <v>0</v>
      </c>
      <c r="GM1185">
        <f t="shared" si="773"/>
        <v>11503.59</v>
      </c>
      <c r="GN1185">
        <f t="shared" si="774"/>
        <v>0</v>
      </c>
      <c r="GO1185">
        <f t="shared" si="775"/>
        <v>0</v>
      </c>
      <c r="GP1185">
        <f t="shared" si="776"/>
        <v>11503.59</v>
      </c>
      <c r="GR1185">
        <v>0</v>
      </c>
      <c r="GS1185">
        <v>3</v>
      </c>
      <c r="GT1185">
        <v>0</v>
      </c>
      <c r="GU1185" t="s">
        <v>70</v>
      </c>
      <c r="GV1185">
        <f t="shared" si="781"/>
        <v>0</v>
      </c>
      <c r="GW1185">
        <v>1</v>
      </c>
      <c r="GX1185">
        <f t="shared" si="777"/>
        <v>0</v>
      </c>
      <c r="HA1185">
        <v>0</v>
      </c>
      <c r="HB1185">
        <v>0</v>
      </c>
      <c r="IK1185">
        <v>0</v>
      </c>
    </row>
    <row r="1186" spans="1:245" x14ac:dyDescent="0.2">
      <c r="A1186">
        <v>17</v>
      </c>
      <c r="B1186">
        <v>1</v>
      </c>
      <c r="C1186">
        <f>ROW(SmtRes!A538)</f>
        <v>538</v>
      </c>
      <c r="D1186">
        <f>ROW(EtalonRes!A538)</f>
        <v>538</v>
      </c>
      <c r="E1186" t="s">
        <v>686</v>
      </c>
      <c r="F1186" t="s">
        <v>621</v>
      </c>
      <c r="G1186" t="s">
        <v>687</v>
      </c>
      <c r="H1186" t="s">
        <v>20</v>
      </c>
      <c r="I1186">
        <v>5</v>
      </c>
      <c r="J1186">
        <v>0</v>
      </c>
      <c r="O1186">
        <f t="shared" si="747"/>
        <v>7729.2</v>
      </c>
      <c r="P1186">
        <f t="shared" si="748"/>
        <v>34.799999999999997</v>
      </c>
      <c r="Q1186">
        <f t="shared" si="749"/>
        <v>0</v>
      </c>
      <c r="R1186">
        <f t="shared" si="750"/>
        <v>0</v>
      </c>
      <c r="S1186">
        <f t="shared" si="751"/>
        <v>7694.4</v>
      </c>
      <c r="T1186">
        <f t="shared" si="752"/>
        <v>0</v>
      </c>
      <c r="U1186">
        <f t="shared" si="753"/>
        <v>36</v>
      </c>
      <c r="V1186">
        <f t="shared" si="754"/>
        <v>0</v>
      </c>
      <c r="W1186">
        <f t="shared" si="755"/>
        <v>0</v>
      </c>
      <c r="X1186">
        <f t="shared" si="756"/>
        <v>5386.08</v>
      </c>
      <c r="Y1186">
        <f t="shared" si="757"/>
        <v>769.44</v>
      </c>
      <c r="AA1186">
        <v>33266894</v>
      </c>
      <c r="AB1186">
        <f t="shared" si="758"/>
        <v>1545.84</v>
      </c>
      <c r="AC1186">
        <f t="shared" si="778"/>
        <v>6.96</v>
      </c>
      <c r="AD1186">
        <f>ROUND(((((ET1186*12))-((EU1186*12)))+AE1186),6)</f>
        <v>0</v>
      </c>
      <c r="AE1186">
        <f t="shared" si="782"/>
        <v>0</v>
      </c>
      <c r="AF1186">
        <f t="shared" si="782"/>
        <v>1538.88</v>
      </c>
      <c r="AG1186">
        <f t="shared" si="759"/>
        <v>0</v>
      </c>
      <c r="AH1186">
        <f t="shared" si="783"/>
        <v>7.1999999999999993</v>
      </c>
      <c r="AI1186">
        <f t="shared" si="783"/>
        <v>0</v>
      </c>
      <c r="AJ1186">
        <f t="shared" si="760"/>
        <v>0</v>
      </c>
      <c r="AK1186">
        <v>128.82</v>
      </c>
      <c r="AL1186">
        <v>0.57999999999999996</v>
      </c>
      <c r="AM1186">
        <v>0</v>
      </c>
      <c r="AN1186">
        <v>0</v>
      </c>
      <c r="AO1186">
        <v>128.24</v>
      </c>
      <c r="AP1186">
        <v>0</v>
      </c>
      <c r="AQ1186">
        <v>0.6</v>
      </c>
      <c r="AR1186">
        <v>0</v>
      </c>
      <c r="AS1186">
        <v>0</v>
      </c>
      <c r="AT1186">
        <v>70</v>
      </c>
      <c r="AU1186">
        <v>10</v>
      </c>
      <c r="AV1186">
        <v>1</v>
      </c>
      <c r="AW1186">
        <v>1</v>
      </c>
      <c r="AZ1186">
        <v>1</v>
      </c>
      <c r="BA1186">
        <v>1</v>
      </c>
      <c r="BB1186">
        <v>1</v>
      </c>
      <c r="BC1186">
        <v>1</v>
      </c>
      <c r="BD1186" t="s">
        <v>3</v>
      </c>
      <c r="BE1186" t="s">
        <v>3</v>
      </c>
      <c r="BF1186" t="s">
        <v>3</v>
      </c>
      <c r="BG1186" t="s">
        <v>3</v>
      </c>
      <c r="BH1186">
        <v>0</v>
      </c>
      <c r="BI1186">
        <v>4</v>
      </c>
      <c r="BJ1186" t="s">
        <v>623</v>
      </c>
      <c r="BM1186">
        <v>0</v>
      </c>
      <c r="BN1186">
        <v>0</v>
      </c>
      <c r="BO1186" t="s">
        <v>3</v>
      </c>
      <c r="BP1186">
        <v>0</v>
      </c>
      <c r="BQ1186">
        <v>1</v>
      </c>
      <c r="BR1186">
        <v>0</v>
      </c>
      <c r="BS1186">
        <v>1</v>
      </c>
      <c r="BT1186">
        <v>1</v>
      </c>
      <c r="BU1186">
        <v>1</v>
      </c>
      <c r="BV1186">
        <v>1</v>
      </c>
      <c r="BW1186">
        <v>1</v>
      </c>
      <c r="BX1186">
        <v>1</v>
      </c>
      <c r="BY1186" t="s">
        <v>3</v>
      </c>
      <c r="BZ1186">
        <v>70</v>
      </c>
      <c r="CA1186">
        <v>10</v>
      </c>
      <c r="CF1186">
        <v>0</v>
      </c>
      <c r="CG1186">
        <v>0</v>
      </c>
      <c r="CM1186">
        <v>0</v>
      </c>
      <c r="CN1186" t="s">
        <v>3</v>
      </c>
      <c r="CO1186">
        <v>0</v>
      </c>
      <c r="CP1186">
        <f t="shared" si="761"/>
        <v>7729.2</v>
      </c>
      <c r="CQ1186">
        <f t="shared" si="762"/>
        <v>6.96</v>
      </c>
      <c r="CR1186">
        <f>(((((ET1186*12))*BB1186-((EU1186*12))*BS1186)+AE1186*BS1186)*AV1186)</f>
        <v>0</v>
      </c>
      <c r="CS1186">
        <f t="shared" si="763"/>
        <v>0</v>
      </c>
      <c r="CT1186">
        <f t="shared" si="764"/>
        <v>1538.88</v>
      </c>
      <c r="CU1186">
        <f t="shared" si="765"/>
        <v>0</v>
      </c>
      <c r="CV1186">
        <f t="shared" si="766"/>
        <v>7.1999999999999993</v>
      </c>
      <c r="CW1186">
        <f t="shared" si="767"/>
        <v>0</v>
      </c>
      <c r="CX1186">
        <f t="shared" si="768"/>
        <v>0</v>
      </c>
      <c r="CY1186">
        <f t="shared" si="769"/>
        <v>5386.08</v>
      </c>
      <c r="CZ1186">
        <f t="shared" si="770"/>
        <v>769.44</v>
      </c>
      <c r="DC1186" t="s">
        <v>3</v>
      </c>
      <c r="DD1186" t="s">
        <v>70</v>
      </c>
      <c r="DE1186" t="s">
        <v>70</v>
      </c>
      <c r="DF1186" t="s">
        <v>70</v>
      </c>
      <c r="DG1186" t="s">
        <v>70</v>
      </c>
      <c r="DH1186" t="s">
        <v>3</v>
      </c>
      <c r="DI1186" t="s">
        <v>70</v>
      </c>
      <c r="DJ1186" t="s">
        <v>70</v>
      </c>
      <c r="DK1186" t="s">
        <v>3</v>
      </c>
      <c r="DL1186" t="s">
        <v>3</v>
      </c>
      <c r="DM1186" t="s">
        <v>3</v>
      </c>
      <c r="DN1186">
        <v>0</v>
      </c>
      <c r="DO1186">
        <v>0</v>
      </c>
      <c r="DP1186">
        <v>1</v>
      </c>
      <c r="DQ1186">
        <v>1</v>
      </c>
      <c r="DU1186">
        <v>1010</v>
      </c>
      <c r="DV1186" t="s">
        <v>20</v>
      </c>
      <c r="DW1186" t="s">
        <v>20</v>
      </c>
      <c r="DX1186">
        <v>1</v>
      </c>
      <c r="EE1186">
        <v>32893472</v>
      </c>
      <c r="EF1186">
        <v>1</v>
      </c>
      <c r="EG1186" t="s">
        <v>23</v>
      </c>
      <c r="EH1186">
        <v>0</v>
      </c>
      <c r="EI1186" t="s">
        <v>3</v>
      </c>
      <c r="EJ1186">
        <v>4</v>
      </c>
      <c r="EK1186">
        <v>0</v>
      </c>
      <c r="EL1186" t="s">
        <v>24</v>
      </c>
      <c r="EM1186" t="s">
        <v>25</v>
      </c>
      <c r="EO1186" t="s">
        <v>3</v>
      </c>
      <c r="EQ1186">
        <v>0</v>
      </c>
      <c r="ER1186">
        <v>128.82</v>
      </c>
      <c r="ES1186">
        <v>0.57999999999999996</v>
      </c>
      <c r="ET1186">
        <v>0</v>
      </c>
      <c r="EU1186">
        <v>0</v>
      </c>
      <c r="EV1186">
        <v>128.24</v>
      </c>
      <c r="EW1186">
        <v>0.6</v>
      </c>
      <c r="EX1186">
        <v>0</v>
      </c>
      <c r="EY1186">
        <v>0</v>
      </c>
      <c r="FQ1186">
        <v>0</v>
      </c>
      <c r="FR1186">
        <f t="shared" si="771"/>
        <v>0</v>
      </c>
      <c r="FS1186">
        <v>0</v>
      </c>
      <c r="FX1186">
        <v>70</v>
      </c>
      <c r="FY1186">
        <v>10</v>
      </c>
      <c r="GA1186" t="s">
        <v>3</v>
      </c>
      <c r="GD1186">
        <v>0</v>
      </c>
      <c r="GF1186">
        <v>-922097255</v>
      </c>
      <c r="GG1186">
        <v>2</v>
      </c>
      <c r="GH1186">
        <v>1</v>
      </c>
      <c r="GI1186">
        <v>-2</v>
      </c>
      <c r="GJ1186">
        <v>0</v>
      </c>
      <c r="GK1186">
        <f>ROUND(R1186*(R12)/100,2)</f>
        <v>0</v>
      </c>
      <c r="GL1186">
        <f t="shared" si="772"/>
        <v>0</v>
      </c>
      <c r="GM1186">
        <f t="shared" si="773"/>
        <v>13884.72</v>
      </c>
      <c r="GN1186">
        <f t="shared" si="774"/>
        <v>0</v>
      </c>
      <c r="GO1186">
        <f t="shared" si="775"/>
        <v>0</v>
      </c>
      <c r="GP1186">
        <f t="shared" si="776"/>
        <v>13884.72</v>
      </c>
      <c r="GR1186">
        <v>0</v>
      </c>
      <c r="GS1186">
        <v>3</v>
      </c>
      <c r="GT1186">
        <v>0</v>
      </c>
      <c r="GU1186" t="s">
        <v>70</v>
      </c>
      <c r="GV1186">
        <f t="shared" si="781"/>
        <v>0</v>
      </c>
      <c r="GW1186">
        <v>1</v>
      </c>
      <c r="GX1186">
        <f t="shared" si="777"/>
        <v>0</v>
      </c>
      <c r="HA1186">
        <v>0</v>
      </c>
      <c r="HB1186">
        <v>0</v>
      </c>
      <c r="IK1186">
        <v>0</v>
      </c>
    </row>
    <row r="1187" spans="1:245" x14ac:dyDescent="0.2">
      <c r="A1187">
        <v>17</v>
      </c>
      <c r="B1187">
        <v>1</v>
      </c>
      <c r="C1187">
        <f>ROW(SmtRes!A542)</f>
        <v>542</v>
      </c>
      <c r="D1187">
        <f>ROW(EtalonRes!A542)</f>
        <v>542</v>
      </c>
      <c r="E1187" t="s">
        <v>688</v>
      </c>
      <c r="F1187" t="s">
        <v>629</v>
      </c>
      <c r="G1187" t="s">
        <v>630</v>
      </c>
      <c r="H1187" t="s">
        <v>20</v>
      </c>
      <c r="I1187">
        <v>12</v>
      </c>
      <c r="J1187">
        <v>0</v>
      </c>
      <c r="O1187">
        <f t="shared" si="747"/>
        <v>48039.839999999997</v>
      </c>
      <c r="P1187">
        <f t="shared" si="748"/>
        <v>4887.3599999999997</v>
      </c>
      <c r="Q1187">
        <f t="shared" si="749"/>
        <v>0</v>
      </c>
      <c r="R1187">
        <f t="shared" si="750"/>
        <v>0</v>
      </c>
      <c r="S1187">
        <f t="shared" si="751"/>
        <v>43152.480000000003</v>
      </c>
      <c r="T1187">
        <f t="shared" si="752"/>
        <v>0</v>
      </c>
      <c r="U1187">
        <f t="shared" si="753"/>
        <v>175.68</v>
      </c>
      <c r="V1187">
        <f t="shared" si="754"/>
        <v>0</v>
      </c>
      <c r="W1187">
        <f t="shared" si="755"/>
        <v>0</v>
      </c>
      <c r="X1187">
        <f t="shared" si="756"/>
        <v>30206.74</v>
      </c>
      <c r="Y1187">
        <f t="shared" si="757"/>
        <v>4315.25</v>
      </c>
      <c r="AA1187">
        <v>33266894</v>
      </c>
      <c r="AB1187">
        <f t="shared" si="758"/>
        <v>4003.32</v>
      </c>
      <c r="AC1187">
        <f t="shared" si="778"/>
        <v>407.28</v>
      </c>
      <c r="AD1187">
        <f>ROUND(((((ET1187*12))-((EU1187*12)))+AE1187),6)</f>
        <v>0</v>
      </c>
      <c r="AE1187">
        <f t="shared" si="782"/>
        <v>0</v>
      </c>
      <c r="AF1187">
        <f t="shared" si="782"/>
        <v>3596.04</v>
      </c>
      <c r="AG1187">
        <f t="shared" si="759"/>
        <v>0</v>
      </c>
      <c r="AH1187">
        <f t="shared" si="783"/>
        <v>14.64</v>
      </c>
      <c r="AI1187">
        <f t="shared" si="783"/>
        <v>0</v>
      </c>
      <c r="AJ1187">
        <f t="shared" si="760"/>
        <v>0</v>
      </c>
      <c r="AK1187">
        <v>333.61</v>
      </c>
      <c r="AL1187">
        <v>33.94</v>
      </c>
      <c r="AM1187">
        <v>0</v>
      </c>
      <c r="AN1187">
        <v>0</v>
      </c>
      <c r="AO1187">
        <v>299.67</v>
      </c>
      <c r="AP1187">
        <v>0</v>
      </c>
      <c r="AQ1187">
        <v>1.22</v>
      </c>
      <c r="AR1187">
        <v>0</v>
      </c>
      <c r="AS1187">
        <v>0</v>
      </c>
      <c r="AT1187">
        <v>70</v>
      </c>
      <c r="AU1187">
        <v>10</v>
      </c>
      <c r="AV1187">
        <v>1</v>
      </c>
      <c r="AW1187">
        <v>1</v>
      </c>
      <c r="AZ1187">
        <v>1</v>
      </c>
      <c r="BA1187">
        <v>1</v>
      </c>
      <c r="BB1187">
        <v>1</v>
      </c>
      <c r="BC1187">
        <v>1</v>
      </c>
      <c r="BD1187" t="s">
        <v>3</v>
      </c>
      <c r="BE1187" t="s">
        <v>3</v>
      </c>
      <c r="BF1187" t="s">
        <v>3</v>
      </c>
      <c r="BG1187" t="s">
        <v>3</v>
      </c>
      <c r="BH1187">
        <v>0</v>
      </c>
      <c r="BI1187">
        <v>4</v>
      </c>
      <c r="BJ1187" t="s">
        <v>631</v>
      </c>
      <c r="BM1187">
        <v>0</v>
      </c>
      <c r="BN1187">
        <v>0</v>
      </c>
      <c r="BO1187" t="s">
        <v>3</v>
      </c>
      <c r="BP1187">
        <v>0</v>
      </c>
      <c r="BQ1187">
        <v>1</v>
      </c>
      <c r="BR1187">
        <v>0</v>
      </c>
      <c r="BS1187">
        <v>1</v>
      </c>
      <c r="BT1187">
        <v>1</v>
      </c>
      <c r="BU1187">
        <v>1</v>
      </c>
      <c r="BV1187">
        <v>1</v>
      </c>
      <c r="BW1187">
        <v>1</v>
      </c>
      <c r="BX1187">
        <v>1</v>
      </c>
      <c r="BY1187" t="s">
        <v>3</v>
      </c>
      <c r="BZ1187">
        <v>70</v>
      </c>
      <c r="CA1187">
        <v>10</v>
      </c>
      <c r="CF1187">
        <v>0</v>
      </c>
      <c r="CG1187">
        <v>0</v>
      </c>
      <c r="CM1187">
        <v>0</v>
      </c>
      <c r="CN1187" t="s">
        <v>3</v>
      </c>
      <c r="CO1187">
        <v>0</v>
      </c>
      <c r="CP1187">
        <f t="shared" si="761"/>
        <v>48039.840000000004</v>
      </c>
      <c r="CQ1187">
        <f t="shared" si="762"/>
        <v>407.28</v>
      </c>
      <c r="CR1187">
        <f>(((((ET1187*12))*BB1187-((EU1187*12))*BS1187)+AE1187*BS1187)*AV1187)</f>
        <v>0</v>
      </c>
      <c r="CS1187">
        <f t="shared" si="763"/>
        <v>0</v>
      </c>
      <c r="CT1187">
        <f t="shared" si="764"/>
        <v>3596.04</v>
      </c>
      <c r="CU1187">
        <f t="shared" si="765"/>
        <v>0</v>
      </c>
      <c r="CV1187">
        <f t="shared" si="766"/>
        <v>14.64</v>
      </c>
      <c r="CW1187">
        <f t="shared" si="767"/>
        <v>0</v>
      </c>
      <c r="CX1187">
        <f t="shared" si="768"/>
        <v>0</v>
      </c>
      <c r="CY1187">
        <f t="shared" si="769"/>
        <v>30206.736000000001</v>
      </c>
      <c r="CZ1187">
        <f t="shared" si="770"/>
        <v>4315.2480000000005</v>
      </c>
      <c r="DC1187" t="s">
        <v>3</v>
      </c>
      <c r="DD1187" t="s">
        <v>70</v>
      </c>
      <c r="DE1187" t="s">
        <v>70</v>
      </c>
      <c r="DF1187" t="s">
        <v>70</v>
      </c>
      <c r="DG1187" t="s">
        <v>70</v>
      </c>
      <c r="DH1187" t="s">
        <v>3</v>
      </c>
      <c r="DI1187" t="s">
        <v>70</v>
      </c>
      <c r="DJ1187" t="s">
        <v>70</v>
      </c>
      <c r="DK1187" t="s">
        <v>3</v>
      </c>
      <c r="DL1187" t="s">
        <v>3</v>
      </c>
      <c r="DM1187" t="s">
        <v>3</v>
      </c>
      <c r="DN1187">
        <v>0</v>
      </c>
      <c r="DO1187">
        <v>0</v>
      </c>
      <c r="DP1187">
        <v>1</v>
      </c>
      <c r="DQ1187">
        <v>1</v>
      </c>
      <c r="DU1187">
        <v>1010</v>
      </c>
      <c r="DV1187" t="s">
        <v>20</v>
      </c>
      <c r="DW1187" t="s">
        <v>20</v>
      </c>
      <c r="DX1187">
        <v>1</v>
      </c>
      <c r="EE1187">
        <v>32893472</v>
      </c>
      <c r="EF1187">
        <v>1</v>
      </c>
      <c r="EG1187" t="s">
        <v>23</v>
      </c>
      <c r="EH1187">
        <v>0</v>
      </c>
      <c r="EI1187" t="s">
        <v>3</v>
      </c>
      <c r="EJ1187">
        <v>4</v>
      </c>
      <c r="EK1187">
        <v>0</v>
      </c>
      <c r="EL1187" t="s">
        <v>24</v>
      </c>
      <c r="EM1187" t="s">
        <v>25</v>
      </c>
      <c r="EO1187" t="s">
        <v>3</v>
      </c>
      <c r="EQ1187">
        <v>0</v>
      </c>
      <c r="ER1187">
        <v>333.61</v>
      </c>
      <c r="ES1187">
        <v>33.94</v>
      </c>
      <c r="ET1187">
        <v>0</v>
      </c>
      <c r="EU1187">
        <v>0</v>
      </c>
      <c r="EV1187">
        <v>299.67</v>
      </c>
      <c r="EW1187">
        <v>1.22</v>
      </c>
      <c r="EX1187">
        <v>0</v>
      </c>
      <c r="EY1187">
        <v>0</v>
      </c>
      <c r="FQ1187">
        <v>0</v>
      </c>
      <c r="FR1187">
        <f t="shared" si="771"/>
        <v>0</v>
      </c>
      <c r="FS1187">
        <v>0</v>
      </c>
      <c r="FX1187">
        <v>70</v>
      </c>
      <c r="FY1187">
        <v>10</v>
      </c>
      <c r="GA1187" t="s">
        <v>3</v>
      </c>
      <c r="GD1187">
        <v>0</v>
      </c>
      <c r="GF1187">
        <v>-388223748</v>
      </c>
      <c r="GG1187">
        <v>2</v>
      </c>
      <c r="GH1187">
        <v>1</v>
      </c>
      <c r="GI1187">
        <v>-2</v>
      </c>
      <c r="GJ1187">
        <v>0</v>
      </c>
      <c r="GK1187">
        <f>ROUND(R1187*(R12)/100,2)</f>
        <v>0</v>
      </c>
      <c r="GL1187">
        <f t="shared" si="772"/>
        <v>0</v>
      </c>
      <c r="GM1187">
        <f t="shared" si="773"/>
        <v>82561.83</v>
      </c>
      <c r="GN1187">
        <f t="shared" si="774"/>
        <v>0</v>
      </c>
      <c r="GO1187">
        <f t="shared" si="775"/>
        <v>0</v>
      </c>
      <c r="GP1187">
        <f t="shared" si="776"/>
        <v>82561.83</v>
      </c>
      <c r="GR1187">
        <v>0</v>
      </c>
      <c r="GS1187">
        <v>3</v>
      </c>
      <c r="GT1187">
        <v>0</v>
      </c>
      <c r="GU1187" t="s">
        <v>70</v>
      </c>
      <c r="GV1187">
        <f t="shared" si="781"/>
        <v>0</v>
      </c>
      <c r="GW1187">
        <v>1</v>
      </c>
      <c r="GX1187">
        <f t="shared" si="777"/>
        <v>0</v>
      </c>
      <c r="HA1187">
        <v>0</v>
      </c>
      <c r="HB1187">
        <v>0</v>
      </c>
      <c r="IK1187">
        <v>0</v>
      </c>
    </row>
    <row r="1188" spans="1:245" x14ac:dyDescent="0.2">
      <c r="A1188">
        <v>17</v>
      </c>
      <c r="B1188">
        <v>1</v>
      </c>
      <c r="C1188">
        <f>ROW(SmtRes!A549)</f>
        <v>549</v>
      </c>
      <c r="D1188">
        <f>ROW(EtalonRes!A549)</f>
        <v>549</v>
      </c>
      <c r="E1188" t="s">
        <v>689</v>
      </c>
      <c r="F1188" t="s">
        <v>690</v>
      </c>
      <c r="G1188" t="s">
        <v>691</v>
      </c>
      <c r="H1188" t="s">
        <v>20</v>
      </c>
      <c r="I1188">
        <v>11</v>
      </c>
      <c r="J1188">
        <v>0</v>
      </c>
      <c r="O1188">
        <f t="shared" si="747"/>
        <v>9236.9699999999993</v>
      </c>
      <c r="P1188">
        <f t="shared" si="748"/>
        <v>762.96</v>
      </c>
      <c r="Q1188">
        <f t="shared" si="749"/>
        <v>1665.05</v>
      </c>
      <c r="R1188">
        <f t="shared" si="750"/>
        <v>1198.43</v>
      </c>
      <c r="S1188">
        <f t="shared" si="751"/>
        <v>6808.96</v>
      </c>
      <c r="T1188">
        <f t="shared" si="752"/>
        <v>0</v>
      </c>
      <c r="U1188">
        <f t="shared" si="753"/>
        <v>27.72</v>
      </c>
      <c r="V1188">
        <f t="shared" si="754"/>
        <v>0</v>
      </c>
      <c r="W1188">
        <f t="shared" si="755"/>
        <v>0</v>
      </c>
      <c r="X1188">
        <f t="shared" si="756"/>
        <v>4766.2700000000004</v>
      </c>
      <c r="Y1188">
        <f t="shared" si="757"/>
        <v>680.9</v>
      </c>
      <c r="AA1188">
        <v>33266894</v>
      </c>
      <c r="AB1188">
        <f t="shared" si="758"/>
        <v>839.72400000000005</v>
      </c>
      <c r="AC1188">
        <f t="shared" si="778"/>
        <v>69.36</v>
      </c>
      <c r="AD1188">
        <f>ROUND((((((ET1188*0.7)*12))-(((EU1188*0.7)*12)))+AE1188),6)</f>
        <v>151.36799999999999</v>
      </c>
      <c r="AE1188">
        <f>ROUND((((EU1188*0.7)*12)),6)</f>
        <v>108.94799999999999</v>
      </c>
      <c r="AF1188">
        <f>ROUND((((EV1188*0.7)*12)),6)</f>
        <v>618.99599999999998</v>
      </c>
      <c r="AG1188">
        <f t="shared" si="759"/>
        <v>0</v>
      </c>
      <c r="AH1188">
        <f>(((EW1188*0.7)*12))</f>
        <v>2.52</v>
      </c>
      <c r="AI1188">
        <f>(((EX1188*0.7)*12))</f>
        <v>0</v>
      </c>
      <c r="AJ1188">
        <f t="shared" si="760"/>
        <v>0</v>
      </c>
      <c r="AK1188">
        <v>97.49</v>
      </c>
      <c r="AL1188">
        <v>5.78</v>
      </c>
      <c r="AM1188">
        <v>18.02</v>
      </c>
      <c r="AN1188">
        <v>12.97</v>
      </c>
      <c r="AO1188">
        <v>73.69</v>
      </c>
      <c r="AP1188">
        <v>0</v>
      </c>
      <c r="AQ1188">
        <v>0.3</v>
      </c>
      <c r="AR1188">
        <v>0</v>
      </c>
      <c r="AS1188">
        <v>0</v>
      </c>
      <c r="AT1188">
        <v>70</v>
      </c>
      <c r="AU1188">
        <v>10</v>
      </c>
      <c r="AV1188">
        <v>1</v>
      </c>
      <c r="AW1188">
        <v>1</v>
      </c>
      <c r="AZ1188">
        <v>1</v>
      </c>
      <c r="BA1188">
        <v>1</v>
      </c>
      <c r="BB1188">
        <v>1</v>
      </c>
      <c r="BC1188">
        <v>1</v>
      </c>
      <c r="BD1188" t="s">
        <v>3</v>
      </c>
      <c r="BE1188" t="s">
        <v>3</v>
      </c>
      <c r="BF1188" t="s">
        <v>3</v>
      </c>
      <c r="BG1188" t="s">
        <v>3</v>
      </c>
      <c r="BH1188">
        <v>0</v>
      </c>
      <c r="BI1188">
        <v>4</v>
      </c>
      <c r="BJ1188" t="s">
        <v>692</v>
      </c>
      <c r="BM1188">
        <v>0</v>
      </c>
      <c r="BN1188">
        <v>0</v>
      </c>
      <c r="BO1188" t="s">
        <v>3</v>
      </c>
      <c r="BP1188">
        <v>0</v>
      </c>
      <c r="BQ1188">
        <v>1</v>
      </c>
      <c r="BR1188">
        <v>0</v>
      </c>
      <c r="BS1188">
        <v>1</v>
      </c>
      <c r="BT1188">
        <v>1</v>
      </c>
      <c r="BU1188">
        <v>1</v>
      </c>
      <c r="BV1188">
        <v>1</v>
      </c>
      <c r="BW1188">
        <v>1</v>
      </c>
      <c r="BX1188">
        <v>1</v>
      </c>
      <c r="BY1188" t="s">
        <v>3</v>
      </c>
      <c r="BZ1188">
        <v>70</v>
      </c>
      <c r="CA1188">
        <v>10</v>
      </c>
      <c r="CF1188">
        <v>0</v>
      </c>
      <c r="CG1188">
        <v>0</v>
      </c>
      <c r="CM1188">
        <v>0</v>
      </c>
      <c r="CN1188" t="s">
        <v>3</v>
      </c>
      <c r="CO1188">
        <v>0</v>
      </c>
      <c r="CP1188">
        <f t="shared" si="761"/>
        <v>9236.9700000000012</v>
      </c>
      <c r="CQ1188">
        <f t="shared" si="762"/>
        <v>69.36</v>
      </c>
      <c r="CR1188">
        <f>((((((ET1188*0.7)*12))*BB1188-(((EU1188*0.7)*12))*BS1188)+AE1188*BS1188)*AV1188)</f>
        <v>151.36799999999999</v>
      </c>
      <c r="CS1188">
        <f t="shared" si="763"/>
        <v>108.94799999999999</v>
      </c>
      <c r="CT1188">
        <f t="shared" si="764"/>
        <v>618.99599999999998</v>
      </c>
      <c r="CU1188">
        <f t="shared" si="765"/>
        <v>0</v>
      </c>
      <c r="CV1188">
        <f t="shared" si="766"/>
        <v>2.52</v>
      </c>
      <c r="CW1188">
        <f t="shared" si="767"/>
        <v>0</v>
      </c>
      <c r="CX1188">
        <f t="shared" si="768"/>
        <v>0</v>
      </c>
      <c r="CY1188">
        <f t="shared" si="769"/>
        <v>4766.2719999999999</v>
      </c>
      <c r="CZ1188">
        <f t="shared" si="770"/>
        <v>680.89600000000007</v>
      </c>
      <c r="DC1188" t="s">
        <v>3</v>
      </c>
      <c r="DD1188" t="s">
        <v>70</v>
      </c>
      <c r="DE1188" t="s">
        <v>593</v>
      </c>
      <c r="DF1188" t="s">
        <v>593</v>
      </c>
      <c r="DG1188" t="s">
        <v>593</v>
      </c>
      <c r="DH1188" t="s">
        <v>3</v>
      </c>
      <c r="DI1188" t="s">
        <v>593</v>
      </c>
      <c r="DJ1188" t="s">
        <v>593</v>
      </c>
      <c r="DK1188" t="s">
        <v>3</v>
      </c>
      <c r="DL1188" t="s">
        <v>3</v>
      </c>
      <c r="DM1188" t="s">
        <v>3</v>
      </c>
      <c r="DN1188">
        <v>0</v>
      </c>
      <c r="DO1188">
        <v>0</v>
      </c>
      <c r="DP1188">
        <v>1</v>
      </c>
      <c r="DQ1188">
        <v>1</v>
      </c>
      <c r="DU1188">
        <v>1010</v>
      </c>
      <c r="DV1188" t="s">
        <v>20</v>
      </c>
      <c r="DW1188" t="s">
        <v>20</v>
      </c>
      <c r="DX1188">
        <v>1</v>
      </c>
      <c r="EE1188">
        <v>32893472</v>
      </c>
      <c r="EF1188">
        <v>1</v>
      </c>
      <c r="EG1188" t="s">
        <v>23</v>
      </c>
      <c r="EH1188">
        <v>0</v>
      </c>
      <c r="EI1188" t="s">
        <v>3</v>
      </c>
      <c r="EJ1188">
        <v>4</v>
      </c>
      <c r="EK1188">
        <v>0</v>
      </c>
      <c r="EL1188" t="s">
        <v>24</v>
      </c>
      <c r="EM1188" t="s">
        <v>25</v>
      </c>
      <c r="EO1188" t="s">
        <v>3</v>
      </c>
      <c r="EQ1188">
        <v>0</v>
      </c>
      <c r="ER1188">
        <v>97.49</v>
      </c>
      <c r="ES1188">
        <v>5.78</v>
      </c>
      <c r="ET1188">
        <v>18.02</v>
      </c>
      <c r="EU1188">
        <v>12.97</v>
      </c>
      <c r="EV1188">
        <v>73.69</v>
      </c>
      <c r="EW1188">
        <v>0.3</v>
      </c>
      <c r="EX1188">
        <v>0</v>
      </c>
      <c r="EY1188">
        <v>0</v>
      </c>
      <c r="FQ1188">
        <v>0</v>
      </c>
      <c r="FR1188">
        <f t="shared" si="771"/>
        <v>0</v>
      </c>
      <c r="FS1188">
        <v>0</v>
      </c>
      <c r="FX1188">
        <v>70</v>
      </c>
      <c r="FY1188">
        <v>10</v>
      </c>
      <c r="GA1188" t="s">
        <v>3</v>
      </c>
      <c r="GD1188">
        <v>0</v>
      </c>
      <c r="GF1188">
        <v>-1249844570</v>
      </c>
      <c r="GG1188">
        <v>2</v>
      </c>
      <c r="GH1188">
        <v>1</v>
      </c>
      <c r="GI1188">
        <v>-2</v>
      </c>
      <c r="GJ1188">
        <v>0</v>
      </c>
      <c r="GK1188">
        <f>ROUND(R1188*(R12)/100,2)</f>
        <v>1294.3</v>
      </c>
      <c r="GL1188">
        <f t="shared" si="772"/>
        <v>0</v>
      </c>
      <c r="GM1188">
        <f t="shared" si="773"/>
        <v>15978.44</v>
      </c>
      <c r="GN1188">
        <f t="shared" si="774"/>
        <v>0</v>
      </c>
      <c r="GO1188">
        <f t="shared" si="775"/>
        <v>0</v>
      </c>
      <c r="GP1188">
        <f t="shared" si="776"/>
        <v>15978.44</v>
      </c>
      <c r="GR1188">
        <v>0</v>
      </c>
      <c r="GS1188">
        <v>3</v>
      </c>
      <c r="GT1188">
        <v>0</v>
      </c>
      <c r="GU1188" t="s">
        <v>70</v>
      </c>
      <c r="GV1188">
        <f t="shared" si="781"/>
        <v>0</v>
      </c>
      <c r="GW1188">
        <v>1</v>
      </c>
      <c r="GX1188">
        <f t="shared" si="777"/>
        <v>0</v>
      </c>
      <c r="HA1188">
        <v>0</v>
      </c>
      <c r="HB1188">
        <v>0</v>
      </c>
      <c r="IK1188">
        <v>0</v>
      </c>
    </row>
    <row r="1190" spans="1:245" x14ac:dyDescent="0.2">
      <c r="A1190" s="2">
        <v>51</v>
      </c>
      <c r="B1190" s="2">
        <f>B1171</f>
        <v>1</v>
      </c>
      <c r="C1190" s="2">
        <f>A1171</f>
        <v>5</v>
      </c>
      <c r="D1190" s="2">
        <f>ROW(A1171)</f>
        <v>1171</v>
      </c>
      <c r="E1190" s="2"/>
      <c r="F1190" s="2" t="str">
        <f>IF(F1171&lt;&gt;"",F1171,"")</f>
        <v>Новый подраздел</v>
      </c>
      <c r="G1190" s="2" t="str">
        <f>IF(G1171&lt;&gt;"",G1171,"")</f>
        <v>АПС и СОУЭ, стр. 1-11</v>
      </c>
      <c r="H1190" s="2">
        <v>0</v>
      </c>
      <c r="I1190" s="2"/>
      <c r="J1190" s="2"/>
      <c r="K1190" s="2"/>
      <c r="L1190" s="2"/>
      <c r="M1190" s="2"/>
      <c r="N1190" s="2"/>
      <c r="O1190" s="2">
        <f t="shared" ref="O1190:T1190" si="784">ROUND(AB1190,2)</f>
        <v>258732.64</v>
      </c>
      <c r="P1190" s="2">
        <f t="shared" si="784"/>
        <v>8016.74</v>
      </c>
      <c r="Q1190" s="2">
        <f t="shared" si="784"/>
        <v>17740.11</v>
      </c>
      <c r="R1190" s="2">
        <f t="shared" si="784"/>
        <v>12762.13</v>
      </c>
      <c r="S1190" s="2">
        <f t="shared" si="784"/>
        <v>232975.79</v>
      </c>
      <c r="T1190" s="2">
        <f t="shared" si="784"/>
        <v>0</v>
      </c>
      <c r="U1190" s="2">
        <f>AH1190</f>
        <v>978.80400000000009</v>
      </c>
      <c r="V1190" s="2">
        <f>AI1190</f>
        <v>0</v>
      </c>
      <c r="W1190" s="2">
        <f>ROUND(AJ1190,2)</f>
        <v>0</v>
      </c>
      <c r="X1190" s="2">
        <f>ROUND(AK1190,2)</f>
        <v>163083.06</v>
      </c>
      <c r="Y1190" s="2">
        <f>ROUND(AL1190,2)</f>
        <v>23297.59</v>
      </c>
      <c r="Z1190" s="2"/>
      <c r="AA1190" s="2"/>
      <c r="AB1190" s="2">
        <f>ROUND(SUMIF(AA1175:AA1188,"=33266894",O1175:O1188),2)</f>
        <v>258732.64</v>
      </c>
      <c r="AC1190" s="2">
        <f>ROUND(SUMIF(AA1175:AA1188,"=33266894",P1175:P1188),2)</f>
        <v>8016.74</v>
      </c>
      <c r="AD1190" s="2">
        <f>ROUND(SUMIF(AA1175:AA1188,"=33266894",Q1175:Q1188),2)</f>
        <v>17740.11</v>
      </c>
      <c r="AE1190" s="2">
        <f>ROUND(SUMIF(AA1175:AA1188,"=33266894",R1175:R1188),2)</f>
        <v>12762.13</v>
      </c>
      <c r="AF1190" s="2">
        <f>ROUND(SUMIF(AA1175:AA1188,"=33266894",S1175:S1188),2)</f>
        <v>232975.79</v>
      </c>
      <c r="AG1190" s="2">
        <f>ROUND(SUMIF(AA1175:AA1188,"=33266894",T1175:T1188),2)</f>
        <v>0</v>
      </c>
      <c r="AH1190" s="2">
        <f>SUMIF(AA1175:AA1188,"=33266894",U1175:U1188)</f>
        <v>978.80400000000009</v>
      </c>
      <c r="AI1190" s="2">
        <f>SUMIF(AA1175:AA1188,"=33266894",V1175:V1188)</f>
        <v>0</v>
      </c>
      <c r="AJ1190" s="2">
        <f>ROUND(SUMIF(AA1175:AA1188,"=33266894",W1175:W1188),2)</f>
        <v>0</v>
      </c>
      <c r="AK1190" s="2">
        <f>ROUND(SUMIF(AA1175:AA1188,"=33266894",X1175:X1188),2)</f>
        <v>163083.06</v>
      </c>
      <c r="AL1190" s="2">
        <f>ROUND(SUMIF(AA1175:AA1188,"=33266894",Y1175:Y1188),2)</f>
        <v>23297.59</v>
      </c>
      <c r="AM1190" s="2"/>
      <c r="AN1190" s="2"/>
      <c r="AO1190" s="2">
        <f t="shared" ref="AO1190:BC1190" si="785">ROUND(BX1190,2)</f>
        <v>0</v>
      </c>
      <c r="AP1190" s="2">
        <f t="shared" si="785"/>
        <v>0</v>
      </c>
      <c r="AQ1190" s="2">
        <f t="shared" si="785"/>
        <v>0</v>
      </c>
      <c r="AR1190" s="2">
        <f t="shared" si="785"/>
        <v>458896.38</v>
      </c>
      <c r="AS1190" s="2">
        <f t="shared" si="785"/>
        <v>0</v>
      </c>
      <c r="AT1190" s="2">
        <f t="shared" si="785"/>
        <v>0</v>
      </c>
      <c r="AU1190" s="2">
        <f t="shared" si="785"/>
        <v>458896.38</v>
      </c>
      <c r="AV1190" s="2">
        <f t="shared" si="785"/>
        <v>8016.74</v>
      </c>
      <c r="AW1190" s="2">
        <f t="shared" si="785"/>
        <v>8016.74</v>
      </c>
      <c r="AX1190" s="2">
        <f t="shared" si="785"/>
        <v>0</v>
      </c>
      <c r="AY1190" s="2">
        <f t="shared" si="785"/>
        <v>8016.74</v>
      </c>
      <c r="AZ1190" s="2">
        <f t="shared" si="785"/>
        <v>0</v>
      </c>
      <c r="BA1190" s="2">
        <f t="shared" si="785"/>
        <v>0</v>
      </c>
      <c r="BB1190" s="2">
        <f t="shared" si="785"/>
        <v>0</v>
      </c>
      <c r="BC1190" s="2">
        <f t="shared" si="785"/>
        <v>0</v>
      </c>
      <c r="BD1190" s="2"/>
      <c r="BE1190" s="2"/>
      <c r="BF1190" s="2"/>
      <c r="BG1190" s="2"/>
      <c r="BH1190" s="2"/>
      <c r="BI1190" s="2"/>
      <c r="BJ1190" s="2"/>
      <c r="BK1190" s="2"/>
      <c r="BL1190" s="2"/>
      <c r="BM1190" s="2"/>
      <c r="BN1190" s="2"/>
      <c r="BO1190" s="2"/>
      <c r="BP1190" s="2"/>
      <c r="BQ1190" s="2"/>
      <c r="BR1190" s="2"/>
      <c r="BS1190" s="2"/>
      <c r="BT1190" s="2"/>
      <c r="BU1190" s="2"/>
      <c r="BV1190" s="2"/>
      <c r="BW1190" s="2"/>
      <c r="BX1190" s="2">
        <f>ROUND(SUMIF(AA1175:AA1188,"=33266894",FQ1175:FQ1188),2)</f>
        <v>0</v>
      </c>
      <c r="BY1190" s="2">
        <f>ROUND(SUMIF(AA1175:AA1188,"=33266894",FR1175:FR1188),2)</f>
        <v>0</v>
      </c>
      <c r="BZ1190" s="2">
        <f>ROUND(SUMIF(AA1175:AA1188,"=33266894",GL1175:GL1188),2)</f>
        <v>0</v>
      </c>
      <c r="CA1190" s="2">
        <f>ROUND(SUMIF(AA1175:AA1188,"=33266894",GM1175:GM1188),2)</f>
        <v>458896.38</v>
      </c>
      <c r="CB1190" s="2">
        <f>ROUND(SUMIF(AA1175:AA1188,"=33266894",GN1175:GN1188),2)</f>
        <v>0</v>
      </c>
      <c r="CC1190" s="2">
        <f>ROUND(SUMIF(AA1175:AA1188,"=33266894",GO1175:GO1188),2)</f>
        <v>0</v>
      </c>
      <c r="CD1190" s="2">
        <f>ROUND(SUMIF(AA1175:AA1188,"=33266894",GP1175:GP1188),2)</f>
        <v>458896.38</v>
      </c>
      <c r="CE1190" s="2">
        <f>AC1190-BX1190</f>
        <v>8016.74</v>
      </c>
      <c r="CF1190" s="2">
        <f>AC1190-BY1190</f>
        <v>8016.74</v>
      </c>
      <c r="CG1190" s="2">
        <f>BX1190-BZ1190</f>
        <v>0</v>
      </c>
      <c r="CH1190" s="2">
        <f>AC1190-BX1190-BY1190+BZ1190</f>
        <v>8016.74</v>
      </c>
      <c r="CI1190" s="2">
        <f>BY1190-BZ1190</f>
        <v>0</v>
      </c>
      <c r="CJ1190" s="2">
        <f>ROUND(SUMIF(AA1175:AA1188,"=33266894",GX1175:GX1188),2)</f>
        <v>0</v>
      </c>
      <c r="CK1190" s="2">
        <f>ROUND(SUMIF(AA1175:AA1188,"=33266894",GY1175:GY1188),2)</f>
        <v>0</v>
      </c>
      <c r="CL1190" s="2">
        <f>ROUND(SUMIF(AA1175:AA1188,"=33266894",GZ1175:GZ1188),2)</f>
        <v>0</v>
      </c>
      <c r="CM1190" s="2"/>
      <c r="CN1190" s="2"/>
      <c r="CO1190" s="2"/>
      <c r="CP1190" s="2"/>
      <c r="CQ1190" s="2"/>
      <c r="CR1190" s="2"/>
      <c r="CS1190" s="2"/>
      <c r="CT1190" s="2"/>
      <c r="CU1190" s="2"/>
      <c r="CV1190" s="2"/>
      <c r="CW1190" s="2"/>
      <c r="CX1190" s="2"/>
      <c r="CY1190" s="2"/>
      <c r="CZ1190" s="2"/>
      <c r="DA1190" s="2"/>
      <c r="DB1190" s="2"/>
      <c r="DC1190" s="2"/>
      <c r="DD1190" s="2"/>
      <c r="DE1190" s="2"/>
      <c r="DF1190" s="2"/>
      <c r="DG1190" s="3"/>
      <c r="DH1190" s="3"/>
      <c r="DI1190" s="3"/>
      <c r="DJ1190" s="3"/>
      <c r="DK1190" s="3"/>
      <c r="DL1190" s="3"/>
      <c r="DM1190" s="3"/>
      <c r="DN1190" s="3"/>
      <c r="DO1190" s="3"/>
      <c r="DP1190" s="3"/>
      <c r="DQ1190" s="3"/>
      <c r="DR1190" s="3"/>
      <c r="DS1190" s="3"/>
      <c r="DT1190" s="3"/>
      <c r="DU1190" s="3"/>
      <c r="DV1190" s="3"/>
      <c r="DW1190" s="3"/>
      <c r="DX1190" s="3"/>
      <c r="DY1190" s="3"/>
      <c r="DZ1190" s="3"/>
      <c r="EA1190" s="3"/>
      <c r="EB1190" s="3"/>
      <c r="EC1190" s="3"/>
      <c r="ED1190" s="3"/>
      <c r="EE1190" s="3"/>
      <c r="EF1190" s="3"/>
      <c r="EG1190" s="3"/>
      <c r="EH1190" s="3"/>
      <c r="EI1190" s="3"/>
      <c r="EJ1190" s="3"/>
      <c r="EK1190" s="3"/>
      <c r="EL1190" s="3"/>
      <c r="EM1190" s="3"/>
      <c r="EN1190" s="3"/>
      <c r="EO1190" s="3"/>
      <c r="EP1190" s="3"/>
      <c r="EQ1190" s="3"/>
      <c r="ER1190" s="3"/>
      <c r="ES1190" s="3"/>
      <c r="ET1190" s="3"/>
      <c r="EU1190" s="3"/>
      <c r="EV1190" s="3"/>
      <c r="EW1190" s="3"/>
      <c r="EX1190" s="3"/>
      <c r="EY1190" s="3"/>
      <c r="EZ1190" s="3"/>
      <c r="FA1190" s="3"/>
      <c r="FB1190" s="3"/>
      <c r="FC1190" s="3"/>
      <c r="FD1190" s="3"/>
      <c r="FE1190" s="3"/>
      <c r="FF1190" s="3"/>
      <c r="FG1190" s="3"/>
      <c r="FH1190" s="3"/>
      <c r="FI1190" s="3"/>
      <c r="FJ1190" s="3"/>
      <c r="FK1190" s="3"/>
      <c r="FL1190" s="3"/>
      <c r="FM1190" s="3"/>
      <c r="FN1190" s="3"/>
      <c r="FO1190" s="3"/>
      <c r="FP1190" s="3"/>
      <c r="FQ1190" s="3"/>
      <c r="FR1190" s="3"/>
      <c r="FS1190" s="3"/>
      <c r="FT1190" s="3"/>
      <c r="FU1190" s="3"/>
      <c r="FV1190" s="3"/>
      <c r="FW1190" s="3"/>
      <c r="FX1190" s="3"/>
      <c r="FY1190" s="3"/>
      <c r="FZ1190" s="3"/>
      <c r="GA1190" s="3"/>
      <c r="GB1190" s="3"/>
      <c r="GC1190" s="3"/>
      <c r="GD1190" s="3"/>
      <c r="GE1190" s="3"/>
      <c r="GF1190" s="3"/>
      <c r="GG1190" s="3"/>
      <c r="GH1190" s="3"/>
      <c r="GI1190" s="3"/>
      <c r="GJ1190" s="3"/>
      <c r="GK1190" s="3"/>
      <c r="GL1190" s="3"/>
      <c r="GM1190" s="3"/>
      <c r="GN1190" s="3"/>
      <c r="GO1190" s="3"/>
      <c r="GP1190" s="3"/>
      <c r="GQ1190" s="3"/>
      <c r="GR1190" s="3"/>
      <c r="GS1190" s="3"/>
      <c r="GT1190" s="3"/>
      <c r="GU1190" s="3"/>
      <c r="GV1190" s="3"/>
      <c r="GW1190" s="3"/>
      <c r="GX1190" s="3">
        <v>0</v>
      </c>
    </row>
    <row r="1192" spans="1:245" x14ac:dyDescent="0.2">
      <c r="A1192" s="4">
        <v>50</v>
      </c>
      <c r="B1192" s="4">
        <v>0</v>
      </c>
      <c r="C1192" s="4">
        <v>0</v>
      </c>
      <c r="D1192" s="4">
        <v>1</v>
      </c>
      <c r="E1192" s="4">
        <v>201</v>
      </c>
      <c r="F1192" s="4">
        <f>ROUND(Source!O1190,O1192)</f>
        <v>258732.64</v>
      </c>
      <c r="G1192" s="4" t="s">
        <v>153</v>
      </c>
      <c r="H1192" s="4" t="s">
        <v>154</v>
      </c>
      <c r="I1192" s="4"/>
      <c r="J1192" s="4"/>
      <c r="K1192" s="4">
        <v>201</v>
      </c>
      <c r="L1192" s="4">
        <v>1</v>
      </c>
      <c r="M1192" s="4">
        <v>3</v>
      </c>
      <c r="N1192" s="4" t="s">
        <v>3</v>
      </c>
      <c r="O1192" s="4">
        <v>2</v>
      </c>
      <c r="P1192" s="4"/>
      <c r="Q1192" s="4"/>
      <c r="R1192" s="4"/>
      <c r="S1192" s="4"/>
      <c r="T1192" s="4"/>
      <c r="U1192" s="4"/>
      <c r="V1192" s="4"/>
      <c r="W1192" s="4"/>
    </row>
    <row r="1193" spans="1:245" x14ac:dyDescent="0.2">
      <c r="A1193" s="4">
        <v>50</v>
      </c>
      <c r="B1193" s="4">
        <v>0</v>
      </c>
      <c r="C1193" s="4">
        <v>0</v>
      </c>
      <c r="D1193" s="4">
        <v>1</v>
      </c>
      <c r="E1193" s="4">
        <v>202</v>
      </c>
      <c r="F1193" s="4">
        <f>ROUND(Source!P1190,O1193)</f>
        <v>8016.74</v>
      </c>
      <c r="G1193" s="4" t="s">
        <v>155</v>
      </c>
      <c r="H1193" s="4" t="s">
        <v>156</v>
      </c>
      <c r="I1193" s="4"/>
      <c r="J1193" s="4"/>
      <c r="K1193" s="4">
        <v>202</v>
      </c>
      <c r="L1193" s="4">
        <v>2</v>
      </c>
      <c r="M1193" s="4">
        <v>3</v>
      </c>
      <c r="N1193" s="4" t="s">
        <v>3</v>
      </c>
      <c r="O1193" s="4">
        <v>2</v>
      </c>
      <c r="P1193" s="4"/>
      <c r="Q1193" s="4"/>
      <c r="R1193" s="4"/>
      <c r="S1193" s="4"/>
      <c r="T1193" s="4"/>
      <c r="U1193" s="4"/>
      <c r="V1193" s="4"/>
      <c r="W1193" s="4"/>
    </row>
    <row r="1194" spans="1:245" x14ac:dyDescent="0.2">
      <c r="A1194" s="4">
        <v>50</v>
      </c>
      <c r="B1194" s="4">
        <v>0</v>
      </c>
      <c r="C1194" s="4">
        <v>0</v>
      </c>
      <c r="D1194" s="4">
        <v>1</v>
      </c>
      <c r="E1194" s="4">
        <v>222</v>
      </c>
      <c r="F1194" s="4">
        <f>ROUND(Source!AO1190,O1194)</f>
        <v>0</v>
      </c>
      <c r="G1194" s="4" t="s">
        <v>157</v>
      </c>
      <c r="H1194" s="4" t="s">
        <v>158</v>
      </c>
      <c r="I1194" s="4"/>
      <c r="J1194" s="4"/>
      <c r="K1194" s="4">
        <v>222</v>
      </c>
      <c r="L1194" s="4">
        <v>3</v>
      </c>
      <c r="M1194" s="4">
        <v>3</v>
      </c>
      <c r="N1194" s="4" t="s">
        <v>3</v>
      </c>
      <c r="O1194" s="4">
        <v>2</v>
      </c>
      <c r="P1194" s="4"/>
      <c r="Q1194" s="4"/>
      <c r="R1194" s="4"/>
      <c r="S1194" s="4"/>
      <c r="T1194" s="4"/>
      <c r="U1194" s="4"/>
      <c r="V1194" s="4"/>
      <c r="W1194" s="4"/>
    </row>
    <row r="1195" spans="1:245" x14ac:dyDescent="0.2">
      <c r="A1195" s="4">
        <v>50</v>
      </c>
      <c r="B1195" s="4">
        <v>0</v>
      </c>
      <c r="C1195" s="4">
        <v>0</v>
      </c>
      <c r="D1195" s="4">
        <v>1</v>
      </c>
      <c r="E1195" s="4">
        <v>225</v>
      </c>
      <c r="F1195" s="4">
        <f>ROUND(Source!AV1190,O1195)</f>
        <v>8016.74</v>
      </c>
      <c r="G1195" s="4" t="s">
        <v>159</v>
      </c>
      <c r="H1195" s="4" t="s">
        <v>160</v>
      </c>
      <c r="I1195" s="4"/>
      <c r="J1195" s="4"/>
      <c r="K1195" s="4">
        <v>225</v>
      </c>
      <c r="L1195" s="4">
        <v>4</v>
      </c>
      <c r="M1195" s="4">
        <v>3</v>
      </c>
      <c r="N1195" s="4" t="s">
        <v>3</v>
      </c>
      <c r="O1195" s="4">
        <v>2</v>
      </c>
      <c r="P1195" s="4"/>
      <c r="Q1195" s="4"/>
      <c r="R1195" s="4"/>
      <c r="S1195" s="4"/>
      <c r="T1195" s="4"/>
      <c r="U1195" s="4"/>
      <c r="V1195" s="4"/>
      <c r="W1195" s="4"/>
    </row>
    <row r="1196" spans="1:245" x14ac:dyDescent="0.2">
      <c r="A1196" s="4">
        <v>50</v>
      </c>
      <c r="B1196" s="4">
        <v>0</v>
      </c>
      <c r="C1196" s="4">
        <v>0</v>
      </c>
      <c r="D1196" s="4">
        <v>1</v>
      </c>
      <c r="E1196" s="4">
        <v>226</v>
      </c>
      <c r="F1196" s="4">
        <f>ROUND(Source!AW1190,O1196)</f>
        <v>8016.74</v>
      </c>
      <c r="G1196" s="4" t="s">
        <v>161</v>
      </c>
      <c r="H1196" s="4" t="s">
        <v>162</v>
      </c>
      <c r="I1196" s="4"/>
      <c r="J1196" s="4"/>
      <c r="K1196" s="4">
        <v>226</v>
      </c>
      <c r="L1196" s="4">
        <v>5</v>
      </c>
      <c r="M1196" s="4">
        <v>3</v>
      </c>
      <c r="N1196" s="4" t="s">
        <v>3</v>
      </c>
      <c r="O1196" s="4">
        <v>2</v>
      </c>
      <c r="P1196" s="4"/>
      <c r="Q1196" s="4"/>
      <c r="R1196" s="4"/>
      <c r="S1196" s="4"/>
      <c r="T1196" s="4"/>
      <c r="U1196" s="4"/>
      <c r="V1196" s="4"/>
      <c r="W1196" s="4"/>
    </row>
    <row r="1197" spans="1:245" x14ac:dyDescent="0.2">
      <c r="A1197" s="4">
        <v>50</v>
      </c>
      <c r="B1197" s="4">
        <v>0</v>
      </c>
      <c r="C1197" s="4">
        <v>0</v>
      </c>
      <c r="D1197" s="4">
        <v>1</v>
      </c>
      <c r="E1197" s="4">
        <v>227</v>
      </c>
      <c r="F1197" s="4">
        <f>ROUND(Source!AX1190,O1197)</f>
        <v>0</v>
      </c>
      <c r="G1197" s="4" t="s">
        <v>163</v>
      </c>
      <c r="H1197" s="4" t="s">
        <v>164</v>
      </c>
      <c r="I1197" s="4"/>
      <c r="J1197" s="4"/>
      <c r="K1197" s="4">
        <v>227</v>
      </c>
      <c r="L1197" s="4">
        <v>6</v>
      </c>
      <c r="M1197" s="4">
        <v>3</v>
      </c>
      <c r="N1197" s="4" t="s">
        <v>3</v>
      </c>
      <c r="O1197" s="4">
        <v>2</v>
      </c>
      <c r="P1197" s="4"/>
      <c r="Q1197" s="4"/>
      <c r="R1197" s="4"/>
      <c r="S1197" s="4"/>
      <c r="T1197" s="4"/>
      <c r="U1197" s="4"/>
      <c r="V1197" s="4"/>
      <c r="W1197" s="4"/>
    </row>
    <row r="1198" spans="1:245" x14ac:dyDescent="0.2">
      <c r="A1198" s="4">
        <v>50</v>
      </c>
      <c r="B1198" s="4">
        <v>0</v>
      </c>
      <c r="C1198" s="4">
        <v>0</v>
      </c>
      <c r="D1198" s="4">
        <v>1</v>
      </c>
      <c r="E1198" s="4">
        <v>228</v>
      </c>
      <c r="F1198" s="4">
        <f>ROUND(Source!AY1190,O1198)</f>
        <v>8016.74</v>
      </c>
      <c r="G1198" s="4" t="s">
        <v>165</v>
      </c>
      <c r="H1198" s="4" t="s">
        <v>166</v>
      </c>
      <c r="I1198" s="4"/>
      <c r="J1198" s="4"/>
      <c r="K1198" s="4">
        <v>228</v>
      </c>
      <c r="L1198" s="4">
        <v>7</v>
      </c>
      <c r="M1198" s="4">
        <v>3</v>
      </c>
      <c r="N1198" s="4" t="s">
        <v>3</v>
      </c>
      <c r="O1198" s="4">
        <v>2</v>
      </c>
      <c r="P1198" s="4"/>
      <c r="Q1198" s="4"/>
      <c r="R1198" s="4"/>
      <c r="S1198" s="4"/>
      <c r="T1198" s="4"/>
      <c r="U1198" s="4"/>
      <c r="V1198" s="4"/>
      <c r="W1198" s="4"/>
    </row>
    <row r="1199" spans="1:245" x14ac:dyDescent="0.2">
      <c r="A1199" s="4">
        <v>50</v>
      </c>
      <c r="B1199" s="4">
        <v>0</v>
      </c>
      <c r="C1199" s="4">
        <v>0</v>
      </c>
      <c r="D1199" s="4">
        <v>1</v>
      </c>
      <c r="E1199" s="4">
        <v>216</v>
      </c>
      <c r="F1199" s="4">
        <f>ROUND(Source!AP1190,O1199)</f>
        <v>0</v>
      </c>
      <c r="G1199" s="4" t="s">
        <v>167</v>
      </c>
      <c r="H1199" s="4" t="s">
        <v>168</v>
      </c>
      <c r="I1199" s="4"/>
      <c r="J1199" s="4"/>
      <c r="K1199" s="4">
        <v>216</v>
      </c>
      <c r="L1199" s="4">
        <v>8</v>
      </c>
      <c r="M1199" s="4">
        <v>3</v>
      </c>
      <c r="N1199" s="4" t="s">
        <v>3</v>
      </c>
      <c r="O1199" s="4">
        <v>2</v>
      </c>
      <c r="P1199" s="4"/>
      <c r="Q1199" s="4"/>
      <c r="R1199" s="4"/>
      <c r="S1199" s="4"/>
      <c r="T1199" s="4"/>
      <c r="U1199" s="4"/>
      <c r="V1199" s="4"/>
      <c r="W1199" s="4"/>
    </row>
    <row r="1200" spans="1:245" x14ac:dyDescent="0.2">
      <c r="A1200" s="4">
        <v>50</v>
      </c>
      <c r="B1200" s="4">
        <v>0</v>
      </c>
      <c r="C1200" s="4">
        <v>0</v>
      </c>
      <c r="D1200" s="4">
        <v>1</v>
      </c>
      <c r="E1200" s="4">
        <v>223</v>
      </c>
      <c r="F1200" s="4">
        <f>ROUND(Source!AQ1190,O1200)</f>
        <v>0</v>
      </c>
      <c r="G1200" s="4" t="s">
        <v>169</v>
      </c>
      <c r="H1200" s="4" t="s">
        <v>170</v>
      </c>
      <c r="I1200" s="4"/>
      <c r="J1200" s="4"/>
      <c r="K1200" s="4">
        <v>223</v>
      </c>
      <c r="L1200" s="4">
        <v>9</v>
      </c>
      <c r="M1200" s="4">
        <v>3</v>
      </c>
      <c r="N1200" s="4" t="s">
        <v>3</v>
      </c>
      <c r="O1200" s="4">
        <v>2</v>
      </c>
      <c r="P1200" s="4"/>
      <c r="Q1200" s="4"/>
      <c r="R1200" s="4"/>
      <c r="S1200" s="4"/>
      <c r="T1200" s="4"/>
      <c r="U1200" s="4"/>
      <c r="V1200" s="4"/>
      <c r="W1200" s="4"/>
    </row>
    <row r="1201" spans="1:23" x14ac:dyDescent="0.2">
      <c r="A1201" s="4">
        <v>50</v>
      </c>
      <c r="B1201" s="4">
        <v>0</v>
      </c>
      <c r="C1201" s="4">
        <v>0</v>
      </c>
      <c r="D1201" s="4">
        <v>1</v>
      </c>
      <c r="E1201" s="4">
        <v>229</v>
      </c>
      <c r="F1201" s="4">
        <f>ROUND(Source!AZ1190,O1201)</f>
        <v>0</v>
      </c>
      <c r="G1201" s="4" t="s">
        <v>171</v>
      </c>
      <c r="H1201" s="4" t="s">
        <v>172</v>
      </c>
      <c r="I1201" s="4"/>
      <c r="J1201" s="4"/>
      <c r="K1201" s="4">
        <v>229</v>
      </c>
      <c r="L1201" s="4">
        <v>10</v>
      </c>
      <c r="M1201" s="4">
        <v>3</v>
      </c>
      <c r="N1201" s="4" t="s">
        <v>3</v>
      </c>
      <c r="O1201" s="4">
        <v>2</v>
      </c>
      <c r="P1201" s="4"/>
      <c r="Q1201" s="4"/>
      <c r="R1201" s="4"/>
      <c r="S1201" s="4"/>
      <c r="T1201" s="4"/>
      <c r="U1201" s="4"/>
      <c r="V1201" s="4"/>
      <c r="W1201" s="4"/>
    </row>
    <row r="1202" spans="1:23" x14ac:dyDescent="0.2">
      <c r="A1202" s="4">
        <v>50</v>
      </c>
      <c r="B1202" s="4">
        <v>0</v>
      </c>
      <c r="C1202" s="4">
        <v>0</v>
      </c>
      <c r="D1202" s="4">
        <v>1</v>
      </c>
      <c r="E1202" s="4">
        <v>203</v>
      </c>
      <c r="F1202" s="4">
        <f>ROUND(Source!Q1190,O1202)</f>
        <v>17740.11</v>
      </c>
      <c r="G1202" s="4" t="s">
        <v>173</v>
      </c>
      <c r="H1202" s="4" t="s">
        <v>174</v>
      </c>
      <c r="I1202" s="4"/>
      <c r="J1202" s="4"/>
      <c r="K1202" s="4">
        <v>203</v>
      </c>
      <c r="L1202" s="4">
        <v>11</v>
      </c>
      <c r="M1202" s="4">
        <v>3</v>
      </c>
      <c r="N1202" s="4" t="s">
        <v>3</v>
      </c>
      <c r="O1202" s="4">
        <v>2</v>
      </c>
      <c r="P1202" s="4"/>
      <c r="Q1202" s="4"/>
      <c r="R1202" s="4"/>
      <c r="S1202" s="4"/>
      <c r="T1202" s="4"/>
      <c r="U1202" s="4"/>
      <c r="V1202" s="4"/>
      <c r="W1202" s="4"/>
    </row>
    <row r="1203" spans="1:23" x14ac:dyDescent="0.2">
      <c r="A1203" s="4">
        <v>50</v>
      </c>
      <c r="B1203" s="4">
        <v>0</v>
      </c>
      <c r="C1203" s="4">
        <v>0</v>
      </c>
      <c r="D1203" s="4">
        <v>1</v>
      </c>
      <c r="E1203" s="4">
        <v>231</v>
      </c>
      <c r="F1203" s="4">
        <f>ROUND(Source!BB1190,O1203)</f>
        <v>0</v>
      </c>
      <c r="G1203" s="4" t="s">
        <v>175</v>
      </c>
      <c r="H1203" s="4" t="s">
        <v>176</v>
      </c>
      <c r="I1203" s="4"/>
      <c r="J1203" s="4"/>
      <c r="K1203" s="4">
        <v>231</v>
      </c>
      <c r="L1203" s="4">
        <v>12</v>
      </c>
      <c r="M1203" s="4">
        <v>3</v>
      </c>
      <c r="N1203" s="4" t="s">
        <v>3</v>
      </c>
      <c r="O1203" s="4">
        <v>2</v>
      </c>
      <c r="P1203" s="4"/>
      <c r="Q1203" s="4"/>
      <c r="R1203" s="4"/>
      <c r="S1203" s="4"/>
      <c r="T1203" s="4"/>
      <c r="U1203" s="4"/>
      <c r="V1203" s="4"/>
      <c r="W1203" s="4"/>
    </row>
    <row r="1204" spans="1:23" x14ac:dyDescent="0.2">
      <c r="A1204" s="4">
        <v>50</v>
      </c>
      <c r="B1204" s="4">
        <v>0</v>
      </c>
      <c r="C1204" s="4">
        <v>0</v>
      </c>
      <c r="D1204" s="4">
        <v>1</v>
      </c>
      <c r="E1204" s="4">
        <v>204</v>
      </c>
      <c r="F1204" s="4">
        <f>ROUND(Source!R1190,O1204)</f>
        <v>12762.13</v>
      </c>
      <c r="G1204" s="4" t="s">
        <v>177</v>
      </c>
      <c r="H1204" s="4" t="s">
        <v>178</v>
      </c>
      <c r="I1204" s="4"/>
      <c r="J1204" s="4"/>
      <c r="K1204" s="4">
        <v>204</v>
      </c>
      <c r="L1204" s="4">
        <v>13</v>
      </c>
      <c r="M1204" s="4">
        <v>3</v>
      </c>
      <c r="N1204" s="4" t="s">
        <v>3</v>
      </c>
      <c r="O1204" s="4">
        <v>2</v>
      </c>
      <c r="P1204" s="4"/>
      <c r="Q1204" s="4"/>
      <c r="R1204" s="4"/>
      <c r="S1204" s="4"/>
      <c r="T1204" s="4"/>
      <c r="U1204" s="4"/>
      <c r="V1204" s="4"/>
      <c r="W1204" s="4"/>
    </row>
    <row r="1205" spans="1:23" x14ac:dyDescent="0.2">
      <c r="A1205" s="4">
        <v>50</v>
      </c>
      <c r="B1205" s="4">
        <v>0</v>
      </c>
      <c r="C1205" s="4">
        <v>0</v>
      </c>
      <c r="D1205" s="4">
        <v>1</v>
      </c>
      <c r="E1205" s="4">
        <v>205</v>
      </c>
      <c r="F1205" s="4">
        <f>ROUND(Source!S1190,O1205)</f>
        <v>232975.79</v>
      </c>
      <c r="G1205" s="4" t="s">
        <v>179</v>
      </c>
      <c r="H1205" s="4" t="s">
        <v>180</v>
      </c>
      <c r="I1205" s="4"/>
      <c r="J1205" s="4"/>
      <c r="K1205" s="4">
        <v>205</v>
      </c>
      <c r="L1205" s="4">
        <v>14</v>
      </c>
      <c r="M1205" s="4">
        <v>3</v>
      </c>
      <c r="N1205" s="4" t="s">
        <v>3</v>
      </c>
      <c r="O1205" s="4">
        <v>2</v>
      </c>
      <c r="P1205" s="4"/>
      <c r="Q1205" s="4"/>
      <c r="R1205" s="4"/>
      <c r="S1205" s="4"/>
      <c r="T1205" s="4"/>
      <c r="U1205" s="4"/>
      <c r="V1205" s="4"/>
      <c r="W1205" s="4"/>
    </row>
    <row r="1206" spans="1:23" x14ac:dyDescent="0.2">
      <c r="A1206" s="4">
        <v>50</v>
      </c>
      <c r="B1206" s="4">
        <v>0</v>
      </c>
      <c r="C1206" s="4">
        <v>0</v>
      </c>
      <c r="D1206" s="4">
        <v>1</v>
      </c>
      <c r="E1206" s="4">
        <v>232</v>
      </c>
      <c r="F1206" s="4">
        <f>ROUND(Source!BC1190,O1206)</f>
        <v>0</v>
      </c>
      <c r="G1206" s="4" t="s">
        <v>181</v>
      </c>
      <c r="H1206" s="4" t="s">
        <v>182</v>
      </c>
      <c r="I1206" s="4"/>
      <c r="J1206" s="4"/>
      <c r="K1206" s="4">
        <v>232</v>
      </c>
      <c r="L1206" s="4">
        <v>15</v>
      </c>
      <c r="M1206" s="4">
        <v>3</v>
      </c>
      <c r="N1206" s="4" t="s">
        <v>3</v>
      </c>
      <c r="O1206" s="4">
        <v>2</v>
      </c>
      <c r="P1206" s="4"/>
      <c r="Q1206" s="4"/>
      <c r="R1206" s="4"/>
      <c r="S1206" s="4"/>
      <c r="T1206" s="4"/>
      <c r="U1206" s="4"/>
      <c r="V1206" s="4"/>
      <c r="W1206" s="4"/>
    </row>
    <row r="1207" spans="1:23" x14ac:dyDescent="0.2">
      <c r="A1207" s="4">
        <v>50</v>
      </c>
      <c r="B1207" s="4">
        <v>0</v>
      </c>
      <c r="C1207" s="4">
        <v>0</v>
      </c>
      <c r="D1207" s="4">
        <v>1</v>
      </c>
      <c r="E1207" s="4">
        <v>214</v>
      </c>
      <c r="F1207" s="4">
        <f>ROUND(Source!AS1190,O1207)</f>
        <v>0</v>
      </c>
      <c r="G1207" s="4" t="s">
        <v>183</v>
      </c>
      <c r="H1207" s="4" t="s">
        <v>184</v>
      </c>
      <c r="I1207" s="4"/>
      <c r="J1207" s="4"/>
      <c r="K1207" s="4">
        <v>214</v>
      </c>
      <c r="L1207" s="4">
        <v>16</v>
      </c>
      <c r="M1207" s="4">
        <v>3</v>
      </c>
      <c r="N1207" s="4" t="s">
        <v>3</v>
      </c>
      <c r="O1207" s="4">
        <v>2</v>
      </c>
      <c r="P1207" s="4"/>
      <c r="Q1207" s="4"/>
      <c r="R1207" s="4"/>
      <c r="S1207" s="4"/>
      <c r="T1207" s="4"/>
      <c r="U1207" s="4"/>
      <c r="V1207" s="4"/>
      <c r="W1207" s="4"/>
    </row>
    <row r="1208" spans="1:23" x14ac:dyDescent="0.2">
      <c r="A1208" s="4">
        <v>50</v>
      </c>
      <c r="B1208" s="4">
        <v>0</v>
      </c>
      <c r="C1208" s="4">
        <v>0</v>
      </c>
      <c r="D1208" s="4">
        <v>1</v>
      </c>
      <c r="E1208" s="4">
        <v>215</v>
      </c>
      <c r="F1208" s="4">
        <f>ROUND(Source!AT1190,O1208)</f>
        <v>0</v>
      </c>
      <c r="G1208" s="4" t="s">
        <v>185</v>
      </c>
      <c r="H1208" s="4" t="s">
        <v>186</v>
      </c>
      <c r="I1208" s="4"/>
      <c r="J1208" s="4"/>
      <c r="K1208" s="4">
        <v>215</v>
      </c>
      <c r="L1208" s="4">
        <v>17</v>
      </c>
      <c r="M1208" s="4">
        <v>3</v>
      </c>
      <c r="N1208" s="4" t="s">
        <v>3</v>
      </c>
      <c r="O1208" s="4">
        <v>2</v>
      </c>
      <c r="P1208" s="4"/>
      <c r="Q1208" s="4"/>
      <c r="R1208" s="4"/>
      <c r="S1208" s="4"/>
      <c r="T1208" s="4"/>
      <c r="U1208" s="4"/>
      <c r="V1208" s="4"/>
      <c r="W1208" s="4"/>
    </row>
    <row r="1209" spans="1:23" x14ac:dyDescent="0.2">
      <c r="A1209" s="4">
        <v>50</v>
      </c>
      <c r="B1209" s="4">
        <v>0</v>
      </c>
      <c r="C1209" s="4">
        <v>0</v>
      </c>
      <c r="D1209" s="4">
        <v>1</v>
      </c>
      <c r="E1209" s="4">
        <v>217</v>
      </c>
      <c r="F1209" s="4">
        <f>ROUND(Source!AU1190,O1209)</f>
        <v>458896.38</v>
      </c>
      <c r="G1209" s="4" t="s">
        <v>187</v>
      </c>
      <c r="H1209" s="4" t="s">
        <v>188</v>
      </c>
      <c r="I1209" s="4"/>
      <c r="J1209" s="4"/>
      <c r="K1209" s="4">
        <v>217</v>
      </c>
      <c r="L1209" s="4">
        <v>18</v>
      </c>
      <c r="M1209" s="4">
        <v>3</v>
      </c>
      <c r="N1209" s="4" t="s">
        <v>3</v>
      </c>
      <c r="O1209" s="4">
        <v>2</v>
      </c>
      <c r="P1209" s="4"/>
      <c r="Q1209" s="4"/>
      <c r="R1209" s="4"/>
      <c r="S1209" s="4"/>
      <c r="T1209" s="4"/>
      <c r="U1209" s="4"/>
      <c r="V1209" s="4"/>
      <c r="W1209" s="4"/>
    </row>
    <row r="1210" spans="1:23" x14ac:dyDescent="0.2">
      <c r="A1210" s="4">
        <v>50</v>
      </c>
      <c r="B1210" s="4">
        <v>0</v>
      </c>
      <c r="C1210" s="4">
        <v>0</v>
      </c>
      <c r="D1210" s="4">
        <v>1</v>
      </c>
      <c r="E1210" s="4">
        <v>230</v>
      </c>
      <c r="F1210" s="4">
        <f>ROUND(Source!BA1190,O1210)</f>
        <v>0</v>
      </c>
      <c r="G1210" s="4" t="s">
        <v>189</v>
      </c>
      <c r="H1210" s="4" t="s">
        <v>190</v>
      </c>
      <c r="I1210" s="4"/>
      <c r="J1210" s="4"/>
      <c r="K1210" s="4">
        <v>230</v>
      </c>
      <c r="L1210" s="4">
        <v>19</v>
      </c>
      <c r="M1210" s="4">
        <v>3</v>
      </c>
      <c r="N1210" s="4" t="s">
        <v>3</v>
      </c>
      <c r="O1210" s="4">
        <v>2</v>
      </c>
      <c r="P1210" s="4"/>
      <c r="Q1210" s="4"/>
      <c r="R1210" s="4"/>
      <c r="S1210" s="4"/>
      <c r="T1210" s="4"/>
      <c r="U1210" s="4"/>
      <c r="V1210" s="4"/>
      <c r="W1210" s="4"/>
    </row>
    <row r="1211" spans="1:23" x14ac:dyDescent="0.2">
      <c r="A1211" s="4">
        <v>50</v>
      </c>
      <c r="B1211" s="4">
        <v>0</v>
      </c>
      <c r="C1211" s="4">
        <v>0</v>
      </c>
      <c r="D1211" s="4">
        <v>1</v>
      </c>
      <c r="E1211" s="4">
        <v>206</v>
      </c>
      <c r="F1211" s="4">
        <f>ROUND(Source!T1190,O1211)</f>
        <v>0</v>
      </c>
      <c r="G1211" s="4" t="s">
        <v>191</v>
      </c>
      <c r="H1211" s="4" t="s">
        <v>192</v>
      </c>
      <c r="I1211" s="4"/>
      <c r="J1211" s="4"/>
      <c r="K1211" s="4">
        <v>206</v>
      </c>
      <c r="L1211" s="4">
        <v>20</v>
      </c>
      <c r="M1211" s="4">
        <v>3</v>
      </c>
      <c r="N1211" s="4" t="s">
        <v>3</v>
      </c>
      <c r="O1211" s="4">
        <v>2</v>
      </c>
      <c r="P1211" s="4"/>
      <c r="Q1211" s="4"/>
      <c r="R1211" s="4"/>
      <c r="S1211" s="4"/>
      <c r="T1211" s="4"/>
      <c r="U1211" s="4"/>
      <c r="V1211" s="4"/>
      <c r="W1211" s="4"/>
    </row>
    <row r="1212" spans="1:23" x14ac:dyDescent="0.2">
      <c r="A1212" s="4">
        <v>50</v>
      </c>
      <c r="B1212" s="4">
        <v>0</v>
      </c>
      <c r="C1212" s="4">
        <v>0</v>
      </c>
      <c r="D1212" s="4">
        <v>1</v>
      </c>
      <c r="E1212" s="4">
        <v>207</v>
      </c>
      <c r="F1212" s="4">
        <f>Source!U1190</f>
        <v>978.80400000000009</v>
      </c>
      <c r="G1212" s="4" t="s">
        <v>193</v>
      </c>
      <c r="H1212" s="4" t="s">
        <v>194</v>
      </c>
      <c r="I1212" s="4"/>
      <c r="J1212" s="4"/>
      <c r="K1212" s="4">
        <v>207</v>
      </c>
      <c r="L1212" s="4">
        <v>21</v>
      </c>
      <c r="M1212" s="4">
        <v>3</v>
      </c>
      <c r="N1212" s="4" t="s">
        <v>3</v>
      </c>
      <c r="O1212" s="4">
        <v>-1</v>
      </c>
      <c r="P1212" s="4"/>
      <c r="Q1212" s="4"/>
      <c r="R1212" s="4"/>
      <c r="S1212" s="4"/>
      <c r="T1212" s="4"/>
      <c r="U1212" s="4"/>
      <c r="V1212" s="4"/>
      <c r="W1212" s="4"/>
    </row>
    <row r="1213" spans="1:23" x14ac:dyDescent="0.2">
      <c r="A1213" s="4">
        <v>50</v>
      </c>
      <c r="B1213" s="4">
        <v>0</v>
      </c>
      <c r="C1213" s="4">
        <v>0</v>
      </c>
      <c r="D1213" s="4">
        <v>1</v>
      </c>
      <c r="E1213" s="4">
        <v>208</v>
      </c>
      <c r="F1213" s="4">
        <f>Source!V1190</f>
        <v>0</v>
      </c>
      <c r="G1213" s="4" t="s">
        <v>195</v>
      </c>
      <c r="H1213" s="4" t="s">
        <v>196</v>
      </c>
      <c r="I1213" s="4"/>
      <c r="J1213" s="4"/>
      <c r="K1213" s="4">
        <v>208</v>
      </c>
      <c r="L1213" s="4">
        <v>22</v>
      </c>
      <c r="M1213" s="4">
        <v>3</v>
      </c>
      <c r="N1213" s="4" t="s">
        <v>3</v>
      </c>
      <c r="O1213" s="4">
        <v>-1</v>
      </c>
      <c r="P1213" s="4"/>
      <c r="Q1213" s="4"/>
      <c r="R1213" s="4"/>
      <c r="S1213" s="4"/>
      <c r="T1213" s="4"/>
      <c r="U1213" s="4"/>
      <c r="V1213" s="4"/>
      <c r="W1213" s="4"/>
    </row>
    <row r="1214" spans="1:23" x14ac:dyDescent="0.2">
      <c r="A1214" s="4">
        <v>50</v>
      </c>
      <c r="B1214" s="4">
        <v>0</v>
      </c>
      <c r="C1214" s="4">
        <v>0</v>
      </c>
      <c r="D1214" s="4">
        <v>1</v>
      </c>
      <c r="E1214" s="4">
        <v>209</v>
      </c>
      <c r="F1214" s="4">
        <f>ROUND(Source!W1190,O1214)</f>
        <v>0</v>
      </c>
      <c r="G1214" s="4" t="s">
        <v>197</v>
      </c>
      <c r="H1214" s="4" t="s">
        <v>198</v>
      </c>
      <c r="I1214" s="4"/>
      <c r="J1214" s="4"/>
      <c r="K1214" s="4">
        <v>209</v>
      </c>
      <c r="L1214" s="4">
        <v>23</v>
      </c>
      <c r="M1214" s="4">
        <v>3</v>
      </c>
      <c r="N1214" s="4" t="s">
        <v>3</v>
      </c>
      <c r="O1214" s="4">
        <v>2</v>
      </c>
      <c r="P1214" s="4"/>
      <c r="Q1214" s="4"/>
      <c r="R1214" s="4"/>
      <c r="S1214" s="4"/>
      <c r="T1214" s="4"/>
      <c r="U1214" s="4"/>
      <c r="V1214" s="4"/>
      <c r="W1214" s="4"/>
    </row>
    <row r="1215" spans="1:23" x14ac:dyDescent="0.2">
      <c r="A1215" s="4">
        <v>50</v>
      </c>
      <c r="B1215" s="4">
        <v>0</v>
      </c>
      <c r="C1215" s="4">
        <v>0</v>
      </c>
      <c r="D1215" s="4">
        <v>1</v>
      </c>
      <c r="E1215" s="4">
        <v>210</v>
      </c>
      <c r="F1215" s="4">
        <f>ROUND(Source!X1190,O1215)</f>
        <v>163083.06</v>
      </c>
      <c r="G1215" s="4" t="s">
        <v>199</v>
      </c>
      <c r="H1215" s="4" t="s">
        <v>200</v>
      </c>
      <c r="I1215" s="4"/>
      <c r="J1215" s="4"/>
      <c r="K1215" s="4">
        <v>210</v>
      </c>
      <c r="L1215" s="4">
        <v>24</v>
      </c>
      <c r="M1215" s="4">
        <v>3</v>
      </c>
      <c r="N1215" s="4" t="s">
        <v>3</v>
      </c>
      <c r="O1215" s="4">
        <v>2</v>
      </c>
      <c r="P1215" s="4"/>
      <c r="Q1215" s="4"/>
      <c r="R1215" s="4"/>
      <c r="S1215" s="4"/>
      <c r="T1215" s="4"/>
      <c r="U1215" s="4"/>
      <c r="V1215" s="4"/>
      <c r="W1215" s="4"/>
    </row>
    <row r="1216" spans="1:23" x14ac:dyDescent="0.2">
      <c r="A1216" s="4">
        <v>50</v>
      </c>
      <c r="B1216" s="4">
        <v>0</v>
      </c>
      <c r="C1216" s="4">
        <v>0</v>
      </c>
      <c r="D1216" s="4">
        <v>1</v>
      </c>
      <c r="E1216" s="4">
        <v>211</v>
      </c>
      <c r="F1216" s="4">
        <f>ROUND(Source!Y1190,O1216)</f>
        <v>23297.59</v>
      </c>
      <c r="G1216" s="4" t="s">
        <v>201</v>
      </c>
      <c r="H1216" s="4" t="s">
        <v>202</v>
      </c>
      <c r="I1216" s="4"/>
      <c r="J1216" s="4"/>
      <c r="K1216" s="4">
        <v>211</v>
      </c>
      <c r="L1216" s="4">
        <v>25</v>
      </c>
      <c r="M1216" s="4">
        <v>3</v>
      </c>
      <c r="N1216" s="4" t="s">
        <v>3</v>
      </c>
      <c r="O1216" s="4">
        <v>2</v>
      </c>
      <c r="P1216" s="4"/>
      <c r="Q1216" s="4"/>
      <c r="R1216" s="4"/>
      <c r="S1216" s="4"/>
      <c r="T1216" s="4"/>
      <c r="U1216" s="4"/>
      <c r="V1216" s="4"/>
      <c r="W1216" s="4"/>
    </row>
    <row r="1217" spans="1:206" x14ac:dyDescent="0.2">
      <c r="A1217" s="4">
        <v>50</v>
      </c>
      <c r="B1217" s="4">
        <v>0</v>
      </c>
      <c r="C1217" s="4">
        <v>0</v>
      </c>
      <c r="D1217" s="4">
        <v>1</v>
      </c>
      <c r="E1217" s="4">
        <v>224</v>
      </c>
      <c r="F1217" s="4">
        <f>ROUND(Source!AR1190,O1217)</f>
        <v>458896.38</v>
      </c>
      <c r="G1217" s="4" t="s">
        <v>203</v>
      </c>
      <c r="H1217" s="4" t="s">
        <v>204</v>
      </c>
      <c r="I1217" s="4"/>
      <c r="J1217" s="4"/>
      <c r="K1217" s="4">
        <v>224</v>
      </c>
      <c r="L1217" s="4">
        <v>26</v>
      </c>
      <c r="M1217" s="4">
        <v>3</v>
      </c>
      <c r="N1217" s="4" t="s">
        <v>3</v>
      </c>
      <c r="O1217" s="4">
        <v>2</v>
      </c>
      <c r="P1217" s="4"/>
      <c r="Q1217" s="4"/>
      <c r="R1217" s="4"/>
      <c r="S1217" s="4"/>
      <c r="T1217" s="4"/>
      <c r="U1217" s="4"/>
      <c r="V1217" s="4"/>
      <c r="W1217" s="4"/>
    </row>
    <row r="1219" spans="1:206" x14ac:dyDescent="0.2">
      <c r="A1219" s="2">
        <v>51</v>
      </c>
      <c r="B1219" s="2">
        <f>B1105</f>
        <v>1</v>
      </c>
      <c r="C1219" s="2">
        <f>A1105</f>
        <v>4</v>
      </c>
      <c r="D1219" s="2">
        <f>ROW(A1105)</f>
        <v>1105</v>
      </c>
      <c r="E1219" s="2"/>
      <c r="F1219" s="2" t="str">
        <f>IF(F1105&lt;&gt;"",F1105,"")</f>
        <v>Новый раздел</v>
      </c>
      <c r="G1219" s="2" t="str">
        <f>IF(G1105&lt;&gt;"",G1105,"")</f>
        <v>АПС и СОУЭ</v>
      </c>
      <c r="H1219" s="2">
        <v>0</v>
      </c>
      <c r="I1219" s="2"/>
      <c r="J1219" s="2"/>
      <c r="K1219" s="2"/>
      <c r="L1219" s="2"/>
      <c r="M1219" s="2"/>
      <c r="N1219" s="2"/>
      <c r="O1219" s="2">
        <f t="shared" ref="O1219:T1219" si="786">ROUND(O1142+O1190+AB1219,2)</f>
        <v>832711.96</v>
      </c>
      <c r="P1219" s="2">
        <f t="shared" si="786"/>
        <v>20508.259999999998</v>
      </c>
      <c r="Q1219" s="2">
        <f t="shared" si="786"/>
        <v>125819.74</v>
      </c>
      <c r="R1219" s="2">
        <f t="shared" si="786"/>
        <v>90532.68</v>
      </c>
      <c r="S1219" s="2">
        <f t="shared" si="786"/>
        <v>686383.96</v>
      </c>
      <c r="T1219" s="2">
        <f t="shared" si="786"/>
        <v>0</v>
      </c>
      <c r="U1219" s="2">
        <f>U1142+U1190+AH1219</f>
        <v>2873.4879999999998</v>
      </c>
      <c r="V1219" s="2">
        <f>V1142+V1190+AI1219</f>
        <v>0</v>
      </c>
      <c r="W1219" s="2">
        <f>ROUND(W1142+W1190+AJ1219,2)</f>
        <v>0</v>
      </c>
      <c r="X1219" s="2">
        <f>ROUND(X1142+X1190+AK1219,2)</f>
        <v>480468.77</v>
      </c>
      <c r="Y1219" s="2">
        <f>ROUND(Y1142+Y1190+AL1219,2)</f>
        <v>68638.399999999994</v>
      </c>
      <c r="Z1219" s="2"/>
      <c r="AA1219" s="2"/>
      <c r="AB1219" s="2"/>
      <c r="AC1219" s="2"/>
      <c r="AD1219" s="2"/>
      <c r="AE1219" s="2"/>
      <c r="AF1219" s="2"/>
      <c r="AG1219" s="2"/>
      <c r="AH1219" s="2"/>
      <c r="AI1219" s="2"/>
      <c r="AJ1219" s="2"/>
      <c r="AK1219" s="2"/>
      <c r="AL1219" s="2"/>
      <c r="AM1219" s="2"/>
      <c r="AN1219" s="2"/>
      <c r="AO1219" s="2">
        <f t="shared" ref="AO1219:BC1219" si="787">ROUND(AO1142+AO1190+BX1219,2)</f>
        <v>0</v>
      </c>
      <c r="AP1219" s="2">
        <f t="shared" si="787"/>
        <v>0</v>
      </c>
      <c r="AQ1219" s="2">
        <f t="shared" si="787"/>
        <v>0</v>
      </c>
      <c r="AR1219" s="2">
        <f t="shared" si="787"/>
        <v>1479594.42</v>
      </c>
      <c r="AS1219" s="2">
        <f t="shared" si="787"/>
        <v>0</v>
      </c>
      <c r="AT1219" s="2">
        <f t="shared" si="787"/>
        <v>0</v>
      </c>
      <c r="AU1219" s="2">
        <f t="shared" si="787"/>
        <v>1479594.42</v>
      </c>
      <c r="AV1219" s="2">
        <f t="shared" si="787"/>
        <v>20508.259999999998</v>
      </c>
      <c r="AW1219" s="2">
        <f t="shared" si="787"/>
        <v>20508.259999999998</v>
      </c>
      <c r="AX1219" s="2">
        <f t="shared" si="787"/>
        <v>0</v>
      </c>
      <c r="AY1219" s="2">
        <f t="shared" si="787"/>
        <v>20508.259999999998</v>
      </c>
      <c r="AZ1219" s="2">
        <f t="shared" si="787"/>
        <v>0</v>
      </c>
      <c r="BA1219" s="2">
        <f t="shared" si="787"/>
        <v>0</v>
      </c>
      <c r="BB1219" s="2">
        <f t="shared" si="787"/>
        <v>0</v>
      </c>
      <c r="BC1219" s="2">
        <f t="shared" si="787"/>
        <v>0</v>
      </c>
      <c r="BD1219" s="2"/>
      <c r="BE1219" s="2"/>
      <c r="BF1219" s="2"/>
      <c r="BG1219" s="2"/>
      <c r="BH1219" s="2"/>
      <c r="BI1219" s="2"/>
      <c r="BJ1219" s="2"/>
      <c r="BK1219" s="2"/>
      <c r="BL1219" s="2"/>
      <c r="BM1219" s="2"/>
      <c r="BN1219" s="2"/>
      <c r="BO1219" s="2"/>
      <c r="BP1219" s="2"/>
      <c r="BQ1219" s="2"/>
      <c r="BR1219" s="2"/>
      <c r="BS1219" s="2"/>
      <c r="BT1219" s="2"/>
      <c r="BU1219" s="2"/>
      <c r="BV1219" s="2"/>
      <c r="BW1219" s="2"/>
      <c r="BX1219" s="2"/>
      <c r="BY1219" s="2"/>
      <c r="BZ1219" s="2"/>
      <c r="CA1219" s="2"/>
      <c r="CB1219" s="2"/>
      <c r="CC1219" s="2"/>
      <c r="CD1219" s="2"/>
      <c r="CE1219" s="2"/>
      <c r="CF1219" s="2"/>
      <c r="CG1219" s="2"/>
      <c r="CH1219" s="2"/>
      <c r="CI1219" s="2"/>
      <c r="CJ1219" s="2"/>
      <c r="CK1219" s="2"/>
      <c r="CL1219" s="2"/>
      <c r="CM1219" s="2"/>
      <c r="CN1219" s="2"/>
      <c r="CO1219" s="2"/>
      <c r="CP1219" s="2"/>
      <c r="CQ1219" s="2"/>
      <c r="CR1219" s="2"/>
      <c r="CS1219" s="2"/>
      <c r="CT1219" s="2"/>
      <c r="CU1219" s="2"/>
      <c r="CV1219" s="2"/>
      <c r="CW1219" s="2"/>
      <c r="CX1219" s="2"/>
      <c r="CY1219" s="2"/>
      <c r="CZ1219" s="2"/>
      <c r="DA1219" s="2"/>
      <c r="DB1219" s="2"/>
      <c r="DC1219" s="2"/>
      <c r="DD1219" s="2"/>
      <c r="DE1219" s="2"/>
      <c r="DF1219" s="2"/>
      <c r="DG1219" s="3"/>
      <c r="DH1219" s="3"/>
      <c r="DI1219" s="3"/>
      <c r="DJ1219" s="3"/>
      <c r="DK1219" s="3"/>
      <c r="DL1219" s="3"/>
      <c r="DM1219" s="3"/>
      <c r="DN1219" s="3"/>
      <c r="DO1219" s="3"/>
      <c r="DP1219" s="3"/>
      <c r="DQ1219" s="3"/>
      <c r="DR1219" s="3"/>
      <c r="DS1219" s="3"/>
      <c r="DT1219" s="3"/>
      <c r="DU1219" s="3"/>
      <c r="DV1219" s="3"/>
      <c r="DW1219" s="3"/>
      <c r="DX1219" s="3"/>
      <c r="DY1219" s="3"/>
      <c r="DZ1219" s="3"/>
      <c r="EA1219" s="3"/>
      <c r="EB1219" s="3"/>
      <c r="EC1219" s="3"/>
      <c r="ED1219" s="3"/>
      <c r="EE1219" s="3"/>
      <c r="EF1219" s="3"/>
      <c r="EG1219" s="3"/>
      <c r="EH1219" s="3"/>
      <c r="EI1219" s="3"/>
      <c r="EJ1219" s="3"/>
      <c r="EK1219" s="3"/>
      <c r="EL1219" s="3"/>
      <c r="EM1219" s="3"/>
      <c r="EN1219" s="3"/>
      <c r="EO1219" s="3"/>
      <c r="EP1219" s="3"/>
      <c r="EQ1219" s="3"/>
      <c r="ER1219" s="3"/>
      <c r="ES1219" s="3"/>
      <c r="ET1219" s="3"/>
      <c r="EU1219" s="3"/>
      <c r="EV1219" s="3"/>
      <c r="EW1219" s="3"/>
      <c r="EX1219" s="3"/>
      <c r="EY1219" s="3"/>
      <c r="EZ1219" s="3"/>
      <c r="FA1219" s="3"/>
      <c r="FB1219" s="3"/>
      <c r="FC1219" s="3"/>
      <c r="FD1219" s="3"/>
      <c r="FE1219" s="3"/>
      <c r="FF1219" s="3"/>
      <c r="FG1219" s="3"/>
      <c r="FH1219" s="3"/>
      <c r="FI1219" s="3"/>
      <c r="FJ1219" s="3"/>
      <c r="FK1219" s="3"/>
      <c r="FL1219" s="3"/>
      <c r="FM1219" s="3"/>
      <c r="FN1219" s="3"/>
      <c r="FO1219" s="3"/>
      <c r="FP1219" s="3"/>
      <c r="FQ1219" s="3"/>
      <c r="FR1219" s="3"/>
      <c r="FS1219" s="3"/>
      <c r="FT1219" s="3"/>
      <c r="FU1219" s="3"/>
      <c r="FV1219" s="3"/>
      <c r="FW1219" s="3"/>
      <c r="FX1219" s="3"/>
      <c r="FY1219" s="3"/>
      <c r="FZ1219" s="3"/>
      <c r="GA1219" s="3"/>
      <c r="GB1219" s="3"/>
      <c r="GC1219" s="3"/>
      <c r="GD1219" s="3"/>
      <c r="GE1219" s="3"/>
      <c r="GF1219" s="3"/>
      <c r="GG1219" s="3"/>
      <c r="GH1219" s="3"/>
      <c r="GI1219" s="3"/>
      <c r="GJ1219" s="3"/>
      <c r="GK1219" s="3"/>
      <c r="GL1219" s="3"/>
      <c r="GM1219" s="3"/>
      <c r="GN1219" s="3"/>
      <c r="GO1219" s="3"/>
      <c r="GP1219" s="3"/>
      <c r="GQ1219" s="3"/>
      <c r="GR1219" s="3"/>
      <c r="GS1219" s="3"/>
      <c r="GT1219" s="3"/>
      <c r="GU1219" s="3"/>
      <c r="GV1219" s="3"/>
      <c r="GW1219" s="3"/>
      <c r="GX1219" s="3">
        <v>0</v>
      </c>
    </row>
    <row r="1221" spans="1:206" x14ac:dyDescent="0.2">
      <c r="A1221" s="4">
        <v>50</v>
      </c>
      <c r="B1221" s="4">
        <v>0</v>
      </c>
      <c r="C1221" s="4">
        <v>0</v>
      </c>
      <c r="D1221" s="4">
        <v>1</v>
      </c>
      <c r="E1221" s="4">
        <v>201</v>
      </c>
      <c r="F1221" s="4">
        <f>ROUND(Source!O1219,O1221)</f>
        <v>832711.96</v>
      </c>
      <c r="G1221" s="4" t="s">
        <v>153</v>
      </c>
      <c r="H1221" s="4" t="s">
        <v>154</v>
      </c>
      <c r="I1221" s="4"/>
      <c r="J1221" s="4"/>
      <c r="K1221" s="4">
        <v>201</v>
      </c>
      <c r="L1221" s="4">
        <v>1</v>
      </c>
      <c r="M1221" s="4">
        <v>3</v>
      </c>
      <c r="N1221" s="4" t="s">
        <v>3</v>
      </c>
      <c r="O1221" s="4">
        <v>2</v>
      </c>
      <c r="P1221" s="4"/>
      <c r="Q1221" s="4"/>
      <c r="R1221" s="4"/>
      <c r="S1221" s="4"/>
      <c r="T1221" s="4"/>
      <c r="U1221" s="4"/>
      <c r="V1221" s="4"/>
      <c r="W1221" s="4"/>
    </row>
    <row r="1222" spans="1:206" x14ac:dyDescent="0.2">
      <c r="A1222" s="4">
        <v>50</v>
      </c>
      <c r="B1222" s="4">
        <v>0</v>
      </c>
      <c r="C1222" s="4">
        <v>0</v>
      </c>
      <c r="D1222" s="4">
        <v>1</v>
      </c>
      <c r="E1222" s="4">
        <v>202</v>
      </c>
      <c r="F1222" s="4">
        <f>ROUND(Source!P1219,O1222)</f>
        <v>20508.259999999998</v>
      </c>
      <c r="G1222" s="4" t="s">
        <v>155</v>
      </c>
      <c r="H1222" s="4" t="s">
        <v>156</v>
      </c>
      <c r="I1222" s="4"/>
      <c r="J1222" s="4"/>
      <c r="K1222" s="4">
        <v>202</v>
      </c>
      <c r="L1222" s="4">
        <v>2</v>
      </c>
      <c r="M1222" s="4">
        <v>3</v>
      </c>
      <c r="N1222" s="4" t="s">
        <v>3</v>
      </c>
      <c r="O1222" s="4">
        <v>2</v>
      </c>
      <c r="P1222" s="4"/>
      <c r="Q1222" s="4"/>
      <c r="R1222" s="4"/>
      <c r="S1222" s="4"/>
      <c r="T1222" s="4"/>
      <c r="U1222" s="4"/>
      <c r="V1222" s="4"/>
      <c r="W1222" s="4"/>
    </row>
    <row r="1223" spans="1:206" x14ac:dyDescent="0.2">
      <c r="A1223" s="4">
        <v>50</v>
      </c>
      <c r="B1223" s="4">
        <v>0</v>
      </c>
      <c r="C1223" s="4">
        <v>0</v>
      </c>
      <c r="D1223" s="4">
        <v>1</v>
      </c>
      <c r="E1223" s="4">
        <v>222</v>
      </c>
      <c r="F1223" s="4">
        <f>ROUND(Source!AO1219,O1223)</f>
        <v>0</v>
      </c>
      <c r="G1223" s="4" t="s">
        <v>157</v>
      </c>
      <c r="H1223" s="4" t="s">
        <v>158</v>
      </c>
      <c r="I1223" s="4"/>
      <c r="J1223" s="4"/>
      <c r="K1223" s="4">
        <v>222</v>
      </c>
      <c r="L1223" s="4">
        <v>3</v>
      </c>
      <c r="M1223" s="4">
        <v>3</v>
      </c>
      <c r="N1223" s="4" t="s">
        <v>3</v>
      </c>
      <c r="O1223" s="4">
        <v>2</v>
      </c>
      <c r="P1223" s="4"/>
      <c r="Q1223" s="4"/>
      <c r="R1223" s="4"/>
      <c r="S1223" s="4"/>
      <c r="T1223" s="4"/>
      <c r="U1223" s="4"/>
      <c r="V1223" s="4"/>
      <c r="W1223" s="4"/>
    </row>
    <row r="1224" spans="1:206" x14ac:dyDescent="0.2">
      <c r="A1224" s="4">
        <v>50</v>
      </c>
      <c r="B1224" s="4">
        <v>0</v>
      </c>
      <c r="C1224" s="4">
        <v>0</v>
      </c>
      <c r="D1224" s="4">
        <v>1</v>
      </c>
      <c r="E1224" s="4">
        <v>225</v>
      </c>
      <c r="F1224" s="4">
        <f>ROUND(Source!AV1219,O1224)</f>
        <v>20508.259999999998</v>
      </c>
      <c r="G1224" s="4" t="s">
        <v>159</v>
      </c>
      <c r="H1224" s="4" t="s">
        <v>160</v>
      </c>
      <c r="I1224" s="4"/>
      <c r="J1224" s="4"/>
      <c r="K1224" s="4">
        <v>225</v>
      </c>
      <c r="L1224" s="4">
        <v>4</v>
      </c>
      <c r="M1224" s="4">
        <v>3</v>
      </c>
      <c r="N1224" s="4" t="s">
        <v>3</v>
      </c>
      <c r="O1224" s="4">
        <v>2</v>
      </c>
      <c r="P1224" s="4"/>
      <c r="Q1224" s="4"/>
      <c r="R1224" s="4"/>
      <c r="S1224" s="4"/>
      <c r="T1224" s="4"/>
      <c r="U1224" s="4"/>
      <c r="V1224" s="4"/>
      <c r="W1224" s="4"/>
    </row>
    <row r="1225" spans="1:206" x14ac:dyDescent="0.2">
      <c r="A1225" s="4">
        <v>50</v>
      </c>
      <c r="B1225" s="4">
        <v>0</v>
      </c>
      <c r="C1225" s="4">
        <v>0</v>
      </c>
      <c r="D1225" s="4">
        <v>1</v>
      </c>
      <c r="E1225" s="4">
        <v>226</v>
      </c>
      <c r="F1225" s="4">
        <f>ROUND(Source!AW1219,O1225)</f>
        <v>20508.259999999998</v>
      </c>
      <c r="G1225" s="4" t="s">
        <v>161</v>
      </c>
      <c r="H1225" s="4" t="s">
        <v>162</v>
      </c>
      <c r="I1225" s="4"/>
      <c r="J1225" s="4"/>
      <c r="K1225" s="4">
        <v>226</v>
      </c>
      <c r="L1225" s="4">
        <v>5</v>
      </c>
      <c r="M1225" s="4">
        <v>3</v>
      </c>
      <c r="N1225" s="4" t="s">
        <v>3</v>
      </c>
      <c r="O1225" s="4">
        <v>2</v>
      </c>
      <c r="P1225" s="4"/>
      <c r="Q1225" s="4"/>
      <c r="R1225" s="4"/>
      <c r="S1225" s="4"/>
      <c r="T1225" s="4"/>
      <c r="U1225" s="4"/>
      <c r="V1225" s="4"/>
      <c r="W1225" s="4"/>
    </row>
    <row r="1226" spans="1:206" x14ac:dyDescent="0.2">
      <c r="A1226" s="4">
        <v>50</v>
      </c>
      <c r="B1226" s="4">
        <v>0</v>
      </c>
      <c r="C1226" s="4">
        <v>0</v>
      </c>
      <c r="D1226" s="4">
        <v>1</v>
      </c>
      <c r="E1226" s="4">
        <v>227</v>
      </c>
      <c r="F1226" s="4">
        <f>ROUND(Source!AX1219,O1226)</f>
        <v>0</v>
      </c>
      <c r="G1226" s="4" t="s">
        <v>163</v>
      </c>
      <c r="H1226" s="4" t="s">
        <v>164</v>
      </c>
      <c r="I1226" s="4"/>
      <c r="J1226" s="4"/>
      <c r="K1226" s="4">
        <v>227</v>
      </c>
      <c r="L1226" s="4">
        <v>6</v>
      </c>
      <c r="M1226" s="4">
        <v>3</v>
      </c>
      <c r="N1226" s="4" t="s">
        <v>3</v>
      </c>
      <c r="O1226" s="4">
        <v>2</v>
      </c>
      <c r="P1226" s="4"/>
      <c r="Q1226" s="4"/>
      <c r="R1226" s="4"/>
      <c r="S1226" s="4"/>
      <c r="T1226" s="4"/>
      <c r="U1226" s="4"/>
      <c r="V1226" s="4"/>
      <c r="W1226" s="4"/>
    </row>
    <row r="1227" spans="1:206" x14ac:dyDescent="0.2">
      <c r="A1227" s="4">
        <v>50</v>
      </c>
      <c r="B1227" s="4">
        <v>0</v>
      </c>
      <c r="C1227" s="4">
        <v>0</v>
      </c>
      <c r="D1227" s="4">
        <v>1</v>
      </c>
      <c r="E1227" s="4">
        <v>228</v>
      </c>
      <c r="F1227" s="4">
        <f>ROUND(Source!AY1219,O1227)</f>
        <v>20508.259999999998</v>
      </c>
      <c r="G1227" s="4" t="s">
        <v>165</v>
      </c>
      <c r="H1227" s="4" t="s">
        <v>166</v>
      </c>
      <c r="I1227" s="4"/>
      <c r="J1227" s="4"/>
      <c r="K1227" s="4">
        <v>228</v>
      </c>
      <c r="L1227" s="4">
        <v>7</v>
      </c>
      <c r="M1227" s="4">
        <v>3</v>
      </c>
      <c r="N1227" s="4" t="s">
        <v>3</v>
      </c>
      <c r="O1227" s="4">
        <v>2</v>
      </c>
      <c r="P1227" s="4"/>
      <c r="Q1227" s="4"/>
      <c r="R1227" s="4"/>
      <c r="S1227" s="4"/>
      <c r="T1227" s="4"/>
      <c r="U1227" s="4"/>
      <c r="V1227" s="4"/>
      <c r="W1227" s="4"/>
    </row>
    <row r="1228" spans="1:206" x14ac:dyDescent="0.2">
      <c r="A1228" s="4">
        <v>50</v>
      </c>
      <c r="B1228" s="4">
        <v>0</v>
      </c>
      <c r="C1228" s="4">
        <v>0</v>
      </c>
      <c r="D1228" s="4">
        <v>1</v>
      </c>
      <c r="E1228" s="4">
        <v>216</v>
      </c>
      <c r="F1228" s="4">
        <f>ROUND(Source!AP1219,O1228)</f>
        <v>0</v>
      </c>
      <c r="G1228" s="4" t="s">
        <v>167</v>
      </c>
      <c r="H1228" s="4" t="s">
        <v>168</v>
      </c>
      <c r="I1228" s="4"/>
      <c r="J1228" s="4"/>
      <c r="K1228" s="4">
        <v>216</v>
      </c>
      <c r="L1228" s="4">
        <v>8</v>
      </c>
      <c r="M1228" s="4">
        <v>3</v>
      </c>
      <c r="N1228" s="4" t="s">
        <v>3</v>
      </c>
      <c r="O1228" s="4">
        <v>2</v>
      </c>
      <c r="P1228" s="4"/>
      <c r="Q1228" s="4"/>
      <c r="R1228" s="4"/>
      <c r="S1228" s="4"/>
      <c r="T1228" s="4"/>
      <c r="U1228" s="4"/>
      <c r="V1228" s="4"/>
      <c r="W1228" s="4"/>
    </row>
    <row r="1229" spans="1:206" x14ac:dyDescent="0.2">
      <c r="A1229" s="4">
        <v>50</v>
      </c>
      <c r="B1229" s="4">
        <v>0</v>
      </c>
      <c r="C1229" s="4">
        <v>0</v>
      </c>
      <c r="D1229" s="4">
        <v>1</v>
      </c>
      <c r="E1229" s="4">
        <v>223</v>
      </c>
      <c r="F1229" s="4">
        <f>ROUND(Source!AQ1219,O1229)</f>
        <v>0</v>
      </c>
      <c r="G1229" s="4" t="s">
        <v>169</v>
      </c>
      <c r="H1229" s="4" t="s">
        <v>170</v>
      </c>
      <c r="I1229" s="4"/>
      <c r="J1229" s="4"/>
      <c r="K1229" s="4">
        <v>223</v>
      </c>
      <c r="L1229" s="4">
        <v>9</v>
      </c>
      <c r="M1229" s="4">
        <v>3</v>
      </c>
      <c r="N1229" s="4" t="s">
        <v>3</v>
      </c>
      <c r="O1229" s="4">
        <v>2</v>
      </c>
      <c r="P1229" s="4"/>
      <c r="Q1229" s="4"/>
      <c r="R1229" s="4"/>
      <c r="S1229" s="4"/>
      <c r="T1229" s="4"/>
      <c r="U1229" s="4"/>
      <c r="V1229" s="4"/>
      <c r="W1229" s="4"/>
    </row>
    <row r="1230" spans="1:206" x14ac:dyDescent="0.2">
      <c r="A1230" s="4">
        <v>50</v>
      </c>
      <c r="B1230" s="4">
        <v>0</v>
      </c>
      <c r="C1230" s="4">
        <v>0</v>
      </c>
      <c r="D1230" s="4">
        <v>1</v>
      </c>
      <c r="E1230" s="4">
        <v>229</v>
      </c>
      <c r="F1230" s="4">
        <f>ROUND(Source!AZ1219,O1230)</f>
        <v>0</v>
      </c>
      <c r="G1230" s="4" t="s">
        <v>171</v>
      </c>
      <c r="H1230" s="4" t="s">
        <v>172</v>
      </c>
      <c r="I1230" s="4"/>
      <c r="J1230" s="4"/>
      <c r="K1230" s="4">
        <v>229</v>
      </c>
      <c r="L1230" s="4">
        <v>10</v>
      </c>
      <c r="M1230" s="4">
        <v>3</v>
      </c>
      <c r="N1230" s="4" t="s">
        <v>3</v>
      </c>
      <c r="O1230" s="4">
        <v>2</v>
      </c>
      <c r="P1230" s="4"/>
      <c r="Q1230" s="4"/>
      <c r="R1230" s="4"/>
      <c r="S1230" s="4"/>
      <c r="T1230" s="4"/>
      <c r="U1230" s="4"/>
      <c r="V1230" s="4"/>
      <c r="W1230" s="4"/>
    </row>
    <row r="1231" spans="1:206" x14ac:dyDescent="0.2">
      <c r="A1231" s="4">
        <v>50</v>
      </c>
      <c r="B1231" s="4">
        <v>0</v>
      </c>
      <c r="C1231" s="4">
        <v>0</v>
      </c>
      <c r="D1231" s="4">
        <v>1</v>
      </c>
      <c r="E1231" s="4">
        <v>203</v>
      </c>
      <c r="F1231" s="4">
        <f>ROUND(Source!Q1219,O1231)</f>
        <v>125819.74</v>
      </c>
      <c r="G1231" s="4" t="s">
        <v>173</v>
      </c>
      <c r="H1231" s="4" t="s">
        <v>174</v>
      </c>
      <c r="I1231" s="4"/>
      <c r="J1231" s="4"/>
      <c r="K1231" s="4">
        <v>203</v>
      </c>
      <c r="L1231" s="4">
        <v>11</v>
      </c>
      <c r="M1231" s="4">
        <v>3</v>
      </c>
      <c r="N1231" s="4" t="s">
        <v>3</v>
      </c>
      <c r="O1231" s="4">
        <v>2</v>
      </c>
      <c r="P1231" s="4"/>
      <c r="Q1231" s="4"/>
      <c r="R1231" s="4"/>
      <c r="S1231" s="4"/>
      <c r="T1231" s="4"/>
      <c r="U1231" s="4"/>
      <c r="V1231" s="4"/>
      <c r="W1231" s="4"/>
    </row>
    <row r="1232" spans="1:206" x14ac:dyDescent="0.2">
      <c r="A1232" s="4">
        <v>50</v>
      </c>
      <c r="B1232" s="4">
        <v>0</v>
      </c>
      <c r="C1232" s="4">
        <v>0</v>
      </c>
      <c r="D1232" s="4">
        <v>1</v>
      </c>
      <c r="E1232" s="4">
        <v>231</v>
      </c>
      <c r="F1232" s="4">
        <f>ROUND(Source!BB1219,O1232)</f>
        <v>0</v>
      </c>
      <c r="G1232" s="4" t="s">
        <v>175</v>
      </c>
      <c r="H1232" s="4" t="s">
        <v>176</v>
      </c>
      <c r="I1232" s="4"/>
      <c r="J1232" s="4"/>
      <c r="K1232" s="4">
        <v>231</v>
      </c>
      <c r="L1232" s="4">
        <v>12</v>
      </c>
      <c r="M1232" s="4">
        <v>3</v>
      </c>
      <c r="N1232" s="4" t="s">
        <v>3</v>
      </c>
      <c r="O1232" s="4">
        <v>2</v>
      </c>
      <c r="P1232" s="4"/>
      <c r="Q1232" s="4"/>
      <c r="R1232" s="4"/>
      <c r="S1232" s="4"/>
      <c r="T1232" s="4"/>
      <c r="U1232" s="4"/>
      <c r="V1232" s="4"/>
      <c r="W1232" s="4"/>
    </row>
    <row r="1233" spans="1:88" x14ac:dyDescent="0.2">
      <c r="A1233" s="4">
        <v>50</v>
      </c>
      <c r="B1233" s="4">
        <v>0</v>
      </c>
      <c r="C1233" s="4">
        <v>0</v>
      </c>
      <c r="D1233" s="4">
        <v>1</v>
      </c>
      <c r="E1233" s="4">
        <v>204</v>
      </c>
      <c r="F1233" s="4">
        <f>ROUND(Source!R1219,O1233)</f>
        <v>90532.68</v>
      </c>
      <c r="G1233" s="4" t="s">
        <v>177</v>
      </c>
      <c r="H1233" s="4" t="s">
        <v>178</v>
      </c>
      <c r="I1233" s="4"/>
      <c r="J1233" s="4"/>
      <c r="K1233" s="4">
        <v>204</v>
      </c>
      <c r="L1233" s="4">
        <v>13</v>
      </c>
      <c r="M1233" s="4">
        <v>3</v>
      </c>
      <c r="N1233" s="4" t="s">
        <v>3</v>
      </c>
      <c r="O1233" s="4">
        <v>2</v>
      </c>
      <c r="P1233" s="4"/>
      <c r="Q1233" s="4"/>
      <c r="R1233" s="4"/>
      <c r="S1233" s="4"/>
      <c r="T1233" s="4"/>
      <c r="U1233" s="4"/>
      <c r="V1233" s="4"/>
      <c r="W1233" s="4"/>
    </row>
    <row r="1234" spans="1:88" x14ac:dyDescent="0.2">
      <c r="A1234" s="4">
        <v>50</v>
      </c>
      <c r="B1234" s="4">
        <v>0</v>
      </c>
      <c r="C1234" s="4">
        <v>0</v>
      </c>
      <c r="D1234" s="4">
        <v>1</v>
      </c>
      <c r="E1234" s="4">
        <v>205</v>
      </c>
      <c r="F1234" s="4">
        <f>ROUND(Source!S1219,O1234)</f>
        <v>686383.96</v>
      </c>
      <c r="G1234" s="4" t="s">
        <v>179</v>
      </c>
      <c r="H1234" s="4" t="s">
        <v>180</v>
      </c>
      <c r="I1234" s="4"/>
      <c r="J1234" s="4"/>
      <c r="K1234" s="4">
        <v>205</v>
      </c>
      <c r="L1234" s="4">
        <v>14</v>
      </c>
      <c r="M1234" s="4">
        <v>3</v>
      </c>
      <c r="N1234" s="4" t="s">
        <v>3</v>
      </c>
      <c r="O1234" s="4">
        <v>2</v>
      </c>
      <c r="P1234" s="4"/>
      <c r="Q1234" s="4"/>
      <c r="R1234" s="4"/>
      <c r="S1234" s="4"/>
      <c r="T1234" s="4"/>
      <c r="U1234" s="4"/>
      <c r="V1234" s="4"/>
      <c r="W1234" s="4"/>
    </row>
    <row r="1235" spans="1:88" x14ac:dyDescent="0.2">
      <c r="A1235" s="4">
        <v>50</v>
      </c>
      <c r="B1235" s="4">
        <v>0</v>
      </c>
      <c r="C1235" s="4">
        <v>0</v>
      </c>
      <c r="D1235" s="4">
        <v>1</v>
      </c>
      <c r="E1235" s="4">
        <v>232</v>
      </c>
      <c r="F1235" s="4">
        <f>ROUND(Source!BC1219,O1235)</f>
        <v>0</v>
      </c>
      <c r="G1235" s="4" t="s">
        <v>181</v>
      </c>
      <c r="H1235" s="4" t="s">
        <v>182</v>
      </c>
      <c r="I1235" s="4"/>
      <c r="J1235" s="4"/>
      <c r="K1235" s="4">
        <v>232</v>
      </c>
      <c r="L1235" s="4">
        <v>15</v>
      </c>
      <c r="M1235" s="4">
        <v>3</v>
      </c>
      <c r="N1235" s="4" t="s">
        <v>3</v>
      </c>
      <c r="O1235" s="4">
        <v>2</v>
      </c>
      <c r="P1235" s="4"/>
      <c r="Q1235" s="4"/>
      <c r="R1235" s="4"/>
      <c r="S1235" s="4"/>
      <c r="T1235" s="4"/>
      <c r="U1235" s="4"/>
      <c r="V1235" s="4"/>
      <c r="W1235" s="4"/>
    </row>
    <row r="1236" spans="1:88" x14ac:dyDescent="0.2">
      <c r="A1236" s="4">
        <v>50</v>
      </c>
      <c r="B1236" s="4">
        <v>0</v>
      </c>
      <c r="C1236" s="4">
        <v>0</v>
      </c>
      <c r="D1236" s="4">
        <v>1</v>
      </c>
      <c r="E1236" s="4">
        <v>214</v>
      </c>
      <c r="F1236" s="4">
        <f>ROUND(Source!AS1219,O1236)</f>
        <v>0</v>
      </c>
      <c r="G1236" s="4" t="s">
        <v>183</v>
      </c>
      <c r="H1236" s="4" t="s">
        <v>184</v>
      </c>
      <c r="I1236" s="4"/>
      <c r="J1236" s="4"/>
      <c r="K1236" s="4">
        <v>214</v>
      </c>
      <c r="L1236" s="4">
        <v>16</v>
      </c>
      <c r="M1236" s="4">
        <v>3</v>
      </c>
      <c r="N1236" s="4" t="s">
        <v>3</v>
      </c>
      <c r="O1236" s="4">
        <v>2</v>
      </c>
      <c r="P1236" s="4"/>
      <c r="Q1236" s="4"/>
      <c r="R1236" s="4"/>
      <c r="S1236" s="4"/>
      <c r="T1236" s="4"/>
      <c r="U1236" s="4"/>
      <c r="V1236" s="4"/>
      <c r="W1236" s="4"/>
    </row>
    <row r="1237" spans="1:88" x14ac:dyDescent="0.2">
      <c r="A1237" s="4">
        <v>50</v>
      </c>
      <c r="B1237" s="4">
        <v>0</v>
      </c>
      <c r="C1237" s="4">
        <v>0</v>
      </c>
      <c r="D1237" s="4">
        <v>1</v>
      </c>
      <c r="E1237" s="4">
        <v>215</v>
      </c>
      <c r="F1237" s="4">
        <f>ROUND(Source!AT1219,O1237)</f>
        <v>0</v>
      </c>
      <c r="G1237" s="4" t="s">
        <v>185</v>
      </c>
      <c r="H1237" s="4" t="s">
        <v>186</v>
      </c>
      <c r="I1237" s="4"/>
      <c r="J1237" s="4"/>
      <c r="K1237" s="4">
        <v>215</v>
      </c>
      <c r="L1237" s="4">
        <v>17</v>
      </c>
      <c r="M1237" s="4">
        <v>3</v>
      </c>
      <c r="N1237" s="4" t="s">
        <v>3</v>
      </c>
      <c r="O1237" s="4">
        <v>2</v>
      </c>
      <c r="P1237" s="4"/>
      <c r="Q1237" s="4"/>
      <c r="R1237" s="4"/>
      <c r="S1237" s="4"/>
      <c r="T1237" s="4"/>
      <c r="U1237" s="4"/>
      <c r="V1237" s="4"/>
      <c r="W1237" s="4"/>
    </row>
    <row r="1238" spans="1:88" x14ac:dyDescent="0.2">
      <c r="A1238" s="4">
        <v>50</v>
      </c>
      <c r="B1238" s="4">
        <v>0</v>
      </c>
      <c r="C1238" s="4">
        <v>0</v>
      </c>
      <c r="D1238" s="4">
        <v>1</v>
      </c>
      <c r="E1238" s="4">
        <v>217</v>
      </c>
      <c r="F1238" s="4">
        <f>ROUND(Source!AU1219,O1238)</f>
        <v>1479594.42</v>
      </c>
      <c r="G1238" s="4" t="s">
        <v>187</v>
      </c>
      <c r="H1238" s="4" t="s">
        <v>188</v>
      </c>
      <c r="I1238" s="4"/>
      <c r="J1238" s="4"/>
      <c r="K1238" s="4">
        <v>217</v>
      </c>
      <c r="L1238" s="4">
        <v>18</v>
      </c>
      <c r="M1238" s="4">
        <v>3</v>
      </c>
      <c r="N1238" s="4" t="s">
        <v>3</v>
      </c>
      <c r="O1238" s="4">
        <v>2</v>
      </c>
      <c r="P1238" s="4"/>
      <c r="Q1238" s="4"/>
      <c r="R1238" s="4"/>
      <c r="S1238" s="4"/>
      <c r="T1238" s="4"/>
      <c r="U1238" s="4"/>
      <c r="V1238" s="4"/>
      <c r="W1238" s="4"/>
    </row>
    <row r="1239" spans="1:88" x14ac:dyDescent="0.2">
      <c r="A1239" s="4">
        <v>50</v>
      </c>
      <c r="B1239" s="4">
        <v>0</v>
      </c>
      <c r="C1239" s="4">
        <v>0</v>
      </c>
      <c r="D1239" s="4">
        <v>1</v>
      </c>
      <c r="E1239" s="4">
        <v>230</v>
      </c>
      <c r="F1239" s="4">
        <f>ROUND(Source!BA1219,O1239)</f>
        <v>0</v>
      </c>
      <c r="G1239" s="4" t="s">
        <v>189</v>
      </c>
      <c r="H1239" s="4" t="s">
        <v>190</v>
      </c>
      <c r="I1239" s="4"/>
      <c r="J1239" s="4"/>
      <c r="K1239" s="4">
        <v>230</v>
      </c>
      <c r="L1239" s="4">
        <v>19</v>
      </c>
      <c r="M1239" s="4">
        <v>3</v>
      </c>
      <c r="N1239" s="4" t="s">
        <v>3</v>
      </c>
      <c r="O1239" s="4">
        <v>2</v>
      </c>
      <c r="P1239" s="4"/>
      <c r="Q1239" s="4"/>
      <c r="R1239" s="4"/>
      <c r="S1239" s="4"/>
      <c r="T1239" s="4"/>
      <c r="U1239" s="4"/>
      <c r="V1239" s="4"/>
      <c r="W1239" s="4"/>
    </row>
    <row r="1240" spans="1:88" x14ac:dyDescent="0.2">
      <c r="A1240" s="4">
        <v>50</v>
      </c>
      <c r="B1240" s="4">
        <v>0</v>
      </c>
      <c r="C1240" s="4">
        <v>0</v>
      </c>
      <c r="D1240" s="4">
        <v>1</v>
      </c>
      <c r="E1240" s="4">
        <v>206</v>
      </c>
      <c r="F1240" s="4">
        <f>ROUND(Source!T1219,O1240)</f>
        <v>0</v>
      </c>
      <c r="G1240" s="4" t="s">
        <v>191</v>
      </c>
      <c r="H1240" s="4" t="s">
        <v>192</v>
      </c>
      <c r="I1240" s="4"/>
      <c r="J1240" s="4"/>
      <c r="K1240" s="4">
        <v>206</v>
      </c>
      <c r="L1240" s="4">
        <v>20</v>
      </c>
      <c r="M1240" s="4">
        <v>3</v>
      </c>
      <c r="N1240" s="4" t="s">
        <v>3</v>
      </c>
      <c r="O1240" s="4">
        <v>2</v>
      </c>
      <c r="P1240" s="4"/>
      <c r="Q1240" s="4"/>
      <c r="R1240" s="4"/>
      <c r="S1240" s="4"/>
      <c r="T1240" s="4"/>
      <c r="U1240" s="4"/>
      <c r="V1240" s="4"/>
      <c r="W1240" s="4"/>
    </row>
    <row r="1241" spans="1:88" x14ac:dyDescent="0.2">
      <c r="A1241" s="4">
        <v>50</v>
      </c>
      <c r="B1241" s="4">
        <v>0</v>
      </c>
      <c r="C1241" s="4">
        <v>0</v>
      </c>
      <c r="D1241" s="4">
        <v>1</v>
      </c>
      <c r="E1241" s="4">
        <v>207</v>
      </c>
      <c r="F1241" s="4">
        <f>Source!U1219</f>
        <v>2873.4879999999998</v>
      </c>
      <c r="G1241" s="4" t="s">
        <v>193</v>
      </c>
      <c r="H1241" s="4" t="s">
        <v>194</v>
      </c>
      <c r="I1241" s="4"/>
      <c r="J1241" s="4"/>
      <c r="K1241" s="4">
        <v>207</v>
      </c>
      <c r="L1241" s="4">
        <v>21</v>
      </c>
      <c r="M1241" s="4">
        <v>3</v>
      </c>
      <c r="N1241" s="4" t="s">
        <v>3</v>
      </c>
      <c r="O1241" s="4">
        <v>-1</v>
      </c>
      <c r="P1241" s="4"/>
      <c r="Q1241" s="4"/>
      <c r="R1241" s="4"/>
      <c r="S1241" s="4"/>
      <c r="T1241" s="4"/>
      <c r="U1241" s="4"/>
      <c r="V1241" s="4"/>
      <c r="W1241" s="4"/>
    </row>
    <row r="1242" spans="1:88" x14ac:dyDescent="0.2">
      <c r="A1242" s="4">
        <v>50</v>
      </c>
      <c r="B1242" s="4">
        <v>0</v>
      </c>
      <c r="C1242" s="4">
        <v>0</v>
      </c>
      <c r="D1242" s="4">
        <v>1</v>
      </c>
      <c r="E1242" s="4">
        <v>208</v>
      </c>
      <c r="F1242" s="4">
        <f>Source!V1219</f>
        <v>0</v>
      </c>
      <c r="G1242" s="4" t="s">
        <v>195</v>
      </c>
      <c r="H1242" s="4" t="s">
        <v>196</v>
      </c>
      <c r="I1242" s="4"/>
      <c r="J1242" s="4"/>
      <c r="K1242" s="4">
        <v>208</v>
      </c>
      <c r="L1242" s="4">
        <v>22</v>
      </c>
      <c r="M1242" s="4">
        <v>3</v>
      </c>
      <c r="N1242" s="4" t="s">
        <v>3</v>
      </c>
      <c r="O1242" s="4">
        <v>-1</v>
      </c>
      <c r="P1242" s="4"/>
      <c r="Q1242" s="4"/>
      <c r="R1242" s="4"/>
      <c r="S1242" s="4"/>
      <c r="T1242" s="4"/>
      <c r="U1242" s="4"/>
      <c r="V1242" s="4"/>
      <c r="W1242" s="4"/>
    </row>
    <row r="1243" spans="1:88" x14ac:dyDescent="0.2">
      <c r="A1243" s="4">
        <v>50</v>
      </c>
      <c r="B1243" s="4">
        <v>0</v>
      </c>
      <c r="C1243" s="4">
        <v>0</v>
      </c>
      <c r="D1243" s="4">
        <v>1</v>
      </c>
      <c r="E1243" s="4">
        <v>209</v>
      </c>
      <c r="F1243" s="4">
        <f>ROUND(Source!W1219,O1243)</f>
        <v>0</v>
      </c>
      <c r="G1243" s="4" t="s">
        <v>197</v>
      </c>
      <c r="H1243" s="4" t="s">
        <v>198</v>
      </c>
      <c r="I1243" s="4"/>
      <c r="J1243" s="4"/>
      <c r="K1243" s="4">
        <v>209</v>
      </c>
      <c r="L1243" s="4">
        <v>23</v>
      </c>
      <c r="M1243" s="4">
        <v>3</v>
      </c>
      <c r="N1243" s="4" t="s">
        <v>3</v>
      </c>
      <c r="O1243" s="4">
        <v>2</v>
      </c>
      <c r="P1243" s="4"/>
      <c r="Q1243" s="4"/>
      <c r="R1243" s="4"/>
      <c r="S1243" s="4"/>
      <c r="T1243" s="4"/>
      <c r="U1243" s="4"/>
      <c r="V1243" s="4"/>
      <c r="W1243" s="4"/>
    </row>
    <row r="1244" spans="1:88" x14ac:dyDescent="0.2">
      <c r="A1244" s="4">
        <v>50</v>
      </c>
      <c r="B1244" s="4">
        <v>0</v>
      </c>
      <c r="C1244" s="4">
        <v>0</v>
      </c>
      <c r="D1244" s="4">
        <v>1</v>
      </c>
      <c r="E1244" s="4">
        <v>210</v>
      </c>
      <c r="F1244" s="4">
        <f>ROUND(Source!X1219,O1244)</f>
        <v>480468.77</v>
      </c>
      <c r="G1244" s="4" t="s">
        <v>199</v>
      </c>
      <c r="H1244" s="4" t="s">
        <v>200</v>
      </c>
      <c r="I1244" s="4"/>
      <c r="J1244" s="4"/>
      <c r="K1244" s="4">
        <v>210</v>
      </c>
      <c r="L1244" s="4">
        <v>24</v>
      </c>
      <c r="M1244" s="4">
        <v>3</v>
      </c>
      <c r="N1244" s="4" t="s">
        <v>3</v>
      </c>
      <c r="O1244" s="4">
        <v>2</v>
      </c>
      <c r="P1244" s="4"/>
      <c r="Q1244" s="4"/>
      <c r="R1244" s="4"/>
      <c r="S1244" s="4"/>
      <c r="T1244" s="4"/>
      <c r="U1244" s="4"/>
      <c r="V1244" s="4"/>
      <c r="W1244" s="4"/>
    </row>
    <row r="1245" spans="1:88" x14ac:dyDescent="0.2">
      <c r="A1245" s="4">
        <v>50</v>
      </c>
      <c r="B1245" s="4">
        <v>0</v>
      </c>
      <c r="C1245" s="4">
        <v>0</v>
      </c>
      <c r="D1245" s="4">
        <v>1</v>
      </c>
      <c r="E1245" s="4">
        <v>211</v>
      </c>
      <c r="F1245" s="4">
        <f>ROUND(Source!Y1219,O1245)</f>
        <v>68638.399999999994</v>
      </c>
      <c r="G1245" s="4" t="s">
        <v>201</v>
      </c>
      <c r="H1245" s="4" t="s">
        <v>202</v>
      </c>
      <c r="I1245" s="4"/>
      <c r="J1245" s="4"/>
      <c r="K1245" s="4">
        <v>211</v>
      </c>
      <c r="L1245" s="4">
        <v>25</v>
      </c>
      <c r="M1245" s="4">
        <v>3</v>
      </c>
      <c r="N1245" s="4" t="s">
        <v>3</v>
      </c>
      <c r="O1245" s="4">
        <v>2</v>
      </c>
      <c r="P1245" s="4"/>
      <c r="Q1245" s="4"/>
      <c r="R1245" s="4"/>
      <c r="S1245" s="4"/>
      <c r="T1245" s="4"/>
      <c r="U1245" s="4"/>
      <c r="V1245" s="4"/>
      <c r="W1245" s="4"/>
    </row>
    <row r="1246" spans="1:88" x14ac:dyDescent="0.2">
      <c r="A1246" s="4">
        <v>50</v>
      </c>
      <c r="B1246" s="4">
        <v>0</v>
      </c>
      <c r="C1246" s="4">
        <v>0</v>
      </c>
      <c r="D1246" s="4">
        <v>1</v>
      </c>
      <c r="E1246" s="4">
        <v>224</v>
      </c>
      <c r="F1246" s="4">
        <f>ROUND(Source!AR1219,O1246)</f>
        <v>1479594.42</v>
      </c>
      <c r="G1246" s="4" t="s">
        <v>203</v>
      </c>
      <c r="H1246" s="4" t="s">
        <v>204</v>
      </c>
      <c r="I1246" s="4"/>
      <c r="J1246" s="4"/>
      <c r="K1246" s="4">
        <v>224</v>
      </c>
      <c r="L1246" s="4">
        <v>26</v>
      </c>
      <c r="M1246" s="4">
        <v>3</v>
      </c>
      <c r="N1246" s="4" t="s">
        <v>3</v>
      </c>
      <c r="O1246" s="4">
        <v>2</v>
      </c>
      <c r="P1246" s="4"/>
      <c r="Q1246" s="4"/>
      <c r="R1246" s="4"/>
      <c r="S1246" s="4"/>
      <c r="T1246" s="4"/>
      <c r="U1246" s="4"/>
      <c r="V1246" s="4"/>
      <c r="W1246" s="4"/>
    </row>
    <row r="1248" spans="1:88" x14ac:dyDescent="0.2">
      <c r="A1248" s="1">
        <v>4</v>
      </c>
      <c r="B1248" s="1">
        <v>1</v>
      </c>
      <c r="C1248" s="1"/>
      <c r="D1248" s="1">
        <f>ROW(A1373)</f>
        <v>1373</v>
      </c>
      <c r="E1248" s="1"/>
      <c r="F1248" s="1" t="s">
        <v>13</v>
      </c>
      <c r="G1248" s="1" t="s">
        <v>693</v>
      </c>
      <c r="H1248" s="1" t="s">
        <v>3</v>
      </c>
      <c r="I1248" s="1">
        <v>0</v>
      </c>
      <c r="J1248" s="1"/>
      <c r="K1248" s="1">
        <v>0</v>
      </c>
      <c r="L1248" s="1"/>
      <c r="M1248" s="1"/>
      <c r="N1248" s="1"/>
      <c r="O1248" s="1"/>
      <c r="P1248" s="1"/>
      <c r="Q1248" s="1"/>
      <c r="R1248" s="1"/>
      <c r="S1248" s="1"/>
      <c r="T1248" s="1"/>
      <c r="U1248" s="1" t="s">
        <v>3</v>
      </c>
      <c r="V1248" s="1">
        <v>0</v>
      </c>
      <c r="W1248" s="1"/>
      <c r="X1248" s="1"/>
      <c r="Y1248" s="1"/>
      <c r="Z1248" s="1"/>
      <c r="AA1248" s="1"/>
      <c r="AB1248" s="1" t="s">
        <v>3</v>
      </c>
      <c r="AC1248" s="1" t="s">
        <v>3</v>
      </c>
      <c r="AD1248" s="1" t="s">
        <v>3</v>
      </c>
      <c r="AE1248" s="1" t="s">
        <v>3</v>
      </c>
      <c r="AF1248" s="1" t="s">
        <v>3</v>
      </c>
      <c r="AG1248" s="1" t="s">
        <v>3</v>
      </c>
      <c r="AH1248" s="1"/>
      <c r="AI1248" s="1"/>
      <c r="AJ1248" s="1"/>
      <c r="AK1248" s="1"/>
      <c r="AL1248" s="1"/>
      <c r="AM1248" s="1"/>
      <c r="AN1248" s="1"/>
      <c r="AO1248" s="1"/>
      <c r="AP1248" s="1" t="s">
        <v>3</v>
      </c>
      <c r="AQ1248" s="1" t="s">
        <v>3</v>
      </c>
      <c r="AR1248" s="1" t="s">
        <v>3</v>
      </c>
      <c r="AS1248" s="1"/>
      <c r="AT1248" s="1"/>
      <c r="AU1248" s="1"/>
      <c r="AV1248" s="1"/>
      <c r="AW1248" s="1"/>
      <c r="AX1248" s="1"/>
      <c r="AY1248" s="1"/>
      <c r="AZ1248" s="1" t="s">
        <v>3</v>
      </c>
      <c r="BA1248" s="1"/>
      <c r="BB1248" s="1" t="s">
        <v>3</v>
      </c>
      <c r="BC1248" s="1" t="s">
        <v>3</v>
      </c>
      <c r="BD1248" s="1" t="s">
        <v>3</v>
      </c>
      <c r="BE1248" s="1" t="s">
        <v>3</v>
      </c>
      <c r="BF1248" s="1" t="s">
        <v>3</v>
      </c>
      <c r="BG1248" s="1" t="s">
        <v>3</v>
      </c>
      <c r="BH1248" s="1" t="s">
        <v>3</v>
      </c>
      <c r="BI1248" s="1" t="s">
        <v>3</v>
      </c>
      <c r="BJ1248" s="1" t="s">
        <v>3</v>
      </c>
      <c r="BK1248" s="1" t="s">
        <v>3</v>
      </c>
      <c r="BL1248" s="1" t="s">
        <v>3</v>
      </c>
      <c r="BM1248" s="1" t="s">
        <v>3</v>
      </c>
      <c r="BN1248" s="1" t="s">
        <v>3</v>
      </c>
      <c r="BO1248" s="1" t="s">
        <v>3</v>
      </c>
      <c r="BP1248" s="1" t="s">
        <v>3</v>
      </c>
      <c r="BQ1248" s="1"/>
      <c r="BR1248" s="1"/>
      <c r="BS1248" s="1"/>
      <c r="BT1248" s="1"/>
      <c r="BU1248" s="1"/>
      <c r="BV1248" s="1"/>
      <c r="BW1248" s="1"/>
      <c r="BX1248" s="1">
        <v>0</v>
      </c>
      <c r="BY1248" s="1"/>
      <c r="BZ1248" s="1"/>
      <c r="CA1248" s="1"/>
      <c r="CB1248" s="1"/>
      <c r="CC1248" s="1"/>
      <c r="CD1248" s="1"/>
      <c r="CE1248" s="1"/>
      <c r="CF1248" s="1"/>
      <c r="CG1248" s="1"/>
      <c r="CH1248" s="1"/>
      <c r="CI1248" s="1"/>
      <c r="CJ1248" s="1">
        <v>0</v>
      </c>
    </row>
    <row r="1250" spans="1:245" x14ac:dyDescent="0.2">
      <c r="A1250" s="2">
        <v>52</v>
      </c>
      <c r="B1250" s="2">
        <f t="shared" ref="B1250:G1250" si="788">B1373</f>
        <v>1</v>
      </c>
      <c r="C1250" s="2">
        <f t="shared" si="788"/>
        <v>4</v>
      </c>
      <c r="D1250" s="2">
        <f t="shared" si="788"/>
        <v>1248</v>
      </c>
      <c r="E1250" s="2">
        <f t="shared" si="788"/>
        <v>0</v>
      </c>
      <c r="F1250" s="2" t="str">
        <f t="shared" si="788"/>
        <v>Новый раздел</v>
      </c>
      <c r="G1250" s="2" t="str">
        <f t="shared" si="788"/>
        <v>Система охранного видеонаблюдения (СОВ)</v>
      </c>
      <c r="H1250" s="2"/>
      <c r="I1250" s="2"/>
      <c r="J1250" s="2"/>
      <c r="K1250" s="2"/>
      <c r="L1250" s="2"/>
      <c r="M1250" s="2"/>
      <c r="N1250" s="2"/>
      <c r="O1250" s="2">
        <f t="shared" ref="O1250:AT1250" si="789">O1373</f>
        <v>299609.11</v>
      </c>
      <c r="P1250" s="2">
        <f t="shared" si="789"/>
        <v>6887.36</v>
      </c>
      <c r="Q1250" s="2">
        <f t="shared" si="789"/>
        <v>8300.86</v>
      </c>
      <c r="R1250" s="2">
        <f t="shared" si="789"/>
        <v>5974.17</v>
      </c>
      <c r="S1250" s="2">
        <f t="shared" si="789"/>
        <v>284420.89</v>
      </c>
      <c r="T1250" s="2">
        <f t="shared" si="789"/>
        <v>0</v>
      </c>
      <c r="U1250" s="2">
        <f t="shared" si="789"/>
        <v>1044.8999999999999</v>
      </c>
      <c r="V1250" s="2">
        <f t="shared" si="789"/>
        <v>0</v>
      </c>
      <c r="W1250" s="2">
        <f t="shared" si="789"/>
        <v>0</v>
      </c>
      <c r="X1250" s="2">
        <f t="shared" si="789"/>
        <v>199094.62</v>
      </c>
      <c r="Y1250" s="2">
        <f t="shared" si="789"/>
        <v>28442.080000000002</v>
      </c>
      <c r="Z1250" s="2">
        <f t="shared" si="789"/>
        <v>0</v>
      </c>
      <c r="AA1250" s="2">
        <f t="shared" si="789"/>
        <v>0</v>
      </c>
      <c r="AB1250" s="2">
        <f t="shared" si="789"/>
        <v>0</v>
      </c>
      <c r="AC1250" s="2">
        <f t="shared" si="789"/>
        <v>0</v>
      </c>
      <c r="AD1250" s="2">
        <f t="shared" si="789"/>
        <v>0</v>
      </c>
      <c r="AE1250" s="2">
        <f t="shared" si="789"/>
        <v>0</v>
      </c>
      <c r="AF1250" s="2">
        <f t="shared" si="789"/>
        <v>0</v>
      </c>
      <c r="AG1250" s="2">
        <f t="shared" si="789"/>
        <v>0</v>
      </c>
      <c r="AH1250" s="2">
        <f t="shared" si="789"/>
        <v>0</v>
      </c>
      <c r="AI1250" s="2">
        <f t="shared" si="789"/>
        <v>0</v>
      </c>
      <c r="AJ1250" s="2">
        <f t="shared" si="789"/>
        <v>0</v>
      </c>
      <c r="AK1250" s="2">
        <f t="shared" si="789"/>
        <v>0</v>
      </c>
      <c r="AL1250" s="2">
        <f t="shared" si="789"/>
        <v>0</v>
      </c>
      <c r="AM1250" s="2">
        <f t="shared" si="789"/>
        <v>0</v>
      </c>
      <c r="AN1250" s="2">
        <f t="shared" si="789"/>
        <v>0</v>
      </c>
      <c r="AO1250" s="2">
        <f t="shared" si="789"/>
        <v>0</v>
      </c>
      <c r="AP1250" s="2">
        <f t="shared" si="789"/>
        <v>0</v>
      </c>
      <c r="AQ1250" s="2">
        <f t="shared" si="789"/>
        <v>0</v>
      </c>
      <c r="AR1250" s="2">
        <f t="shared" si="789"/>
        <v>533597.91</v>
      </c>
      <c r="AS1250" s="2">
        <f t="shared" si="789"/>
        <v>0</v>
      </c>
      <c r="AT1250" s="2">
        <f t="shared" si="789"/>
        <v>0</v>
      </c>
      <c r="AU1250" s="2">
        <f t="shared" ref="AU1250:BZ1250" si="790">AU1373</f>
        <v>533597.91</v>
      </c>
      <c r="AV1250" s="2">
        <f t="shared" si="790"/>
        <v>6887.36</v>
      </c>
      <c r="AW1250" s="2">
        <f t="shared" si="790"/>
        <v>6887.36</v>
      </c>
      <c r="AX1250" s="2">
        <f t="shared" si="790"/>
        <v>0</v>
      </c>
      <c r="AY1250" s="2">
        <f t="shared" si="790"/>
        <v>6887.36</v>
      </c>
      <c r="AZ1250" s="2">
        <f t="shared" si="790"/>
        <v>0</v>
      </c>
      <c r="BA1250" s="2">
        <f t="shared" si="790"/>
        <v>0</v>
      </c>
      <c r="BB1250" s="2">
        <f t="shared" si="790"/>
        <v>0</v>
      </c>
      <c r="BC1250" s="2">
        <f t="shared" si="790"/>
        <v>0</v>
      </c>
      <c r="BD1250" s="2">
        <f t="shared" si="790"/>
        <v>0</v>
      </c>
      <c r="BE1250" s="2">
        <f t="shared" si="790"/>
        <v>0</v>
      </c>
      <c r="BF1250" s="2">
        <f t="shared" si="790"/>
        <v>0</v>
      </c>
      <c r="BG1250" s="2">
        <f t="shared" si="790"/>
        <v>0</v>
      </c>
      <c r="BH1250" s="2">
        <f t="shared" si="790"/>
        <v>0</v>
      </c>
      <c r="BI1250" s="2">
        <f t="shared" si="790"/>
        <v>0</v>
      </c>
      <c r="BJ1250" s="2">
        <f t="shared" si="790"/>
        <v>0</v>
      </c>
      <c r="BK1250" s="2">
        <f t="shared" si="790"/>
        <v>0</v>
      </c>
      <c r="BL1250" s="2">
        <f t="shared" si="790"/>
        <v>0</v>
      </c>
      <c r="BM1250" s="2">
        <f t="shared" si="790"/>
        <v>0</v>
      </c>
      <c r="BN1250" s="2">
        <f t="shared" si="790"/>
        <v>0</v>
      </c>
      <c r="BO1250" s="2">
        <f t="shared" si="790"/>
        <v>0</v>
      </c>
      <c r="BP1250" s="2">
        <f t="shared" si="790"/>
        <v>0</v>
      </c>
      <c r="BQ1250" s="2">
        <f t="shared" si="790"/>
        <v>0</v>
      </c>
      <c r="BR1250" s="2">
        <f t="shared" si="790"/>
        <v>0</v>
      </c>
      <c r="BS1250" s="2">
        <f t="shared" si="790"/>
        <v>0</v>
      </c>
      <c r="BT1250" s="2">
        <f t="shared" si="790"/>
        <v>0</v>
      </c>
      <c r="BU1250" s="2">
        <f t="shared" si="790"/>
        <v>0</v>
      </c>
      <c r="BV1250" s="2">
        <f t="shared" si="790"/>
        <v>0</v>
      </c>
      <c r="BW1250" s="2">
        <f t="shared" si="790"/>
        <v>0</v>
      </c>
      <c r="BX1250" s="2">
        <f t="shared" si="790"/>
        <v>0</v>
      </c>
      <c r="BY1250" s="2">
        <f t="shared" si="790"/>
        <v>0</v>
      </c>
      <c r="BZ1250" s="2">
        <f t="shared" si="790"/>
        <v>0</v>
      </c>
      <c r="CA1250" s="2">
        <f t="shared" ref="CA1250:DF1250" si="791">CA1373</f>
        <v>0</v>
      </c>
      <c r="CB1250" s="2">
        <f t="shared" si="791"/>
        <v>0</v>
      </c>
      <c r="CC1250" s="2">
        <f t="shared" si="791"/>
        <v>0</v>
      </c>
      <c r="CD1250" s="2">
        <f t="shared" si="791"/>
        <v>0</v>
      </c>
      <c r="CE1250" s="2">
        <f t="shared" si="791"/>
        <v>0</v>
      </c>
      <c r="CF1250" s="2">
        <f t="shared" si="791"/>
        <v>0</v>
      </c>
      <c r="CG1250" s="2">
        <f t="shared" si="791"/>
        <v>0</v>
      </c>
      <c r="CH1250" s="2">
        <f t="shared" si="791"/>
        <v>0</v>
      </c>
      <c r="CI1250" s="2">
        <f t="shared" si="791"/>
        <v>0</v>
      </c>
      <c r="CJ1250" s="2">
        <f t="shared" si="791"/>
        <v>0</v>
      </c>
      <c r="CK1250" s="2">
        <f t="shared" si="791"/>
        <v>0</v>
      </c>
      <c r="CL1250" s="2">
        <f t="shared" si="791"/>
        <v>0</v>
      </c>
      <c r="CM1250" s="2">
        <f t="shared" si="791"/>
        <v>0</v>
      </c>
      <c r="CN1250" s="2">
        <f t="shared" si="791"/>
        <v>0</v>
      </c>
      <c r="CO1250" s="2">
        <f t="shared" si="791"/>
        <v>0</v>
      </c>
      <c r="CP1250" s="2">
        <f t="shared" si="791"/>
        <v>0</v>
      </c>
      <c r="CQ1250" s="2">
        <f t="shared" si="791"/>
        <v>0</v>
      </c>
      <c r="CR1250" s="2">
        <f t="shared" si="791"/>
        <v>0</v>
      </c>
      <c r="CS1250" s="2">
        <f t="shared" si="791"/>
        <v>0</v>
      </c>
      <c r="CT1250" s="2">
        <f t="shared" si="791"/>
        <v>0</v>
      </c>
      <c r="CU1250" s="2">
        <f t="shared" si="791"/>
        <v>0</v>
      </c>
      <c r="CV1250" s="2">
        <f t="shared" si="791"/>
        <v>0</v>
      </c>
      <c r="CW1250" s="2">
        <f t="shared" si="791"/>
        <v>0</v>
      </c>
      <c r="CX1250" s="2">
        <f t="shared" si="791"/>
        <v>0</v>
      </c>
      <c r="CY1250" s="2">
        <f t="shared" si="791"/>
        <v>0</v>
      </c>
      <c r="CZ1250" s="2">
        <f t="shared" si="791"/>
        <v>0</v>
      </c>
      <c r="DA1250" s="2">
        <f t="shared" si="791"/>
        <v>0</v>
      </c>
      <c r="DB1250" s="2">
        <f t="shared" si="791"/>
        <v>0</v>
      </c>
      <c r="DC1250" s="2">
        <f t="shared" si="791"/>
        <v>0</v>
      </c>
      <c r="DD1250" s="2">
        <f t="shared" si="791"/>
        <v>0</v>
      </c>
      <c r="DE1250" s="2">
        <f t="shared" si="791"/>
        <v>0</v>
      </c>
      <c r="DF1250" s="2">
        <f t="shared" si="791"/>
        <v>0</v>
      </c>
      <c r="DG1250" s="3">
        <f t="shared" ref="DG1250:EL1250" si="792">DG1373</f>
        <v>0</v>
      </c>
      <c r="DH1250" s="3">
        <f t="shared" si="792"/>
        <v>0</v>
      </c>
      <c r="DI1250" s="3">
        <f t="shared" si="792"/>
        <v>0</v>
      </c>
      <c r="DJ1250" s="3">
        <f t="shared" si="792"/>
        <v>0</v>
      </c>
      <c r="DK1250" s="3">
        <f t="shared" si="792"/>
        <v>0</v>
      </c>
      <c r="DL1250" s="3">
        <f t="shared" si="792"/>
        <v>0</v>
      </c>
      <c r="DM1250" s="3">
        <f t="shared" si="792"/>
        <v>0</v>
      </c>
      <c r="DN1250" s="3">
        <f t="shared" si="792"/>
        <v>0</v>
      </c>
      <c r="DO1250" s="3">
        <f t="shared" si="792"/>
        <v>0</v>
      </c>
      <c r="DP1250" s="3">
        <f t="shared" si="792"/>
        <v>0</v>
      </c>
      <c r="DQ1250" s="3">
        <f t="shared" si="792"/>
        <v>0</v>
      </c>
      <c r="DR1250" s="3">
        <f t="shared" si="792"/>
        <v>0</v>
      </c>
      <c r="DS1250" s="3">
        <f t="shared" si="792"/>
        <v>0</v>
      </c>
      <c r="DT1250" s="3">
        <f t="shared" si="792"/>
        <v>0</v>
      </c>
      <c r="DU1250" s="3">
        <f t="shared" si="792"/>
        <v>0</v>
      </c>
      <c r="DV1250" s="3">
        <f t="shared" si="792"/>
        <v>0</v>
      </c>
      <c r="DW1250" s="3">
        <f t="shared" si="792"/>
        <v>0</v>
      </c>
      <c r="DX1250" s="3">
        <f t="shared" si="792"/>
        <v>0</v>
      </c>
      <c r="DY1250" s="3">
        <f t="shared" si="792"/>
        <v>0</v>
      </c>
      <c r="DZ1250" s="3">
        <f t="shared" si="792"/>
        <v>0</v>
      </c>
      <c r="EA1250" s="3">
        <f t="shared" si="792"/>
        <v>0</v>
      </c>
      <c r="EB1250" s="3">
        <f t="shared" si="792"/>
        <v>0</v>
      </c>
      <c r="EC1250" s="3">
        <f t="shared" si="792"/>
        <v>0</v>
      </c>
      <c r="ED1250" s="3">
        <f t="shared" si="792"/>
        <v>0</v>
      </c>
      <c r="EE1250" s="3">
        <f t="shared" si="792"/>
        <v>0</v>
      </c>
      <c r="EF1250" s="3">
        <f t="shared" si="792"/>
        <v>0</v>
      </c>
      <c r="EG1250" s="3">
        <f t="shared" si="792"/>
        <v>0</v>
      </c>
      <c r="EH1250" s="3">
        <f t="shared" si="792"/>
        <v>0</v>
      </c>
      <c r="EI1250" s="3">
        <f t="shared" si="792"/>
        <v>0</v>
      </c>
      <c r="EJ1250" s="3">
        <f t="shared" si="792"/>
        <v>0</v>
      </c>
      <c r="EK1250" s="3">
        <f t="shared" si="792"/>
        <v>0</v>
      </c>
      <c r="EL1250" s="3">
        <f t="shared" si="792"/>
        <v>0</v>
      </c>
      <c r="EM1250" s="3">
        <f t="shared" ref="EM1250:FR1250" si="793">EM1373</f>
        <v>0</v>
      </c>
      <c r="EN1250" s="3">
        <f t="shared" si="793"/>
        <v>0</v>
      </c>
      <c r="EO1250" s="3">
        <f t="shared" si="793"/>
        <v>0</v>
      </c>
      <c r="EP1250" s="3">
        <f t="shared" si="793"/>
        <v>0</v>
      </c>
      <c r="EQ1250" s="3">
        <f t="shared" si="793"/>
        <v>0</v>
      </c>
      <c r="ER1250" s="3">
        <f t="shared" si="793"/>
        <v>0</v>
      </c>
      <c r="ES1250" s="3">
        <f t="shared" si="793"/>
        <v>0</v>
      </c>
      <c r="ET1250" s="3">
        <f t="shared" si="793"/>
        <v>0</v>
      </c>
      <c r="EU1250" s="3">
        <f t="shared" si="793"/>
        <v>0</v>
      </c>
      <c r="EV1250" s="3">
        <f t="shared" si="793"/>
        <v>0</v>
      </c>
      <c r="EW1250" s="3">
        <f t="shared" si="793"/>
        <v>0</v>
      </c>
      <c r="EX1250" s="3">
        <f t="shared" si="793"/>
        <v>0</v>
      </c>
      <c r="EY1250" s="3">
        <f t="shared" si="793"/>
        <v>0</v>
      </c>
      <c r="EZ1250" s="3">
        <f t="shared" si="793"/>
        <v>0</v>
      </c>
      <c r="FA1250" s="3">
        <f t="shared" si="793"/>
        <v>0</v>
      </c>
      <c r="FB1250" s="3">
        <f t="shared" si="793"/>
        <v>0</v>
      </c>
      <c r="FC1250" s="3">
        <f t="shared" si="793"/>
        <v>0</v>
      </c>
      <c r="FD1250" s="3">
        <f t="shared" si="793"/>
        <v>0</v>
      </c>
      <c r="FE1250" s="3">
        <f t="shared" si="793"/>
        <v>0</v>
      </c>
      <c r="FF1250" s="3">
        <f t="shared" si="793"/>
        <v>0</v>
      </c>
      <c r="FG1250" s="3">
        <f t="shared" si="793"/>
        <v>0</v>
      </c>
      <c r="FH1250" s="3">
        <f t="shared" si="793"/>
        <v>0</v>
      </c>
      <c r="FI1250" s="3">
        <f t="shared" si="793"/>
        <v>0</v>
      </c>
      <c r="FJ1250" s="3">
        <f t="shared" si="793"/>
        <v>0</v>
      </c>
      <c r="FK1250" s="3">
        <f t="shared" si="793"/>
        <v>0</v>
      </c>
      <c r="FL1250" s="3">
        <f t="shared" si="793"/>
        <v>0</v>
      </c>
      <c r="FM1250" s="3">
        <f t="shared" si="793"/>
        <v>0</v>
      </c>
      <c r="FN1250" s="3">
        <f t="shared" si="793"/>
        <v>0</v>
      </c>
      <c r="FO1250" s="3">
        <f t="shared" si="793"/>
        <v>0</v>
      </c>
      <c r="FP1250" s="3">
        <f t="shared" si="793"/>
        <v>0</v>
      </c>
      <c r="FQ1250" s="3">
        <f t="shared" si="793"/>
        <v>0</v>
      </c>
      <c r="FR1250" s="3">
        <f t="shared" si="793"/>
        <v>0</v>
      </c>
      <c r="FS1250" s="3">
        <f t="shared" ref="FS1250:GX1250" si="794">FS1373</f>
        <v>0</v>
      </c>
      <c r="FT1250" s="3">
        <f t="shared" si="794"/>
        <v>0</v>
      </c>
      <c r="FU1250" s="3">
        <f t="shared" si="794"/>
        <v>0</v>
      </c>
      <c r="FV1250" s="3">
        <f t="shared" si="794"/>
        <v>0</v>
      </c>
      <c r="FW1250" s="3">
        <f t="shared" si="794"/>
        <v>0</v>
      </c>
      <c r="FX1250" s="3">
        <f t="shared" si="794"/>
        <v>0</v>
      </c>
      <c r="FY1250" s="3">
        <f t="shared" si="794"/>
        <v>0</v>
      </c>
      <c r="FZ1250" s="3">
        <f t="shared" si="794"/>
        <v>0</v>
      </c>
      <c r="GA1250" s="3">
        <f t="shared" si="794"/>
        <v>0</v>
      </c>
      <c r="GB1250" s="3">
        <f t="shared" si="794"/>
        <v>0</v>
      </c>
      <c r="GC1250" s="3">
        <f t="shared" si="794"/>
        <v>0</v>
      </c>
      <c r="GD1250" s="3">
        <f t="shared" si="794"/>
        <v>0</v>
      </c>
      <c r="GE1250" s="3">
        <f t="shared" si="794"/>
        <v>0</v>
      </c>
      <c r="GF1250" s="3">
        <f t="shared" si="794"/>
        <v>0</v>
      </c>
      <c r="GG1250" s="3">
        <f t="shared" si="794"/>
        <v>0</v>
      </c>
      <c r="GH1250" s="3">
        <f t="shared" si="794"/>
        <v>0</v>
      </c>
      <c r="GI1250" s="3">
        <f t="shared" si="794"/>
        <v>0</v>
      </c>
      <c r="GJ1250" s="3">
        <f t="shared" si="794"/>
        <v>0</v>
      </c>
      <c r="GK1250" s="3">
        <f t="shared" si="794"/>
        <v>0</v>
      </c>
      <c r="GL1250" s="3">
        <f t="shared" si="794"/>
        <v>0</v>
      </c>
      <c r="GM1250" s="3">
        <f t="shared" si="794"/>
        <v>0</v>
      </c>
      <c r="GN1250" s="3">
        <f t="shared" si="794"/>
        <v>0</v>
      </c>
      <c r="GO1250" s="3">
        <f t="shared" si="794"/>
        <v>0</v>
      </c>
      <c r="GP1250" s="3">
        <f t="shared" si="794"/>
        <v>0</v>
      </c>
      <c r="GQ1250" s="3">
        <f t="shared" si="794"/>
        <v>0</v>
      </c>
      <c r="GR1250" s="3">
        <f t="shared" si="794"/>
        <v>0</v>
      </c>
      <c r="GS1250" s="3">
        <f t="shared" si="794"/>
        <v>0</v>
      </c>
      <c r="GT1250" s="3">
        <f t="shared" si="794"/>
        <v>0</v>
      </c>
      <c r="GU1250" s="3">
        <f t="shared" si="794"/>
        <v>0</v>
      </c>
      <c r="GV1250" s="3">
        <f t="shared" si="794"/>
        <v>0</v>
      </c>
      <c r="GW1250" s="3">
        <f t="shared" si="794"/>
        <v>0</v>
      </c>
      <c r="GX1250" s="3">
        <f t="shared" si="794"/>
        <v>0</v>
      </c>
    </row>
    <row r="1252" spans="1:245" x14ac:dyDescent="0.2">
      <c r="A1252" s="1">
        <v>5</v>
      </c>
      <c r="B1252" s="1">
        <v>1</v>
      </c>
      <c r="C1252" s="1"/>
      <c r="D1252" s="1">
        <f>ROW(A1267)</f>
        <v>1267</v>
      </c>
      <c r="E1252" s="1"/>
      <c r="F1252" s="1" t="s">
        <v>15</v>
      </c>
      <c r="G1252" s="1" t="s">
        <v>694</v>
      </c>
      <c r="H1252" s="1" t="s">
        <v>3</v>
      </c>
      <c r="I1252" s="1">
        <v>0</v>
      </c>
      <c r="J1252" s="1"/>
      <c r="K1252" s="1">
        <v>0</v>
      </c>
      <c r="L1252" s="1"/>
      <c r="M1252" s="1"/>
      <c r="N1252" s="1"/>
      <c r="O1252" s="1"/>
      <c r="P1252" s="1"/>
      <c r="Q1252" s="1"/>
      <c r="R1252" s="1"/>
      <c r="S1252" s="1"/>
      <c r="T1252" s="1"/>
      <c r="U1252" s="1" t="s">
        <v>3</v>
      </c>
      <c r="V1252" s="1">
        <v>0</v>
      </c>
      <c r="W1252" s="1"/>
      <c r="X1252" s="1"/>
      <c r="Y1252" s="1"/>
      <c r="Z1252" s="1"/>
      <c r="AA1252" s="1"/>
      <c r="AB1252" s="1" t="s">
        <v>3</v>
      </c>
      <c r="AC1252" s="1" t="s">
        <v>3</v>
      </c>
      <c r="AD1252" s="1" t="s">
        <v>3</v>
      </c>
      <c r="AE1252" s="1" t="s">
        <v>3</v>
      </c>
      <c r="AF1252" s="1" t="s">
        <v>3</v>
      </c>
      <c r="AG1252" s="1" t="s">
        <v>3</v>
      </c>
      <c r="AH1252" s="1"/>
      <c r="AI1252" s="1"/>
      <c r="AJ1252" s="1"/>
      <c r="AK1252" s="1"/>
      <c r="AL1252" s="1"/>
      <c r="AM1252" s="1"/>
      <c r="AN1252" s="1"/>
      <c r="AO1252" s="1"/>
      <c r="AP1252" s="1" t="s">
        <v>3</v>
      </c>
      <c r="AQ1252" s="1" t="s">
        <v>3</v>
      </c>
      <c r="AR1252" s="1" t="s">
        <v>3</v>
      </c>
      <c r="AS1252" s="1"/>
      <c r="AT1252" s="1"/>
      <c r="AU1252" s="1"/>
      <c r="AV1252" s="1"/>
      <c r="AW1252" s="1"/>
      <c r="AX1252" s="1"/>
      <c r="AY1252" s="1"/>
      <c r="AZ1252" s="1" t="s">
        <v>3</v>
      </c>
      <c r="BA1252" s="1"/>
      <c r="BB1252" s="1" t="s">
        <v>3</v>
      </c>
      <c r="BC1252" s="1" t="s">
        <v>3</v>
      </c>
      <c r="BD1252" s="1" t="s">
        <v>3</v>
      </c>
      <c r="BE1252" s="1" t="s">
        <v>3</v>
      </c>
      <c r="BF1252" s="1" t="s">
        <v>3</v>
      </c>
      <c r="BG1252" s="1" t="s">
        <v>3</v>
      </c>
      <c r="BH1252" s="1" t="s">
        <v>3</v>
      </c>
      <c r="BI1252" s="1" t="s">
        <v>3</v>
      </c>
      <c r="BJ1252" s="1" t="s">
        <v>3</v>
      </c>
      <c r="BK1252" s="1" t="s">
        <v>3</v>
      </c>
      <c r="BL1252" s="1" t="s">
        <v>3</v>
      </c>
      <c r="BM1252" s="1" t="s">
        <v>3</v>
      </c>
      <c r="BN1252" s="1" t="s">
        <v>3</v>
      </c>
      <c r="BO1252" s="1" t="s">
        <v>3</v>
      </c>
      <c r="BP1252" s="1" t="s">
        <v>3</v>
      </c>
      <c r="BQ1252" s="1"/>
      <c r="BR1252" s="1"/>
      <c r="BS1252" s="1"/>
      <c r="BT1252" s="1"/>
      <c r="BU1252" s="1"/>
      <c r="BV1252" s="1"/>
      <c r="BW1252" s="1"/>
      <c r="BX1252" s="1">
        <v>0</v>
      </c>
      <c r="BY1252" s="1"/>
      <c r="BZ1252" s="1"/>
      <c r="CA1252" s="1"/>
      <c r="CB1252" s="1"/>
      <c r="CC1252" s="1"/>
      <c r="CD1252" s="1"/>
      <c r="CE1252" s="1"/>
      <c r="CF1252" s="1"/>
      <c r="CG1252" s="1"/>
      <c r="CH1252" s="1"/>
      <c r="CI1252" s="1"/>
      <c r="CJ1252" s="1">
        <v>0</v>
      </c>
    </row>
    <row r="1254" spans="1:245" x14ac:dyDescent="0.2">
      <c r="A1254" s="2">
        <v>52</v>
      </c>
      <c r="B1254" s="2">
        <f t="shared" ref="B1254:G1254" si="795">B1267</f>
        <v>1</v>
      </c>
      <c r="C1254" s="2">
        <f t="shared" si="795"/>
        <v>5</v>
      </c>
      <c r="D1254" s="2">
        <f t="shared" si="795"/>
        <v>1252</v>
      </c>
      <c r="E1254" s="2">
        <f t="shared" si="795"/>
        <v>0</v>
      </c>
      <c r="F1254" s="2" t="str">
        <f t="shared" si="795"/>
        <v>Новый подраздел</v>
      </c>
      <c r="G1254" s="2" t="str">
        <f t="shared" si="795"/>
        <v>Внутреннее видеонаблюдение</v>
      </c>
      <c r="H1254" s="2"/>
      <c r="I1254" s="2"/>
      <c r="J1254" s="2"/>
      <c r="K1254" s="2"/>
      <c r="L1254" s="2"/>
      <c r="M1254" s="2"/>
      <c r="N1254" s="2"/>
      <c r="O1254" s="2">
        <f t="shared" ref="O1254:AT1254" si="796">O1267</f>
        <v>220770.72</v>
      </c>
      <c r="P1254" s="2">
        <f t="shared" si="796"/>
        <v>3920.36</v>
      </c>
      <c r="Q1254" s="2">
        <f t="shared" si="796"/>
        <v>4049.5</v>
      </c>
      <c r="R1254" s="2">
        <f t="shared" si="796"/>
        <v>2914.44</v>
      </c>
      <c r="S1254" s="2">
        <f t="shared" si="796"/>
        <v>212800.86</v>
      </c>
      <c r="T1254" s="2">
        <f t="shared" si="796"/>
        <v>0</v>
      </c>
      <c r="U1254" s="2">
        <f t="shared" si="796"/>
        <v>768.09999999999991</v>
      </c>
      <c r="V1254" s="2">
        <f t="shared" si="796"/>
        <v>0</v>
      </c>
      <c r="W1254" s="2">
        <f t="shared" si="796"/>
        <v>0</v>
      </c>
      <c r="X1254" s="2">
        <f t="shared" si="796"/>
        <v>148960.6</v>
      </c>
      <c r="Y1254" s="2">
        <f t="shared" si="796"/>
        <v>21280.080000000002</v>
      </c>
      <c r="Z1254" s="2">
        <f t="shared" si="796"/>
        <v>0</v>
      </c>
      <c r="AA1254" s="2">
        <f t="shared" si="796"/>
        <v>0</v>
      </c>
      <c r="AB1254" s="2">
        <f t="shared" si="796"/>
        <v>220770.72</v>
      </c>
      <c r="AC1254" s="2">
        <f t="shared" si="796"/>
        <v>3920.36</v>
      </c>
      <c r="AD1254" s="2">
        <f t="shared" si="796"/>
        <v>4049.5</v>
      </c>
      <c r="AE1254" s="2">
        <f t="shared" si="796"/>
        <v>2914.44</v>
      </c>
      <c r="AF1254" s="2">
        <f t="shared" si="796"/>
        <v>212800.86</v>
      </c>
      <c r="AG1254" s="2">
        <f t="shared" si="796"/>
        <v>0</v>
      </c>
      <c r="AH1254" s="2">
        <f t="shared" si="796"/>
        <v>768.09999999999991</v>
      </c>
      <c r="AI1254" s="2">
        <f t="shared" si="796"/>
        <v>0</v>
      </c>
      <c r="AJ1254" s="2">
        <f t="shared" si="796"/>
        <v>0</v>
      </c>
      <c r="AK1254" s="2">
        <f t="shared" si="796"/>
        <v>148960.6</v>
      </c>
      <c r="AL1254" s="2">
        <f t="shared" si="796"/>
        <v>21280.080000000002</v>
      </c>
      <c r="AM1254" s="2">
        <f t="shared" si="796"/>
        <v>0</v>
      </c>
      <c r="AN1254" s="2">
        <f t="shared" si="796"/>
        <v>0</v>
      </c>
      <c r="AO1254" s="2">
        <f t="shared" si="796"/>
        <v>0</v>
      </c>
      <c r="AP1254" s="2">
        <f t="shared" si="796"/>
        <v>0</v>
      </c>
      <c r="AQ1254" s="2">
        <f t="shared" si="796"/>
        <v>0</v>
      </c>
      <c r="AR1254" s="2">
        <f t="shared" si="796"/>
        <v>394159</v>
      </c>
      <c r="AS1254" s="2">
        <f t="shared" si="796"/>
        <v>0</v>
      </c>
      <c r="AT1254" s="2">
        <f t="shared" si="796"/>
        <v>0</v>
      </c>
      <c r="AU1254" s="2">
        <f t="shared" ref="AU1254:BZ1254" si="797">AU1267</f>
        <v>394159</v>
      </c>
      <c r="AV1254" s="2">
        <f t="shared" si="797"/>
        <v>3920.36</v>
      </c>
      <c r="AW1254" s="2">
        <f t="shared" si="797"/>
        <v>3920.36</v>
      </c>
      <c r="AX1254" s="2">
        <f t="shared" si="797"/>
        <v>0</v>
      </c>
      <c r="AY1254" s="2">
        <f t="shared" si="797"/>
        <v>3920.36</v>
      </c>
      <c r="AZ1254" s="2">
        <f t="shared" si="797"/>
        <v>0</v>
      </c>
      <c r="BA1254" s="2">
        <f t="shared" si="797"/>
        <v>0</v>
      </c>
      <c r="BB1254" s="2">
        <f t="shared" si="797"/>
        <v>0</v>
      </c>
      <c r="BC1254" s="2">
        <f t="shared" si="797"/>
        <v>0</v>
      </c>
      <c r="BD1254" s="2">
        <f t="shared" si="797"/>
        <v>0</v>
      </c>
      <c r="BE1254" s="2">
        <f t="shared" si="797"/>
        <v>0</v>
      </c>
      <c r="BF1254" s="2">
        <f t="shared" si="797"/>
        <v>0</v>
      </c>
      <c r="BG1254" s="2">
        <f t="shared" si="797"/>
        <v>0</v>
      </c>
      <c r="BH1254" s="2">
        <f t="shared" si="797"/>
        <v>0</v>
      </c>
      <c r="BI1254" s="2">
        <f t="shared" si="797"/>
        <v>0</v>
      </c>
      <c r="BJ1254" s="2">
        <f t="shared" si="797"/>
        <v>0</v>
      </c>
      <c r="BK1254" s="2">
        <f t="shared" si="797"/>
        <v>0</v>
      </c>
      <c r="BL1254" s="2">
        <f t="shared" si="797"/>
        <v>0</v>
      </c>
      <c r="BM1254" s="2">
        <f t="shared" si="797"/>
        <v>0</v>
      </c>
      <c r="BN1254" s="2">
        <f t="shared" si="797"/>
        <v>0</v>
      </c>
      <c r="BO1254" s="2">
        <f t="shared" si="797"/>
        <v>0</v>
      </c>
      <c r="BP1254" s="2">
        <f t="shared" si="797"/>
        <v>0</v>
      </c>
      <c r="BQ1254" s="2">
        <f t="shared" si="797"/>
        <v>0</v>
      </c>
      <c r="BR1254" s="2">
        <f t="shared" si="797"/>
        <v>0</v>
      </c>
      <c r="BS1254" s="2">
        <f t="shared" si="797"/>
        <v>0</v>
      </c>
      <c r="BT1254" s="2">
        <f t="shared" si="797"/>
        <v>0</v>
      </c>
      <c r="BU1254" s="2">
        <f t="shared" si="797"/>
        <v>0</v>
      </c>
      <c r="BV1254" s="2">
        <f t="shared" si="797"/>
        <v>0</v>
      </c>
      <c r="BW1254" s="2">
        <f t="shared" si="797"/>
        <v>0</v>
      </c>
      <c r="BX1254" s="2">
        <f t="shared" si="797"/>
        <v>0</v>
      </c>
      <c r="BY1254" s="2">
        <f t="shared" si="797"/>
        <v>0</v>
      </c>
      <c r="BZ1254" s="2">
        <f t="shared" si="797"/>
        <v>0</v>
      </c>
      <c r="CA1254" s="2">
        <f t="shared" ref="CA1254:DF1254" si="798">CA1267</f>
        <v>394159</v>
      </c>
      <c r="CB1254" s="2">
        <f t="shared" si="798"/>
        <v>0</v>
      </c>
      <c r="CC1254" s="2">
        <f t="shared" si="798"/>
        <v>0</v>
      </c>
      <c r="CD1254" s="2">
        <f t="shared" si="798"/>
        <v>394159</v>
      </c>
      <c r="CE1254" s="2">
        <f t="shared" si="798"/>
        <v>3920.36</v>
      </c>
      <c r="CF1254" s="2">
        <f t="shared" si="798"/>
        <v>3920.36</v>
      </c>
      <c r="CG1254" s="2">
        <f t="shared" si="798"/>
        <v>0</v>
      </c>
      <c r="CH1254" s="2">
        <f t="shared" si="798"/>
        <v>3920.36</v>
      </c>
      <c r="CI1254" s="2">
        <f t="shared" si="798"/>
        <v>0</v>
      </c>
      <c r="CJ1254" s="2">
        <f t="shared" si="798"/>
        <v>0</v>
      </c>
      <c r="CK1254" s="2">
        <f t="shared" si="798"/>
        <v>0</v>
      </c>
      <c r="CL1254" s="2">
        <f t="shared" si="798"/>
        <v>0</v>
      </c>
      <c r="CM1254" s="2">
        <f t="shared" si="798"/>
        <v>0</v>
      </c>
      <c r="CN1254" s="2">
        <f t="shared" si="798"/>
        <v>0</v>
      </c>
      <c r="CO1254" s="2">
        <f t="shared" si="798"/>
        <v>0</v>
      </c>
      <c r="CP1254" s="2">
        <f t="shared" si="798"/>
        <v>0</v>
      </c>
      <c r="CQ1254" s="2">
        <f t="shared" si="798"/>
        <v>0</v>
      </c>
      <c r="CR1254" s="2">
        <f t="shared" si="798"/>
        <v>0</v>
      </c>
      <c r="CS1254" s="2">
        <f t="shared" si="798"/>
        <v>0</v>
      </c>
      <c r="CT1254" s="2">
        <f t="shared" si="798"/>
        <v>0</v>
      </c>
      <c r="CU1254" s="2">
        <f t="shared" si="798"/>
        <v>0</v>
      </c>
      <c r="CV1254" s="2">
        <f t="shared" si="798"/>
        <v>0</v>
      </c>
      <c r="CW1254" s="2">
        <f t="shared" si="798"/>
        <v>0</v>
      </c>
      <c r="CX1254" s="2">
        <f t="shared" si="798"/>
        <v>0</v>
      </c>
      <c r="CY1254" s="2">
        <f t="shared" si="798"/>
        <v>0</v>
      </c>
      <c r="CZ1254" s="2">
        <f t="shared" si="798"/>
        <v>0</v>
      </c>
      <c r="DA1254" s="2">
        <f t="shared" si="798"/>
        <v>0</v>
      </c>
      <c r="DB1254" s="2">
        <f t="shared" si="798"/>
        <v>0</v>
      </c>
      <c r="DC1254" s="2">
        <f t="shared" si="798"/>
        <v>0</v>
      </c>
      <c r="DD1254" s="2">
        <f t="shared" si="798"/>
        <v>0</v>
      </c>
      <c r="DE1254" s="2">
        <f t="shared" si="798"/>
        <v>0</v>
      </c>
      <c r="DF1254" s="2">
        <f t="shared" si="798"/>
        <v>0</v>
      </c>
      <c r="DG1254" s="3">
        <f t="shared" ref="DG1254:EL1254" si="799">DG1267</f>
        <v>0</v>
      </c>
      <c r="DH1254" s="3">
        <f t="shared" si="799"/>
        <v>0</v>
      </c>
      <c r="DI1254" s="3">
        <f t="shared" si="799"/>
        <v>0</v>
      </c>
      <c r="DJ1254" s="3">
        <f t="shared" si="799"/>
        <v>0</v>
      </c>
      <c r="DK1254" s="3">
        <f t="shared" si="799"/>
        <v>0</v>
      </c>
      <c r="DL1254" s="3">
        <f t="shared" si="799"/>
        <v>0</v>
      </c>
      <c r="DM1254" s="3">
        <f t="shared" si="799"/>
        <v>0</v>
      </c>
      <c r="DN1254" s="3">
        <f t="shared" si="799"/>
        <v>0</v>
      </c>
      <c r="DO1254" s="3">
        <f t="shared" si="799"/>
        <v>0</v>
      </c>
      <c r="DP1254" s="3">
        <f t="shared" si="799"/>
        <v>0</v>
      </c>
      <c r="DQ1254" s="3">
        <f t="shared" si="799"/>
        <v>0</v>
      </c>
      <c r="DR1254" s="3">
        <f t="shared" si="799"/>
        <v>0</v>
      </c>
      <c r="DS1254" s="3">
        <f t="shared" si="799"/>
        <v>0</v>
      </c>
      <c r="DT1254" s="3">
        <f t="shared" si="799"/>
        <v>0</v>
      </c>
      <c r="DU1254" s="3">
        <f t="shared" si="799"/>
        <v>0</v>
      </c>
      <c r="DV1254" s="3">
        <f t="shared" si="799"/>
        <v>0</v>
      </c>
      <c r="DW1254" s="3">
        <f t="shared" si="799"/>
        <v>0</v>
      </c>
      <c r="DX1254" s="3">
        <f t="shared" si="799"/>
        <v>0</v>
      </c>
      <c r="DY1254" s="3">
        <f t="shared" si="799"/>
        <v>0</v>
      </c>
      <c r="DZ1254" s="3">
        <f t="shared" si="799"/>
        <v>0</v>
      </c>
      <c r="EA1254" s="3">
        <f t="shared" si="799"/>
        <v>0</v>
      </c>
      <c r="EB1254" s="3">
        <f t="shared" si="799"/>
        <v>0</v>
      </c>
      <c r="EC1254" s="3">
        <f t="shared" si="799"/>
        <v>0</v>
      </c>
      <c r="ED1254" s="3">
        <f t="shared" si="799"/>
        <v>0</v>
      </c>
      <c r="EE1254" s="3">
        <f t="shared" si="799"/>
        <v>0</v>
      </c>
      <c r="EF1254" s="3">
        <f t="shared" si="799"/>
        <v>0</v>
      </c>
      <c r="EG1254" s="3">
        <f t="shared" si="799"/>
        <v>0</v>
      </c>
      <c r="EH1254" s="3">
        <f t="shared" si="799"/>
        <v>0</v>
      </c>
      <c r="EI1254" s="3">
        <f t="shared" si="799"/>
        <v>0</v>
      </c>
      <c r="EJ1254" s="3">
        <f t="shared" si="799"/>
        <v>0</v>
      </c>
      <c r="EK1254" s="3">
        <f t="shared" si="799"/>
        <v>0</v>
      </c>
      <c r="EL1254" s="3">
        <f t="shared" si="799"/>
        <v>0</v>
      </c>
      <c r="EM1254" s="3">
        <f t="shared" ref="EM1254:FR1254" si="800">EM1267</f>
        <v>0</v>
      </c>
      <c r="EN1254" s="3">
        <f t="shared" si="800"/>
        <v>0</v>
      </c>
      <c r="EO1254" s="3">
        <f t="shared" si="800"/>
        <v>0</v>
      </c>
      <c r="EP1254" s="3">
        <f t="shared" si="800"/>
        <v>0</v>
      </c>
      <c r="EQ1254" s="3">
        <f t="shared" si="800"/>
        <v>0</v>
      </c>
      <c r="ER1254" s="3">
        <f t="shared" si="800"/>
        <v>0</v>
      </c>
      <c r="ES1254" s="3">
        <f t="shared" si="800"/>
        <v>0</v>
      </c>
      <c r="ET1254" s="3">
        <f t="shared" si="800"/>
        <v>0</v>
      </c>
      <c r="EU1254" s="3">
        <f t="shared" si="800"/>
        <v>0</v>
      </c>
      <c r="EV1254" s="3">
        <f t="shared" si="800"/>
        <v>0</v>
      </c>
      <c r="EW1254" s="3">
        <f t="shared" si="800"/>
        <v>0</v>
      </c>
      <c r="EX1254" s="3">
        <f t="shared" si="800"/>
        <v>0</v>
      </c>
      <c r="EY1254" s="3">
        <f t="shared" si="800"/>
        <v>0</v>
      </c>
      <c r="EZ1254" s="3">
        <f t="shared" si="800"/>
        <v>0</v>
      </c>
      <c r="FA1254" s="3">
        <f t="shared" si="800"/>
        <v>0</v>
      </c>
      <c r="FB1254" s="3">
        <f t="shared" si="800"/>
        <v>0</v>
      </c>
      <c r="FC1254" s="3">
        <f t="shared" si="800"/>
        <v>0</v>
      </c>
      <c r="FD1254" s="3">
        <f t="shared" si="800"/>
        <v>0</v>
      </c>
      <c r="FE1254" s="3">
        <f t="shared" si="800"/>
        <v>0</v>
      </c>
      <c r="FF1254" s="3">
        <f t="shared" si="800"/>
        <v>0</v>
      </c>
      <c r="FG1254" s="3">
        <f t="shared" si="800"/>
        <v>0</v>
      </c>
      <c r="FH1254" s="3">
        <f t="shared" si="800"/>
        <v>0</v>
      </c>
      <c r="FI1254" s="3">
        <f t="shared" si="800"/>
        <v>0</v>
      </c>
      <c r="FJ1254" s="3">
        <f t="shared" si="800"/>
        <v>0</v>
      </c>
      <c r="FK1254" s="3">
        <f t="shared" si="800"/>
        <v>0</v>
      </c>
      <c r="FL1254" s="3">
        <f t="shared" si="800"/>
        <v>0</v>
      </c>
      <c r="FM1254" s="3">
        <f t="shared" si="800"/>
        <v>0</v>
      </c>
      <c r="FN1254" s="3">
        <f t="shared" si="800"/>
        <v>0</v>
      </c>
      <c r="FO1254" s="3">
        <f t="shared" si="800"/>
        <v>0</v>
      </c>
      <c r="FP1254" s="3">
        <f t="shared" si="800"/>
        <v>0</v>
      </c>
      <c r="FQ1254" s="3">
        <f t="shared" si="800"/>
        <v>0</v>
      </c>
      <c r="FR1254" s="3">
        <f t="shared" si="800"/>
        <v>0</v>
      </c>
      <c r="FS1254" s="3">
        <f t="shared" ref="FS1254:GX1254" si="801">FS1267</f>
        <v>0</v>
      </c>
      <c r="FT1254" s="3">
        <f t="shared" si="801"/>
        <v>0</v>
      </c>
      <c r="FU1254" s="3">
        <f t="shared" si="801"/>
        <v>0</v>
      </c>
      <c r="FV1254" s="3">
        <f t="shared" si="801"/>
        <v>0</v>
      </c>
      <c r="FW1254" s="3">
        <f t="shared" si="801"/>
        <v>0</v>
      </c>
      <c r="FX1254" s="3">
        <f t="shared" si="801"/>
        <v>0</v>
      </c>
      <c r="FY1254" s="3">
        <f t="shared" si="801"/>
        <v>0</v>
      </c>
      <c r="FZ1254" s="3">
        <f t="shared" si="801"/>
        <v>0</v>
      </c>
      <c r="GA1254" s="3">
        <f t="shared" si="801"/>
        <v>0</v>
      </c>
      <c r="GB1254" s="3">
        <f t="shared" si="801"/>
        <v>0</v>
      </c>
      <c r="GC1254" s="3">
        <f t="shared" si="801"/>
        <v>0</v>
      </c>
      <c r="GD1254" s="3">
        <f t="shared" si="801"/>
        <v>0</v>
      </c>
      <c r="GE1254" s="3">
        <f t="shared" si="801"/>
        <v>0</v>
      </c>
      <c r="GF1254" s="3">
        <f t="shared" si="801"/>
        <v>0</v>
      </c>
      <c r="GG1254" s="3">
        <f t="shared" si="801"/>
        <v>0</v>
      </c>
      <c r="GH1254" s="3">
        <f t="shared" si="801"/>
        <v>0</v>
      </c>
      <c r="GI1254" s="3">
        <f t="shared" si="801"/>
        <v>0</v>
      </c>
      <c r="GJ1254" s="3">
        <f t="shared" si="801"/>
        <v>0</v>
      </c>
      <c r="GK1254" s="3">
        <f t="shared" si="801"/>
        <v>0</v>
      </c>
      <c r="GL1254" s="3">
        <f t="shared" si="801"/>
        <v>0</v>
      </c>
      <c r="GM1254" s="3">
        <f t="shared" si="801"/>
        <v>0</v>
      </c>
      <c r="GN1254" s="3">
        <f t="shared" si="801"/>
        <v>0</v>
      </c>
      <c r="GO1254" s="3">
        <f t="shared" si="801"/>
        <v>0</v>
      </c>
      <c r="GP1254" s="3">
        <f t="shared" si="801"/>
        <v>0</v>
      </c>
      <c r="GQ1254" s="3">
        <f t="shared" si="801"/>
        <v>0</v>
      </c>
      <c r="GR1254" s="3">
        <f t="shared" si="801"/>
        <v>0</v>
      </c>
      <c r="GS1254" s="3">
        <f t="shared" si="801"/>
        <v>0</v>
      </c>
      <c r="GT1254" s="3">
        <f t="shared" si="801"/>
        <v>0</v>
      </c>
      <c r="GU1254" s="3">
        <f t="shared" si="801"/>
        <v>0</v>
      </c>
      <c r="GV1254" s="3">
        <f t="shared" si="801"/>
        <v>0</v>
      </c>
      <c r="GW1254" s="3">
        <f t="shared" si="801"/>
        <v>0</v>
      </c>
      <c r="GX1254" s="3">
        <f t="shared" si="801"/>
        <v>0</v>
      </c>
    </row>
    <row r="1256" spans="1:245" x14ac:dyDescent="0.2">
      <c r="A1256">
        <v>17</v>
      </c>
      <c r="B1256">
        <v>1</v>
      </c>
      <c r="C1256">
        <f>ROW(SmtRes!A552)</f>
        <v>552</v>
      </c>
      <c r="D1256">
        <f>ROW(EtalonRes!A552)</f>
        <v>552</v>
      </c>
      <c r="E1256" t="s">
        <v>695</v>
      </c>
      <c r="F1256" t="s">
        <v>696</v>
      </c>
      <c r="G1256" t="s">
        <v>697</v>
      </c>
      <c r="H1256" t="s">
        <v>20</v>
      </c>
      <c r="I1256">
        <v>47</v>
      </c>
      <c r="J1256">
        <v>0</v>
      </c>
      <c r="O1256">
        <f t="shared" ref="O1256:O1265" si="802">ROUND(CP1256,2)</f>
        <v>85776.88</v>
      </c>
      <c r="P1256">
        <f t="shared" ref="P1256:P1265" si="803">ROUND(CQ1256*I1256,2)</f>
        <v>1270.8800000000001</v>
      </c>
      <c r="Q1256">
        <f t="shared" ref="Q1256:Q1265" si="804">ROUND(CR1256*I1256,2)</f>
        <v>0</v>
      </c>
      <c r="R1256">
        <f t="shared" ref="R1256:R1265" si="805">ROUND(CS1256*I1256,2)</f>
        <v>0</v>
      </c>
      <c r="S1256">
        <f t="shared" ref="S1256:S1265" si="806">ROUND(CT1256*I1256,2)</f>
        <v>84506</v>
      </c>
      <c r="T1256">
        <f t="shared" ref="T1256:T1265" si="807">ROUND(CU1256*I1256,2)</f>
        <v>0</v>
      </c>
      <c r="U1256">
        <f t="shared" ref="U1256:U1265" si="808">CV1256*I1256</f>
        <v>344.04</v>
      </c>
      <c r="V1256">
        <f t="shared" ref="V1256:V1265" si="809">CW1256*I1256</f>
        <v>0</v>
      </c>
      <c r="W1256">
        <f t="shared" ref="W1256:W1265" si="810">ROUND(CX1256*I1256,2)</f>
        <v>0</v>
      </c>
      <c r="X1256">
        <f t="shared" ref="X1256:X1265" si="811">ROUND(CY1256,2)</f>
        <v>59154.2</v>
      </c>
      <c r="Y1256">
        <f t="shared" ref="Y1256:Y1265" si="812">ROUND(CZ1256,2)</f>
        <v>8450.6</v>
      </c>
      <c r="AA1256">
        <v>33266894</v>
      </c>
      <c r="AB1256">
        <f t="shared" ref="AB1256:AB1265" si="813">ROUND((AC1256+AD1256+AF1256),6)</f>
        <v>1825.04</v>
      </c>
      <c r="AC1256">
        <f t="shared" ref="AC1256:AC1265" si="814">ROUND(((ES1256*4)),6)</f>
        <v>27.04</v>
      </c>
      <c r="AD1256">
        <f>ROUND(((((ET1256*4))-((EU1256*4)))+AE1256),6)</f>
        <v>0</v>
      </c>
      <c r="AE1256">
        <f>ROUND(((EU1256*4)),6)</f>
        <v>0</v>
      </c>
      <c r="AF1256">
        <f>ROUND(((EV1256*4)),6)</f>
        <v>1798</v>
      </c>
      <c r="AG1256">
        <f t="shared" ref="AG1256:AG1265" si="815">ROUND((AP1256),6)</f>
        <v>0</v>
      </c>
      <c r="AH1256">
        <f>((EW1256*4))</f>
        <v>7.32</v>
      </c>
      <c r="AI1256">
        <f>((EX1256*4))</f>
        <v>0</v>
      </c>
      <c r="AJ1256">
        <f t="shared" ref="AJ1256:AJ1265" si="816">ROUND((AS1256),6)</f>
        <v>0</v>
      </c>
      <c r="AK1256">
        <v>456.26</v>
      </c>
      <c r="AL1256">
        <v>6.76</v>
      </c>
      <c r="AM1256">
        <v>0</v>
      </c>
      <c r="AN1256">
        <v>0</v>
      </c>
      <c r="AO1256">
        <v>449.5</v>
      </c>
      <c r="AP1256">
        <v>0</v>
      </c>
      <c r="AQ1256">
        <v>1.83</v>
      </c>
      <c r="AR1256">
        <v>0</v>
      </c>
      <c r="AS1256">
        <v>0</v>
      </c>
      <c r="AT1256">
        <v>70</v>
      </c>
      <c r="AU1256">
        <v>10</v>
      </c>
      <c r="AV1256">
        <v>1</v>
      </c>
      <c r="AW1256">
        <v>1</v>
      </c>
      <c r="AZ1256">
        <v>1</v>
      </c>
      <c r="BA1256">
        <v>1</v>
      </c>
      <c r="BB1256">
        <v>1</v>
      </c>
      <c r="BC1256">
        <v>1</v>
      </c>
      <c r="BD1256" t="s">
        <v>3</v>
      </c>
      <c r="BE1256" t="s">
        <v>3</v>
      </c>
      <c r="BF1256" t="s">
        <v>3</v>
      </c>
      <c r="BG1256" t="s">
        <v>3</v>
      </c>
      <c r="BH1256">
        <v>0</v>
      </c>
      <c r="BI1256">
        <v>4</v>
      </c>
      <c r="BJ1256" t="s">
        <v>698</v>
      </c>
      <c r="BM1256">
        <v>0</v>
      </c>
      <c r="BN1256">
        <v>0</v>
      </c>
      <c r="BO1256" t="s">
        <v>3</v>
      </c>
      <c r="BP1256">
        <v>0</v>
      </c>
      <c r="BQ1256">
        <v>1</v>
      </c>
      <c r="BR1256">
        <v>0</v>
      </c>
      <c r="BS1256">
        <v>1</v>
      </c>
      <c r="BT1256">
        <v>1</v>
      </c>
      <c r="BU1256">
        <v>1</v>
      </c>
      <c r="BV1256">
        <v>1</v>
      </c>
      <c r="BW1256">
        <v>1</v>
      </c>
      <c r="BX1256">
        <v>1</v>
      </c>
      <c r="BY1256" t="s">
        <v>3</v>
      </c>
      <c r="BZ1256">
        <v>70</v>
      </c>
      <c r="CA1256">
        <v>10</v>
      </c>
      <c r="CF1256">
        <v>0</v>
      </c>
      <c r="CG1256">
        <v>0</v>
      </c>
      <c r="CM1256">
        <v>0</v>
      </c>
      <c r="CN1256" t="s">
        <v>3</v>
      </c>
      <c r="CO1256">
        <v>0</v>
      </c>
      <c r="CP1256">
        <f t="shared" ref="CP1256:CP1265" si="817">(P1256+Q1256+S1256)</f>
        <v>85776.88</v>
      </c>
      <c r="CQ1256">
        <f t="shared" ref="CQ1256:CQ1265" si="818">(AC1256*BC1256*AW1256)</f>
        <v>27.04</v>
      </c>
      <c r="CR1256">
        <f>(((((ET1256*4))*BB1256-((EU1256*4))*BS1256)+AE1256*BS1256)*AV1256)</f>
        <v>0</v>
      </c>
      <c r="CS1256">
        <f t="shared" ref="CS1256:CS1265" si="819">(AE1256*BS1256*AV1256)</f>
        <v>0</v>
      </c>
      <c r="CT1256">
        <f t="shared" ref="CT1256:CT1265" si="820">(AF1256*BA1256*AV1256)</f>
        <v>1798</v>
      </c>
      <c r="CU1256">
        <f t="shared" ref="CU1256:CU1265" si="821">AG1256</f>
        <v>0</v>
      </c>
      <c r="CV1256">
        <f t="shared" ref="CV1256:CV1265" si="822">(AH1256*AV1256)</f>
        <v>7.32</v>
      </c>
      <c r="CW1256">
        <f t="shared" ref="CW1256:CW1265" si="823">AI1256</f>
        <v>0</v>
      </c>
      <c r="CX1256">
        <f t="shared" ref="CX1256:CX1265" si="824">AJ1256</f>
        <v>0</v>
      </c>
      <c r="CY1256">
        <f t="shared" ref="CY1256:CY1265" si="825">((S1256*BZ1256)/100)</f>
        <v>59154.2</v>
      </c>
      <c r="CZ1256">
        <f t="shared" ref="CZ1256:CZ1265" si="826">((S1256*CA1256)/100)</f>
        <v>8450.6</v>
      </c>
      <c r="DC1256" t="s">
        <v>3</v>
      </c>
      <c r="DD1256" t="s">
        <v>261</v>
      </c>
      <c r="DE1256" t="s">
        <v>261</v>
      </c>
      <c r="DF1256" t="s">
        <v>261</v>
      </c>
      <c r="DG1256" t="s">
        <v>261</v>
      </c>
      <c r="DH1256" t="s">
        <v>3</v>
      </c>
      <c r="DI1256" t="s">
        <v>261</v>
      </c>
      <c r="DJ1256" t="s">
        <v>261</v>
      </c>
      <c r="DK1256" t="s">
        <v>3</v>
      </c>
      <c r="DL1256" t="s">
        <v>3</v>
      </c>
      <c r="DM1256" t="s">
        <v>3</v>
      </c>
      <c r="DN1256">
        <v>0</v>
      </c>
      <c r="DO1256">
        <v>0</v>
      </c>
      <c r="DP1256">
        <v>1</v>
      </c>
      <c r="DQ1256">
        <v>1</v>
      </c>
      <c r="DU1256">
        <v>1010</v>
      </c>
      <c r="DV1256" t="s">
        <v>20</v>
      </c>
      <c r="DW1256" t="s">
        <v>20</v>
      </c>
      <c r="DX1256">
        <v>1</v>
      </c>
      <c r="EE1256">
        <v>32893472</v>
      </c>
      <c r="EF1256">
        <v>1</v>
      </c>
      <c r="EG1256" t="s">
        <v>23</v>
      </c>
      <c r="EH1256">
        <v>0</v>
      </c>
      <c r="EI1256" t="s">
        <v>3</v>
      </c>
      <c r="EJ1256">
        <v>4</v>
      </c>
      <c r="EK1256">
        <v>0</v>
      </c>
      <c r="EL1256" t="s">
        <v>24</v>
      </c>
      <c r="EM1256" t="s">
        <v>25</v>
      </c>
      <c r="EO1256" t="s">
        <v>3</v>
      </c>
      <c r="EQ1256">
        <v>0</v>
      </c>
      <c r="ER1256">
        <v>456.26</v>
      </c>
      <c r="ES1256">
        <v>6.76</v>
      </c>
      <c r="ET1256">
        <v>0</v>
      </c>
      <c r="EU1256">
        <v>0</v>
      </c>
      <c r="EV1256">
        <v>449.5</v>
      </c>
      <c r="EW1256">
        <v>1.83</v>
      </c>
      <c r="EX1256">
        <v>0</v>
      </c>
      <c r="EY1256">
        <v>0</v>
      </c>
      <c r="FQ1256">
        <v>0</v>
      </c>
      <c r="FR1256">
        <f t="shared" ref="FR1256:FR1265" si="827">ROUND(IF(AND(BH1256=3,BI1256=3),P1256,0),2)</f>
        <v>0</v>
      </c>
      <c r="FS1256">
        <v>0</v>
      </c>
      <c r="FX1256">
        <v>70</v>
      </c>
      <c r="FY1256">
        <v>10</v>
      </c>
      <c r="GA1256" t="s">
        <v>3</v>
      </c>
      <c r="GD1256">
        <v>0</v>
      </c>
      <c r="GF1256">
        <v>-688243631</v>
      </c>
      <c r="GG1256">
        <v>2</v>
      </c>
      <c r="GH1256">
        <v>1</v>
      </c>
      <c r="GI1256">
        <v>-2</v>
      </c>
      <c r="GJ1256">
        <v>0</v>
      </c>
      <c r="GK1256">
        <f>ROUND(R1256*(R12)/100,2)</f>
        <v>0</v>
      </c>
      <c r="GL1256">
        <f t="shared" ref="GL1256:GL1265" si="828">ROUND(IF(AND(BH1256=3,BI1256=3,FS1256&lt;&gt;0),P1256,0),2)</f>
        <v>0</v>
      </c>
      <c r="GM1256">
        <f t="shared" ref="GM1256:GM1265" si="829">ROUND(O1256+X1256+Y1256+GK1256,2)+GX1256</f>
        <v>153381.68</v>
      </c>
      <c r="GN1256">
        <f t="shared" ref="GN1256:GN1265" si="830">IF(OR(BI1256=0,BI1256=1),ROUND(O1256+X1256+Y1256+GK1256,2),0)</f>
        <v>0</v>
      </c>
      <c r="GO1256">
        <f t="shared" ref="GO1256:GO1265" si="831">IF(BI1256=2,ROUND(O1256+X1256+Y1256+GK1256,2),0)</f>
        <v>0</v>
      </c>
      <c r="GP1256">
        <f t="shared" ref="GP1256:GP1265" si="832">IF(BI1256=4,ROUND(O1256+X1256+Y1256+GK1256,2)+GX1256,0)</f>
        <v>153381.68</v>
      </c>
      <c r="GR1256">
        <v>0</v>
      </c>
      <c r="GS1256">
        <v>3</v>
      </c>
      <c r="GT1256">
        <v>0</v>
      </c>
      <c r="GU1256" t="s">
        <v>261</v>
      </c>
      <c r="GV1256">
        <f t="shared" ref="GV1256:GV1265" si="833">ROUND((GT1256*4),6)</f>
        <v>0</v>
      </c>
      <c r="GW1256">
        <v>1</v>
      </c>
      <c r="GX1256">
        <f t="shared" ref="GX1256:GX1265" si="834">ROUND(GV1256*GW1256*I1256,2)</f>
        <v>0</v>
      </c>
      <c r="HA1256">
        <v>0</v>
      </c>
      <c r="HB1256">
        <v>0</v>
      </c>
      <c r="IK1256">
        <v>0</v>
      </c>
    </row>
    <row r="1257" spans="1:245" x14ac:dyDescent="0.2">
      <c r="A1257">
        <v>17</v>
      </c>
      <c r="B1257">
        <v>1</v>
      </c>
      <c r="C1257">
        <f>ROW(SmtRes!A559)</f>
        <v>559</v>
      </c>
      <c r="D1257">
        <f>ROW(EtalonRes!A559)</f>
        <v>559</v>
      </c>
      <c r="E1257" t="s">
        <v>699</v>
      </c>
      <c r="F1257" t="s">
        <v>700</v>
      </c>
      <c r="G1257" t="s">
        <v>701</v>
      </c>
      <c r="H1257" t="s">
        <v>20</v>
      </c>
      <c r="I1257">
        <v>25</v>
      </c>
      <c r="J1257">
        <v>0</v>
      </c>
      <c r="O1257">
        <f t="shared" si="802"/>
        <v>41077</v>
      </c>
      <c r="P1257">
        <f t="shared" si="803"/>
        <v>2360</v>
      </c>
      <c r="Q1257">
        <f t="shared" si="804"/>
        <v>3469.2</v>
      </c>
      <c r="R1257">
        <f t="shared" si="805"/>
        <v>2496.9</v>
      </c>
      <c r="S1257">
        <f t="shared" si="806"/>
        <v>35247.800000000003</v>
      </c>
      <c r="T1257">
        <f t="shared" si="807"/>
        <v>0</v>
      </c>
      <c r="U1257">
        <f t="shared" si="808"/>
        <v>143.49999999999997</v>
      </c>
      <c r="V1257">
        <f t="shared" si="809"/>
        <v>0</v>
      </c>
      <c r="W1257">
        <f t="shared" si="810"/>
        <v>0</v>
      </c>
      <c r="X1257">
        <f t="shared" si="811"/>
        <v>24673.46</v>
      </c>
      <c r="Y1257">
        <f t="shared" si="812"/>
        <v>3524.78</v>
      </c>
      <c r="AA1257">
        <v>33266894</v>
      </c>
      <c r="AB1257">
        <f t="shared" si="813"/>
        <v>1643.08</v>
      </c>
      <c r="AC1257">
        <f t="shared" si="814"/>
        <v>94.4</v>
      </c>
      <c r="AD1257">
        <f>ROUND((((((ET1257*0.7)*4))-(((EU1257*0.7)*4)))+AE1257),6)</f>
        <v>138.768</v>
      </c>
      <c r="AE1257">
        <f>ROUND((((EU1257*0.7)*4)),6)</f>
        <v>99.876000000000005</v>
      </c>
      <c r="AF1257">
        <f>ROUND((((EV1257*0.7)*4)),6)</f>
        <v>1409.912</v>
      </c>
      <c r="AG1257">
        <f t="shared" si="815"/>
        <v>0</v>
      </c>
      <c r="AH1257">
        <f>(((EW1257*0.7)*4))</f>
        <v>5.7399999999999993</v>
      </c>
      <c r="AI1257">
        <f>(((EX1257*0.7)*4))</f>
        <v>0</v>
      </c>
      <c r="AJ1257">
        <f t="shared" si="816"/>
        <v>0</v>
      </c>
      <c r="AK1257">
        <v>576.70000000000005</v>
      </c>
      <c r="AL1257">
        <v>23.6</v>
      </c>
      <c r="AM1257">
        <v>49.56</v>
      </c>
      <c r="AN1257">
        <v>35.67</v>
      </c>
      <c r="AO1257">
        <v>503.54</v>
      </c>
      <c r="AP1257">
        <v>0</v>
      </c>
      <c r="AQ1257">
        <v>2.0499999999999998</v>
      </c>
      <c r="AR1257">
        <v>0</v>
      </c>
      <c r="AS1257">
        <v>0</v>
      </c>
      <c r="AT1257">
        <v>70</v>
      </c>
      <c r="AU1257">
        <v>10</v>
      </c>
      <c r="AV1257">
        <v>1</v>
      </c>
      <c r="AW1257">
        <v>1</v>
      </c>
      <c r="AZ1257">
        <v>1</v>
      </c>
      <c r="BA1257">
        <v>1</v>
      </c>
      <c r="BB1257">
        <v>1</v>
      </c>
      <c r="BC1257">
        <v>1</v>
      </c>
      <c r="BD1257" t="s">
        <v>3</v>
      </c>
      <c r="BE1257" t="s">
        <v>3</v>
      </c>
      <c r="BF1257" t="s">
        <v>3</v>
      </c>
      <c r="BG1257" t="s">
        <v>3</v>
      </c>
      <c r="BH1257">
        <v>0</v>
      </c>
      <c r="BI1257">
        <v>4</v>
      </c>
      <c r="BJ1257" t="s">
        <v>702</v>
      </c>
      <c r="BM1257">
        <v>0</v>
      </c>
      <c r="BN1257">
        <v>0</v>
      </c>
      <c r="BO1257" t="s">
        <v>3</v>
      </c>
      <c r="BP1257">
        <v>0</v>
      </c>
      <c r="BQ1257">
        <v>1</v>
      </c>
      <c r="BR1257">
        <v>0</v>
      </c>
      <c r="BS1257">
        <v>1</v>
      </c>
      <c r="BT1257">
        <v>1</v>
      </c>
      <c r="BU1257">
        <v>1</v>
      </c>
      <c r="BV1257">
        <v>1</v>
      </c>
      <c r="BW1257">
        <v>1</v>
      </c>
      <c r="BX1257">
        <v>1</v>
      </c>
      <c r="BY1257" t="s">
        <v>3</v>
      </c>
      <c r="BZ1257">
        <v>70</v>
      </c>
      <c r="CA1257">
        <v>10</v>
      </c>
      <c r="CF1257">
        <v>0</v>
      </c>
      <c r="CG1257">
        <v>0</v>
      </c>
      <c r="CM1257">
        <v>0</v>
      </c>
      <c r="CN1257" t="s">
        <v>3</v>
      </c>
      <c r="CO1257">
        <v>0</v>
      </c>
      <c r="CP1257">
        <f t="shared" si="817"/>
        <v>41077</v>
      </c>
      <c r="CQ1257">
        <f t="shared" si="818"/>
        <v>94.4</v>
      </c>
      <c r="CR1257">
        <f>((((((ET1257*0.7)*4))*BB1257-(((EU1257*0.7)*4))*BS1257)+AE1257*BS1257)*AV1257)</f>
        <v>138.768</v>
      </c>
      <c r="CS1257">
        <f t="shared" si="819"/>
        <v>99.876000000000005</v>
      </c>
      <c r="CT1257">
        <f t="shared" si="820"/>
        <v>1409.912</v>
      </c>
      <c r="CU1257">
        <f t="shared" si="821"/>
        <v>0</v>
      </c>
      <c r="CV1257">
        <f t="shared" si="822"/>
        <v>5.7399999999999993</v>
      </c>
      <c r="CW1257">
        <f t="shared" si="823"/>
        <v>0</v>
      </c>
      <c r="CX1257">
        <f t="shared" si="824"/>
        <v>0</v>
      </c>
      <c r="CY1257">
        <f t="shared" si="825"/>
        <v>24673.46</v>
      </c>
      <c r="CZ1257">
        <f t="shared" si="826"/>
        <v>3524.78</v>
      </c>
      <c r="DC1257" t="s">
        <v>3</v>
      </c>
      <c r="DD1257" t="s">
        <v>261</v>
      </c>
      <c r="DE1257" t="s">
        <v>557</v>
      </c>
      <c r="DF1257" t="s">
        <v>557</v>
      </c>
      <c r="DG1257" t="s">
        <v>557</v>
      </c>
      <c r="DH1257" t="s">
        <v>3</v>
      </c>
      <c r="DI1257" t="s">
        <v>557</v>
      </c>
      <c r="DJ1257" t="s">
        <v>557</v>
      </c>
      <c r="DK1257" t="s">
        <v>3</v>
      </c>
      <c r="DL1257" t="s">
        <v>3</v>
      </c>
      <c r="DM1257" t="s">
        <v>3</v>
      </c>
      <c r="DN1257">
        <v>0</v>
      </c>
      <c r="DO1257">
        <v>0</v>
      </c>
      <c r="DP1257">
        <v>1</v>
      </c>
      <c r="DQ1257">
        <v>1</v>
      </c>
      <c r="DU1257">
        <v>1010</v>
      </c>
      <c r="DV1257" t="s">
        <v>20</v>
      </c>
      <c r="DW1257" t="s">
        <v>20</v>
      </c>
      <c r="DX1257">
        <v>1</v>
      </c>
      <c r="EE1257">
        <v>32893472</v>
      </c>
      <c r="EF1257">
        <v>1</v>
      </c>
      <c r="EG1257" t="s">
        <v>23</v>
      </c>
      <c r="EH1257">
        <v>0</v>
      </c>
      <c r="EI1257" t="s">
        <v>3</v>
      </c>
      <c r="EJ1257">
        <v>4</v>
      </c>
      <c r="EK1257">
        <v>0</v>
      </c>
      <c r="EL1257" t="s">
        <v>24</v>
      </c>
      <c r="EM1257" t="s">
        <v>25</v>
      </c>
      <c r="EO1257" t="s">
        <v>3</v>
      </c>
      <c r="EQ1257">
        <v>0</v>
      </c>
      <c r="ER1257">
        <v>576.70000000000005</v>
      </c>
      <c r="ES1257">
        <v>23.6</v>
      </c>
      <c r="ET1257">
        <v>49.56</v>
      </c>
      <c r="EU1257">
        <v>35.67</v>
      </c>
      <c r="EV1257">
        <v>503.54</v>
      </c>
      <c r="EW1257">
        <v>2.0499999999999998</v>
      </c>
      <c r="EX1257">
        <v>0</v>
      </c>
      <c r="EY1257">
        <v>0</v>
      </c>
      <c r="FQ1257">
        <v>0</v>
      </c>
      <c r="FR1257">
        <f t="shared" si="827"/>
        <v>0</v>
      </c>
      <c r="FS1257">
        <v>0</v>
      </c>
      <c r="FX1257">
        <v>70</v>
      </c>
      <c r="FY1257">
        <v>10</v>
      </c>
      <c r="GA1257" t="s">
        <v>3</v>
      </c>
      <c r="GD1257">
        <v>0</v>
      </c>
      <c r="GF1257">
        <v>-74309235</v>
      </c>
      <c r="GG1257">
        <v>2</v>
      </c>
      <c r="GH1257">
        <v>1</v>
      </c>
      <c r="GI1257">
        <v>-2</v>
      </c>
      <c r="GJ1257">
        <v>0</v>
      </c>
      <c r="GK1257">
        <f>ROUND(R1257*(R12)/100,2)</f>
        <v>2696.65</v>
      </c>
      <c r="GL1257">
        <f t="shared" si="828"/>
        <v>0</v>
      </c>
      <c r="GM1257">
        <f t="shared" si="829"/>
        <v>71971.89</v>
      </c>
      <c r="GN1257">
        <f t="shared" si="830"/>
        <v>0</v>
      </c>
      <c r="GO1257">
        <f t="shared" si="831"/>
        <v>0</v>
      </c>
      <c r="GP1257">
        <f t="shared" si="832"/>
        <v>71971.89</v>
      </c>
      <c r="GR1257">
        <v>0</v>
      </c>
      <c r="GS1257">
        <v>3</v>
      </c>
      <c r="GT1257">
        <v>0</v>
      </c>
      <c r="GU1257" t="s">
        <v>261</v>
      </c>
      <c r="GV1257">
        <f t="shared" si="833"/>
        <v>0</v>
      </c>
      <c r="GW1257">
        <v>1</v>
      </c>
      <c r="GX1257">
        <f t="shared" si="834"/>
        <v>0</v>
      </c>
      <c r="HA1257">
        <v>0</v>
      </c>
      <c r="HB1257">
        <v>0</v>
      </c>
      <c r="IK1257">
        <v>0</v>
      </c>
    </row>
    <row r="1258" spans="1:245" x14ac:dyDescent="0.2">
      <c r="A1258">
        <v>17</v>
      </c>
      <c r="B1258">
        <v>1</v>
      </c>
      <c r="C1258">
        <f>ROW(SmtRes!A563)</f>
        <v>563</v>
      </c>
      <c r="D1258">
        <f>ROW(EtalonRes!A563)</f>
        <v>563</v>
      </c>
      <c r="E1258" t="s">
        <v>703</v>
      </c>
      <c r="F1258" t="s">
        <v>704</v>
      </c>
      <c r="G1258" t="s">
        <v>705</v>
      </c>
      <c r="H1258" t="s">
        <v>20</v>
      </c>
      <c r="I1258">
        <v>4</v>
      </c>
      <c r="J1258">
        <v>0</v>
      </c>
      <c r="O1258">
        <f t="shared" si="802"/>
        <v>5186.46</v>
      </c>
      <c r="P1258">
        <f t="shared" si="803"/>
        <v>55.52</v>
      </c>
      <c r="Q1258">
        <f t="shared" si="804"/>
        <v>454.16</v>
      </c>
      <c r="R1258">
        <f t="shared" si="805"/>
        <v>326.82</v>
      </c>
      <c r="S1258">
        <f t="shared" si="806"/>
        <v>4676.78</v>
      </c>
      <c r="T1258">
        <f t="shared" si="807"/>
        <v>0</v>
      </c>
      <c r="U1258">
        <f t="shared" si="808"/>
        <v>19.04</v>
      </c>
      <c r="V1258">
        <f t="shared" si="809"/>
        <v>0</v>
      </c>
      <c r="W1258">
        <f t="shared" si="810"/>
        <v>0</v>
      </c>
      <c r="X1258">
        <f t="shared" si="811"/>
        <v>3273.75</v>
      </c>
      <c r="Y1258">
        <f t="shared" si="812"/>
        <v>467.68</v>
      </c>
      <c r="AA1258">
        <v>33266894</v>
      </c>
      <c r="AB1258">
        <f t="shared" si="813"/>
        <v>1296.616</v>
      </c>
      <c r="AC1258">
        <f t="shared" si="814"/>
        <v>13.88</v>
      </c>
      <c r="AD1258">
        <f>ROUND((((((ET1258*0.7)*4))-(((EU1258*0.7)*4)))+AE1258),6)</f>
        <v>113.54</v>
      </c>
      <c r="AE1258">
        <f>ROUND((((EU1258*0.7)*4)),6)</f>
        <v>81.703999999999994</v>
      </c>
      <c r="AF1258">
        <f>ROUND((((EV1258*0.7)*4)),6)</f>
        <v>1169.1959999999999</v>
      </c>
      <c r="AG1258">
        <f t="shared" si="815"/>
        <v>0</v>
      </c>
      <c r="AH1258">
        <f>(((EW1258*0.7)*4))</f>
        <v>4.76</v>
      </c>
      <c r="AI1258">
        <f>(((EX1258*0.7)*4))</f>
        <v>0</v>
      </c>
      <c r="AJ1258">
        <f t="shared" si="816"/>
        <v>0</v>
      </c>
      <c r="AK1258">
        <v>461.59</v>
      </c>
      <c r="AL1258">
        <v>3.47</v>
      </c>
      <c r="AM1258">
        <v>40.549999999999997</v>
      </c>
      <c r="AN1258">
        <v>29.18</v>
      </c>
      <c r="AO1258">
        <v>417.57</v>
      </c>
      <c r="AP1258">
        <v>0</v>
      </c>
      <c r="AQ1258">
        <v>1.7</v>
      </c>
      <c r="AR1258">
        <v>0</v>
      </c>
      <c r="AS1258">
        <v>0</v>
      </c>
      <c r="AT1258">
        <v>70</v>
      </c>
      <c r="AU1258">
        <v>10</v>
      </c>
      <c r="AV1258">
        <v>1</v>
      </c>
      <c r="AW1258">
        <v>1</v>
      </c>
      <c r="AZ1258">
        <v>1</v>
      </c>
      <c r="BA1258">
        <v>1</v>
      </c>
      <c r="BB1258">
        <v>1</v>
      </c>
      <c r="BC1258">
        <v>1</v>
      </c>
      <c r="BD1258" t="s">
        <v>3</v>
      </c>
      <c r="BE1258" t="s">
        <v>3</v>
      </c>
      <c r="BF1258" t="s">
        <v>3</v>
      </c>
      <c r="BG1258" t="s">
        <v>3</v>
      </c>
      <c r="BH1258">
        <v>0</v>
      </c>
      <c r="BI1258">
        <v>4</v>
      </c>
      <c r="BJ1258" t="s">
        <v>706</v>
      </c>
      <c r="BM1258">
        <v>0</v>
      </c>
      <c r="BN1258">
        <v>0</v>
      </c>
      <c r="BO1258" t="s">
        <v>3</v>
      </c>
      <c r="BP1258">
        <v>0</v>
      </c>
      <c r="BQ1258">
        <v>1</v>
      </c>
      <c r="BR1258">
        <v>0</v>
      </c>
      <c r="BS1258">
        <v>1</v>
      </c>
      <c r="BT1258">
        <v>1</v>
      </c>
      <c r="BU1258">
        <v>1</v>
      </c>
      <c r="BV1258">
        <v>1</v>
      </c>
      <c r="BW1258">
        <v>1</v>
      </c>
      <c r="BX1258">
        <v>1</v>
      </c>
      <c r="BY1258" t="s">
        <v>3</v>
      </c>
      <c r="BZ1258">
        <v>70</v>
      </c>
      <c r="CA1258">
        <v>10</v>
      </c>
      <c r="CF1258">
        <v>0</v>
      </c>
      <c r="CG1258">
        <v>0</v>
      </c>
      <c r="CM1258">
        <v>0</v>
      </c>
      <c r="CN1258" t="s">
        <v>3</v>
      </c>
      <c r="CO1258">
        <v>0</v>
      </c>
      <c r="CP1258">
        <f t="shared" si="817"/>
        <v>5186.46</v>
      </c>
      <c r="CQ1258">
        <f t="shared" si="818"/>
        <v>13.88</v>
      </c>
      <c r="CR1258">
        <f>((((((ET1258*0.7)*4))*BB1258-(((EU1258*0.7)*4))*BS1258)+AE1258*BS1258)*AV1258)</f>
        <v>113.53999999999998</v>
      </c>
      <c r="CS1258">
        <f t="shared" si="819"/>
        <v>81.703999999999994</v>
      </c>
      <c r="CT1258">
        <f t="shared" si="820"/>
        <v>1169.1959999999999</v>
      </c>
      <c r="CU1258">
        <f t="shared" si="821"/>
        <v>0</v>
      </c>
      <c r="CV1258">
        <f t="shared" si="822"/>
        <v>4.76</v>
      </c>
      <c r="CW1258">
        <f t="shared" si="823"/>
        <v>0</v>
      </c>
      <c r="CX1258">
        <f t="shared" si="824"/>
        <v>0</v>
      </c>
      <c r="CY1258">
        <f t="shared" si="825"/>
        <v>3273.7459999999996</v>
      </c>
      <c r="CZ1258">
        <f t="shared" si="826"/>
        <v>467.67799999999994</v>
      </c>
      <c r="DC1258" t="s">
        <v>3</v>
      </c>
      <c r="DD1258" t="s">
        <v>261</v>
      </c>
      <c r="DE1258" t="s">
        <v>557</v>
      </c>
      <c r="DF1258" t="s">
        <v>557</v>
      </c>
      <c r="DG1258" t="s">
        <v>557</v>
      </c>
      <c r="DH1258" t="s">
        <v>3</v>
      </c>
      <c r="DI1258" t="s">
        <v>557</v>
      </c>
      <c r="DJ1258" t="s">
        <v>557</v>
      </c>
      <c r="DK1258" t="s">
        <v>3</v>
      </c>
      <c r="DL1258" t="s">
        <v>3</v>
      </c>
      <c r="DM1258" t="s">
        <v>3</v>
      </c>
      <c r="DN1258">
        <v>0</v>
      </c>
      <c r="DO1258">
        <v>0</v>
      </c>
      <c r="DP1258">
        <v>1</v>
      </c>
      <c r="DQ1258">
        <v>1</v>
      </c>
      <c r="DU1258">
        <v>1010</v>
      </c>
      <c r="DV1258" t="s">
        <v>20</v>
      </c>
      <c r="DW1258" t="s">
        <v>20</v>
      </c>
      <c r="DX1258">
        <v>1</v>
      </c>
      <c r="EE1258">
        <v>32893472</v>
      </c>
      <c r="EF1258">
        <v>1</v>
      </c>
      <c r="EG1258" t="s">
        <v>23</v>
      </c>
      <c r="EH1258">
        <v>0</v>
      </c>
      <c r="EI1258" t="s">
        <v>3</v>
      </c>
      <c r="EJ1258">
        <v>4</v>
      </c>
      <c r="EK1258">
        <v>0</v>
      </c>
      <c r="EL1258" t="s">
        <v>24</v>
      </c>
      <c r="EM1258" t="s">
        <v>25</v>
      </c>
      <c r="EO1258" t="s">
        <v>3</v>
      </c>
      <c r="EQ1258">
        <v>0</v>
      </c>
      <c r="ER1258">
        <v>461.59</v>
      </c>
      <c r="ES1258">
        <v>3.47</v>
      </c>
      <c r="ET1258">
        <v>40.549999999999997</v>
      </c>
      <c r="EU1258">
        <v>29.18</v>
      </c>
      <c r="EV1258">
        <v>417.57</v>
      </c>
      <c r="EW1258">
        <v>1.7</v>
      </c>
      <c r="EX1258">
        <v>0</v>
      </c>
      <c r="EY1258">
        <v>0</v>
      </c>
      <c r="FQ1258">
        <v>0</v>
      </c>
      <c r="FR1258">
        <f t="shared" si="827"/>
        <v>0</v>
      </c>
      <c r="FS1258">
        <v>0</v>
      </c>
      <c r="FX1258">
        <v>70</v>
      </c>
      <c r="FY1258">
        <v>10</v>
      </c>
      <c r="GA1258" t="s">
        <v>3</v>
      </c>
      <c r="GD1258">
        <v>0</v>
      </c>
      <c r="GF1258">
        <v>378249</v>
      </c>
      <c r="GG1258">
        <v>2</v>
      </c>
      <c r="GH1258">
        <v>1</v>
      </c>
      <c r="GI1258">
        <v>-2</v>
      </c>
      <c r="GJ1258">
        <v>0</v>
      </c>
      <c r="GK1258">
        <f>ROUND(R1258*(R12)/100,2)</f>
        <v>352.97</v>
      </c>
      <c r="GL1258">
        <f t="shared" si="828"/>
        <v>0</v>
      </c>
      <c r="GM1258">
        <f t="shared" si="829"/>
        <v>9280.86</v>
      </c>
      <c r="GN1258">
        <f t="shared" si="830"/>
        <v>0</v>
      </c>
      <c r="GO1258">
        <f t="shared" si="831"/>
        <v>0</v>
      </c>
      <c r="GP1258">
        <f t="shared" si="832"/>
        <v>9280.86</v>
      </c>
      <c r="GR1258">
        <v>0</v>
      </c>
      <c r="GS1258">
        <v>3</v>
      </c>
      <c r="GT1258">
        <v>0</v>
      </c>
      <c r="GU1258" t="s">
        <v>261</v>
      </c>
      <c r="GV1258">
        <f t="shared" si="833"/>
        <v>0</v>
      </c>
      <c r="GW1258">
        <v>1</v>
      </c>
      <c r="GX1258">
        <f t="shared" si="834"/>
        <v>0</v>
      </c>
      <c r="HA1258">
        <v>0</v>
      </c>
      <c r="HB1258">
        <v>0</v>
      </c>
      <c r="IK1258">
        <v>0</v>
      </c>
    </row>
    <row r="1259" spans="1:245" x14ac:dyDescent="0.2">
      <c r="A1259">
        <v>17</v>
      </c>
      <c r="B1259">
        <v>1</v>
      </c>
      <c r="C1259">
        <f>ROW(SmtRes!A564)</f>
        <v>564</v>
      </c>
      <c r="D1259">
        <f>ROW(EtalonRes!A564)</f>
        <v>564</v>
      </c>
      <c r="E1259" t="s">
        <v>707</v>
      </c>
      <c r="F1259" t="s">
        <v>580</v>
      </c>
      <c r="G1259" t="s">
        <v>708</v>
      </c>
      <c r="H1259" t="s">
        <v>582</v>
      </c>
      <c r="I1259">
        <v>12</v>
      </c>
      <c r="J1259">
        <v>0</v>
      </c>
      <c r="O1259">
        <f t="shared" si="802"/>
        <v>24746.400000000001</v>
      </c>
      <c r="P1259">
        <f t="shared" si="803"/>
        <v>0</v>
      </c>
      <c r="Q1259">
        <f t="shared" si="804"/>
        <v>0</v>
      </c>
      <c r="R1259">
        <f t="shared" si="805"/>
        <v>0</v>
      </c>
      <c r="S1259">
        <f t="shared" si="806"/>
        <v>24746.400000000001</v>
      </c>
      <c r="T1259">
        <f t="shared" si="807"/>
        <v>0</v>
      </c>
      <c r="U1259">
        <f t="shared" si="808"/>
        <v>72</v>
      </c>
      <c r="V1259">
        <f t="shared" si="809"/>
        <v>0</v>
      </c>
      <c r="W1259">
        <f t="shared" si="810"/>
        <v>0</v>
      </c>
      <c r="X1259">
        <f t="shared" si="811"/>
        <v>17322.48</v>
      </c>
      <c r="Y1259">
        <f t="shared" si="812"/>
        <v>2474.64</v>
      </c>
      <c r="AA1259">
        <v>33266894</v>
      </c>
      <c r="AB1259">
        <f t="shared" si="813"/>
        <v>2062.1999999999998</v>
      </c>
      <c r="AC1259">
        <f t="shared" si="814"/>
        <v>0</v>
      </c>
      <c r="AD1259">
        <f t="shared" ref="AD1259:AD1264" si="835">ROUND(((((ET1259*4))-((EU1259*4)))+AE1259),6)</f>
        <v>0</v>
      </c>
      <c r="AE1259">
        <f t="shared" ref="AE1259:AF1264" si="836">ROUND(((EU1259*4)),6)</f>
        <v>0</v>
      </c>
      <c r="AF1259">
        <f t="shared" si="836"/>
        <v>2062.1999999999998</v>
      </c>
      <c r="AG1259">
        <f t="shared" si="815"/>
        <v>0</v>
      </c>
      <c r="AH1259">
        <f t="shared" ref="AH1259:AI1264" si="837">((EW1259*4))</f>
        <v>6</v>
      </c>
      <c r="AI1259">
        <f t="shared" si="837"/>
        <v>0</v>
      </c>
      <c r="AJ1259">
        <f t="shared" si="816"/>
        <v>0</v>
      </c>
      <c r="AK1259">
        <v>515.54999999999995</v>
      </c>
      <c r="AL1259">
        <v>0</v>
      </c>
      <c r="AM1259">
        <v>0</v>
      </c>
      <c r="AN1259">
        <v>0</v>
      </c>
      <c r="AO1259">
        <v>515.54999999999995</v>
      </c>
      <c r="AP1259">
        <v>0</v>
      </c>
      <c r="AQ1259">
        <v>1.5</v>
      </c>
      <c r="AR1259">
        <v>0</v>
      </c>
      <c r="AS1259">
        <v>0</v>
      </c>
      <c r="AT1259">
        <v>70</v>
      </c>
      <c r="AU1259">
        <v>10</v>
      </c>
      <c r="AV1259">
        <v>1</v>
      </c>
      <c r="AW1259">
        <v>1</v>
      </c>
      <c r="AZ1259">
        <v>1</v>
      </c>
      <c r="BA1259">
        <v>1</v>
      </c>
      <c r="BB1259">
        <v>1</v>
      </c>
      <c r="BC1259">
        <v>1</v>
      </c>
      <c r="BD1259" t="s">
        <v>3</v>
      </c>
      <c r="BE1259" t="s">
        <v>3</v>
      </c>
      <c r="BF1259" t="s">
        <v>3</v>
      </c>
      <c r="BG1259" t="s">
        <v>3</v>
      </c>
      <c r="BH1259">
        <v>0</v>
      </c>
      <c r="BI1259">
        <v>4</v>
      </c>
      <c r="BJ1259" t="s">
        <v>583</v>
      </c>
      <c r="BM1259">
        <v>0</v>
      </c>
      <c r="BN1259">
        <v>0</v>
      </c>
      <c r="BO1259" t="s">
        <v>3</v>
      </c>
      <c r="BP1259">
        <v>0</v>
      </c>
      <c r="BQ1259">
        <v>1</v>
      </c>
      <c r="BR1259">
        <v>0</v>
      </c>
      <c r="BS1259">
        <v>1</v>
      </c>
      <c r="BT1259">
        <v>1</v>
      </c>
      <c r="BU1259">
        <v>1</v>
      </c>
      <c r="BV1259">
        <v>1</v>
      </c>
      <c r="BW1259">
        <v>1</v>
      </c>
      <c r="BX1259">
        <v>1</v>
      </c>
      <c r="BY1259" t="s">
        <v>3</v>
      </c>
      <c r="BZ1259">
        <v>70</v>
      </c>
      <c r="CA1259">
        <v>10</v>
      </c>
      <c r="CF1259">
        <v>0</v>
      </c>
      <c r="CG1259">
        <v>0</v>
      </c>
      <c r="CM1259">
        <v>0</v>
      </c>
      <c r="CN1259" t="s">
        <v>3</v>
      </c>
      <c r="CO1259">
        <v>0</v>
      </c>
      <c r="CP1259">
        <f t="shared" si="817"/>
        <v>24746.400000000001</v>
      </c>
      <c r="CQ1259">
        <f t="shared" si="818"/>
        <v>0</v>
      </c>
      <c r="CR1259">
        <f t="shared" ref="CR1259:CR1264" si="838">(((((ET1259*4))*BB1259-((EU1259*4))*BS1259)+AE1259*BS1259)*AV1259)</f>
        <v>0</v>
      </c>
      <c r="CS1259">
        <f t="shared" si="819"/>
        <v>0</v>
      </c>
      <c r="CT1259">
        <f t="shared" si="820"/>
        <v>2062.1999999999998</v>
      </c>
      <c r="CU1259">
        <f t="shared" si="821"/>
        <v>0</v>
      </c>
      <c r="CV1259">
        <f t="shared" si="822"/>
        <v>6</v>
      </c>
      <c r="CW1259">
        <f t="shared" si="823"/>
        <v>0</v>
      </c>
      <c r="CX1259">
        <f t="shared" si="824"/>
        <v>0</v>
      </c>
      <c r="CY1259">
        <f t="shared" si="825"/>
        <v>17322.48</v>
      </c>
      <c r="CZ1259">
        <f t="shared" si="826"/>
        <v>2474.64</v>
      </c>
      <c r="DC1259" t="s">
        <v>3</v>
      </c>
      <c r="DD1259" t="s">
        <v>261</v>
      </c>
      <c r="DE1259" t="s">
        <v>261</v>
      </c>
      <c r="DF1259" t="s">
        <v>261</v>
      </c>
      <c r="DG1259" t="s">
        <v>261</v>
      </c>
      <c r="DH1259" t="s">
        <v>3</v>
      </c>
      <c r="DI1259" t="s">
        <v>261</v>
      </c>
      <c r="DJ1259" t="s">
        <v>261</v>
      </c>
      <c r="DK1259" t="s">
        <v>3</v>
      </c>
      <c r="DL1259" t="s">
        <v>3</v>
      </c>
      <c r="DM1259" t="s">
        <v>3</v>
      </c>
      <c r="DN1259">
        <v>0</v>
      </c>
      <c r="DO1259">
        <v>0</v>
      </c>
      <c r="DP1259">
        <v>1</v>
      </c>
      <c r="DQ1259">
        <v>1</v>
      </c>
      <c r="DU1259">
        <v>1013</v>
      </c>
      <c r="DV1259" t="s">
        <v>582</v>
      </c>
      <c r="DW1259" t="s">
        <v>582</v>
      </c>
      <c r="DX1259">
        <v>1</v>
      </c>
      <c r="EE1259">
        <v>32893472</v>
      </c>
      <c r="EF1259">
        <v>1</v>
      </c>
      <c r="EG1259" t="s">
        <v>23</v>
      </c>
      <c r="EH1259">
        <v>0</v>
      </c>
      <c r="EI1259" t="s">
        <v>3</v>
      </c>
      <c r="EJ1259">
        <v>4</v>
      </c>
      <c r="EK1259">
        <v>0</v>
      </c>
      <c r="EL1259" t="s">
        <v>24</v>
      </c>
      <c r="EM1259" t="s">
        <v>25</v>
      </c>
      <c r="EO1259" t="s">
        <v>3</v>
      </c>
      <c r="EQ1259">
        <v>0</v>
      </c>
      <c r="ER1259">
        <v>515.54999999999995</v>
      </c>
      <c r="ES1259">
        <v>0</v>
      </c>
      <c r="ET1259">
        <v>0</v>
      </c>
      <c r="EU1259">
        <v>0</v>
      </c>
      <c r="EV1259">
        <v>515.54999999999995</v>
      </c>
      <c r="EW1259">
        <v>1.5</v>
      </c>
      <c r="EX1259">
        <v>0</v>
      </c>
      <c r="EY1259">
        <v>0</v>
      </c>
      <c r="FQ1259">
        <v>0</v>
      </c>
      <c r="FR1259">
        <f t="shared" si="827"/>
        <v>0</v>
      </c>
      <c r="FS1259">
        <v>0</v>
      </c>
      <c r="FX1259">
        <v>70</v>
      </c>
      <c r="FY1259">
        <v>10</v>
      </c>
      <c r="GA1259" t="s">
        <v>3</v>
      </c>
      <c r="GD1259">
        <v>0</v>
      </c>
      <c r="GF1259">
        <v>-355618691</v>
      </c>
      <c r="GG1259">
        <v>2</v>
      </c>
      <c r="GH1259">
        <v>1</v>
      </c>
      <c r="GI1259">
        <v>-2</v>
      </c>
      <c r="GJ1259">
        <v>0</v>
      </c>
      <c r="GK1259">
        <f>ROUND(R1259*(R12)/100,2)</f>
        <v>0</v>
      </c>
      <c r="GL1259">
        <f t="shared" si="828"/>
        <v>0</v>
      </c>
      <c r="GM1259">
        <f t="shared" si="829"/>
        <v>44543.519999999997</v>
      </c>
      <c r="GN1259">
        <f t="shared" si="830"/>
        <v>0</v>
      </c>
      <c r="GO1259">
        <f t="shared" si="831"/>
        <v>0</v>
      </c>
      <c r="GP1259">
        <f t="shared" si="832"/>
        <v>44543.519999999997</v>
      </c>
      <c r="GR1259">
        <v>0</v>
      </c>
      <c r="GS1259">
        <v>3</v>
      </c>
      <c r="GT1259">
        <v>0</v>
      </c>
      <c r="GU1259" t="s">
        <v>261</v>
      </c>
      <c r="GV1259">
        <f t="shared" si="833"/>
        <v>0</v>
      </c>
      <c r="GW1259">
        <v>1</v>
      </c>
      <c r="GX1259">
        <f t="shared" si="834"/>
        <v>0</v>
      </c>
      <c r="HA1259">
        <v>0</v>
      </c>
      <c r="HB1259">
        <v>0</v>
      </c>
      <c r="IK1259">
        <v>0</v>
      </c>
    </row>
    <row r="1260" spans="1:245" x14ac:dyDescent="0.2">
      <c r="A1260">
        <v>17</v>
      </c>
      <c r="B1260">
        <v>1</v>
      </c>
      <c r="C1260">
        <f>ROW(SmtRes!A567)</f>
        <v>567</v>
      </c>
      <c r="D1260">
        <f>ROW(EtalonRes!A567)</f>
        <v>567</v>
      </c>
      <c r="E1260" t="s">
        <v>709</v>
      </c>
      <c r="F1260" t="s">
        <v>710</v>
      </c>
      <c r="G1260" t="s">
        <v>711</v>
      </c>
      <c r="H1260" t="s">
        <v>20</v>
      </c>
      <c r="I1260">
        <v>6</v>
      </c>
      <c r="J1260">
        <v>0</v>
      </c>
      <c r="O1260">
        <f t="shared" si="802"/>
        <v>1783.44</v>
      </c>
      <c r="P1260">
        <f t="shared" si="803"/>
        <v>132.72</v>
      </c>
      <c r="Q1260">
        <f t="shared" si="804"/>
        <v>0</v>
      </c>
      <c r="R1260">
        <f t="shared" si="805"/>
        <v>0</v>
      </c>
      <c r="S1260">
        <f t="shared" si="806"/>
        <v>1650.72</v>
      </c>
      <c r="T1260">
        <f t="shared" si="807"/>
        <v>0</v>
      </c>
      <c r="U1260">
        <f t="shared" si="808"/>
        <v>6.7200000000000006</v>
      </c>
      <c r="V1260">
        <f t="shared" si="809"/>
        <v>0</v>
      </c>
      <c r="W1260">
        <f t="shared" si="810"/>
        <v>0</v>
      </c>
      <c r="X1260">
        <f t="shared" si="811"/>
        <v>1155.5</v>
      </c>
      <c r="Y1260">
        <f t="shared" si="812"/>
        <v>165.07</v>
      </c>
      <c r="AA1260">
        <v>33266894</v>
      </c>
      <c r="AB1260">
        <f t="shared" si="813"/>
        <v>297.24</v>
      </c>
      <c r="AC1260">
        <f t="shared" si="814"/>
        <v>22.12</v>
      </c>
      <c r="AD1260">
        <f t="shared" si="835"/>
        <v>0</v>
      </c>
      <c r="AE1260">
        <f t="shared" si="836"/>
        <v>0</v>
      </c>
      <c r="AF1260">
        <f t="shared" si="836"/>
        <v>275.12</v>
      </c>
      <c r="AG1260">
        <f t="shared" si="815"/>
        <v>0</v>
      </c>
      <c r="AH1260">
        <f t="shared" si="837"/>
        <v>1.1200000000000001</v>
      </c>
      <c r="AI1260">
        <f t="shared" si="837"/>
        <v>0</v>
      </c>
      <c r="AJ1260">
        <f t="shared" si="816"/>
        <v>0</v>
      </c>
      <c r="AK1260">
        <v>74.31</v>
      </c>
      <c r="AL1260">
        <v>5.53</v>
      </c>
      <c r="AM1260">
        <v>0</v>
      </c>
      <c r="AN1260">
        <v>0</v>
      </c>
      <c r="AO1260">
        <v>68.78</v>
      </c>
      <c r="AP1260">
        <v>0</v>
      </c>
      <c r="AQ1260">
        <v>0.28000000000000003</v>
      </c>
      <c r="AR1260">
        <v>0</v>
      </c>
      <c r="AS1260">
        <v>0</v>
      </c>
      <c r="AT1260">
        <v>70</v>
      </c>
      <c r="AU1260">
        <v>10</v>
      </c>
      <c r="AV1260">
        <v>1</v>
      </c>
      <c r="AW1260">
        <v>1</v>
      </c>
      <c r="AZ1260">
        <v>1</v>
      </c>
      <c r="BA1260">
        <v>1</v>
      </c>
      <c r="BB1260">
        <v>1</v>
      </c>
      <c r="BC1260">
        <v>1</v>
      </c>
      <c r="BD1260" t="s">
        <v>3</v>
      </c>
      <c r="BE1260" t="s">
        <v>3</v>
      </c>
      <c r="BF1260" t="s">
        <v>3</v>
      </c>
      <c r="BG1260" t="s">
        <v>3</v>
      </c>
      <c r="BH1260">
        <v>0</v>
      </c>
      <c r="BI1260">
        <v>4</v>
      </c>
      <c r="BJ1260" t="s">
        <v>712</v>
      </c>
      <c r="BM1260">
        <v>0</v>
      </c>
      <c r="BN1260">
        <v>0</v>
      </c>
      <c r="BO1260" t="s">
        <v>3</v>
      </c>
      <c r="BP1260">
        <v>0</v>
      </c>
      <c r="BQ1260">
        <v>1</v>
      </c>
      <c r="BR1260">
        <v>0</v>
      </c>
      <c r="BS1260">
        <v>1</v>
      </c>
      <c r="BT1260">
        <v>1</v>
      </c>
      <c r="BU1260">
        <v>1</v>
      </c>
      <c r="BV1260">
        <v>1</v>
      </c>
      <c r="BW1260">
        <v>1</v>
      </c>
      <c r="BX1260">
        <v>1</v>
      </c>
      <c r="BY1260" t="s">
        <v>3</v>
      </c>
      <c r="BZ1260">
        <v>70</v>
      </c>
      <c r="CA1260">
        <v>10</v>
      </c>
      <c r="CF1260">
        <v>0</v>
      </c>
      <c r="CG1260">
        <v>0</v>
      </c>
      <c r="CM1260">
        <v>0</v>
      </c>
      <c r="CN1260" t="s">
        <v>3</v>
      </c>
      <c r="CO1260">
        <v>0</v>
      </c>
      <c r="CP1260">
        <f t="shared" si="817"/>
        <v>1783.44</v>
      </c>
      <c r="CQ1260">
        <f t="shared" si="818"/>
        <v>22.12</v>
      </c>
      <c r="CR1260">
        <f t="shared" si="838"/>
        <v>0</v>
      </c>
      <c r="CS1260">
        <f t="shared" si="819"/>
        <v>0</v>
      </c>
      <c r="CT1260">
        <f t="shared" si="820"/>
        <v>275.12</v>
      </c>
      <c r="CU1260">
        <f t="shared" si="821"/>
        <v>0</v>
      </c>
      <c r="CV1260">
        <f t="shared" si="822"/>
        <v>1.1200000000000001</v>
      </c>
      <c r="CW1260">
        <f t="shared" si="823"/>
        <v>0</v>
      </c>
      <c r="CX1260">
        <f t="shared" si="824"/>
        <v>0</v>
      </c>
      <c r="CY1260">
        <f t="shared" si="825"/>
        <v>1155.5040000000001</v>
      </c>
      <c r="CZ1260">
        <f t="shared" si="826"/>
        <v>165.072</v>
      </c>
      <c r="DC1260" t="s">
        <v>3</v>
      </c>
      <c r="DD1260" t="s">
        <v>261</v>
      </c>
      <c r="DE1260" t="s">
        <v>261</v>
      </c>
      <c r="DF1260" t="s">
        <v>261</v>
      </c>
      <c r="DG1260" t="s">
        <v>261</v>
      </c>
      <c r="DH1260" t="s">
        <v>3</v>
      </c>
      <c r="DI1260" t="s">
        <v>261</v>
      </c>
      <c r="DJ1260" t="s">
        <v>261</v>
      </c>
      <c r="DK1260" t="s">
        <v>3</v>
      </c>
      <c r="DL1260" t="s">
        <v>3</v>
      </c>
      <c r="DM1260" t="s">
        <v>3</v>
      </c>
      <c r="DN1260">
        <v>0</v>
      </c>
      <c r="DO1260">
        <v>0</v>
      </c>
      <c r="DP1260">
        <v>1</v>
      </c>
      <c r="DQ1260">
        <v>1</v>
      </c>
      <c r="DU1260">
        <v>1010</v>
      </c>
      <c r="DV1260" t="s">
        <v>20</v>
      </c>
      <c r="DW1260" t="s">
        <v>20</v>
      </c>
      <c r="DX1260">
        <v>1</v>
      </c>
      <c r="EE1260">
        <v>32893472</v>
      </c>
      <c r="EF1260">
        <v>1</v>
      </c>
      <c r="EG1260" t="s">
        <v>23</v>
      </c>
      <c r="EH1260">
        <v>0</v>
      </c>
      <c r="EI1260" t="s">
        <v>3</v>
      </c>
      <c r="EJ1260">
        <v>4</v>
      </c>
      <c r="EK1260">
        <v>0</v>
      </c>
      <c r="EL1260" t="s">
        <v>24</v>
      </c>
      <c r="EM1260" t="s">
        <v>25</v>
      </c>
      <c r="EO1260" t="s">
        <v>3</v>
      </c>
      <c r="EQ1260">
        <v>0</v>
      </c>
      <c r="ER1260">
        <v>74.31</v>
      </c>
      <c r="ES1260">
        <v>5.53</v>
      </c>
      <c r="ET1260">
        <v>0</v>
      </c>
      <c r="EU1260">
        <v>0</v>
      </c>
      <c r="EV1260">
        <v>68.78</v>
      </c>
      <c r="EW1260">
        <v>0.28000000000000003</v>
      </c>
      <c r="EX1260">
        <v>0</v>
      </c>
      <c r="EY1260">
        <v>0</v>
      </c>
      <c r="FQ1260">
        <v>0</v>
      </c>
      <c r="FR1260">
        <f t="shared" si="827"/>
        <v>0</v>
      </c>
      <c r="FS1260">
        <v>0</v>
      </c>
      <c r="FX1260">
        <v>70</v>
      </c>
      <c r="FY1260">
        <v>10</v>
      </c>
      <c r="GA1260" t="s">
        <v>3</v>
      </c>
      <c r="GD1260">
        <v>0</v>
      </c>
      <c r="GF1260">
        <v>-1693828316</v>
      </c>
      <c r="GG1260">
        <v>2</v>
      </c>
      <c r="GH1260">
        <v>1</v>
      </c>
      <c r="GI1260">
        <v>-2</v>
      </c>
      <c r="GJ1260">
        <v>0</v>
      </c>
      <c r="GK1260">
        <f>ROUND(R1260*(R12)/100,2)</f>
        <v>0</v>
      </c>
      <c r="GL1260">
        <f t="shared" si="828"/>
        <v>0</v>
      </c>
      <c r="GM1260">
        <f t="shared" si="829"/>
        <v>3104.01</v>
      </c>
      <c r="GN1260">
        <f t="shared" si="830"/>
        <v>0</v>
      </c>
      <c r="GO1260">
        <f t="shared" si="831"/>
        <v>0</v>
      </c>
      <c r="GP1260">
        <f t="shared" si="832"/>
        <v>3104.01</v>
      </c>
      <c r="GR1260">
        <v>0</v>
      </c>
      <c r="GS1260">
        <v>3</v>
      </c>
      <c r="GT1260">
        <v>0</v>
      </c>
      <c r="GU1260" t="s">
        <v>261</v>
      </c>
      <c r="GV1260">
        <f t="shared" si="833"/>
        <v>0</v>
      </c>
      <c r="GW1260">
        <v>1</v>
      </c>
      <c r="GX1260">
        <f t="shared" si="834"/>
        <v>0</v>
      </c>
      <c r="HA1260">
        <v>0</v>
      </c>
      <c r="HB1260">
        <v>0</v>
      </c>
      <c r="IK1260">
        <v>0</v>
      </c>
    </row>
    <row r="1261" spans="1:245" x14ac:dyDescent="0.2">
      <c r="A1261">
        <v>17</v>
      </c>
      <c r="B1261">
        <v>1</v>
      </c>
      <c r="C1261">
        <f>ROW(SmtRes!A568)</f>
        <v>568</v>
      </c>
      <c r="D1261">
        <f>ROW(EtalonRes!A568)</f>
        <v>568</v>
      </c>
      <c r="E1261" t="s">
        <v>713</v>
      </c>
      <c r="F1261" t="s">
        <v>539</v>
      </c>
      <c r="G1261" t="s">
        <v>714</v>
      </c>
      <c r="H1261" t="s">
        <v>541</v>
      </c>
      <c r="I1261">
        <v>3</v>
      </c>
      <c r="J1261">
        <v>0</v>
      </c>
      <c r="O1261">
        <f t="shared" si="802"/>
        <v>4124.3999999999996</v>
      </c>
      <c r="P1261">
        <f t="shared" si="803"/>
        <v>0</v>
      </c>
      <c r="Q1261">
        <f t="shared" si="804"/>
        <v>0</v>
      </c>
      <c r="R1261">
        <f t="shared" si="805"/>
        <v>0</v>
      </c>
      <c r="S1261">
        <f t="shared" si="806"/>
        <v>4124.3999999999996</v>
      </c>
      <c r="T1261">
        <f t="shared" si="807"/>
        <v>0</v>
      </c>
      <c r="U1261">
        <f t="shared" si="808"/>
        <v>12</v>
      </c>
      <c r="V1261">
        <f t="shared" si="809"/>
        <v>0</v>
      </c>
      <c r="W1261">
        <f t="shared" si="810"/>
        <v>0</v>
      </c>
      <c r="X1261">
        <f t="shared" si="811"/>
        <v>2887.08</v>
      </c>
      <c r="Y1261">
        <f t="shared" si="812"/>
        <v>412.44</v>
      </c>
      <c r="AA1261">
        <v>33266894</v>
      </c>
      <c r="AB1261">
        <f t="shared" si="813"/>
        <v>1374.8</v>
      </c>
      <c r="AC1261">
        <f t="shared" si="814"/>
        <v>0</v>
      </c>
      <c r="AD1261">
        <f t="shared" si="835"/>
        <v>0</v>
      </c>
      <c r="AE1261">
        <f t="shared" si="836"/>
        <v>0</v>
      </c>
      <c r="AF1261">
        <f t="shared" si="836"/>
        <v>1374.8</v>
      </c>
      <c r="AG1261">
        <f t="shared" si="815"/>
        <v>0</v>
      </c>
      <c r="AH1261">
        <f t="shared" si="837"/>
        <v>4</v>
      </c>
      <c r="AI1261">
        <f t="shared" si="837"/>
        <v>0</v>
      </c>
      <c r="AJ1261">
        <f t="shared" si="816"/>
        <v>0</v>
      </c>
      <c r="AK1261">
        <v>343.7</v>
      </c>
      <c r="AL1261">
        <v>0</v>
      </c>
      <c r="AM1261">
        <v>0</v>
      </c>
      <c r="AN1261">
        <v>0</v>
      </c>
      <c r="AO1261">
        <v>343.7</v>
      </c>
      <c r="AP1261">
        <v>0</v>
      </c>
      <c r="AQ1261">
        <v>1</v>
      </c>
      <c r="AR1261">
        <v>0</v>
      </c>
      <c r="AS1261">
        <v>0</v>
      </c>
      <c r="AT1261">
        <v>70</v>
      </c>
      <c r="AU1261">
        <v>10</v>
      </c>
      <c r="AV1261">
        <v>1</v>
      </c>
      <c r="AW1261">
        <v>1</v>
      </c>
      <c r="AZ1261">
        <v>1</v>
      </c>
      <c r="BA1261">
        <v>1</v>
      </c>
      <c r="BB1261">
        <v>1</v>
      </c>
      <c r="BC1261">
        <v>1</v>
      </c>
      <c r="BD1261" t="s">
        <v>3</v>
      </c>
      <c r="BE1261" t="s">
        <v>3</v>
      </c>
      <c r="BF1261" t="s">
        <v>3</v>
      </c>
      <c r="BG1261" t="s">
        <v>3</v>
      </c>
      <c r="BH1261">
        <v>0</v>
      </c>
      <c r="BI1261">
        <v>4</v>
      </c>
      <c r="BJ1261" t="s">
        <v>542</v>
      </c>
      <c r="BM1261">
        <v>0</v>
      </c>
      <c r="BN1261">
        <v>0</v>
      </c>
      <c r="BO1261" t="s">
        <v>3</v>
      </c>
      <c r="BP1261">
        <v>0</v>
      </c>
      <c r="BQ1261">
        <v>1</v>
      </c>
      <c r="BR1261">
        <v>0</v>
      </c>
      <c r="BS1261">
        <v>1</v>
      </c>
      <c r="BT1261">
        <v>1</v>
      </c>
      <c r="BU1261">
        <v>1</v>
      </c>
      <c r="BV1261">
        <v>1</v>
      </c>
      <c r="BW1261">
        <v>1</v>
      </c>
      <c r="BX1261">
        <v>1</v>
      </c>
      <c r="BY1261" t="s">
        <v>3</v>
      </c>
      <c r="BZ1261">
        <v>70</v>
      </c>
      <c r="CA1261">
        <v>10</v>
      </c>
      <c r="CF1261">
        <v>0</v>
      </c>
      <c r="CG1261">
        <v>0</v>
      </c>
      <c r="CM1261">
        <v>0</v>
      </c>
      <c r="CN1261" t="s">
        <v>3</v>
      </c>
      <c r="CO1261">
        <v>0</v>
      </c>
      <c r="CP1261">
        <f t="shared" si="817"/>
        <v>4124.3999999999996</v>
      </c>
      <c r="CQ1261">
        <f t="shared" si="818"/>
        <v>0</v>
      </c>
      <c r="CR1261">
        <f t="shared" si="838"/>
        <v>0</v>
      </c>
      <c r="CS1261">
        <f t="shared" si="819"/>
        <v>0</v>
      </c>
      <c r="CT1261">
        <f t="shared" si="820"/>
        <v>1374.8</v>
      </c>
      <c r="CU1261">
        <f t="shared" si="821"/>
        <v>0</v>
      </c>
      <c r="CV1261">
        <f t="shared" si="822"/>
        <v>4</v>
      </c>
      <c r="CW1261">
        <f t="shared" si="823"/>
        <v>0</v>
      </c>
      <c r="CX1261">
        <f t="shared" si="824"/>
        <v>0</v>
      </c>
      <c r="CY1261">
        <f t="shared" si="825"/>
        <v>2887.08</v>
      </c>
      <c r="CZ1261">
        <f t="shared" si="826"/>
        <v>412.44</v>
      </c>
      <c r="DC1261" t="s">
        <v>3</v>
      </c>
      <c r="DD1261" t="s">
        <v>261</v>
      </c>
      <c r="DE1261" t="s">
        <v>261</v>
      </c>
      <c r="DF1261" t="s">
        <v>261</v>
      </c>
      <c r="DG1261" t="s">
        <v>261</v>
      </c>
      <c r="DH1261" t="s">
        <v>3</v>
      </c>
      <c r="DI1261" t="s">
        <v>261</v>
      </c>
      <c r="DJ1261" t="s">
        <v>261</v>
      </c>
      <c r="DK1261" t="s">
        <v>3</v>
      </c>
      <c r="DL1261" t="s">
        <v>3</v>
      </c>
      <c r="DM1261" t="s">
        <v>3</v>
      </c>
      <c r="DN1261">
        <v>0</v>
      </c>
      <c r="DO1261">
        <v>0</v>
      </c>
      <c r="DP1261">
        <v>1</v>
      </c>
      <c r="DQ1261">
        <v>1</v>
      </c>
      <c r="DU1261">
        <v>1013</v>
      </c>
      <c r="DV1261" t="s">
        <v>541</v>
      </c>
      <c r="DW1261" t="s">
        <v>541</v>
      </c>
      <c r="DX1261">
        <v>1</v>
      </c>
      <c r="EE1261">
        <v>32893472</v>
      </c>
      <c r="EF1261">
        <v>1</v>
      </c>
      <c r="EG1261" t="s">
        <v>23</v>
      </c>
      <c r="EH1261">
        <v>0</v>
      </c>
      <c r="EI1261" t="s">
        <v>3</v>
      </c>
      <c r="EJ1261">
        <v>4</v>
      </c>
      <c r="EK1261">
        <v>0</v>
      </c>
      <c r="EL1261" t="s">
        <v>24</v>
      </c>
      <c r="EM1261" t="s">
        <v>25</v>
      </c>
      <c r="EO1261" t="s">
        <v>3</v>
      </c>
      <c r="EQ1261">
        <v>0</v>
      </c>
      <c r="ER1261">
        <v>343.7</v>
      </c>
      <c r="ES1261">
        <v>0</v>
      </c>
      <c r="ET1261">
        <v>0</v>
      </c>
      <c r="EU1261">
        <v>0</v>
      </c>
      <c r="EV1261">
        <v>343.7</v>
      </c>
      <c r="EW1261">
        <v>1</v>
      </c>
      <c r="EX1261">
        <v>0</v>
      </c>
      <c r="EY1261">
        <v>0</v>
      </c>
      <c r="FQ1261">
        <v>0</v>
      </c>
      <c r="FR1261">
        <f t="shared" si="827"/>
        <v>0</v>
      </c>
      <c r="FS1261">
        <v>0</v>
      </c>
      <c r="FX1261">
        <v>70</v>
      </c>
      <c r="FY1261">
        <v>10</v>
      </c>
      <c r="GA1261" t="s">
        <v>3</v>
      </c>
      <c r="GD1261">
        <v>0</v>
      </c>
      <c r="GF1261">
        <v>-553271070</v>
      </c>
      <c r="GG1261">
        <v>2</v>
      </c>
      <c r="GH1261">
        <v>1</v>
      </c>
      <c r="GI1261">
        <v>-2</v>
      </c>
      <c r="GJ1261">
        <v>0</v>
      </c>
      <c r="GK1261">
        <f>ROUND(R1261*(R12)/100,2)</f>
        <v>0</v>
      </c>
      <c r="GL1261">
        <f t="shared" si="828"/>
        <v>0</v>
      </c>
      <c r="GM1261">
        <f t="shared" si="829"/>
        <v>7423.92</v>
      </c>
      <c r="GN1261">
        <f t="shared" si="830"/>
        <v>0</v>
      </c>
      <c r="GO1261">
        <f t="shared" si="831"/>
        <v>0</v>
      </c>
      <c r="GP1261">
        <f t="shared" si="832"/>
        <v>7423.92</v>
      </c>
      <c r="GR1261">
        <v>0</v>
      </c>
      <c r="GS1261">
        <v>3</v>
      </c>
      <c r="GT1261">
        <v>0</v>
      </c>
      <c r="GU1261" t="s">
        <v>261</v>
      </c>
      <c r="GV1261">
        <f t="shared" si="833"/>
        <v>0</v>
      </c>
      <c r="GW1261">
        <v>1</v>
      </c>
      <c r="GX1261">
        <f t="shared" si="834"/>
        <v>0</v>
      </c>
      <c r="HA1261">
        <v>0</v>
      </c>
      <c r="HB1261">
        <v>0</v>
      </c>
      <c r="IK1261">
        <v>0</v>
      </c>
    </row>
    <row r="1262" spans="1:245" x14ac:dyDescent="0.2">
      <c r="A1262">
        <v>17</v>
      </c>
      <c r="B1262">
        <v>1</v>
      </c>
      <c r="C1262">
        <f>ROW(SmtRes!A569)</f>
        <v>569</v>
      </c>
      <c r="D1262">
        <f>ROW(EtalonRes!A569)</f>
        <v>569</v>
      </c>
      <c r="E1262" t="s">
        <v>715</v>
      </c>
      <c r="F1262" t="s">
        <v>716</v>
      </c>
      <c r="G1262" t="s">
        <v>717</v>
      </c>
      <c r="H1262" t="s">
        <v>582</v>
      </c>
      <c r="I1262">
        <v>5</v>
      </c>
      <c r="J1262">
        <v>0</v>
      </c>
      <c r="O1262">
        <f t="shared" si="802"/>
        <v>27496</v>
      </c>
      <c r="P1262">
        <f t="shared" si="803"/>
        <v>0</v>
      </c>
      <c r="Q1262">
        <f t="shared" si="804"/>
        <v>0</v>
      </c>
      <c r="R1262">
        <f t="shared" si="805"/>
        <v>0</v>
      </c>
      <c r="S1262">
        <f t="shared" si="806"/>
        <v>27496</v>
      </c>
      <c r="T1262">
        <f t="shared" si="807"/>
        <v>0</v>
      </c>
      <c r="U1262">
        <f t="shared" si="808"/>
        <v>80</v>
      </c>
      <c r="V1262">
        <f t="shared" si="809"/>
        <v>0</v>
      </c>
      <c r="W1262">
        <f t="shared" si="810"/>
        <v>0</v>
      </c>
      <c r="X1262">
        <f t="shared" si="811"/>
        <v>19247.2</v>
      </c>
      <c r="Y1262">
        <f t="shared" si="812"/>
        <v>2749.6</v>
      </c>
      <c r="AA1262">
        <v>33266894</v>
      </c>
      <c r="AB1262">
        <f t="shared" si="813"/>
        <v>5499.2</v>
      </c>
      <c r="AC1262">
        <f t="shared" si="814"/>
        <v>0</v>
      </c>
      <c r="AD1262">
        <f t="shared" si="835"/>
        <v>0</v>
      </c>
      <c r="AE1262">
        <f t="shared" si="836"/>
        <v>0</v>
      </c>
      <c r="AF1262">
        <f t="shared" si="836"/>
        <v>5499.2</v>
      </c>
      <c r="AG1262">
        <f t="shared" si="815"/>
        <v>0</v>
      </c>
      <c r="AH1262">
        <f t="shared" si="837"/>
        <v>16</v>
      </c>
      <c r="AI1262">
        <f t="shared" si="837"/>
        <v>0</v>
      </c>
      <c r="AJ1262">
        <f t="shared" si="816"/>
        <v>0</v>
      </c>
      <c r="AK1262">
        <v>1374.8</v>
      </c>
      <c r="AL1262">
        <v>0</v>
      </c>
      <c r="AM1262">
        <v>0</v>
      </c>
      <c r="AN1262">
        <v>0</v>
      </c>
      <c r="AO1262">
        <v>1374.8</v>
      </c>
      <c r="AP1262">
        <v>0</v>
      </c>
      <c r="AQ1262">
        <v>4</v>
      </c>
      <c r="AR1262">
        <v>0</v>
      </c>
      <c r="AS1262">
        <v>0</v>
      </c>
      <c r="AT1262">
        <v>70</v>
      </c>
      <c r="AU1262">
        <v>10</v>
      </c>
      <c r="AV1262">
        <v>1</v>
      </c>
      <c r="AW1262">
        <v>1</v>
      </c>
      <c r="AZ1262">
        <v>1</v>
      </c>
      <c r="BA1262">
        <v>1</v>
      </c>
      <c r="BB1262">
        <v>1</v>
      </c>
      <c r="BC1262">
        <v>1</v>
      </c>
      <c r="BD1262" t="s">
        <v>3</v>
      </c>
      <c r="BE1262" t="s">
        <v>3</v>
      </c>
      <c r="BF1262" t="s">
        <v>3</v>
      </c>
      <c r="BG1262" t="s">
        <v>3</v>
      </c>
      <c r="BH1262">
        <v>0</v>
      </c>
      <c r="BI1262">
        <v>4</v>
      </c>
      <c r="BJ1262" t="s">
        <v>718</v>
      </c>
      <c r="BM1262">
        <v>0</v>
      </c>
      <c r="BN1262">
        <v>0</v>
      </c>
      <c r="BO1262" t="s">
        <v>3</v>
      </c>
      <c r="BP1262">
        <v>0</v>
      </c>
      <c r="BQ1262">
        <v>1</v>
      </c>
      <c r="BR1262">
        <v>0</v>
      </c>
      <c r="BS1262">
        <v>1</v>
      </c>
      <c r="BT1262">
        <v>1</v>
      </c>
      <c r="BU1262">
        <v>1</v>
      </c>
      <c r="BV1262">
        <v>1</v>
      </c>
      <c r="BW1262">
        <v>1</v>
      </c>
      <c r="BX1262">
        <v>1</v>
      </c>
      <c r="BY1262" t="s">
        <v>3</v>
      </c>
      <c r="BZ1262">
        <v>70</v>
      </c>
      <c r="CA1262">
        <v>10</v>
      </c>
      <c r="CF1262">
        <v>0</v>
      </c>
      <c r="CG1262">
        <v>0</v>
      </c>
      <c r="CM1262">
        <v>0</v>
      </c>
      <c r="CN1262" t="s">
        <v>3</v>
      </c>
      <c r="CO1262">
        <v>0</v>
      </c>
      <c r="CP1262">
        <f t="shared" si="817"/>
        <v>27496</v>
      </c>
      <c r="CQ1262">
        <f t="shared" si="818"/>
        <v>0</v>
      </c>
      <c r="CR1262">
        <f t="shared" si="838"/>
        <v>0</v>
      </c>
      <c r="CS1262">
        <f t="shared" si="819"/>
        <v>0</v>
      </c>
      <c r="CT1262">
        <f t="shared" si="820"/>
        <v>5499.2</v>
      </c>
      <c r="CU1262">
        <f t="shared" si="821"/>
        <v>0</v>
      </c>
      <c r="CV1262">
        <f t="shared" si="822"/>
        <v>16</v>
      </c>
      <c r="CW1262">
        <f t="shared" si="823"/>
        <v>0</v>
      </c>
      <c r="CX1262">
        <f t="shared" si="824"/>
        <v>0</v>
      </c>
      <c r="CY1262">
        <f t="shared" si="825"/>
        <v>19247.2</v>
      </c>
      <c r="CZ1262">
        <f t="shared" si="826"/>
        <v>2749.6</v>
      </c>
      <c r="DC1262" t="s">
        <v>3</v>
      </c>
      <c r="DD1262" t="s">
        <v>261</v>
      </c>
      <c r="DE1262" t="s">
        <v>261</v>
      </c>
      <c r="DF1262" t="s">
        <v>261</v>
      </c>
      <c r="DG1262" t="s">
        <v>261</v>
      </c>
      <c r="DH1262" t="s">
        <v>3</v>
      </c>
      <c r="DI1262" t="s">
        <v>261</v>
      </c>
      <c r="DJ1262" t="s">
        <v>261</v>
      </c>
      <c r="DK1262" t="s">
        <v>3</v>
      </c>
      <c r="DL1262" t="s">
        <v>3</v>
      </c>
      <c r="DM1262" t="s">
        <v>3</v>
      </c>
      <c r="DN1262">
        <v>0</v>
      </c>
      <c r="DO1262">
        <v>0</v>
      </c>
      <c r="DP1262">
        <v>1</v>
      </c>
      <c r="DQ1262">
        <v>1</v>
      </c>
      <c r="DU1262">
        <v>1013</v>
      </c>
      <c r="DV1262" t="s">
        <v>582</v>
      </c>
      <c r="DW1262" t="s">
        <v>582</v>
      </c>
      <c r="DX1262">
        <v>1</v>
      </c>
      <c r="EE1262">
        <v>32893472</v>
      </c>
      <c r="EF1262">
        <v>1</v>
      </c>
      <c r="EG1262" t="s">
        <v>23</v>
      </c>
      <c r="EH1262">
        <v>0</v>
      </c>
      <c r="EI1262" t="s">
        <v>3</v>
      </c>
      <c r="EJ1262">
        <v>4</v>
      </c>
      <c r="EK1262">
        <v>0</v>
      </c>
      <c r="EL1262" t="s">
        <v>24</v>
      </c>
      <c r="EM1262" t="s">
        <v>25</v>
      </c>
      <c r="EO1262" t="s">
        <v>3</v>
      </c>
      <c r="EQ1262">
        <v>0</v>
      </c>
      <c r="ER1262">
        <v>1374.8</v>
      </c>
      <c r="ES1262">
        <v>0</v>
      </c>
      <c r="ET1262">
        <v>0</v>
      </c>
      <c r="EU1262">
        <v>0</v>
      </c>
      <c r="EV1262">
        <v>1374.8</v>
      </c>
      <c r="EW1262">
        <v>4</v>
      </c>
      <c r="EX1262">
        <v>0</v>
      </c>
      <c r="EY1262">
        <v>0</v>
      </c>
      <c r="FQ1262">
        <v>0</v>
      </c>
      <c r="FR1262">
        <f t="shared" si="827"/>
        <v>0</v>
      </c>
      <c r="FS1262">
        <v>0</v>
      </c>
      <c r="FX1262">
        <v>70</v>
      </c>
      <c r="FY1262">
        <v>10</v>
      </c>
      <c r="GA1262" t="s">
        <v>3</v>
      </c>
      <c r="GD1262">
        <v>0</v>
      </c>
      <c r="GF1262">
        <v>1651710983</v>
      </c>
      <c r="GG1262">
        <v>2</v>
      </c>
      <c r="GH1262">
        <v>1</v>
      </c>
      <c r="GI1262">
        <v>-2</v>
      </c>
      <c r="GJ1262">
        <v>0</v>
      </c>
      <c r="GK1262">
        <f>ROUND(R1262*(R12)/100,2)</f>
        <v>0</v>
      </c>
      <c r="GL1262">
        <f t="shared" si="828"/>
        <v>0</v>
      </c>
      <c r="GM1262">
        <f t="shared" si="829"/>
        <v>49492.800000000003</v>
      </c>
      <c r="GN1262">
        <f t="shared" si="830"/>
        <v>0</v>
      </c>
      <c r="GO1262">
        <f t="shared" si="831"/>
        <v>0</v>
      </c>
      <c r="GP1262">
        <f t="shared" si="832"/>
        <v>49492.800000000003</v>
      </c>
      <c r="GR1262">
        <v>0</v>
      </c>
      <c r="GS1262">
        <v>3</v>
      </c>
      <c r="GT1262">
        <v>0</v>
      </c>
      <c r="GU1262" t="s">
        <v>261</v>
      </c>
      <c r="GV1262">
        <f t="shared" si="833"/>
        <v>0</v>
      </c>
      <c r="GW1262">
        <v>1</v>
      </c>
      <c r="GX1262">
        <f t="shared" si="834"/>
        <v>0</v>
      </c>
      <c r="HA1262">
        <v>0</v>
      </c>
      <c r="HB1262">
        <v>0</v>
      </c>
      <c r="IK1262">
        <v>0</v>
      </c>
    </row>
    <row r="1263" spans="1:245" x14ac:dyDescent="0.2">
      <c r="A1263">
        <v>17</v>
      </c>
      <c r="B1263">
        <v>1</v>
      </c>
      <c r="C1263">
        <f>ROW(SmtRes!A570)</f>
        <v>570</v>
      </c>
      <c r="D1263">
        <f>ROW(EtalonRes!A570)</f>
        <v>570</v>
      </c>
      <c r="E1263" t="s">
        <v>719</v>
      </c>
      <c r="F1263" t="s">
        <v>720</v>
      </c>
      <c r="G1263" t="s">
        <v>721</v>
      </c>
      <c r="H1263" t="s">
        <v>486</v>
      </c>
      <c r="I1263">
        <v>5</v>
      </c>
      <c r="J1263">
        <v>0</v>
      </c>
      <c r="O1263">
        <f t="shared" si="802"/>
        <v>27496</v>
      </c>
      <c r="P1263">
        <f t="shared" si="803"/>
        <v>0</v>
      </c>
      <c r="Q1263">
        <f t="shared" si="804"/>
        <v>0</v>
      </c>
      <c r="R1263">
        <f t="shared" si="805"/>
        <v>0</v>
      </c>
      <c r="S1263">
        <f t="shared" si="806"/>
        <v>27496</v>
      </c>
      <c r="T1263">
        <f t="shared" si="807"/>
        <v>0</v>
      </c>
      <c r="U1263">
        <f t="shared" si="808"/>
        <v>80</v>
      </c>
      <c r="V1263">
        <f t="shared" si="809"/>
        <v>0</v>
      </c>
      <c r="W1263">
        <f t="shared" si="810"/>
        <v>0</v>
      </c>
      <c r="X1263">
        <f t="shared" si="811"/>
        <v>19247.2</v>
      </c>
      <c r="Y1263">
        <f t="shared" si="812"/>
        <v>2749.6</v>
      </c>
      <c r="AA1263">
        <v>33266894</v>
      </c>
      <c r="AB1263">
        <f t="shared" si="813"/>
        <v>5499.2</v>
      </c>
      <c r="AC1263">
        <f t="shared" si="814"/>
        <v>0</v>
      </c>
      <c r="AD1263">
        <f t="shared" si="835"/>
        <v>0</v>
      </c>
      <c r="AE1263">
        <f t="shared" si="836"/>
        <v>0</v>
      </c>
      <c r="AF1263">
        <f t="shared" si="836"/>
        <v>5499.2</v>
      </c>
      <c r="AG1263">
        <f t="shared" si="815"/>
        <v>0</v>
      </c>
      <c r="AH1263">
        <f t="shared" si="837"/>
        <v>16</v>
      </c>
      <c r="AI1263">
        <f t="shared" si="837"/>
        <v>0</v>
      </c>
      <c r="AJ1263">
        <f t="shared" si="816"/>
        <v>0</v>
      </c>
      <c r="AK1263">
        <v>1374.8</v>
      </c>
      <c r="AL1263">
        <v>0</v>
      </c>
      <c r="AM1263">
        <v>0</v>
      </c>
      <c r="AN1263">
        <v>0</v>
      </c>
      <c r="AO1263">
        <v>1374.8</v>
      </c>
      <c r="AP1263">
        <v>0</v>
      </c>
      <c r="AQ1263">
        <v>4</v>
      </c>
      <c r="AR1263">
        <v>0</v>
      </c>
      <c r="AS1263">
        <v>0</v>
      </c>
      <c r="AT1263">
        <v>70</v>
      </c>
      <c r="AU1263">
        <v>10</v>
      </c>
      <c r="AV1263">
        <v>1</v>
      </c>
      <c r="AW1263">
        <v>1</v>
      </c>
      <c r="AZ1263">
        <v>1</v>
      </c>
      <c r="BA1263">
        <v>1</v>
      </c>
      <c r="BB1263">
        <v>1</v>
      </c>
      <c r="BC1263">
        <v>1</v>
      </c>
      <c r="BD1263" t="s">
        <v>3</v>
      </c>
      <c r="BE1263" t="s">
        <v>3</v>
      </c>
      <c r="BF1263" t="s">
        <v>3</v>
      </c>
      <c r="BG1263" t="s">
        <v>3</v>
      </c>
      <c r="BH1263">
        <v>0</v>
      </c>
      <c r="BI1263">
        <v>4</v>
      </c>
      <c r="BJ1263" t="s">
        <v>722</v>
      </c>
      <c r="BM1263">
        <v>0</v>
      </c>
      <c r="BN1263">
        <v>0</v>
      </c>
      <c r="BO1263" t="s">
        <v>3</v>
      </c>
      <c r="BP1263">
        <v>0</v>
      </c>
      <c r="BQ1263">
        <v>1</v>
      </c>
      <c r="BR1263">
        <v>0</v>
      </c>
      <c r="BS1263">
        <v>1</v>
      </c>
      <c r="BT1263">
        <v>1</v>
      </c>
      <c r="BU1263">
        <v>1</v>
      </c>
      <c r="BV1263">
        <v>1</v>
      </c>
      <c r="BW1263">
        <v>1</v>
      </c>
      <c r="BX1263">
        <v>1</v>
      </c>
      <c r="BY1263" t="s">
        <v>3</v>
      </c>
      <c r="BZ1263">
        <v>70</v>
      </c>
      <c r="CA1263">
        <v>10</v>
      </c>
      <c r="CF1263">
        <v>0</v>
      </c>
      <c r="CG1263">
        <v>0</v>
      </c>
      <c r="CM1263">
        <v>0</v>
      </c>
      <c r="CN1263" t="s">
        <v>3</v>
      </c>
      <c r="CO1263">
        <v>0</v>
      </c>
      <c r="CP1263">
        <f t="shared" si="817"/>
        <v>27496</v>
      </c>
      <c r="CQ1263">
        <f t="shared" si="818"/>
        <v>0</v>
      </c>
      <c r="CR1263">
        <f t="shared" si="838"/>
        <v>0</v>
      </c>
      <c r="CS1263">
        <f t="shared" si="819"/>
        <v>0</v>
      </c>
      <c r="CT1263">
        <f t="shared" si="820"/>
        <v>5499.2</v>
      </c>
      <c r="CU1263">
        <f t="shared" si="821"/>
        <v>0</v>
      </c>
      <c r="CV1263">
        <f t="shared" si="822"/>
        <v>16</v>
      </c>
      <c r="CW1263">
        <f t="shared" si="823"/>
        <v>0</v>
      </c>
      <c r="CX1263">
        <f t="shared" si="824"/>
        <v>0</v>
      </c>
      <c r="CY1263">
        <f t="shared" si="825"/>
        <v>19247.2</v>
      </c>
      <c r="CZ1263">
        <f t="shared" si="826"/>
        <v>2749.6</v>
      </c>
      <c r="DC1263" t="s">
        <v>3</v>
      </c>
      <c r="DD1263" t="s">
        <v>261</v>
      </c>
      <c r="DE1263" t="s">
        <v>261</v>
      </c>
      <c r="DF1263" t="s">
        <v>261</v>
      </c>
      <c r="DG1263" t="s">
        <v>261</v>
      </c>
      <c r="DH1263" t="s">
        <v>3</v>
      </c>
      <c r="DI1263" t="s">
        <v>261</v>
      </c>
      <c r="DJ1263" t="s">
        <v>261</v>
      </c>
      <c r="DK1263" t="s">
        <v>3</v>
      </c>
      <c r="DL1263" t="s">
        <v>3</v>
      </c>
      <c r="DM1263" t="s">
        <v>3</v>
      </c>
      <c r="DN1263">
        <v>0</v>
      </c>
      <c r="DO1263">
        <v>0</v>
      </c>
      <c r="DP1263">
        <v>1</v>
      </c>
      <c r="DQ1263">
        <v>1</v>
      </c>
      <c r="DU1263">
        <v>1013</v>
      </c>
      <c r="DV1263" t="s">
        <v>486</v>
      </c>
      <c r="DW1263" t="s">
        <v>486</v>
      </c>
      <c r="DX1263">
        <v>1</v>
      </c>
      <c r="EE1263">
        <v>32893472</v>
      </c>
      <c r="EF1263">
        <v>1</v>
      </c>
      <c r="EG1263" t="s">
        <v>23</v>
      </c>
      <c r="EH1263">
        <v>0</v>
      </c>
      <c r="EI1263" t="s">
        <v>3</v>
      </c>
      <c r="EJ1263">
        <v>4</v>
      </c>
      <c r="EK1263">
        <v>0</v>
      </c>
      <c r="EL1263" t="s">
        <v>24</v>
      </c>
      <c r="EM1263" t="s">
        <v>25</v>
      </c>
      <c r="EO1263" t="s">
        <v>3</v>
      </c>
      <c r="EQ1263">
        <v>0</v>
      </c>
      <c r="ER1263">
        <v>1374.8</v>
      </c>
      <c r="ES1263">
        <v>0</v>
      </c>
      <c r="ET1263">
        <v>0</v>
      </c>
      <c r="EU1263">
        <v>0</v>
      </c>
      <c r="EV1263">
        <v>1374.8</v>
      </c>
      <c r="EW1263">
        <v>4</v>
      </c>
      <c r="EX1263">
        <v>0</v>
      </c>
      <c r="EY1263">
        <v>0</v>
      </c>
      <c r="FQ1263">
        <v>0</v>
      </c>
      <c r="FR1263">
        <f t="shared" si="827"/>
        <v>0</v>
      </c>
      <c r="FS1263">
        <v>0</v>
      </c>
      <c r="FX1263">
        <v>70</v>
      </c>
      <c r="FY1263">
        <v>10</v>
      </c>
      <c r="GA1263" t="s">
        <v>3</v>
      </c>
      <c r="GD1263">
        <v>0</v>
      </c>
      <c r="GF1263">
        <v>-180485439</v>
      </c>
      <c r="GG1263">
        <v>2</v>
      </c>
      <c r="GH1263">
        <v>1</v>
      </c>
      <c r="GI1263">
        <v>-2</v>
      </c>
      <c r="GJ1263">
        <v>0</v>
      </c>
      <c r="GK1263">
        <f>ROUND(R1263*(R12)/100,2)</f>
        <v>0</v>
      </c>
      <c r="GL1263">
        <f t="shared" si="828"/>
        <v>0</v>
      </c>
      <c r="GM1263">
        <f t="shared" si="829"/>
        <v>49492.800000000003</v>
      </c>
      <c r="GN1263">
        <f t="shared" si="830"/>
        <v>0</v>
      </c>
      <c r="GO1263">
        <f t="shared" si="831"/>
        <v>0</v>
      </c>
      <c r="GP1263">
        <f t="shared" si="832"/>
        <v>49492.800000000003</v>
      </c>
      <c r="GR1263">
        <v>0</v>
      </c>
      <c r="GS1263">
        <v>3</v>
      </c>
      <c r="GT1263">
        <v>0</v>
      </c>
      <c r="GU1263" t="s">
        <v>261</v>
      </c>
      <c r="GV1263">
        <f t="shared" si="833"/>
        <v>0</v>
      </c>
      <c r="GW1263">
        <v>1</v>
      </c>
      <c r="GX1263">
        <f t="shared" si="834"/>
        <v>0</v>
      </c>
      <c r="HA1263">
        <v>0</v>
      </c>
      <c r="HB1263">
        <v>0</v>
      </c>
      <c r="IK1263">
        <v>0</v>
      </c>
    </row>
    <row r="1264" spans="1:245" x14ac:dyDescent="0.2">
      <c r="A1264">
        <v>17</v>
      </c>
      <c r="B1264">
        <v>1</v>
      </c>
      <c r="C1264">
        <f>ROW(SmtRes!A574)</f>
        <v>574</v>
      </c>
      <c r="D1264">
        <f>ROW(EtalonRes!A574)</f>
        <v>574</v>
      </c>
      <c r="E1264" t="s">
        <v>723</v>
      </c>
      <c r="F1264" t="s">
        <v>724</v>
      </c>
      <c r="G1264" t="s">
        <v>725</v>
      </c>
      <c r="H1264" t="s">
        <v>20</v>
      </c>
      <c r="I1264">
        <v>1</v>
      </c>
      <c r="J1264">
        <v>0</v>
      </c>
      <c r="O1264">
        <f t="shared" si="802"/>
        <v>1497.76</v>
      </c>
      <c r="P1264">
        <f t="shared" si="803"/>
        <v>85.24</v>
      </c>
      <c r="Q1264">
        <f t="shared" si="804"/>
        <v>0</v>
      </c>
      <c r="R1264">
        <f t="shared" si="805"/>
        <v>0</v>
      </c>
      <c r="S1264">
        <f t="shared" si="806"/>
        <v>1412.52</v>
      </c>
      <c r="T1264">
        <f t="shared" si="807"/>
        <v>0</v>
      </c>
      <c r="U1264">
        <f t="shared" si="808"/>
        <v>4.92</v>
      </c>
      <c r="V1264">
        <f t="shared" si="809"/>
        <v>0</v>
      </c>
      <c r="W1264">
        <f t="shared" si="810"/>
        <v>0</v>
      </c>
      <c r="X1264">
        <f t="shared" si="811"/>
        <v>988.76</v>
      </c>
      <c r="Y1264">
        <f t="shared" si="812"/>
        <v>141.25</v>
      </c>
      <c r="AA1264">
        <v>33266894</v>
      </c>
      <c r="AB1264">
        <f t="shared" si="813"/>
        <v>1497.76</v>
      </c>
      <c r="AC1264">
        <f t="shared" si="814"/>
        <v>85.24</v>
      </c>
      <c r="AD1264">
        <f t="shared" si="835"/>
        <v>0</v>
      </c>
      <c r="AE1264">
        <f t="shared" si="836"/>
        <v>0</v>
      </c>
      <c r="AF1264">
        <f t="shared" si="836"/>
        <v>1412.52</v>
      </c>
      <c r="AG1264">
        <f t="shared" si="815"/>
        <v>0</v>
      </c>
      <c r="AH1264">
        <f t="shared" si="837"/>
        <v>4.92</v>
      </c>
      <c r="AI1264">
        <f t="shared" si="837"/>
        <v>0</v>
      </c>
      <c r="AJ1264">
        <f t="shared" si="816"/>
        <v>0</v>
      </c>
      <c r="AK1264">
        <v>374.44</v>
      </c>
      <c r="AL1264">
        <v>21.31</v>
      </c>
      <c r="AM1264">
        <v>0</v>
      </c>
      <c r="AN1264">
        <v>0</v>
      </c>
      <c r="AO1264">
        <v>353.13</v>
      </c>
      <c r="AP1264">
        <v>0</v>
      </c>
      <c r="AQ1264">
        <v>1.23</v>
      </c>
      <c r="AR1264">
        <v>0</v>
      </c>
      <c r="AS1264">
        <v>0</v>
      </c>
      <c r="AT1264">
        <v>70</v>
      </c>
      <c r="AU1264">
        <v>10</v>
      </c>
      <c r="AV1264">
        <v>1</v>
      </c>
      <c r="AW1264">
        <v>1</v>
      </c>
      <c r="AZ1264">
        <v>1</v>
      </c>
      <c r="BA1264">
        <v>1</v>
      </c>
      <c r="BB1264">
        <v>1</v>
      </c>
      <c r="BC1264">
        <v>1</v>
      </c>
      <c r="BD1264" t="s">
        <v>3</v>
      </c>
      <c r="BE1264" t="s">
        <v>3</v>
      </c>
      <c r="BF1264" t="s">
        <v>3</v>
      </c>
      <c r="BG1264" t="s">
        <v>3</v>
      </c>
      <c r="BH1264">
        <v>0</v>
      </c>
      <c r="BI1264">
        <v>4</v>
      </c>
      <c r="BJ1264" t="s">
        <v>726</v>
      </c>
      <c r="BM1264">
        <v>0</v>
      </c>
      <c r="BN1264">
        <v>0</v>
      </c>
      <c r="BO1264" t="s">
        <v>3</v>
      </c>
      <c r="BP1264">
        <v>0</v>
      </c>
      <c r="BQ1264">
        <v>1</v>
      </c>
      <c r="BR1264">
        <v>0</v>
      </c>
      <c r="BS1264">
        <v>1</v>
      </c>
      <c r="BT1264">
        <v>1</v>
      </c>
      <c r="BU1264">
        <v>1</v>
      </c>
      <c r="BV1264">
        <v>1</v>
      </c>
      <c r="BW1264">
        <v>1</v>
      </c>
      <c r="BX1264">
        <v>1</v>
      </c>
      <c r="BY1264" t="s">
        <v>3</v>
      </c>
      <c r="BZ1264">
        <v>70</v>
      </c>
      <c r="CA1264">
        <v>10</v>
      </c>
      <c r="CF1264">
        <v>0</v>
      </c>
      <c r="CG1264">
        <v>0</v>
      </c>
      <c r="CM1264">
        <v>0</v>
      </c>
      <c r="CN1264" t="s">
        <v>3</v>
      </c>
      <c r="CO1264">
        <v>0</v>
      </c>
      <c r="CP1264">
        <f t="shared" si="817"/>
        <v>1497.76</v>
      </c>
      <c r="CQ1264">
        <f t="shared" si="818"/>
        <v>85.24</v>
      </c>
      <c r="CR1264">
        <f t="shared" si="838"/>
        <v>0</v>
      </c>
      <c r="CS1264">
        <f t="shared" si="819"/>
        <v>0</v>
      </c>
      <c r="CT1264">
        <f t="shared" si="820"/>
        <v>1412.52</v>
      </c>
      <c r="CU1264">
        <f t="shared" si="821"/>
        <v>0</v>
      </c>
      <c r="CV1264">
        <f t="shared" si="822"/>
        <v>4.92</v>
      </c>
      <c r="CW1264">
        <f t="shared" si="823"/>
        <v>0</v>
      </c>
      <c r="CX1264">
        <f t="shared" si="824"/>
        <v>0</v>
      </c>
      <c r="CY1264">
        <f t="shared" si="825"/>
        <v>988.7639999999999</v>
      </c>
      <c r="CZ1264">
        <f t="shared" si="826"/>
        <v>141.25200000000001</v>
      </c>
      <c r="DC1264" t="s">
        <v>3</v>
      </c>
      <c r="DD1264" t="s">
        <v>261</v>
      </c>
      <c r="DE1264" t="s">
        <v>261</v>
      </c>
      <c r="DF1264" t="s">
        <v>261</v>
      </c>
      <c r="DG1264" t="s">
        <v>261</v>
      </c>
      <c r="DH1264" t="s">
        <v>3</v>
      </c>
      <c r="DI1264" t="s">
        <v>261</v>
      </c>
      <c r="DJ1264" t="s">
        <v>261</v>
      </c>
      <c r="DK1264" t="s">
        <v>3</v>
      </c>
      <c r="DL1264" t="s">
        <v>3</v>
      </c>
      <c r="DM1264" t="s">
        <v>3</v>
      </c>
      <c r="DN1264">
        <v>0</v>
      </c>
      <c r="DO1264">
        <v>0</v>
      </c>
      <c r="DP1264">
        <v>1</v>
      </c>
      <c r="DQ1264">
        <v>1</v>
      </c>
      <c r="DU1264">
        <v>1010</v>
      </c>
      <c r="DV1264" t="s">
        <v>20</v>
      </c>
      <c r="DW1264" t="s">
        <v>20</v>
      </c>
      <c r="DX1264">
        <v>1</v>
      </c>
      <c r="EE1264">
        <v>32893472</v>
      </c>
      <c r="EF1264">
        <v>1</v>
      </c>
      <c r="EG1264" t="s">
        <v>23</v>
      </c>
      <c r="EH1264">
        <v>0</v>
      </c>
      <c r="EI1264" t="s">
        <v>3</v>
      </c>
      <c r="EJ1264">
        <v>4</v>
      </c>
      <c r="EK1264">
        <v>0</v>
      </c>
      <c r="EL1264" t="s">
        <v>24</v>
      </c>
      <c r="EM1264" t="s">
        <v>25</v>
      </c>
      <c r="EO1264" t="s">
        <v>3</v>
      </c>
      <c r="EQ1264">
        <v>0</v>
      </c>
      <c r="ER1264">
        <v>374.44</v>
      </c>
      <c r="ES1264">
        <v>21.31</v>
      </c>
      <c r="ET1264">
        <v>0</v>
      </c>
      <c r="EU1264">
        <v>0</v>
      </c>
      <c r="EV1264">
        <v>353.13</v>
      </c>
      <c r="EW1264">
        <v>1.23</v>
      </c>
      <c r="EX1264">
        <v>0</v>
      </c>
      <c r="EY1264">
        <v>0</v>
      </c>
      <c r="FQ1264">
        <v>0</v>
      </c>
      <c r="FR1264">
        <f t="shared" si="827"/>
        <v>0</v>
      </c>
      <c r="FS1264">
        <v>0</v>
      </c>
      <c r="FX1264">
        <v>70</v>
      </c>
      <c r="FY1264">
        <v>10</v>
      </c>
      <c r="GA1264" t="s">
        <v>3</v>
      </c>
      <c r="GD1264">
        <v>0</v>
      </c>
      <c r="GF1264">
        <v>1592205932</v>
      </c>
      <c r="GG1264">
        <v>2</v>
      </c>
      <c r="GH1264">
        <v>1</v>
      </c>
      <c r="GI1264">
        <v>-2</v>
      </c>
      <c r="GJ1264">
        <v>0</v>
      </c>
      <c r="GK1264">
        <f>ROUND(R1264*(R12)/100,2)</f>
        <v>0</v>
      </c>
      <c r="GL1264">
        <f t="shared" si="828"/>
        <v>0</v>
      </c>
      <c r="GM1264">
        <f t="shared" si="829"/>
        <v>2627.77</v>
      </c>
      <c r="GN1264">
        <f t="shared" si="830"/>
        <v>0</v>
      </c>
      <c r="GO1264">
        <f t="shared" si="831"/>
        <v>0</v>
      </c>
      <c r="GP1264">
        <f t="shared" si="832"/>
        <v>2627.77</v>
      </c>
      <c r="GR1264">
        <v>0</v>
      </c>
      <c r="GS1264">
        <v>3</v>
      </c>
      <c r="GT1264">
        <v>0</v>
      </c>
      <c r="GU1264" t="s">
        <v>261</v>
      </c>
      <c r="GV1264">
        <f t="shared" si="833"/>
        <v>0</v>
      </c>
      <c r="GW1264">
        <v>1</v>
      </c>
      <c r="GX1264">
        <f t="shared" si="834"/>
        <v>0</v>
      </c>
      <c r="HA1264">
        <v>0</v>
      </c>
      <c r="HB1264">
        <v>0</v>
      </c>
      <c r="IK1264">
        <v>0</v>
      </c>
    </row>
    <row r="1265" spans="1:245" x14ac:dyDescent="0.2">
      <c r="A1265">
        <v>17</v>
      </c>
      <c r="B1265">
        <v>1</v>
      </c>
      <c r="C1265">
        <f>ROW(SmtRes!A579)</f>
        <v>579</v>
      </c>
      <c r="D1265">
        <f>ROW(EtalonRes!A579)</f>
        <v>579</v>
      </c>
      <c r="E1265" t="s">
        <v>727</v>
      </c>
      <c r="F1265" t="s">
        <v>728</v>
      </c>
      <c r="G1265" t="s">
        <v>729</v>
      </c>
      <c r="H1265" t="s">
        <v>20</v>
      </c>
      <c r="I1265">
        <v>5</v>
      </c>
      <c r="J1265">
        <v>0</v>
      </c>
      <c r="O1265">
        <f t="shared" si="802"/>
        <v>1586.38</v>
      </c>
      <c r="P1265">
        <f t="shared" si="803"/>
        <v>16</v>
      </c>
      <c r="Q1265">
        <f t="shared" si="804"/>
        <v>126.14</v>
      </c>
      <c r="R1265">
        <f t="shared" si="805"/>
        <v>90.72</v>
      </c>
      <c r="S1265">
        <f t="shared" si="806"/>
        <v>1444.24</v>
      </c>
      <c r="T1265">
        <f t="shared" si="807"/>
        <v>0</v>
      </c>
      <c r="U1265">
        <f t="shared" si="808"/>
        <v>5.88</v>
      </c>
      <c r="V1265">
        <f t="shared" si="809"/>
        <v>0</v>
      </c>
      <c r="W1265">
        <f t="shared" si="810"/>
        <v>0</v>
      </c>
      <c r="X1265">
        <f t="shared" si="811"/>
        <v>1010.97</v>
      </c>
      <c r="Y1265">
        <f t="shared" si="812"/>
        <v>144.41999999999999</v>
      </c>
      <c r="AA1265">
        <v>33266894</v>
      </c>
      <c r="AB1265">
        <f t="shared" si="813"/>
        <v>317.27600000000001</v>
      </c>
      <c r="AC1265">
        <f t="shared" si="814"/>
        <v>3.2</v>
      </c>
      <c r="AD1265">
        <f>ROUND((((((ET1265*0.7)*4))-(((EU1265*0.7)*4)))+AE1265),6)</f>
        <v>25.228000000000002</v>
      </c>
      <c r="AE1265">
        <f>ROUND((((EU1265*0.7)*4)),6)</f>
        <v>18.143999999999998</v>
      </c>
      <c r="AF1265">
        <f>ROUND((((EV1265*0.7)*4)),6)</f>
        <v>288.84800000000001</v>
      </c>
      <c r="AG1265">
        <f t="shared" si="815"/>
        <v>0</v>
      </c>
      <c r="AH1265">
        <f>(((EW1265*0.7)*4))</f>
        <v>1.1759999999999999</v>
      </c>
      <c r="AI1265">
        <f>(((EX1265*0.7)*4))</f>
        <v>0</v>
      </c>
      <c r="AJ1265">
        <f t="shared" si="816"/>
        <v>0</v>
      </c>
      <c r="AK1265">
        <v>112.97</v>
      </c>
      <c r="AL1265">
        <v>0.8</v>
      </c>
      <c r="AM1265">
        <v>9.01</v>
      </c>
      <c r="AN1265">
        <v>6.48</v>
      </c>
      <c r="AO1265">
        <v>103.16</v>
      </c>
      <c r="AP1265">
        <v>0</v>
      </c>
      <c r="AQ1265">
        <v>0.42</v>
      </c>
      <c r="AR1265">
        <v>0</v>
      </c>
      <c r="AS1265">
        <v>0</v>
      </c>
      <c r="AT1265">
        <v>70</v>
      </c>
      <c r="AU1265">
        <v>10</v>
      </c>
      <c r="AV1265">
        <v>1</v>
      </c>
      <c r="AW1265">
        <v>1</v>
      </c>
      <c r="AZ1265">
        <v>1</v>
      </c>
      <c r="BA1265">
        <v>1</v>
      </c>
      <c r="BB1265">
        <v>1</v>
      </c>
      <c r="BC1265">
        <v>1</v>
      </c>
      <c r="BD1265" t="s">
        <v>3</v>
      </c>
      <c r="BE1265" t="s">
        <v>3</v>
      </c>
      <c r="BF1265" t="s">
        <v>3</v>
      </c>
      <c r="BG1265" t="s">
        <v>3</v>
      </c>
      <c r="BH1265">
        <v>0</v>
      </c>
      <c r="BI1265">
        <v>4</v>
      </c>
      <c r="BJ1265" t="s">
        <v>730</v>
      </c>
      <c r="BM1265">
        <v>0</v>
      </c>
      <c r="BN1265">
        <v>0</v>
      </c>
      <c r="BO1265" t="s">
        <v>3</v>
      </c>
      <c r="BP1265">
        <v>0</v>
      </c>
      <c r="BQ1265">
        <v>1</v>
      </c>
      <c r="BR1265">
        <v>0</v>
      </c>
      <c r="BS1265">
        <v>1</v>
      </c>
      <c r="BT1265">
        <v>1</v>
      </c>
      <c r="BU1265">
        <v>1</v>
      </c>
      <c r="BV1265">
        <v>1</v>
      </c>
      <c r="BW1265">
        <v>1</v>
      </c>
      <c r="BX1265">
        <v>1</v>
      </c>
      <c r="BY1265" t="s">
        <v>3</v>
      </c>
      <c r="BZ1265">
        <v>70</v>
      </c>
      <c r="CA1265">
        <v>10</v>
      </c>
      <c r="CF1265">
        <v>0</v>
      </c>
      <c r="CG1265">
        <v>0</v>
      </c>
      <c r="CM1265">
        <v>0</v>
      </c>
      <c r="CN1265" t="s">
        <v>3</v>
      </c>
      <c r="CO1265">
        <v>0</v>
      </c>
      <c r="CP1265">
        <f t="shared" si="817"/>
        <v>1586.38</v>
      </c>
      <c r="CQ1265">
        <f t="shared" si="818"/>
        <v>3.2</v>
      </c>
      <c r="CR1265">
        <f>((((((ET1265*0.7)*4))*BB1265-(((EU1265*0.7)*4))*BS1265)+AE1265*BS1265)*AV1265)</f>
        <v>25.227999999999998</v>
      </c>
      <c r="CS1265">
        <f t="shared" si="819"/>
        <v>18.143999999999998</v>
      </c>
      <c r="CT1265">
        <f t="shared" si="820"/>
        <v>288.84800000000001</v>
      </c>
      <c r="CU1265">
        <f t="shared" si="821"/>
        <v>0</v>
      </c>
      <c r="CV1265">
        <f t="shared" si="822"/>
        <v>1.1759999999999999</v>
      </c>
      <c r="CW1265">
        <f t="shared" si="823"/>
        <v>0</v>
      </c>
      <c r="CX1265">
        <f t="shared" si="824"/>
        <v>0</v>
      </c>
      <c r="CY1265">
        <f t="shared" si="825"/>
        <v>1010.9680000000001</v>
      </c>
      <c r="CZ1265">
        <f t="shared" si="826"/>
        <v>144.42400000000001</v>
      </c>
      <c r="DC1265" t="s">
        <v>3</v>
      </c>
      <c r="DD1265" t="s">
        <v>261</v>
      </c>
      <c r="DE1265" t="s">
        <v>557</v>
      </c>
      <c r="DF1265" t="s">
        <v>557</v>
      </c>
      <c r="DG1265" t="s">
        <v>557</v>
      </c>
      <c r="DH1265" t="s">
        <v>3</v>
      </c>
      <c r="DI1265" t="s">
        <v>557</v>
      </c>
      <c r="DJ1265" t="s">
        <v>557</v>
      </c>
      <c r="DK1265" t="s">
        <v>3</v>
      </c>
      <c r="DL1265" t="s">
        <v>3</v>
      </c>
      <c r="DM1265" t="s">
        <v>3</v>
      </c>
      <c r="DN1265">
        <v>0</v>
      </c>
      <c r="DO1265">
        <v>0</v>
      </c>
      <c r="DP1265">
        <v>1</v>
      </c>
      <c r="DQ1265">
        <v>1</v>
      </c>
      <c r="DU1265">
        <v>1010</v>
      </c>
      <c r="DV1265" t="s">
        <v>20</v>
      </c>
      <c r="DW1265" t="s">
        <v>20</v>
      </c>
      <c r="DX1265">
        <v>1</v>
      </c>
      <c r="EE1265">
        <v>32893472</v>
      </c>
      <c r="EF1265">
        <v>1</v>
      </c>
      <c r="EG1265" t="s">
        <v>23</v>
      </c>
      <c r="EH1265">
        <v>0</v>
      </c>
      <c r="EI1265" t="s">
        <v>3</v>
      </c>
      <c r="EJ1265">
        <v>4</v>
      </c>
      <c r="EK1265">
        <v>0</v>
      </c>
      <c r="EL1265" t="s">
        <v>24</v>
      </c>
      <c r="EM1265" t="s">
        <v>25</v>
      </c>
      <c r="EO1265" t="s">
        <v>3</v>
      </c>
      <c r="EQ1265">
        <v>0</v>
      </c>
      <c r="ER1265">
        <v>112.97</v>
      </c>
      <c r="ES1265">
        <v>0.8</v>
      </c>
      <c r="ET1265">
        <v>9.01</v>
      </c>
      <c r="EU1265">
        <v>6.48</v>
      </c>
      <c r="EV1265">
        <v>103.16</v>
      </c>
      <c r="EW1265">
        <v>0.42</v>
      </c>
      <c r="EX1265">
        <v>0</v>
      </c>
      <c r="EY1265">
        <v>0</v>
      </c>
      <c r="FQ1265">
        <v>0</v>
      </c>
      <c r="FR1265">
        <f t="shared" si="827"/>
        <v>0</v>
      </c>
      <c r="FS1265">
        <v>0</v>
      </c>
      <c r="FX1265">
        <v>70</v>
      </c>
      <c r="FY1265">
        <v>10</v>
      </c>
      <c r="GA1265" t="s">
        <v>3</v>
      </c>
      <c r="GD1265">
        <v>0</v>
      </c>
      <c r="GF1265">
        <v>-1670637606</v>
      </c>
      <c r="GG1265">
        <v>2</v>
      </c>
      <c r="GH1265">
        <v>1</v>
      </c>
      <c r="GI1265">
        <v>-2</v>
      </c>
      <c r="GJ1265">
        <v>0</v>
      </c>
      <c r="GK1265">
        <f>ROUND(R1265*(R12)/100,2)</f>
        <v>97.98</v>
      </c>
      <c r="GL1265">
        <f t="shared" si="828"/>
        <v>0</v>
      </c>
      <c r="GM1265">
        <f t="shared" si="829"/>
        <v>2839.75</v>
      </c>
      <c r="GN1265">
        <f t="shared" si="830"/>
        <v>0</v>
      </c>
      <c r="GO1265">
        <f t="shared" si="831"/>
        <v>0</v>
      </c>
      <c r="GP1265">
        <f t="shared" si="832"/>
        <v>2839.75</v>
      </c>
      <c r="GR1265">
        <v>0</v>
      </c>
      <c r="GS1265">
        <v>3</v>
      </c>
      <c r="GT1265">
        <v>0</v>
      </c>
      <c r="GU1265" t="s">
        <v>261</v>
      </c>
      <c r="GV1265">
        <f t="shared" si="833"/>
        <v>0</v>
      </c>
      <c r="GW1265">
        <v>1</v>
      </c>
      <c r="GX1265">
        <f t="shared" si="834"/>
        <v>0</v>
      </c>
      <c r="HA1265">
        <v>0</v>
      </c>
      <c r="HB1265">
        <v>0</v>
      </c>
      <c r="IK1265">
        <v>0</v>
      </c>
    </row>
    <row r="1267" spans="1:245" x14ac:dyDescent="0.2">
      <c r="A1267" s="2">
        <v>51</v>
      </c>
      <c r="B1267" s="2">
        <f>B1252</f>
        <v>1</v>
      </c>
      <c r="C1267" s="2">
        <f>A1252</f>
        <v>5</v>
      </c>
      <c r="D1267" s="2">
        <f>ROW(A1252)</f>
        <v>1252</v>
      </c>
      <c r="E1267" s="2"/>
      <c r="F1267" s="2" t="str">
        <f>IF(F1252&lt;&gt;"",F1252,"")</f>
        <v>Новый подраздел</v>
      </c>
      <c r="G1267" s="2" t="str">
        <f>IF(G1252&lt;&gt;"",G1252,"")</f>
        <v>Внутреннее видеонаблюдение</v>
      </c>
      <c r="H1267" s="2">
        <v>0</v>
      </c>
      <c r="I1267" s="2"/>
      <c r="J1267" s="2"/>
      <c r="K1267" s="2"/>
      <c r="L1267" s="2"/>
      <c r="M1267" s="2"/>
      <c r="N1267" s="2"/>
      <c r="O1267" s="2">
        <f t="shared" ref="O1267:T1267" si="839">ROUND(AB1267,2)</f>
        <v>220770.72</v>
      </c>
      <c r="P1267" s="2">
        <f t="shared" si="839"/>
        <v>3920.36</v>
      </c>
      <c r="Q1267" s="2">
        <f t="shared" si="839"/>
        <v>4049.5</v>
      </c>
      <c r="R1267" s="2">
        <f t="shared" si="839"/>
        <v>2914.44</v>
      </c>
      <c r="S1267" s="2">
        <f t="shared" si="839"/>
        <v>212800.86</v>
      </c>
      <c r="T1267" s="2">
        <f t="shared" si="839"/>
        <v>0</v>
      </c>
      <c r="U1267" s="2">
        <f>AH1267</f>
        <v>768.09999999999991</v>
      </c>
      <c r="V1267" s="2">
        <f>AI1267</f>
        <v>0</v>
      </c>
      <c r="W1267" s="2">
        <f>ROUND(AJ1267,2)</f>
        <v>0</v>
      </c>
      <c r="X1267" s="2">
        <f>ROUND(AK1267,2)</f>
        <v>148960.6</v>
      </c>
      <c r="Y1267" s="2">
        <f>ROUND(AL1267,2)</f>
        <v>21280.080000000002</v>
      </c>
      <c r="Z1267" s="2"/>
      <c r="AA1267" s="2"/>
      <c r="AB1267" s="2">
        <f>ROUND(SUMIF(AA1256:AA1265,"=33266894",O1256:O1265),2)</f>
        <v>220770.72</v>
      </c>
      <c r="AC1267" s="2">
        <f>ROUND(SUMIF(AA1256:AA1265,"=33266894",P1256:P1265),2)</f>
        <v>3920.36</v>
      </c>
      <c r="AD1267" s="2">
        <f>ROUND(SUMIF(AA1256:AA1265,"=33266894",Q1256:Q1265),2)</f>
        <v>4049.5</v>
      </c>
      <c r="AE1267" s="2">
        <f>ROUND(SUMIF(AA1256:AA1265,"=33266894",R1256:R1265),2)</f>
        <v>2914.44</v>
      </c>
      <c r="AF1267" s="2">
        <f>ROUND(SUMIF(AA1256:AA1265,"=33266894",S1256:S1265),2)</f>
        <v>212800.86</v>
      </c>
      <c r="AG1267" s="2">
        <f>ROUND(SUMIF(AA1256:AA1265,"=33266894",T1256:T1265),2)</f>
        <v>0</v>
      </c>
      <c r="AH1267" s="2">
        <f>SUMIF(AA1256:AA1265,"=33266894",U1256:U1265)</f>
        <v>768.09999999999991</v>
      </c>
      <c r="AI1267" s="2">
        <f>SUMIF(AA1256:AA1265,"=33266894",V1256:V1265)</f>
        <v>0</v>
      </c>
      <c r="AJ1267" s="2">
        <f>ROUND(SUMIF(AA1256:AA1265,"=33266894",W1256:W1265),2)</f>
        <v>0</v>
      </c>
      <c r="AK1267" s="2">
        <f>ROUND(SUMIF(AA1256:AA1265,"=33266894",X1256:X1265),2)</f>
        <v>148960.6</v>
      </c>
      <c r="AL1267" s="2">
        <f>ROUND(SUMIF(AA1256:AA1265,"=33266894",Y1256:Y1265),2)</f>
        <v>21280.080000000002</v>
      </c>
      <c r="AM1267" s="2"/>
      <c r="AN1267" s="2"/>
      <c r="AO1267" s="2">
        <f t="shared" ref="AO1267:BC1267" si="840">ROUND(BX1267,2)</f>
        <v>0</v>
      </c>
      <c r="AP1267" s="2">
        <f t="shared" si="840"/>
        <v>0</v>
      </c>
      <c r="AQ1267" s="2">
        <f t="shared" si="840"/>
        <v>0</v>
      </c>
      <c r="AR1267" s="2">
        <f t="shared" si="840"/>
        <v>394159</v>
      </c>
      <c r="AS1267" s="2">
        <f t="shared" si="840"/>
        <v>0</v>
      </c>
      <c r="AT1267" s="2">
        <f t="shared" si="840"/>
        <v>0</v>
      </c>
      <c r="AU1267" s="2">
        <f t="shared" si="840"/>
        <v>394159</v>
      </c>
      <c r="AV1267" s="2">
        <f t="shared" si="840"/>
        <v>3920.36</v>
      </c>
      <c r="AW1267" s="2">
        <f t="shared" si="840"/>
        <v>3920.36</v>
      </c>
      <c r="AX1267" s="2">
        <f t="shared" si="840"/>
        <v>0</v>
      </c>
      <c r="AY1267" s="2">
        <f t="shared" si="840"/>
        <v>3920.36</v>
      </c>
      <c r="AZ1267" s="2">
        <f t="shared" si="840"/>
        <v>0</v>
      </c>
      <c r="BA1267" s="2">
        <f t="shared" si="840"/>
        <v>0</v>
      </c>
      <c r="BB1267" s="2">
        <f t="shared" si="840"/>
        <v>0</v>
      </c>
      <c r="BC1267" s="2">
        <f t="shared" si="840"/>
        <v>0</v>
      </c>
      <c r="BD1267" s="2"/>
      <c r="BE1267" s="2"/>
      <c r="BF1267" s="2"/>
      <c r="BG1267" s="2"/>
      <c r="BH1267" s="2"/>
      <c r="BI1267" s="2"/>
      <c r="BJ1267" s="2"/>
      <c r="BK1267" s="2"/>
      <c r="BL1267" s="2"/>
      <c r="BM1267" s="2"/>
      <c r="BN1267" s="2"/>
      <c r="BO1267" s="2"/>
      <c r="BP1267" s="2"/>
      <c r="BQ1267" s="2"/>
      <c r="BR1267" s="2"/>
      <c r="BS1267" s="2"/>
      <c r="BT1267" s="2"/>
      <c r="BU1267" s="2"/>
      <c r="BV1267" s="2"/>
      <c r="BW1267" s="2"/>
      <c r="BX1267" s="2">
        <f>ROUND(SUMIF(AA1256:AA1265,"=33266894",FQ1256:FQ1265),2)</f>
        <v>0</v>
      </c>
      <c r="BY1267" s="2">
        <f>ROUND(SUMIF(AA1256:AA1265,"=33266894",FR1256:FR1265),2)</f>
        <v>0</v>
      </c>
      <c r="BZ1267" s="2">
        <f>ROUND(SUMIF(AA1256:AA1265,"=33266894",GL1256:GL1265),2)</f>
        <v>0</v>
      </c>
      <c r="CA1267" s="2">
        <f>ROUND(SUMIF(AA1256:AA1265,"=33266894",GM1256:GM1265),2)</f>
        <v>394159</v>
      </c>
      <c r="CB1267" s="2">
        <f>ROUND(SUMIF(AA1256:AA1265,"=33266894",GN1256:GN1265),2)</f>
        <v>0</v>
      </c>
      <c r="CC1267" s="2">
        <f>ROUND(SUMIF(AA1256:AA1265,"=33266894",GO1256:GO1265),2)</f>
        <v>0</v>
      </c>
      <c r="CD1267" s="2">
        <f>ROUND(SUMIF(AA1256:AA1265,"=33266894",GP1256:GP1265),2)</f>
        <v>394159</v>
      </c>
      <c r="CE1267" s="2">
        <f>AC1267-BX1267</f>
        <v>3920.36</v>
      </c>
      <c r="CF1267" s="2">
        <f>AC1267-BY1267</f>
        <v>3920.36</v>
      </c>
      <c r="CG1267" s="2">
        <f>BX1267-BZ1267</f>
        <v>0</v>
      </c>
      <c r="CH1267" s="2">
        <f>AC1267-BX1267-BY1267+BZ1267</f>
        <v>3920.36</v>
      </c>
      <c r="CI1267" s="2">
        <f>BY1267-BZ1267</f>
        <v>0</v>
      </c>
      <c r="CJ1267" s="2">
        <f>ROUND(SUMIF(AA1256:AA1265,"=33266894",GX1256:GX1265),2)</f>
        <v>0</v>
      </c>
      <c r="CK1267" s="2">
        <f>ROUND(SUMIF(AA1256:AA1265,"=33266894",GY1256:GY1265),2)</f>
        <v>0</v>
      </c>
      <c r="CL1267" s="2">
        <f>ROUND(SUMIF(AA1256:AA1265,"=33266894",GZ1256:GZ1265),2)</f>
        <v>0</v>
      </c>
      <c r="CM1267" s="2"/>
      <c r="CN1267" s="2"/>
      <c r="CO1267" s="2"/>
      <c r="CP1267" s="2"/>
      <c r="CQ1267" s="2"/>
      <c r="CR1267" s="2"/>
      <c r="CS1267" s="2"/>
      <c r="CT1267" s="2"/>
      <c r="CU1267" s="2"/>
      <c r="CV1267" s="2"/>
      <c r="CW1267" s="2"/>
      <c r="CX1267" s="2"/>
      <c r="CY1267" s="2"/>
      <c r="CZ1267" s="2"/>
      <c r="DA1267" s="2"/>
      <c r="DB1267" s="2"/>
      <c r="DC1267" s="2"/>
      <c r="DD1267" s="2"/>
      <c r="DE1267" s="2"/>
      <c r="DF1267" s="2"/>
      <c r="DG1267" s="3"/>
      <c r="DH1267" s="3"/>
      <c r="DI1267" s="3"/>
      <c r="DJ1267" s="3"/>
      <c r="DK1267" s="3"/>
      <c r="DL1267" s="3"/>
      <c r="DM1267" s="3"/>
      <c r="DN1267" s="3"/>
      <c r="DO1267" s="3"/>
      <c r="DP1267" s="3"/>
      <c r="DQ1267" s="3"/>
      <c r="DR1267" s="3"/>
      <c r="DS1267" s="3"/>
      <c r="DT1267" s="3"/>
      <c r="DU1267" s="3"/>
      <c r="DV1267" s="3"/>
      <c r="DW1267" s="3"/>
      <c r="DX1267" s="3"/>
      <c r="DY1267" s="3"/>
      <c r="DZ1267" s="3"/>
      <c r="EA1267" s="3"/>
      <c r="EB1267" s="3"/>
      <c r="EC1267" s="3"/>
      <c r="ED1267" s="3"/>
      <c r="EE1267" s="3"/>
      <c r="EF1267" s="3"/>
      <c r="EG1267" s="3"/>
      <c r="EH1267" s="3"/>
      <c r="EI1267" s="3"/>
      <c r="EJ1267" s="3"/>
      <c r="EK1267" s="3"/>
      <c r="EL1267" s="3"/>
      <c r="EM1267" s="3"/>
      <c r="EN1267" s="3"/>
      <c r="EO1267" s="3"/>
      <c r="EP1267" s="3"/>
      <c r="EQ1267" s="3"/>
      <c r="ER1267" s="3"/>
      <c r="ES1267" s="3"/>
      <c r="ET1267" s="3"/>
      <c r="EU1267" s="3"/>
      <c r="EV1267" s="3"/>
      <c r="EW1267" s="3"/>
      <c r="EX1267" s="3"/>
      <c r="EY1267" s="3"/>
      <c r="EZ1267" s="3"/>
      <c r="FA1267" s="3"/>
      <c r="FB1267" s="3"/>
      <c r="FC1267" s="3"/>
      <c r="FD1267" s="3"/>
      <c r="FE1267" s="3"/>
      <c r="FF1267" s="3"/>
      <c r="FG1267" s="3"/>
      <c r="FH1267" s="3"/>
      <c r="FI1267" s="3"/>
      <c r="FJ1267" s="3"/>
      <c r="FK1267" s="3"/>
      <c r="FL1267" s="3"/>
      <c r="FM1267" s="3"/>
      <c r="FN1267" s="3"/>
      <c r="FO1267" s="3"/>
      <c r="FP1267" s="3"/>
      <c r="FQ1267" s="3"/>
      <c r="FR1267" s="3"/>
      <c r="FS1267" s="3"/>
      <c r="FT1267" s="3"/>
      <c r="FU1267" s="3"/>
      <c r="FV1267" s="3"/>
      <c r="FW1267" s="3"/>
      <c r="FX1267" s="3"/>
      <c r="FY1267" s="3"/>
      <c r="FZ1267" s="3"/>
      <c r="GA1267" s="3"/>
      <c r="GB1267" s="3"/>
      <c r="GC1267" s="3"/>
      <c r="GD1267" s="3"/>
      <c r="GE1267" s="3"/>
      <c r="GF1267" s="3"/>
      <c r="GG1267" s="3"/>
      <c r="GH1267" s="3"/>
      <c r="GI1267" s="3"/>
      <c r="GJ1267" s="3"/>
      <c r="GK1267" s="3"/>
      <c r="GL1267" s="3"/>
      <c r="GM1267" s="3"/>
      <c r="GN1267" s="3"/>
      <c r="GO1267" s="3"/>
      <c r="GP1267" s="3"/>
      <c r="GQ1267" s="3"/>
      <c r="GR1267" s="3"/>
      <c r="GS1267" s="3"/>
      <c r="GT1267" s="3"/>
      <c r="GU1267" s="3"/>
      <c r="GV1267" s="3"/>
      <c r="GW1267" s="3"/>
      <c r="GX1267" s="3">
        <v>0</v>
      </c>
    </row>
    <row r="1269" spans="1:245" x14ac:dyDescent="0.2">
      <c r="A1269" s="4">
        <v>50</v>
      </c>
      <c r="B1269" s="4">
        <v>0</v>
      </c>
      <c r="C1269" s="4">
        <v>0</v>
      </c>
      <c r="D1269" s="4">
        <v>1</v>
      </c>
      <c r="E1269" s="4">
        <v>201</v>
      </c>
      <c r="F1269" s="4">
        <f>ROUND(Source!O1267,O1269)</f>
        <v>220770.72</v>
      </c>
      <c r="G1269" s="4" t="s">
        <v>153</v>
      </c>
      <c r="H1269" s="4" t="s">
        <v>154</v>
      </c>
      <c r="I1269" s="4"/>
      <c r="J1269" s="4"/>
      <c r="K1269" s="4">
        <v>201</v>
      </c>
      <c r="L1269" s="4">
        <v>1</v>
      </c>
      <c r="M1269" s="4">
        <v>3</v>
      </c>
      <c r="N1269" s="4" t="s">
        <v>3</v>
      </c>
      <c r="O1269" s="4">
        <v>2</v>
      </c>
      <c r="P1269" s="4"/>
      <c r="Q1269" s="4"/>
      <c r="R1269" s="4"/>
      <c r="S1269" s="4"/>
      <c r="T1269" s="4"/>
      <c r="U1269" s="4"/>
      <c r="V1269" s="4"/>
      <c r="W1269" s="4"/>
    </row>
    <row r="1270" spans="1:245" x14ac:dyDescent="0.2">
      <c r="A1270" s="4">
        <v>50</v>
      </c>
      <c r="B1270" s="4">
        <v>0</v>
      </c>
      <c r="C1270" s="4">
        <v>0</v>
      </c>
      <c r="D1270" s="4">
        <v>1</v>
      </c>
      <c r="E1270" s="4">
        <v>202</v>
      </c>
      <c r="F1270" s="4">
        <f>ROUND(Source!P1267,O1270)</f>
        <v>3920.36</v>
      </c>
      <c r="G1270" s="4" t="s">
        <v>155</v>
      </c>
      <c r="H1270" s="4" t="s">
        <v>156</v>
      </c>
      <c r="I1270" s="4"/>
      <c r="J1270" s="4"/>
      <c r="K1270" s="4">
        <v>202</v>
      </c>
      <c r="L1270" s="4">
        <v>2</v>
      </c>
      <c r="M1270" s="4">
        <v>3</v>
      </c>
      <c r="N1270" s="4" t="s">
        <v>3</v>
      </c>
      <c r="O1270" s="4">
        <v>2</v>
      </c>
      <c r="P1270" s="4"/>
      <c r="Q1270" s="4"/>
      <c r="R1270" s="4"/>
      <c r="S1270" s="4"/>
      <c r="T1270" s="4"/>
      <c r="U1270" s="4"/>
      <c r="V1270" s="4"/>
      <c r="W1270" s="4"/>
    </row>
    <row r="1271" spans="1:245" x14ac:dyDescent="0.2">
      <c r="A1271" s="4">
        <v>50</v>
      </c>
      <c r="B1271" s="4">
        <v>0</v>
      </c>
      <c r="C1271" s="4">
        <v>0</v>
      </c>
      <c r="D1271" s="4">
        <v>1</v>
      </c>
      <c r="E1271" s="4">
        <v>222</v>
      </c>
      <c r="F1271" s="4">
        <f>ROUND(Source!AO1267,O1271)</f>
        <v>0</v>
      </c>
      <c r="G1271" s="4" t="s">
        <v>157</v>
      </c>
      <c r="H1271" s="4" t="s">
        <v>158</v>
      </c>
      <c r="I1271" s="4"/>
      <c r="J1271" s="4"/>
      <c r="K1271" s="4">
        <v>222</v>
      </c>
      <c r="L1271" s="4">
        <v>3</v>
      </c>
      <c r="M1271" s="4">
        <v>3</v>
      </c>
      <c r="N1271" s="4" t="s">
        <v>3</v>
      </c>
      <c r="O1271" s="4">
        <v>2</v>
      </c>
      <c r="P1271" s="4"/>
      <c r="Q1271" s="4"/>
      <c r="R1271" s="4"/>
      <c r="S1271" s="4"/>
      <c r="T1271" s="4"/>
      <c r="U1271" s="4"/>
      <c r="V1271" s="4"/>
      <c r="W1271" s="4"/>
    </row>
    <row r="1272" spans="1:245" x14ac:dyDescent="0.2">
      <c r="A1272" s="4">
        <v>50</v>
      </c>
      <c r="B1272" s="4">
        <v>0</v>
      </c>
      <c r="C1272" s="4">
        <v>0</v>
      </c>
      <c r="D1272" s="4">
        <v>1</v>
      </c>
      <c r="E1272" s="4">
        <v>225</v>
      </c>
      <c r="F1272" s="4">
        <f>ROUND(Source!AV1267,O1272)</f>
        <v>3920.36</v>
      </c>
      <c r="G1272" s="4" t="s">
        <v>159</v>
      </c>
      <c r="H1272" s="4" t="s">
        <v>160</v>
      </c>
      <c r="I1272" s="4"/>
      <c r="J1272" s="4"/>
      <c r="K1272" s="4">
        <v>225</v>
      </c>
      <c r="L1272" s="4">
        <v>4</v>
      </c>
      <c r="M1272" s="4">
        <v>3</v>
      </c>
      <c r="N1272" s="4" t="s">
        <v>3</v>
      </c>
      <c r="O1272" s="4">
        <v>2</v>
      </c>
      <c r="P1272" s="4"/>
      <c r="Q1272" s="4"/>
      <c r="R1272" s="4"/>
      <c r="S1272" s="4"/>
      <c r="T1272" s="4"/>
      <c r="U1272" s="4"/>
      <c r="V1272" s="4"/>
      <c r="W1272" s="4"/>
    </row>
    <row r="1273" spans="1:245" x14ac:dyDescent="0.2">
      <c r="A1273" s="4">
        <v>50</v>
      </c>
      <c r="B1273" s="4">
        <v>0</v>
      </c>
      <c r="C1273" s="4">
        <v>0</v>
      </c>
      <c r="D1273" s="4">
        <v>1</v>
      </c>
      <c r="E1273" s="4">
        <v>226</v>
      </c>
      <c r="F1273" s="4">
        <f>ROUND(Source!AW1267,O1273)</f>
        <v>3920.36</v>
      </c>
      <c r="G1273" s="4" t="s">
        <v>161</v>
      </c>
      <c r="H1273" s="4" t="s">
        <v>162</v>
      </c>
      <c r="I1273" s="4"/>
      <c r="J1273" s="4"/>
      <c r="K1273" s="4">
        <v>226</v>
      </c>
      <c r="L1273" s="4">
        <v>5</v>
      </c>
      <c r="M1273" s="4">
        <v>3</v>
      </c>
      <c r="N1273" s="4" t="s">
        <v>3</v>
      </c>
      <c r="O1273" s="4">
        <v>2</v>
      </c>
      <c r="P1273" s="4"/>
      <c r="Q1273" s="4"/>
      <c r="R1273" s="4"/>
      <c r="S1273" s="4"/>
      <c r="T1273" s="4"/>
      <c r="U1273" s="4"/>
      <c r="V1273" s="4"/>
      <c r="W1273" s="4"/>
    </row>
    <row r="1274" spans="1:245" x14ac:dyDescent="0.2">
      <c r="A1274" s="4">
        <v>50</v>
      </c>
      <c r="B1274" s="4">
        <v>0</v>
      </c>
      <c r="C1274" s="4">
        <v>0</v>
      </c>
      <c r="D1274" s="4">
        <v>1</v>
      </c>
      <c r="E1274" s="4">
        <v>227</v>
      </c>
      <c r="F1274" s="4">
        <f>ROUND(Source!AX1267,O1274)</f>
        <v>0</v>
      </c>
      <c r="G1274" s="4" t="s">
        <v>163</v>
      </c>
      <c r="H1274" s="4" t="s">
        <v>164</v>
      </c>
      <c r="I1274" s="4"/>
      <c r="J1274" s="4"/>
      <c r="K1274" s="4">
        <v>227</v>
      </c>
      <c r="L1274" s="4">
        <v>6</v>
      </c>
      <c r="M1274" s="4">
        <v>3</v>
      </c>
      <c r="N1274" s="4" t="s">
        <v>3</v>
      </c>
      <c r="O1274" s="4">
        <v>2</v>
      </c>
      <c r="P1274" s="4"/>
      <c r="Q1274" s="4"/>
      <c r="R1274" s="4"/>
      <c r="S1274" s="4"/>
      <c r="T1274" s="4"/>
      <c r="U1274" s="4"/>
      <c r="V1274" s="4"/>
      <c r="W1274" s="4"/>
    </row>
    <row r="1275" spans="1:245" x14ac:dyDescent="0.2">
      <c r="A1275" s="4">
        <v>50</v>
      </c>
      <c r="B1275" s="4">
        <v>0</v>
      </c>
      <c r="C1275" s="4">
        <v>0</v>
      </c>
      <c r="D1275" s="4">
        <v>1</v>
      </c>
      <c r="E1275" s="4">
        <v>228</v>
      </c>
      <c r="F1275" s="4">
        <f>ROUND(Source!AY1267,O1275)</f>
        <v>3920.36</v>
      </c>
      <c r="G1275" s="4" t="s">
        <v>165</v>
      </c>
      <c r="H1275" s="4" t="s">
        <v>166</v>
      </c>
      <c r="I1275" s="4"/>
      <c r="J1275" s="4"/>
      <c r="K1275" s="4">
        <v>228</v>
      </c>
      <c r="L1275" s="4">
        <v>7</v>
      </c>
      <c r="M1275" s="4">
        <v>3</v>
      </c>
      <c r="N1275" s="4" t="s">
        <v>3</v>
      </c>
      <c r="O1275" s="4">
        <v>2</v>
      </c>
      <c r="P1275" s="4"/>
      <c r="Q1275" s="4"/>
      <c r="R1275" s="4"/>
      <c r="S1275" s="4"/>
      <c r="T1275" s="4"/>
      <c r="U1275" s="4"/>
      <c r="V1275" s="4"/>
      <c r="W1275" s="4"/>
    </row>
    <row r="1276" spans="1:245" x14ac:dyDescent="0.2">
      <c r="A1276" s="4">
        <v>50</v>
      </c>
      <c r="B1276" s="4">
        <v>0</v>
      </c>
      <c r="C1276" s="4">
        <v>0</v>
      </c>
      <c r="D1276" s="4">
        <v>1</v>
      </c>
      <c r="E1276" s="4">
        <v>216</v>
      </c>
      <c r="F1276" s="4">
        <f>ROUND(Source!AP1267,O1276)</f>
        <v>0</v>
      </c>
      <c r="G1276" s="4" t="s">
        <v>167</v>
      </c>
      <c r="H1276" s="4" t="s">
        <v>168</v>
      </c>
      <c r="I1276" s="4"/>
      <c r="J1276" s="4"/>
      <c r="K1276" s="4">
        <v>216</v>
      </c>
      <c r="L1276" s="4">
        <v>8</v>
      </c>
      <c r="M1276" s="4">
        <v>3</v>
      </c>
      <c r="N1276" s="4" t="s">
        <v>3</v>
      </c>
      <c r="O1276" s="4">
        <v>2</v>
      </c>
      <c r="P1276" s="4"/>
      <c r="Q1276" s="4"/>
      <c r="R1276" s="4"/>
      <c r="S1276" s="4"/>
      <c r="T1276" s="4"/>
      <c r="U1276" s="4"/>
      <c r="V1276" s="4"/>
      <c r="W1276" s="4"/>
    </row>
    <row r="1277" spans="1:245" x14ac:dyDescent="0.2">
      <c r="A1277" s="4">
        <v>50</v>
      </c>
      <c r="B1277" s="4">
        <v>0</v>
      </c>
      <c r="C1277" s="4">
        <v>0</v>
      </c>
      <c r="D1277" s="4">
        <v>1</v>
      </c>
      <c r="E1277" s="4">
        <v>223</v>
      </c>
      <c r="F1277" s="4">
        <f>ROUND(Source!AQ1267,O1277)</f>
        <v>0</v>
      </c>
      <c r="G1277" s="4" t="s">
        <v>169</v>
      </c>
      <c r="H1277" s="4" t="s">
        <v>170</v>
      </c>
      <c r="I1277" s="4"/>
      <c r="J1277" s="4"/>
      <c r="K1277" s="4">
        <v>223</v>
      </c>
      <c r="L1277" s="4">
        <v>9</v>
      </c>
      <c r="M1277" s="4">
        <v>3</v>
      </c>
      <c r="N1277" s="4" t="s">
        <v>3</v>
      </c>
      <c r="O1277" s="4">
        <v>2</v>
      </c>
      <c r="P1277" s="4"/>
      <c r="Q1277" s="4"/>
      <c r="R1277" s="4"/>
      <c r="S1277" s="4"/>
      <c r="T1277" s="4"/>
      <c r="U1277" s="4"/>
      <c r="V1277" s="4"/>
      <c r="W1277" s="4"/>
    </row>
    <row r="1278" spans="1:245" x14ac:dyDescent="0.2">
      <c r="A1278" s="4">
        <v>50</v>
      </c>
      <c r="B1278" s="4">
        <v>0</v>
      </c>
      <c r="C1278" s="4">
        <v>0</v>
      </c>
      <c r="D1278" s="4">
        <v>1</v>
      </c>
      <c r="E1278" s="4">
        <v>229</v>
      </c>
      <c r="F1278" s="4">
        <f>ROUND(Source!AZ1267,O1278)</f>
        <v>0</v>
      </c>
      <c r="G1278" s="4" t="s">
        <v>171</v>
      </c>
      <c r="H1278" s="4" t="s">
        <v>172</v>
      </c>
      <c r="I1278" s="4"/>
      <c r="J1278" s="4"/>
      <c r="K1278" s="4">
        <v>229</v>
      </c>
      <c r="L1278" s="4">
        <v>10</v>
      </c>
      <c r="M1278" s="4">
        <v>3</v>
      </c>
      <c r="N1278" s="4" t="s">
        <v>3</v>
      </c>
      <c r="O1278" s="4">
        <v>2</v>
      </c>
      <c r="P1278" s="4"/>
      <c r="Q1278" s="4"/>
      <c r="R1278" s="4"/>
      <c r="S1278" s="4"/>
      <c r="T1278" s="4"/>
      <c r="U1278" s="4"/>
      <c r="V1278" s="4"/>
      <c r="W1278" s="4"/>
    </row>
    <row r="1279" spans="1:245" x14ac:dyDescent="0.2">
      <c r="A1279" s="4">
        <v>50</v>
      </c>
      <c r="B1279" s="4">
        <v>0</v>
      </c>
      <c r="C1279" s="4">
        <v>0</v>
      </c>
      <c r="D1279" s="4">
        <v>1</v>
      </c>
      <c r="E1279" s="4">
        <v>203</v>
      </c>
      <c r="F1279" s="4">
        <f>ROUND(Source!Q1267,O1279)</f>
        <v>4049.5</v>
      </c>
      <c r="G1279" s="4" t="s">
        <v>173</v>
      </c>
      <c r="H1279" s="4" t="s">
        <v>174</v>
      </c>
      <c r="I1279" s="4"/>
      <c r="J1279" s="4"/>
      <c r="K1279" s="4">
        <v>203</v>
      </c>
      <c r="L1279" s="4">
        <v>11</v>
      </c>
      <c r="M1279" s="4">
        <v>3</v>
      </c>
      <c r="N1279" s="4" t="s">
        <v>3</v>
      </c>
      <c r="O1279" s="4">
        <v>2</v>
      </c>
      <c r="P1279" s="4"/>
      <c r="Q1279" s="4"/>
      <c r="R1279" s="4"/>
      <c r="S1279" s="4"/>
      <c r="T1279" s="4"/>
      <c r="U1279" s="4"/>
      <c r="V1279" s="4"/>
      <c r="W1279" s="4"/>
    </row>
    <row r="1280" spans="1:245" x14ac:dyDescent="0.2">
      <c r="A1280" s="4">
        <v>50</v>
      </c>
      <c r="B1280" s="4">
        <v>0</v>
      </c>
      <c r="C1280" s="4">
        <v>0</v>
      </c>
      <c r="D1280" s="4">
        <v>1</v>
      </c>
      <c r="E1280" s="4">
        <v>231</v>
      </c>
      <c r="F1280" s="4">
        <f>ROUND(Source!BB1267,O1280)</f>
        <v>0</v>
      </c>
      <c r="G1280" s="4" t="s">
        <v>175</v>
      </c>
      <c r="H1280" s="4" t="s">
        <v>176</v>
      </c>
      <c r="I1280" s="4"/>
      <c r="J1280" s="4"/>
      <c r="K1280" s="4">
        <v>231</v>
      </c>
      <c r="L1280" s="4">
        <v>12</v>
      </c>
      <c r="M1280" s="4">
        <v>3</v>
      </c>
      <c r="N1280" s="4" t="s">
        <v>3</v>
      </c>
      <c r="O1280" s="4">
        <v>2</v>
      </c>
      <c r="P1280" s="4"/>
      <c r="Q1280" s="4"/>
      <c r="R1280" s="4"/>
      <c r="S1280" s="4"/>
      <c r="T1280" s="4"/>
      <c r="U1280" s="4"/>
      <c r="V1280" s="4"/>
      <c r="W1280" s="4"/>
    </row>
    <row r="1281" spans="1:88" x14ac:dyDescent="0.2">
      <c r="A1281" s="4">
        <v>50</v>
      </c>
      <c r="B1281" s="4">
        <v>0</v>
      </c>
      <c r="C1281" s="4">
        <v>0</v>
      </c>
      <c r="D1281" s="4">
        <v>1</v>
      </c>
      <c r="E1281" s="4">
        <v>204</v>
      </c>
      <c r="F1281" s="4">
        <f>ROUND(Source!R1267,O1281)</f>
        <v>2914.44</v>
      </c>
      <c r="G1281" s="4" t="s">
        <v>177</v>
      </c>
      <c r="H1281" s="4" t="s">
        <v>178</v>
      </c>
      <c r="I1281" s="4"/>
      <c r="J1281" s="4"/>
      <c r="K1281" s="4">
        <v>204</v>
      </c>
      <c r="L1281" s="4">
        <v>13</v>
      </c>
      <c r="M1281" s="4">
        <v>3</v>
      </c>
      <c r="N1281" s="4" t="s">
        <v>3</v>
      </c>
      <c r="O1281" s="4">
        <v>2</v>
      </c>
      <c r="P1281" s="4"/>
      <c r="Q1281" s="4"/>
      <c r="R1281" s="4"/>
      <c r="S1281" s="4"/>
      <c r="T1281" s="4"/>
      <c r="U1281" s="4"/>
      <c r="V1281" s="4"/>
      <c r="W1281" s="4"/>
    </row>
    <row r="1282" spans="1:88" x14ac:dyDescent="0.2">
      <c r="A1282" s="4">
        <v>50</v>
      </c>
      <c r="B1282" s="4">
        <v>0</v>
      </c>
      <c r="C1282" s="4">
        <v>0</v>
      </c>
      <c r="D1282" s="4">
        <v>1</v>
      </c>
      <c r="E1282" s="4">
        <v>205</v>
      </c>
      <c r="F1282" s="4">
        <f>ROUND(Source!S1267,O1282)</f>
        <v>212800.86</v>
      </c>
      <c r="G1282" s="4" t="s">
        <v>179</v>
      </c>
      <c r="H1282" s="4" t="s">
        <v>180</v>
      </c>
      <c r="I1282" s="4"/>
      <c r="J1282" s="4"/>
      <c r="K1282" s="4">
        <v>205</v>
      </c>
      <c r="L1282" s="4">
        <v>14</v>
      </c>
      <c r="M1282" s="4">
        <v>3</v>
      </c>
      <c r="N1282" s="4" t="s">
        <v>3</v>
      </c>
      <c r="O1282" s="4">
        <v>2</v>
      </c>
      <c r="P1282" s="4"/>
      <c r="Q1282" s="4"/>
      <c r="R1282" s="4"/>
      <c r="S1282" s="4"/>
      <c r="T1282" s="4"/>
      <c r="U1282" s="4"/>
      <c r="V1282" s="4"/>
      <c r="W1282" s="4"/>
    </row>
    <row r="1283" spans="1:88" x14ac:dyDescent="0.2">
      <c r="A1283" s="4">
        <v>50</v>
      </c>
      <c r="B1283" s="4">
        <v>0</v>
      </c>
      <c r="C1283" s="4">
        <v>0</v>
      </c>
      <c r="D1283" s="4">
        <v>1</v>
      </c>
      <c r="E1283" s="4">
        <v>232</v>
      </c>
      <c r="F1283" s="4">
        <f>ROUND(Source!BC1267,O1283)</f>
        <v>0</v>
      </c>
      <c r="G1283" s="4" t="s">
        <v>181</v>
      </c>
      <c r="H1283" s="4" t="s">
        <v>182</v>
      </c>
      <c r="I1283" s="4"/>
      <c r="J1283" s="4"/>
      <c r="K1283" s="4">
        <v>232</v>
      </c>
      <c r="L1283" s="4">
        <v>15</v>
      </c>
      <c r="M1283" s="4">
        <v>3</v>
      </c>
      <c r="N1283" s="4" t="s">
        <v>3</v>
      </c>
      <c r="O1283" s="4">
        <v>2</v>
      </c>
      <c r="P1283" s="4"/>
      <c r="Q1283" s="4"/>
      <c r="R1283" s="4"/>
      <c r="S1283" s="4"/>
      <c r="T1283" s="4"/>
      <c r="U1283" s="4"/>
      <c r="V1283" s="4"/>
      <c r="W1283" s="4"/>
    </row>
    <row r="1284" spans="1:88" x14ac:dyDescent="0.2">
      <c r="A1284" s="4">
        <v>50</v>
      </c>
      <c r="B1284" s="4">
        <v>0</v>
      </c>
      <c r="C1284" s="4">
        <v>0</v>
      </c>
      <c r="D1284" s="4">
        <v>1</v>
      </c>
      <c r="E1284" s="4">
        <v>214</v>
      </c>
      <c r="F1284" s="4">
        <f>ROUND(Source!AS1267,O1284)</f>
        <v>0</v>
      </c>
      <c r="G1284" s="4" t="s">
        <v>183</v>
      </c>
      <c r="H1284" s="4" t="s">
        <v>184</v>
      </c>
      <c r="I1284" s="4"/>
      <c r="J1284" s="4"/>
      <c r="K1284" s="4">
        <v>214</v>
      </c>
      <c r="L1284" s="4">
        <v>16</v>
      </c>
      <c r="M1284" s="4">
        <v>3</v>
      </c>
      <c r="N1284" s="4" t="s">
        <v>3</v>
      </c>
      <c r="O1284" s="4">
        <v>2</v>
      </c>
      <c r="P1284" s="4"/>
      <c r="Q1284" s="4"/>
      <c r="R1284" s="4"/>
      <c r="S1284" s="4"/>
      <c r="T1284" s="4"/>
      <c r="U1284" s="4"/>
      <c r="V1284" s="4"/>
      <c r="W1284" s="4"/>
    </row>
    <row r="1285" spans="1:88" x14ac:dyDescent="0.2">
      <c r="A1285" s="4">
        <v>50</v>
      </c>
      <c r="B1285" s="4">
        <v>0</v>
      </c>
      <c r="C1285" s="4">
        <v>0</v>
      </c>
      <c r="D1285" s="4">
        <v>1</v>
      </c>
      <c r="E1285" s="4">
        <v>215</v>
      </c>
      <c r="F1285" s="4">
        <f>ROUND(Source!AT1267,O1285)</f>
        <v>0</v>
      </c>
      <c r="G1285" s="4" t="s">
        <v>185</v>
      </c>
      <c r="H1285" s="4" t="s">
        <v>186</v>
      </c>
      <c r="I1285" s="4"/>
      <c r="J1285" s="4"/>
      <c r="K1285" s="4">
        <v>215</v>
      </c>
      <c r="L1285" s="4">
        <v>17</v>
      </c>
      <c r="M1285" s="4">
        <v>3</v>
      </c>
      <c r="N1285" s="4" t="s">
        <v>3</v>
      </c>
      <c r="O1285" s="4">
        <v>2</v>
      </c>
      <c r="P1285" s="4"/>
      <c r="Q1285" s="4"/>
      <c r="R1285" s="4"/>
      <c r="S1285" s="4"/>
      <c r="T1285" s="4"/>
      <c r="U1285" s="4"/>
      <c r="V1285" s="4"/>
      <c r="W1285" s="4"/>
    </row>
    <row r="1286" spans="1:88" x14ac:dyDescent="0.2">
      <c r="A1286" s="4">
        <v>50</v>
      </c>
      <c r="B1286" s="4">
        <v>0</v>
      </c>
      <c r="C1286" s="4">
        <v>0</v>
      </c>
      <c r="D1286" s="4">
        <v>1</v>
      </c>
      <c r="E1286" s="4">
        <v>217</v>
      </c>
      <c r="F1286" s="4">
        <f>ROUND(Source!AU1267,O1286)</f>
        <v>394159</v>
      </c>
      <c r="G1286" s="4" t="s">
        <v>187</v>
      </c>
      <c r="H1286" s="4" t="s">
        <v>188</v>
      </c>
      <c r="I1286" s="4"/>
      <c r="J1286" s="4"/>
      <c r="K1286" s="4">
        <v>217</v>
      </c>
      <c r="L1286" s="4">
        <v>18</v>
      </c>
      <c r="M1286" s="4">
        <v>3</v>
      </c>
      <c r="N1286" s="4" t="s">
        <v>3</v>
      </c>
      <c r="O1286" s="4">
        <v>2</v>
      </c>
      <c r="P1286" s="4"/>
      <c r="Q1286" s="4"/>
      <c r="R1286" s="4"/>
      <c r="S1286" s="4"/>
      <c r="T1286" s="4"/>
      <c r="U1286" s="4"/>
      <c r="V1286" s="4"/>
      <c r="W1286" s="4"/>
    </row>
    <row r="1287" spans="1:88" x14ac:dyDescent="0.2">
      <c r="A1287" s="4">
        <v>50</v>
      </c>
      <c r="B1287" s="4">
        <v>0</v>
      </c>
      <c r="C1287" s="4">
        <v>0</v>
      </c>
      <c r="D1287" s="4">
        <v>1</v>
      </c>
      <c r="E1287" s="4">
        <v>230</v>
      </c>
      <c r="F1287" s="4">
        <f>ROUND(Source!BA1267,O1287)</f>
        <v>0</v>
      </c>
      <c r="G1287" s="4" t="s">
        <v>189</v>
      </c>
      <c r="H1287" s="4" t="s">
        <v>190</v>
      </c>
      <c r="I1287" s="4"/>
      <c r="J1287" s="4"/>
      <c r="K1287" s="4">
        <v>230</v>
      </c>
      <c r="L1287" s="4">
        <v>19</v>
      </c>
      <c r="M1287" s="4">
        <v>3</v>
      </c>
      <c r="N1287" s="4" t="s">
        <v>3</v>
      </c>
      <c r="O1287" s="4">
        <v>2</v>
      </c>
      <c r="P1287" s="4"/>
      <c r="Q1287" s="4"/>
      <c r="R1287" s="4"/>
      <c r="S1287" s="4"/>
      <c r="T1287" s="4"/>
      <c r="U1287" s="4"/>
      <c r="V1287" s="4"/>
      <c r="W1287" s="4"/>
    </row>
    <row r="1288" spans="1:88" x14ac:dyDescent="0.2">
      <c r="A1288" s="4">
        <v>50</v>
      </c>
      <c r="B1288" s="4">
        <v>0</v>
      </c>
      <c r="C1288" s="4">
        <v>0</v>
      </c>
      <c r="D1288" s="4">
        <v>1</v>
      </c>
      <c r="E1288" s="4">
        <v>206</v>
      </c>
      <c r="F1288" s="4">
        <f>ROUND(Source!T1267,O1288)</f>
        <v>0</v>
      </c>
      <c r="G1288" s="4" t="s">
        <v>191</v>
      </c>
      <c r="H1288" s="4" t="s">
        <v>192</v>
      </c>
      <c r="I1288" s="4"/>
      <c r="J1288" s="4"/>
      <c r="K1288" s="4">
        <v>206</v>
      </c>
      <c r="L1288" s="4">
        <v>20</v>
      </c>
      <c r="M1288" s="4">
        <v>3</v>
      </c>
      <c r="N1288" s="4" t="s">
        <v>3</v>
      </c>
      <c r="O1288" s="4">
        <v>2</v>
      </c>
      <c r="P1288" s="4"/>
      <c r="Q1288" s="4"/>
      <c r="R1288" s="4"/>
      <c r="S1288" s="4"/>
      <c r="T1288" s="4"/>
      <c r="U1288" s="4"/>
      <c r="V1288" s="4"/>
      <c r="W1288" s="4"/>
    </row>
    <row r="1289" spans="1:88" x14ac:dyDescent="0.2">
      <c r="A1289" s="4">
        <v>50</v>
      </c>
      <c r="B1289" s="4">
        <v>0</v>
      </c>
      <c r="C1289" s="4">
        <v>0</v>
      </c>
      <c r="D1289" s="4">
        <v>1</v>
      </c>
      <c r="E1289" s="4">
        <v>207</v>
      </c>
      <c r="F1289" s="4">
        <f>Source!U1267</f>
        <v>768.09999999999991</v>
      </c>
      <c r="G1289" s="4" t="s">
        <v>193</v>
      </c>
      <c r="H1289" s="4" t="s">
        <v>194</v>
      </c>
      <c r="I1289" s="4"/>
      <c r="J1289" s="4"/>
      <c r="K1289" s="4">
        <v>207</v>
      </c>
      <c r="L1289" s="4">
        <v>21</v>
      </c>
      <c r="M1289" s="4">
        <v>3</v>
      </c>
      <c r="N1289" s="4" t="s">
        <v>3</v>
      </c>
      <c r="O1289" s="4">
        <v>-1</v>
      </c>
      <c r="P1289" s="4"/>
      <c r="Q1289" s="4"/>
      <c r="R1289" s="4"/>
      <c r="S1289" s="4"/>
      <c r="T1289" s="4"/>
      <c r="U1289" s="4"/>
      <c r="V1289" s="4"/>
      <c r="W1289" s="4"/>
    </row>
    <row r="1290" spans="1:88" x14ac:dyDescent="0.2">
      <c r="A1290" s="4">
        <v>50</v>
      </c>
      <c r="B1290" s="4">
        <v>0</v>
      </c>
      <c r="C1290" s="4">
        <v>0</v>
      </c>
      <c r="D1290" s="4">
        <v>1</v>
      </c>
      <c r="E1290" s="4">
        <v>208</v>
      </c>
      <c r="F1290" s="4">
        <f>Source!V1267</f>
        <v>0</v>
      </c>
      <c r="G1290" s="4" t="s">
        <v>195</v>
      </c>
      <c r="H1290" s="4" t="s">
        <v>196</v>
      </c>
      <c r="I1290" s="4"/>
      <c r="J1290" s="4"/>
      <c r="K1290" s="4">
        <v>208</v>
      </c>
      <c r="L1290" s="4">
        <v>22</v>
      </c>
      <c r="M1290" s="4">
        <v>3</v>
      </c>
      <c r="N1290" s="4" t="s">
        <v>3</v>
      </c>
      <c r="O1290" s="4">
        <v>-1</v>
      </c>
      <c r="P1290" s="4"/>
      <c r="Q1290" s="4"/>
      <c r="R1290" s="4"/>
      <c r="S1290" s="4"/>
      <c r="T1290" s="4"/>
      <c r="U1290" s="4"/>
      <c r="V1290" s="4"/>
      <c r="W1290" s="4"/>
    </row>
    <row r="1291" spans="1:88" x14ac:dyDescent="0.2">
      <c r="A1291" s="4">
        <v>50</v>
      </c>
      <c r="B1291" s="4">
        <v>0</v>
      </c>
      <c r="C1291" s="4">
        <v>0</v>
      </c>
      <c r="D1291" s="4">
        <v>1</v>
      </c>
      <c r="E1291" s="4">
        <v>209</v>
      </c>
      <c r="F1291" s="4">
        <f>ROUND(Source!W1267,O1291)</f>
        <v>0</v>
      </c>
      <c r="G1291" s="4" t="s">
        <v>197</v>
      </c>
      <c r="H1291" s="4" t="s">
        <v>198</v>
      </c>
      <c r="I1291" s="4"/>
      <c r="J1291" s="4"/>
      <c r="K1291" s="4">
        <v>209</v>
      </c>
      <c r="L1291" s="4">
        <v>23</v>
      </c>
      <c r="M1291" s="4">
        <v>3</v>
      </c>
      <c r="N1291" s="4" t="s">
        <v>3</v>
      </c>
      <c r="O1291" s="4">
        <v>2</v>
      </c>
      <c r="P1291" s="4"/>
      <c r="Q1291" s="4"/>
      <c r="R1291" s="4"/>
      <c r="S1291" s="4"/>
      <c r="T1291" s="4"/>
      <c r="U1291" s="4"/>
      <c r="V1291" s="4"/>
      <c r="W1291" s="4"/>
    </row>
    <row r="1292" spans="1:88" x14ac:dyDescent="0.2">
      <c r="A1292" s="4">
        <v>50</v>
      </c>
      <c r="B1292" s="4">
        <v>0</v>
      </c>
      <c r="C1292" s="4">
        <v>0</v>
      </c>
      <c r="D1292" s="4">
        <v>1</v>
      </c>
      <c r="E1292" s="4">
        <v>210</v>
      </c>
      <c r="F1292" s="4">
        <f>ROUND(Source!X1267,O1292)</f>
        <v>148960.6</v>
      </c>
      <c r="G1292" s="4" t="s">
        <v>199</v>
      </c>
      <c r="H1292" s="4" t="s">
        <v>200</v>
      </c>
      <c r="I1292" s="4"/>
      <c r="J1292" s="4"/>
      <c r="K1292" s="4">
        <v>210</v>
      </c>
      <c r="L1292" s="4">
        <v>24</v>
      </c>
      <c r="M1292" s="4">
        <v>3</v>
      </c>
      <c r="N1292" s="4" t="s">
        <v>3</v>
      </c>
      <c r="O1292" s="4">
        <v>2</v>
      </c>
      <c r="P1292" s="4"/>
      <c r="Q1292" s="4"/>
      <c r="R1292" s="4"/>
      <c r="S1292" s="4"/>
      <c r="T1292" s="4"/>
      <c r="U1292" s="4"/>
      <c r="V1292" s="4"/>
      <c r="W1292" s="4"/>
    </row>
    <row r="1293" spans="1:88" x14ac:dyDescent="0.2">
      <c r="A1293" s="4">
        <v>50</v>
      </c>
      <c r="B1293" s="4">
        <v>0</v>
      </c>
      <c r="C1293" s="4">
        <v>0</v>
      </c>
      <c r="D1293" s="4">
        <v>1</v>
      </c>
      <c r="E1293" s="4">
        <v>211</v>
      </c>
      <c r="F1293" s="4">
        <f>ROUND(Source!Y1267,O1293)</f>
        <v>21280.080000000002</v>
      </c>
      <c r="G1293" s="4" t="s">
        <v>201</v>
      </c>
      <c r="H1293" s="4" t="s">
        <v>202</v>
      </c>
      <c r="I1293" s="4"/>
      <c r="J1293" s="4"/>
      <c r="K1293" s="4">
        <v>211</v>
      </c>
      <c r="L1293" s="4">
        <v>25</v>
      </c>
      <c r="M1293" s="4">
        <v>3</v>
      </c>
      <c r="N1293" s="4" t="s">
        <v>3</v>
      </c>
      <c r="O1293" s="4">
        <v>2</v>
      </c>
      <c r="P1293" s="4"/>
      <c r="Q1293" s="4"/>
      <c r="R1293" s="4"/>
      <c r="S1293" s="4"/>
      <c r="T1293" s="4"/>
      <c r="U1293" s="4"/>
      <c r="V1293" s="4"/>
      <c r="W1293" s="4"/>
    </row>
    <row r="1294" spans="1:88" x14ac:dyDescent="0.2">
      <c r="A1294" s="4">
        <v>50</v>
      </c>
      <c r="B1294" s="4">
        <v>0</v>
      </c>
      <c r="C1294" s="4">
        <v>0</v>
      </c>
      <c r="D1294" s="4">
        <v>1</v>
      </c>
      <c r="E1294" s="4">
        <v>224</v>
      </c>
      <c r="F1294" s="4">
        <f>ROUND(Source!AR1267,O1294)</f>
        <v>394159</v>
      </c>
      <c r="G1294" s="4" t="s">
        <v>203</v>
      </c>
      <c r="H1294" s="4" t="s">
        <v>204</v>
      </c>
      <c r="I1294" s="4"/>
      <c r="J1294" s="4"/>
      <c r="K1294" s="4">
        <v>224</v>
      </c>
      <c r="L1294" s="4">
        <v>26</v>
      </c>
      <c r="M1294" s="4">
        <v>3</v>
      </c>
      <c r="N1294" s="4" t="s">
        <v>3</v>
      </c>
      <c r="O1294" s="4">
        <v>2</v>
      </c>
      <c r="P1294" s="4"/>
      <c r="Q1294" s="4"/>
      <c r="R1294" s="4"/>
      <c r="S1294" s="4"/>
      <c r="T1294" s="4"/>
      <c r="U1294" s="4"/>
      <c r="V1294" s="4"/>
      <c r="W1294" s="4"/>
    </row>
    <row r="1296" spans="1:88" x14ac:dyDescent="0.2">
      <c r="A1296" s="1">
        <v>5</v>
      </c>
      <c r="B1296" s="1">
        <v>1</v>
      </c>
      <c r="C1296" s="1"/>
      <c r="D1296" s="1">
        <f>ROW(A1303)</f>
        <v>1303</v>
      </c>
      <c r="E1296" s="1"/>
      <c r="F1296" s="1" t="s">
        <v>15</v>
      </c>
      <c r="G1296" s="1" t="s">
        <v>731</v>
      </c>
      <c r="H1296" s="1" t="s">
        <v>3</v>
      </c>
      <c r="I1296" s="1">
        <v>0</v>
      </c>
      <c r="J1296" s="1"/>
      <c r="K1296" s="1">
        <v>0</v>
      </c>
      <c r="L1296" s="1"/>
      <c r="M1296" s="1"/>
      <c r="N1296" s="1"/>
      <c r="O1296" s="1"/>
      <c r="P1296" s="1"/>
      <c r="Q1296" s="1"/>
      <c r="R1296" s="1"/>
      <c r="S1296" s="1"/>
      <c r="T1296" s="1"/>
      <c r="U1296" s="1" t="s">
        <v>3</v>
      </c>
      <c r="V1296" s="1">
        <v>0</v>
      </c>
      <c r="W1296" s="1"/>
      <c r="X1296" s="1"/>
      <c r="Y1296" s="1"/>
      <c r="Z1296" s="1"/>
      <c r="AA1296" s="1"/>
      <c r="AB1296" s="1" t="s">
        <v>3</v>
      </c>
      <c r="AC1296" s="1" t="s">
        <v>3</v>
      </c>
      <c r="AD1296" s="1" t="s">
        <v>3</v>
      </c>
      <c r="AE1296" s="1" t="s">
        <v>3</v>
      </c>
      <c r="AF1296" s="1" t="s">
        <v>3</v>
      </c>
      <c r="AG1296" s="1" t="s">
        <v>3</v>
      </c>
      <c r="AH1296" s="1"/>
      <c r="AI1296" s="1"/>
      <c r="AJ1296" s="1"/>
      <c r="AK1296" s="1"/>
      <c r="AL1296" s="1"/>
      <c r="AM1296" s="1"/>
      <c r="AN1296" s="1"/>
      <c r="AO1296" s="1"/>
      <c r="AP1296" s="1" t="s">
        <v>3</v>
      </c>
      <c r="AQ1296" s="1" t="s">
        <v>3</v>
      </c>
      <c r="AR1296" s="1" t="s">
        <v>3</v>
      </c>
      <c r="AS1296" s="1"/>
      <c r="AT1296" s="1"/>
      <c r="AU1296" s="1"/>
      <c r="AV1296" s="1"/>
      <c r="AW1296" s="1"/>
      <c r="AX1296" s="1"/>
      <c r="AY1296" s="1"/>
      <c r="AZ1296" s="1" t="s">
        <v>3</v>
      </c>
      <c r="BA1296" s="1"/>
      <c r="BB1296" s="1" t="s">
        <v>3</v>
      </c>
      <c r="BC1296" s="1" t="s">
        <v>3</v>
      </c>
      <c r="BD1296" s="1" t="s">
        <v>3</v>
      </c>
      <c r="BE1296" s="1" t="s">
        <v>3</v>
      </c>
      <c r="BF1296" s="1" t="s">
        <v>3</v>
      </c>
      <c r="BG1296" s="1" t="s">
        <v>3</v>
      </c>
      <c r="BH1296" s="1" t="s">
        <v>3</v>
      </c>
      <c r="BI1296" s="1" t="s">
        <v>3</v>
      </c>
      <c r="BJ1296" s="1" t="s">
        <v>3</v>
      </c>
      <c r="BK1296" s="1" t="s">
        <v>3</v>
      </c>
      <c r="BL1296" s="1" t="s">
        <v>3</v>
      </c>
      <c r="BM1296" s="1" t="s">
        <v>3</v>
      </c>
      <c r="BN1296" s="1" t="s">
        <v>3</v>
      </c>
      <c r="BO1296" s="1" t="s">
        <v>3</v>
      </c>
      <c r="BP1296" s="1" t="s">
        <v>3</v>
      </c>
      <c r="BQ1296" s="1"/>
      <c r="BR1296" s="1"/>
      <c r="BS1296" s="1"/>
      <c r="BT1296" s="1"/>
      <c r="BU1296" s="1"/>
      <c r="BV1296" s="1"/>
      <c r="BW1296" s="1"/>
      <c r="BX1296" s="1">
        <v>0</v>
      </c>
      <c r="BY1296" s="1"/>
      <c r="BZ1296" s="1"/>
      <c r="CA1296" s="1"/>
      <c r="CB1296" s="1"/>
      <c r="CC1296" s="1"/>
      <c r="CD1296" s="1"/>
      <c r="CE1296" s="1"/>
      <c r="CF1296" s="1"/>
      <c r="CG1296" s="1"/>
      <c r="CH1296" s="1"/>
      <c r="CI1296" s="1"/>
      <c r="CJ1296" s="1">
        <v>0</v>
      </c>
    </row>
    <row r="1298" spans="1:245" x14ac:dyDescent="0.2">
      <c r="A1298" s="2">
        <v>52</v>
      </c>
      <c r="B1298" s="2">
        <f t="shared" ref="B1298:G1298" si="841">B1303</f>
        <v>1</v>
      </c>
      <c r="C1298" s="2">
        <f t="shared" si="841"/>
        <v>5</v>
      </c>
      <c r="D1298" s="2">
        <f t="shared" si="841"/>
        <v>1296</v>
      </c>
      <c r="E1298" s="2">
        <f t="shared" si="841"/>
        <v>0</v>
      </c>
      <c r="F1298" s="2" t="str">
        <f t="shared" si="841"/>
        <v>Новый подраздел</v>
      </c>
      <c r="G1298" s="2" t="str">
        <f t="shared" si="841"/>
        <v>Пульт централизованного наблюдения</v>
      </c>
      <c r="H1298" s="2"/>
      <c r="I1298" s="2"/>
      <c r="J1298" s="2"/>
      <c r="K1298" s="2"/>
      <c r="L1298" s="2"/>
      <c r="M1298" s="2"/>
      <c r="N1298" s="2"/>
      <c r="O1298" s="2">
        <f t="shared" ref="O1298:AT1298" si="842">O1303</f>
        <v>3215.44</v>
      </c>
      <c r="P1298" s="2">
        <f t="shared" si="842"/>
        <v>32.799999999999997</v>
      </c>
      <c r="Q1298" s="2">
        <f t="shared" si="842"/>
        <v>0</v>
      </c>
      <c r="R1298" s="2">
        <f t="shared" si="842"/>
        <v>0</v>
      </c>
      <c r="S1298" s="2">
        <f t="shared" si="842"/>
        <v>3182.64</v>
      </c>
      <c r="T1298" s="2">
        <f t="shared" si="842"/>
        <v>0</v>
      </c>
      <c r="U1298" s="2">
        <f t="shared" si="842"/>
        <v>11.36</v>
      </c>
      <c r="V1298" s="2">
        <f t="shared" si="842"/>
        <v>0</v>
      </c>
      <c r="W1298" s="2">
        <f t="shared" si="842"/>
        <v>0</v>
      </c>
      <c r="X1298" s="2">
        <f t="shared" si="842"/>
        <v>2227.85</v>
      </c>
      <c r="Y1298" s="2">
        <f t="shared" si="842"/>
        <v>318.26</v>
      </c>
      <c r="Z1298" s="2">
        <f t="shared" si="842"/>
        <v>0</v>
      </c>
      <c r="AA1298" s="2">
        <f t="shared" si="842"/>
        <v>0</v>
      </c>
      <c r="AB1298" s="2">
        <f t="shared" si="842"/>
        <v>3215.44</v>
      </c>
      <c r="AC1298" s="2">
        <f t="shared" si="842"/>
        <v>32.799999999999997</v>
      </c>
      <c r="AD1298" s="2">
        <f t="shared" si="842"/>
        <v>0</v>
      </c>
      <c r="AE1298" s="2">
        <f t="shared" si="842"/>
        <v>0</v>
      </c>
      <c r="AF1298" s="2">
        <f t="shared" si="842"/>
        <v>3182.64</v>
      </c>
      <c r="AG1298" s="2">
        <f t="shared" si="842"/>
        <v>0</v>
      </c>
      <c r="AH1298" s="2">
        <f t="shared" si="842"/>
        <v>11.36</v>
      </c>
      <c r="AI1298" s="2">
        <f t="shared" si="842"/>
        <v>0</v>
      </c>
      <c r="AJ1298" s="2">
        <f t="shared" si="842"/>
        <v>0</v>
      </c>
      <c r="AK1298" s="2">
        <f t="shared" si="842"/>
        <v>2227.85</v>
      </c>
      <c r="AL1298" s="2">
        <f t="shared" si="842"/>
        <v>318.26</v>
      </c>
      <c r="AM1298" s="2">
        <f t="shared" si="842"/>
        <v>0</v>
      </c>
      <c r="AN1298" s="2">
        <f t="shared" si="842"/>
        <v>0</v>
      </c>
      <c r="AO1298" s="2">
        <f t="shared" si="842"/>
        <v>0</v>
      </c>
      <c r="AP1298" s="2">
        <f t="shared" si="842"/>
        <v>0</v>
      </c>
      <c r="AQ1298" s="2">
        <f t="shared" si="842"/>
        <v>0</v>
      </c>
      <c r="AR1298" s="2">
        <f t="shared" si="842"/>
        <v>5761.55</v>
      </c>
      <c r="AS1298" s="2">
        <f t="shared" si="842"/>
        <v>0</v>
      </c>
      <c r="AT1298" s="2">
        <f t="shared" si="842"/>
        <v>0</v>
      </c>
      <c r="AU1298" s="2">
        <f t="shared" ref="AU1298:BZ1298" si="843">AU1303</f>
        <v>5761.55</v>
      </c>
      <c r="AV1298" s="2">
        <f t="shared" si="843"/>
        <v>32.799999999999997</v>
      </c>
      <c r="AW1298" s="2">
        <f t="shared" si="843"/>
        <v>32.799999999999997</v>
      </c>
      <c r="AX1298" s="2">
        <f t="shared" si="843"/>
        <v>0</v>
      </c>
      <c r="AY1298" s="2">
        <f t="shared" si="843"/>
        <v>32.799999999999997</v>
      </c>
      <c r="AZ1298" s="2">
        <f t="shared" si="843"/>
        <v>0</v>
      </c>
      <c r="BA1298" s="2">
        <f t="shared" si="843"/>
        <v>0</v>
      </c>
      <c r="BB1298" s="2">
        <f t="shared" si="843"/>
        <v>0</v>
      </c>
      <c r="BC1298" s="2">
        <f t="shared" si="843"/>
        <v>0</v>
      </c>
      <c r="BD1298" s="2">
        <f t="shared" si="843"/>
        <v>0</v>
      </c>
      <c r="BE1298" s="2">
        <f t="shared" si="843"/>
        <v>0</v>
      </c>
      <c r="BF1298" s="2">
        <f t="shared" si="843"/>
        <v>0</v>
      </c>
      <c r="BG1298" s="2">
        <f t="shared" si="843"/>
        <v>0</v>
      </c>
      <c r="BH1298" s="2">
        <f t="shared" si="843"/>
        <v>0</v>
      </c>
      <c r="BI1298" s="2">
        <f t="shared" si="843"/>
        <v>0</v>
      </c>
      <c r="BJ1298" s="2">
        <f t="shared" si="843"/>
        <v>0</v>
      </c>
      <c r="BK1298" s="2">
        <f t="shared" si="843"/>
        <v>0</v>
      </c>
      <c r="BL1298" s="2">
        <f t="shared" si="843"/>
        <v>0</v>
      </c>
      <c r="BM1298" s="2">
        <f t="shared" si="843"/>
        <v>0</v>
      </c>
      <c r="BN1298" s="2">
        <f t="shared" si="843"/>
        <v>0</v>
      </c>
      <c r="BO1298" s="2">
        <f t="shared" si="843"/>
        <v>0</v>
      </c>
      <c r="BP1298" s="2">
        <f t="shared" si="843"/>
        <v>0</v>
      </c>
      <c r="BQ1298" s="2">
        <f t="shared" si="843"/>
        <v>0</v>
      </c>
      <c r="BR1298" s="2">
        <f t="shared" si="843"/>
        <v>0</v>
      </c>
      <c r="BS1298" s="2">
        <f t="shared" si="843"/>
        <v>0</v>
      </c>
      <c r="BT1298" s="2">
        <f t="shared" si="843"/>
        <v>0</v>
      </c>
      <c r="BU1298" s="2">
        <f t="shared" si="843"/>
        <v>0</v>
      </c>
      <c r="BV1298" s="2">
        <f t="shared" si="843"/>
        <v>0</v>
      </c>
      <c r="BW1298" s="2">
        <f t="shared" si="843"/>
        <v>0</v>
      </c>
      <c r="BX1298" s="2">
        <f t="shared" si="843"/>
        <v>0</v>
      </c>
      <c r="BY1298" s="2">
        <f t="shared" si="843"/>
        <v>0</v>
      </c>
      <c r="BZ1298" s="2">
        <f t="shared" si="843"/>
        <v>0</v>
      </c>
      <c r="CA1298" s="2">
        <f t="shared" ref="CA1298:DF1298" si="844">CA1303</f>
        <v>5761.55</v>
      </c>
      <c r="CB1298" s="2">
        <f t="shared" si="844"/>
        <v>0</v>
      </c>
      <c r="CC1298" s="2">
        <f t="shared" si="844"/>
        <v>0</v>
      </c>
      <c r="CD1298" s="2">
        <f t="shared" si="844"/>
        <v>5761.55</v>
      </c>
      <c r="CE1298" s="2">
        <f t="shared" si="844"/>
        <v>32.799999999999997</v>
      </c>
      <c r="CF1298" s="2">
        <f t="shared" si="844"/>
        <v>32.799999999999997</v>
      </c>
      <c r="CG1298" s="2">
        <f t="shared" si="844"/>
        <v>0</v>
      </c>
      <c r="CH1298" s="2">
        <f t="shared" si="844"/>
        <v>32.799999999999997</v>
      </c>
      <c r="CI1298" s="2">
        <f t="shared" si="844"/>
        <v>0</v>
      </c>
      <c r="CJ1298" s="2">
        <f t="shared" si="844"/>
        <v>0</v>
      </c>
      <c r="CK1298" s="2">
        <f t="shared" si="844"/>
        <v>0</v>
      </c>
      <c r="CL1298" s="2">
        <f t="shared" si="844"/>
        <v>0</v>
      </c>
      <c r="CM1298" s="2">
        <f t="shared" si="844"/>
        <v>0</v>
      </c>
      <c r="CN1298" s="2">
        <f t="shared" si="844"/>
        <v>0</v>
      </c>
      <c r="CO1298" s="2">
        <f t="shared" si="844"/>
        <v>0</v>
      </c>
      <c r="CP1298" s="2">
        <f t="shared" si="844"/>
        <v>0</v>
      </c>
      <c r="CQ1298" s="2">
        <f t="shared" si="844"/>
        <v>0</v>
      </c>
      <c r="CR1298" s="2">
        <f t="shared" si="844"/>
        <v>0</v>
      </c>
      <c r="CS1298" s="2">
        <f t="shared" si="844"/>
        <v>0</v>
      </c>
      <c r="CT1298" s="2">
        <f t="shared" si="844"/>
        <v>0</v>
      </c>
      <c r="CU1298" s="2">
        <f t="shared" si="844"/>
        <v>0</v>
      </c>
      <c r="CV1298" s="2">
        <f t="shared" si="844"/>
        <v>0</v>
      </c>
      <c r="CW1298" s="2">
        <f t="shared" si="844"/>
        <v>0</v>
      </c>
      <c r="CX1298" s="2">
        <f t="shared" si="844"/>
        <v>0</v>
      </c>
      <c r="CY1298" s="2">
        <f t="shared" si="844"/>
        <v>0</v>
      </c>
      <c r="CZ1298" s="2">
        <f t="shared" si="844"/>
        <v>0</v>
      </c>
      <c r="DA1298" s="2">
        <f t="shared" si="844"/>
        <v>0</v>
      </c>
      <c r="DB1298" s="2">
        <f t="shared" si="844"/>
        <v>0</v>
      </c>
      <c r="DC1298" s="2">
        <f t="shared" si="844"/>
        <v>0</v>
      </c>
      <c r="DD1298" s="2">
        <f t="shared" si="844"/>
        <v>0</v>
      </c>
      <c r="DE1298" s="2">
        <f t="shared" si="844"/>
        <v>0</v>
      </c>
      <c r="DF1298" s="2">
        <f t="shared" si="844"/>
        <v>0</v>
      </c>
      <c r="DG1298" s="3">
        <f t="shared" ref="DG1298:EL1298" si="845">DG1303</f>
        <v>0</v>
      </c>
      <c r="DH1298" s="3">
        <f t="shared" si="845"/>
        <v>0</v>
      </c>
      <c r="DI1298" s="3">
        <f t="shared" si="845"/>
        <v>0</v>
      </c>
      <c r="DJ1298" s="3">
        <f t="shared" si="845"/>
        <v>0</v>
      </c>
      <c r="DK1298" s="3">
        <f t="shared" si="845"/>
        <v>0</v>
      </c>
      <c r="DL1298" s="3">
        <f t="shared" si="845"/>
        <v>0</v>
      </c>
      <c r="DM1298" s="3">
        <f t="shared" si="845"/>
        <v>0</v>
      </c>
      <c r="DN1298" s="3">
        <f t="shared" si="845"/>
        <v>0</v>
      </c>
      <c r="DO1298" s="3">
        <f t="shared" si="845"/>
        <v>0</v>
      </c>
      <c r="DP1298" s="3">
        <f t="shared" si="845"/>
        <v>0</v>
      </c>
      <c r="DQ1298" s="3">
        <f t="shared" si="845"/>
        <v>0</v>
      </c>
      <c r="DR1298" s="3">
        <f t="shared" si="845"/>
        <v>0</v>
      </c>
      <c r="DS1298" s="3">
        <f t="shared" si="845"/>
        <v>0</v>
      </c>
      <c r="DT1298" s="3">
        <f t="shared" si="845"/>
        <v>0</v>
      </c>
      <c r="DU1298" s="3">
        <f t="shared" si="845"/>
        <v>0</v>
      </c>
      <c r="DV1298" s="3">
        <f t="shared" si="845"/>
        <v>0</v>
      </c>
      <c r="DW1298" s="3">
        <f t="shared" si="845"/>
        <v>0</v>
      </c>
      <c r="DX1298" s="3">
        <f t="shared" si="845"/>
        <v>0</v>
      </c>
      <c r="DY1298" s="3">
        <f t="shared" si="845"/>
        <v>0</v>
      </c>
      <c r="DZ1298" s="3">
        <f t="shared" si="845"/>
        <v>0</v>
      </c>
      <c r="EA1298" s="3">
        <f t="shared" si="845"/>
        <v>0</v>
      </c>
      <c r="EB1298" s="3">
        <f t="shared" si="845"/>
        <v>0</v>
      </c>
      <c r="EC1298" s="3">
        <f t="shared" si="845"/>
        <v>0</v>
      </c>
      <c r="ED1298" s="3">
        <f t="shared" si="845"/>
        <v>0</v>
      </c>
      <c r="EE1298" s="3">
        <f t="shared" si="845"/>
        <v>0</v>
      </c>
      <c r="EF1298" s="3">
        <f t="shared" si="845"/>
        <v>0</v>
      </c>
      <c r="EG1298" s="3">
        <f t="shared" si="845"/>
        <v>0</v>
      </c>
      <c r="EH1298" s="3">
        <f t="shared" si="845"/>
        <v>0</v>
      </c>
      <c r="EI1298" s="3">
        <f t="shared" si="845"/>
        <v>0</v>
      </c>
      <c r="EJ1298" s="3">
        <f t="shared" si="845"/>
        <v>0</v>
      </c>
      <c r="EK1298" s="3">
        <f t="shared" si="845"/>
        <v>0</v>
      </c>
      <c r="EL1298" s="3">
        <f t="shared" si="845"/>
        <v>0</v>
      </c>
      <c r="EM1298" s="3">
        <f t="shared" ref="EM1298:FR1298" si="846">EM1303</f>
        <v>0</v>
      </c>
      <c r="EN1298" s="3">
        <f t="shared" si="846"/>
        <v>0</v>
      </c>
      <c r="EO1298" s="3">
        <f t="shared" si="846"/>
        <v>0</v>
      </c>
      <c r="EP1298" s="3">
        <f t="shared" si="846"/>
        <v>0</v>
      </c>
      <c r="EQ1298" s="3">
        <f t="shared" si="846"/>
        <v>0</v>
      </c>
      <c r="ER1298" s="3">
        <f t="shared" si="846"/>
        <v>0</v>
      </c>
      <c r="ES1298" s="3">
        <f t="shared" si="846"/>
        <v>0</v>
      </c>
      <c r="ET1298" s="3">
        <f t="shared" si="846"/>
        <v>0</v>
      </c>
      <c r="EU1298" s="3">
        <f t="shared" si="846"/>
        <v>0</v>
      </c>
      <c r="EV1298" s="3">
        <f t="shared" si="846"/>
        <v>0</v>
      </c>
      <c r="EW1298" s="3">
        <f t="shared" si="846"/>
        <v>0</v>
      </c>
      <c r="EX1298" s="3">
        <f t="shared" si="846"/>
        <v>0</v>
      </c>
      <c r="EY1298" s="3">
        <f t="shared" si="846"/>
        <v>0</v>
      </c>
      <c r="EZ1298" s="3">
        <f t="shared" si="846"/>
        <v>0</v>
      </c>
      <c r="FA1298" s="3">
        <f t="shared" si="846"/>
        <v>0</v>
      </c>
      <c r="FB1298" s="3">
        <f t="shared" si="846"/>
        <v>0</v>
      </c>
      <c r="FC1298" s="3">
        <f t="shared" si="846"/>
        <v>0</v>
      </c>
      <c r="FD1298" s="3">
        <f t="shared" si="846"/>
        <v>0</v>
      </c>
      <c r="FE1298" s="3">
        <f t="shared" si="846"/>
        <v>0</v>
      </c>
      <c r="FF1298" s="3">
        <f t="shared" si="846"/>
        <v>0</v>
      </c>
      <c r="FG1298" s="3">
        <f t="shared" si="846"/>
        <v>0</v>
      </c>
      <c r="FH1298" s="3">
        <f t="shared" si="846"/>
        <v>0</v>
      </c>
      <c r="FI1298" s="3">
        <f t="shared" si="846"/>
        <v>0</v>
      </c>
      <c r="FJ1298" s="3">
        <f t="shared" si="846"/>
        <v>0</v>
      </c>
      <c r="FK1298" s="3">
        <f t="shared" si="846"/>
        <v>0</v>
      </c>
      <c r="FL1298" s="3">
        <f t="shared" si="846"/>
        <v>0</v>
      </c>
      <c r="FM1298" s="3">
        <f t="shared" si="846"/>
        <v>0</v>
      </c>
      <c r="FN1298" s="3">
        <f t="shared" si="846"/>
        <v>0</v>
      </c>
      <c r="FO1298" s="3">
        <f t="shared" si="846"/>
        <v>0</v>
      </c>
      <c r="FP1298" s="3">
        <f t="shared" si="846"/>
        <v>0</v>
      </c>
      <c r="FQ1298" s="3">
        <f t="shared" si="846"/>
        <v>0</v>
      </c>
      <c r="FR1298" s="3">
        <f t="shared" si="846"/>
        <v>0</v>
      </c>
      <c r="FS1298" s="3">
        <f t="shared" ref="FS1298:GX1298" si="847">FS1303</f>
        <v>0</v>
      </c>
      <c r="FT1298" s="3">
        <f t="shared" si="847"/>
        <v>0</v>
      </c>
      <c r="FU1298" s="3">
        <f t="shared" si="847"/>
        <v>0</v>
      </c>
      <c r="FV1298" s="3">
        <f t="shared" si="847"/>
        <v>0</v>
      </c>
      <c r="FW1298" s="3">
        <f t="shared" si="847"/>
        <v>0</v>
      </c>
      <c r="FX1298" s="3">
        <f t="shared" si="847"/>
        <v>0</v>
      </c>
      <c r="FY1298" s="3">
        <f t="shared" si="847"/>
        <v>0</v>
      </c>
      <c r="FZ1298" s="3">
        <f t="shared" si="847"/>
        <v>0</v>
      </c>
      <c r="GA1298" s="3">
        <f t="shared" si="847"/>
        <v>0</v>
      </c>
      <c r="GB1298" s="3">
        <f t="shared" si="847"/>
        <v>0</v>
      </c>
      <c r="GC1298" s="3">
        <f t="shared" si="847"/>
        <v>0</v>
      </c>
      <c r="GD1298" s="3">
        <f t="shared" si="847"/>
        <v>0</v>
      </c>
      <c r="GE1298" s="3">
        <f t="shared" si="847"/>
        <v>0</v>
      </c>
      <c r="GF1298" s="3">
        <f t="shared" si="847"/>
        <v>0</v>
      </c>
      <c r="GG1298" s="3">
        <f t="shared" si="847"/>
        <v>0</v>
      </c>
      <c r="GH1298" s="3">
        <f t="shared" si="847"/>
        <v>0</v>
      </c>
      <c r="GI1298" s="3">
        <f t="shared" si="847"/>
        <v>0</v>
      </c>
      <c r="GJ1298" s="3">
        <f t="shared" si="847"/>
        <v>0</v>
      </c>
      <c r="GK1298" s="3">
        <f t="shared" si="847"/>
        <v>0</v>
      </c>
      <c r="GL1298" s="3">
        <f t="shared" si="847"/>
        <v>0</v>
      </c>
      <c r="GM1298" s="3">
        <f t="shared" si="847"/>
        <v>0</v>
      </c>
      <c r="GN1298" s="3">
        <f t="shared" si="847"/>
        <v>0</v>
      </c>
      <c r="GO1298" s="3">
        <f t="shared" si="847"/>
        <v>0</v>
      </c>
      <c r="GP1298" s="3">
        <f t="shared" si="847"/>
        <v>0</v>
      </c>
      <c r="GQ1298" s="3">
        <f t="shared" si="847"/>
        <v>0</v>
      </c>
      <c r="GR1298" s="3">
        <f t="shared" si="847"/>
        <v>0</v>
      </c>
      <c r="GS1298" s="3">
        <f t="shared" si="847"/>
        <v>0</v>
      </c>
      <c r="GT1298" s="3">
        <f t="shared" si="847"/>
        <v>0</v>
      </c>
      <c r="GU1298" s="3">
        <f t="shared" si="847"/>
        <v>0</v>
      </c>
      <c r="GV1298" s="3">
        <f t="shared" si="847"/>
        <v>0</v>
      </c>
      <c r="GW1298" s="3">
        <f t="shared" si="847"/>
        <v>0</v>
      </c>
      <c r="GX1298" s="3">
        <f t="shared" si="847"/>
        <v>0</v>
      </c>
    </row>
    <row r="1300" spans="1:245" x14ac:dyDescent="0.2">
      <c r="A1300">
        <v>17</v>
      </c>
      <c r="B1300">
        <v>1</v>
      </c>
      <c r="C1300">
        <f>ROW(SmtRes!A582)</f>
        <v>582</v>
      </c>
      <c r="D1300">
        <f>ROW(EtalonRes!A582)</f>
        <v>582</v>
      </c>
      <c r="E1300" t="s">
        <v>732</v>
      </c>
      <c r="F1300" t="s">
        <v>733</v>
      </c>
      <c r="G1300" t="s">
        <v>734</v>
      </c>
      <c r="H1300" t="s">
        <v>20</v>
      </c>
      <c r="I1300">
        <v>2</v>
      </c>
      <c r="J1300">
        <v>0</v>
      </c>
      <c r="O1300">
        <f>ROUND(CP1300,2)</f>
        <v>1840.64</v>
      </c>
      <c r="P1300">
        <f>ROUND(CQ1300*I1300,2)</f>
        <v>32.799999999999997</v>
      </c>
      <c r="Q1300">
        <f>ROUND(CR1300*I1300,2)</f>
        <v>0</v>
      </c>
      <c r="R1300">
        <f>ROUND(CS1300*I1300,2)</f>
        <v>0</v>
      </c>
      <c r="S1300">
        <f>ROUND(CT1300*I1300,2)</f>
        <v>1807.84</v>
      </c>
      <c r="T1300">
        <f>ROUND(CU1300*I1300,2)</f>
        <v>0</v>
      </c>
      <c r="U1300">
        <f>CV1300*I1300</f>
        <v>7.36</v>
      </c>
      <c r="V1300">
        <f>CW1300*I1300</f>
        <v>0</v>
      </c>
      <c r="W1300">
        <f>ROUND(CX1300*I1300,2)</f>
        <v>0</v>
      </c>
      <c r="X1300">
        <f>ROUND(CY1300,2)</f>
        <v>1265.49</v>
      </c>
      <c r="Y1300">
        <f>ROUND(CZ1300,2)</f>
        <v>180.78</v>
      </c>
      <c r="AA1300">
        <v>33266894</v>
      </c>
      <c r="AB1300">
        <f>ROUND((AC1300+AD1300+AF1300),6)</f>
        <v>920.32</v>
      </c>
      <c r="AC1300">
        <f>ROUND(((ES1300*4)),6)</f>
        <v>16.399999999999999</v>
      </c>
      <c r="AD1300">
        <f>ROUND(((((ET1300*4))-((EU1300*4)))+AE1300),6)</f>
        <v>0</v>
      </c>
      <c r="AE1300">
        <f>ROUND(((EU1300*4)),6)</f>
        <v>0</v>
      </c>
      <c r="AF1300">
        <f>ROUND(((EV1300*4)),6)</f>
        <v>903.92</v>
      </c>
      <c r="AG1300">
        <f>ROUND((AP1300),6)</f>
        <v>0</v>
      </c>
      <c r="AH1300">
        <f>((EW1300*4))</f>
        <v>3.68</v>
      </c>
      <c r="AI1300">
        <f>((EX1300*4))</f>
        <v>0</v>
      </c>
      <c r="AJ1300">
        <f>ROUND((AS1300),6)</f>
        <v>0</v>
      </c>
      <c r="AK1300">
        <v>230.08</v>
      </c>
      <c r="AL1300">
        <v>4.0999999999999996</v>
      </c>
      <c r="AM1300">
        <v>0</v>
      </c>
      <c r="AN1300">
        <v>0</v>
      </c>
      <c r="AO1300">
        <v>225.98</v>
      </c>
      <c r="AP1300">
        <v>0</v>
      </c>
      <c r="AQ1300">
        <v>0.92</v>
      </c>
      <c r="AR1300">
        <v>0</v>
      </c>
      <c r="AS1300">
        <v>0</v>
      </c>
      <c r="AT1300">
        <v>70</v>
      </c>
      <c r="AU1300">
        <v>10</v>
      </c>
      <c r="AV1300">
        <v>1</v>
      </c>
      <c r="AW1300">
        <v>1</v>
      </c>
      <c r="AZ1300">
        <v>1</v>
      </c>
      <c r="BA1300">
        <v>1</v>
      </c>
      <c r="BB1300">
        <v>1</v>
      </c>
      <c r="BC1300">
        <v>1</v>
      </c>
      <c r="BD1300" t="s">
        <v>3</v>
      </c>
      <c r="BE1300" t="s">
        <v>3</v>
      </c>
      <c r="BF1300" t="s">
        <v>3</v>
      </c>
      <c r="BG1300" t="s">
        <v>3</v>
      </c>
      <c r="BH1300">
        <v>0</v>
      </c>
      <c r="BI1300">
        <v>4</v>
      </c>
      <c r="BJ1300" t="s">
        <v>735</v>
      </c>
      <c r="BM1300">
        <v>0</v>
      </c>
      <c r="BN1300">
        <v>0</v>
      </c>
      <c r="BO1300" t="s">
        <v>3</v>
      </c>
      <c r="BP1300">
        <v>0</v>
      </c>
      <c r="BQ1300">
        <v>1</v>
      </c>
      <c r="BR1300">
        <v>0</v>
      </c>
      <c r="BS1300">
        <v>1</v>
      </c>
      <c r="BT1300">
        <v>1</v>
      </c>
      <c r="BU1300">
        <v>1</v>
      </c>
      <c r="BV1300">
        <v>1</v>
      </c>
      <c r="BW1300">
        <v>1</v>
      </c>
      <c r="BX1300">
        <v>1</v>
      </c>
      <c r="BY1300" t="s">
        <v>3</v>
      </c>
      <c r="BZ1300">
        <v>70</v>
      </c>
      <c r="CA1300">
        <v>10</v>
      </c>
      <c r="CF1300">
        <v>0</v>
      </c>
      <c r="CG1300">
        <v>0</v>
      </c>
      <c r="CM1300">
        <v>0</v>
      </c>
      <c r="CN1300" t="s">
        <v>3</v>
      </c>
      <c r="CO1300">
        <v>0</v>
      </c>
      <c r="CP1300">
        <f>(P1300+Q1300+S1300)</f>
        <v>1840.6399999999999</v>
      </c>
      <c r="CQ1300">
        <f>(AC1300*BC1300*AW1300)</f>
        <v>16.399999999999999</v>
      </c>
      <c r="CR1300">
        <f>(((((ET1300*4))*BB1300-((EU1300*4))*BS1300)+AE1300*BS1300)*AV1300)</f>
        <v>0</v>
      </c>
      <c r="CS1300">
        <f>(AE1300*BS1300*AV1300)</f>
        <v>0</v>
      </c>
      <c r="CT1300">
        <f>(AF1300*BA1300*AV1300)</f>
        <v>903.92</v>
      </c>
      <c r="CU1300">
        <f>AG1300</f>
        <v>0</v>
      </c>
      <c r="CV1300">
        <f>(AH1300*AV1300)</f>
        <v>3.68</v>
      </c>
      <c r="CW1300">
        <f>AI1300</f>
        <v>0</v>
      </c>
      <c r="CX1300">
        <f>AJ1300</f>
        <v>0</v>
      </c>
      <c r="CY1300">
        <f>((S1300*BZ1300)/100)</f>
        <v>1265.4879999999998</v>
      </c>
      <c r="CZ1300">
        <f>((S1300*CA1300)/100)</f>
        <v>180.78399999999999</v>
      </c>
      <c r="DC1300" t="s">
        <v>3</v>
      </c>
      <c r="DD1300" t="s">
        <v>261</v>
      </c>
      <c r="DE1300" t="s">
        <v>261</v>
      </c>
      <c r="DF1300" t="s">
        <v>261</v>
      </c>
      <c r="DG1300" t="s">
        <v>261</v>
      </c>
      <c r="DH1300" t="s">
        <v>3</v>
      </c>
      <c r="DI1300" t="s">
        <v>261</v>
      </c>
      <c r="DJ1300" t="s">
        <v>261</v>
      </c>
      <c r="DK1300" t="s">
        <v>3</v>
      </c>
      <c r="DL1300" t="s">
        <v>3</v>
      </c>
      <c r="DM1300" t="s">
        <v>3</v>
      </c>
      <c r="DN1300">
        <v>0</v>
      </c>
      <c r="DO1300">
        <v>0</v>
      </c>
      <c r="DP1300">
        <v>1</v>
      </c>
      <c r="DQ1300">
        <v>1</v>
      </c>
      <c r="DU1300">
        <v>1010</v>
      </c>
      <c r="DV1300" t="s">
        <v>20</v>
      </c>
      <c r="DW1300" t="s">
        <v>20</v>
      </c>
      <c r="DX1300">
        <v>1</v>
      </c>
      <c r="EE1300">
        <v>32893472</v>
      </c>
      <c r="EF1300">
        <v>1</v>
      </c>
      <c r="EG1300" t="s">
        <v>23</v>
      </c>
      <c r="EH1300">
        <v>0</v>
      </c>
      <c r="EI1300" t="s">
        <v>3</v>
      </c>
      <c r="EJ1300">
        <v>4</v>
      </c>
      <c r="EK1300">
        <v>0</v>
      </c>
      <c r="EL1300" t="s">
        <v>24</v>
      </c>
      <c r="EM1300" t="s">
        <v>25</v>
      </c>
      <c r="EO1300" t="s">
        <v>3</v>
      </c>
      <c r="EQ1300">
        <v>0</v>
      </c>
      <c r="ER1300">
        <v>230.08</v>
      </c>
      <c r="ES1300">
        <v>4.0999999999999996</v>
      </c>
      <c r="ET1300">
        <v>0</v>
      </c>
      <c r="EU1300">
        <v>0</v>
      </c>
      <c r="EV1300">
        <v>225.98</v>
      </c>
      <c r="EW1300">
        <v>0.92</v>
      </c>
      <c r="EX1300">
        <v>0</v>
      </c>
      <c r="EY1300">
        <v>0</v>
      </c>
      <c r="FQ1300">
        <v>0</v>
      </c>
      <c r="FR1300">
        <f>ROUND(IF(AND(BH1300=3,BI1300=3),P1300,0),2)</f>
        <v>0</v>
      </c>
      <c r="FS1300">
        <v>0</v>
      </c>
      <c r="FX1300">
        <v>70</v>
      </c>
      <c r="FY1300">
        <v>10</v>
      </c>
      <c r="GA1300" t="s">
        <v>3</v>
      </c>
      <c r="GD1300">
        <v>0</v>
      </c>
      <c r="GF1300">
        <v>-516800299</v>
      </c>
      <c r="GG1300">
        <v>2</v>
      </c>
      <c r="GH1300">
        <v>1</v>
      </c>
      <c r="GI1300">
        <v>-2</v>
      </c>
      <c r="GJ1300">
        <v>0</v>
      </c>
      <c r="GK1300">
        <f>ROUND(R1300*(R12)/100,2)</f>
        <v>0</v>
      </c>
      <c r="GL1300">
        <f>ROUND(IF(AND(BH1300=3,BI1300=3,FS1300&lt;&gt;0),P1300,0),2)</f>
        <v>0</v>
      </c>
      <c r="GM1300">
        <f>ROUND(O1300+X1300+Y1300+GK1300,2)+GX1300</f>
        <v>3286.91</v>
      </c>
      <c r="GN1300">
        <f>IF(OR(BI1300=0,BI1300=1),ROUND(O1300+X1300+Y1300+GK1300,2),0)</f>
        <v>0</v>
      </c>
      <c r="GO1300">
        <f>IF(BI1300=2,ROUND(O1300+X1300+Y1300+GK1300,2),0)</f>
        <v>0</v>
      </c>
      <c r="GP1300">
        <f>IF(BI1300=4,ROUND(O1300+X1300+Y1300+GK1300,2)+GX1300,0)</f>
        <v>3286.91</v>
      </c>
      <c r="GR1300">
        <v>0</v>
      </c>
      <c r="GS1300">
        <v>3</v>
      </c>
      <c r="GT1300">
        <v>0</v>
      </c>
      <c r="GU1300" t="s">
        <v>261</v>
      </c>
      <c r="GV1300">
        <f>ROUND((GT1300*4),6)</f>
        <v>0</v>
      </c>
      <c r="GW1300">
        <v>1</v>
      </c>
      <c r="GX1300">
        <f>ROUND(GV1300*GW1300*I1300,2)</f>
        <v>0</v>
      </c>
      <c r="HA1300">
        <v>0</v>
      </c>
      <c r="HB1300">
        <v>0</v>
      </c>
      <c r="IK1300">
        <v>0</v>
      </c>
    </row>
    <row r="1301" spans="1:245" x14ac:dyDescent="0.2">
      <c r="A1301">
        <v>17</v>
      </c>
      <c r="B1301">
        <v>1</v>
      </c>
      <c r="C1301">
        <f>ROW(SmtRes!A583)</f>
        <v>583</v>
      </c>
      <c r="D1301">
        <f>ROW(EtalonRes!A583)</f>
        <v>583</v>
      </c>
      <c r="E1301" t="s">
        <v>736</v>
      </c>
      <c r="F1301" t="s">
        <v>539</v>
      </c>
      <c r="G1301" t="s">
        <v>737</v>
      </c>
      <c r="H1301" t="s">
        <v>541</v>
      </c>
      <c r="I1301">
        <v>1</v>
      </c>
      <c r="J1301">
        <v>0</v>
      </c>
      <c r="O1301">
        <f>ROUND(CP1301,2)</f>
        <v>1374.8</v>
      </c>
      <c r="P1301">
        <f>ROUND(CQ1301*I1301,2)</f>
        <v>0</v>
      </c>
      <c r="Q1301">
        <f>ROUND(CR1301*I1301,2)</f>
        <v>0</v>
      </c>
      <c r="R1301">
        <f>ROUND(CS1301*I1301,2)</f>
        <v>0</v>
      </c>
      <c r="S1301">
        <f>ROUND(CT1301*I1301,2)</f>
        <v>1374.8</v>
      </c>
      <c r="T1301">
        <f>ROUND(CU1301*I1301,2)</f>
        <v>0</v>
      </c>
      <c r="U1301">
        <f>CV1301*I1301</f>
        <v>4</v>
      </c>
      <c r="V1301">
        <f>CW1301*I1301</f>
        <v>0</v>
      </c>
      <c r="W1301">
        <f>ROUND(CX1301*I1301,2)</f>
        <v>0</v>
      </c>
      <c r="X1301">
        <f>ROUND(CY1301,2)</f>
        <v>962.36</v>
      </c>
      <c r="Y1301">
        <f>ROUND(CZ1301,2)</f>
        <v>137.47999999999999</v>
      </c>
      <c r="AA1301">
        <v>33266894</v>
      </c>
      <c r="AB1301">
        <f>ROUND((AC1301+AD1301+AF1301),6)</f>
        <v>1374.8</v>
      </c>
      <c r="AC1301">
        <f>ROUND(((ES1301*4)),6)</f>
        <v>0</v>
      </c>
      <c r="AD1301">
        <f>ROUND(((((ET1301*4))-((EU1301*4)))+AE1301),6)</f>
        <v>0</v>
      </c>
      <c r="AE1301">
        <f>ROUND(((EU1301*4)),6)</f>
        <v>0</v>
      </c>
      <c r="AF1301">
        <f>ROUND(((EV1301*4)),6)</f>
        <v>1374.8</v>
      </c>
      <c r="AG1301">
        <f>ROUND((AP1301),6)</f>
        <v>0</v>
      </c>
      <c r="AH1301">
        <f>((EW1301*4))</f>
        <v>4</v>
      </c>
      <c r="AI1301">
        <f>((EX1301*4))</f>
        <v>0</v>
      </c>
      <c r="AJ1301">
        <f>ROUND((AS1301),6)</f>
        <v>0</v>
      </c>
      <c r="AK1301">
        <v>343.7</v>
      </c>
      <c r="AL1301">
        <v>0</v>
      </c>
      <c r="AM1301">
        <v>0</v>
      </c>
      <c r="AN1301">
        <v>0</v>
      </c>
      <c r="AO1301">
        <v>343.7</v>
      </c>
      <c r="AP1301">
        <v>0</v>
      </c>
      <c r="AQ1301">
        <v>1</v>
      </c>
      <c r="AR1301">
        <v>0</v>
      </c>
      <c r="AS1301">
        <v>0</v>
      </c>
      <c r="AT1301">
        <v>70</v>
      </c>
      <c r="AU1301">
        <v>10</v>
      </c>
      <c r="AV1301">
        <v>1</v>
      </c>
      <c r="AW1301">
        <v>1</v>
      </c>
      <c r="AZ1301">
        <v>1</v>
      </c>
      <c r="BA1301">
        <v>1</v>
      </c>
      <c r="BB1301">
        <v>1</v>
      </c>
      <c r="BC1301">
        <v>1</v>
      </c>
      <c r="BD1301" t="s">
        <v>3</v>
      </c>
      <c r="BE1301" t="s">
        <v>3</v>
      </c>
      <c r="BF1301" t="s">
        <v>3</v>
      </c>
      <c r="BG1301" t="s">
        <v>3</v>
      </c>
      <c r="BH1301">
        <v>0</v>
      </c>
      <c r="BI1301">
        <v>4</v>
      </c>
      <c r="BJ1301" t="s">
        <v>542</v>
      </c>
      <c r="BM1301">
        <v>0</v>
      </c>
      <c r="BN1301">
        <v>0</v>
      </c>
      <c r="BO1301" t="s">
        <v>3</v>
      </c>
      <c r="BP1301">
        <v>0</v>
      </c>
      <c r="BQ1301">
        <v>1</v>
      </c>
      <c r="BR1301">
        <v>0</v>
      </c>
      <c r="BS1301">
        <v>1</v>
      </c>
      <c r="BT1301">
        <v>1</v>
      </c>
      <c r="BU1301">
        <v>1</v>
      </c>
      <c r="BV1301">
        <v>1</v>
      </c>
      <c r="BW1301">
        <v>1</v>
      </c>
      <c r="BX1301">
        <v>1</v>
      </c>
      <c r="BY1301" t="s">
        <v>3</v>
      </c>
      <c r="BZ1301">
        <v>70</v>
      </c>
      <c r="CA1301">
        <v>10</v>
      </c>
      <c r="CF1301">
        <v>0</v>
      </c>
      <c r="CG1301">
        <v>0</v>
      </c>
      <c r="CM1301">
        <v>0</v>
      </c>
      <c r="CN1301" t="s">
        <v>3</v>
      </c>
      <c r="CO1301">
        <v>0</v>
      </c>
      <c r="CP1301">
        <f>(P1301+Q1301+S1301)</f>
        <v>1374.8</v>
      </c>
      <c r="CQ1301">
        <f>(AC1301*BC1301*AW1301)</f>
        <v>0</v>
      </c>
      <c r="CR1301">
        <f>(((((ET1301*4))*BB1301-((EU1301*4))*BS1301)+AE1301*BS1301)*AV1301)</f>
        <v>0</v>
      </c>
      <c r="CS1301">
        <f>(AE1301*BS1301*AV1301)</f>
        <v>0</v>
      </c>
      <c r="CT1301">
        <f>(AF1301*BA1301*AV1301)</f>
        <v>1374.8</v>
      </c>
      <c r="CU1301">
        <f>AG1301</f>
        <v>0</v>
      </c>
      <c r="CV1301">
        <f>(AH1301*AV1301)</f>
        <v>4</v>
      </c>
      <c r="CW1301">
        <f>AI1301</f>
        <v>0</v>
      </c>
      <c r="CX1301">
        <f>AJ1301</f>
        <v>0</v>
      </c>
      <c r="CY1301">
        <f>((S1301*BZ1301)/100)</f>
        <v>962.36</v>
      </c>
      <c r="CZ1301">
        <f>((S1301*CA1301)/100)</f>
        <v>137.47999999999999</v>
      </c>
      <c r="DC1301" t="s">
        <v>3</v>
      </c>
      <c r="DD1301" t="s">
        <v>261</v>
      </c>
      <c r="DE1301" t="s">
        <v>261</v>
      </c>
      <c r="DF1301" t="s">
        <v>261</v>
      </c>
      <c r="DG1301" t="s">
        <v>261</v>
      </c>
      <c r="DH1301" t="s">
        <v>3</v>
      </c>
      <c r="DI1301" t="s">
        <v>261</v>
      </c>
      <c r="DJ1301" t="s">
        <v>261</v>
      </c>
      <c r="DK1301" t="s">
        <v>3</v>
      </c>
      <c r="DL1301" t="s">
        <v>3</v>
      </c>
      <c r="DM1301" t="s">
        <v>3</v>
      </c>
      <c r="DN1301">
        <v>0</v>
      </c>
      <c r="DO1301">
        <v>0</v>
      </c>
      <c r="DP1301">
        <v>1</v>
      </c>
      <c r="DQ1301">
        <v>1</v>
      </c>
      <c r="DU1301">
        <v>1013</v>
      </c>
      <c r="DV1301" t="s">
        <v>541</v>
      </c>
      <c r="DW1301" t="s">
        <v>541</v>
      </c>
      <c r="DX1301">
        <v>1</v>
      </c>
      <c r="EE1301">
        <v>32893472</v>
      </c>
      <c r="EF1301">
        <v>1</v>
      </c>
      <c r="EG1301" t="s">
        <v>23</v>
      </c>
      <c r="EH1301">
        <v>0</v>
      </c>
      <c r="EI1301" t="s">
        <v>3</v>
      </c>
      <c r="EJ1301">
        <v>4</v>
      </c>
      <c r="EK1301">
        <v>0</v>
      </c>
      <c r="EL1301" t="s">
        <v>24</v>
      </c>
      <c r="EM1301" t="s">
        <v>25</v>
      </c>
      <c r="EO1301" t="s">
        <v>3</v>
      </c>
      <c r="EQ1301">
        <v>0</v>
      </c>
      <c r="ER1301">
        <v>343.7</v>
      </c>
      <c r="ES1301">
        <v>0</v>
      </c>
      <c r="ET1301">
        <v>0</v>
      </c>
      <c r="EU1301">
        <v>0</v>
      </c>
      <c r="EV1301">
        <v>343.7</v>
      </c>
      <c r="EW1301">
        <v>1</v>
      </c>
      <c r="EX1301">
        <v>0</v>
      </c>
      <c r="EY1301">
        <v>0</v>
      </c>
      <c r="FQ1301">
        <v>0</v>
      </c>
      <c r="FR1301">
        <f>ROUND(IF(AND(BH1301=3,BI1301=3),P1301,0),2)</f>
        <v>0</v>
      </c>
      <c r="FS1301">
        <v>0</v>
      </c>
      <c r="FX1301">
        <v>70</v>
      </c>
      <c r="FY1301">
        <v>10</v>
      </c>
      <c r="GA1301" t="s">
        <v>3</v>
      </c>
      <c r="GD1301">
        <v>0</v>
      </c>
      <c r="GF1301">
        <v>1542353089</v>
      </c>
      <c r="GG1301">
        <v>2</v>
      </c>
      <c r="GH1301">
        <v>1</v>
      </c>
      <c r="GI1301">
        <v>-2</v>
      </c>
      <c r="GJ1301">
        <v>0</v>
      </c>
      <c r="GK1301">
        <f>ROUND(R1301*(R12)/100,2)</f>
        <v>0</v>
      </c>
      <c r="GL1301">
        <f>ROUND(IF(AND(BH1301=3,BI1301=3,FS1301&lt;&gt;0),P1301,0),2)</f>
        <v>0</v>
      </c>
      <c r="GM1301">
        <f>ROUND(O1301+X1301+Y1301+GK1301,2)+GX1301</f>
        <v>2474.64</v>
      </c>
      <c r="GN1301">
        <f>IF(OR(BI1301=0,BI1301=1),ROUND(O1301+X1301+Y1301+GK1301,2),0)</f>
        <v>0</v>
      </c>
      <c r="GO1301">
        <f>IF(BI1301=2,ROUND(O1301+X1301+Y1301+GK1301,2),0)</f>
        <v>0</v>
      </c>
      <c r="GP1301">
        <f>IF(BI1301=4,ROUND(O1301+X1301+Y1301+GK1301,2)+GX1301,0)</f>
        <v>2474.64</v>
      </c>
      <c r="GR1301">
        <v>0</v>
      </c>
      <c r="GS1301">
        <v>3</v>
      </c>
      <c r="GT1301">
        <v>0</v>
      </c>
      <c r="GU1301" t="s">
        <v>261</v>
      </c>
      <c r="GV1301">
        <f>ROUND((GT1301*4),6)</f>
        <v>0</v>
      </c>
      <c r="GW1301">
        <v>1</v>
      </c>
      <c r="GX1301">
        <f>ROUND(GV1301*GW1301*I1301,2)</f>
        <v>0</v>
      </c>
      <c r="HA1301">
        <v>0</v>
      </c>
      <c r="HB1301">
        <v>0</v>
      </c>
      <c r="IK1301">
        <v>0</v>
      </c>
    </row>
    <row r="1303" spans="1:245" x14ac:dyDescent="0.2">
      <c r="A1303" s="2">
        <v>51</v>
      </c>
      <c r="B1303" s="2">
        <f>B1296</f>
        <v>1</v>
      </c>
      <c r="C1303" s="2">
        <f>A1296</f>
        <v>5</v>
      </c>
      <c r="D1303" s="2">
        <f>ROW(A1296)</f>
        <v>1296</v>
      </c>
      <c r="E1303" s="2"/>
      <c r="F1303" s="2" t="str">
        <f>IF(F1296&lt;&gt;"",F1296,"")</f>
        <v>Новый подраздел</v>
      </c>
      <c r="G1303" s="2" t="str">
        <f>IF(G1296&lt;&gt;"",G1296,"")</f>
        <v>Пульт централизованного наблюдения</v>
      </c>
      <c r="H1303" s="2">
        <v>0</v>
      </c>
      <c r="I1303" s="2"/>
      <c r="J1303" s="2"/>
      <c r="K1303" s="2"/>
      <c r="L1303" s="2"/>
      <c r="M1303" s="2"/>
      <c r="N1303" s="2"/>
      <c r="O1303" s="2">
        <f t="shared" ref="O1303:T1303" si="848">ROUND(AB1303,2)</f>
        <v>3215.44</v>
      </c>
      <c r="P1303" s="2">
        <f t="shared" si="848"/>
        <v>32.799999999999997</v>
      </c>
      <c r="Q1303" s="2">
        <f t="shared" si="848"/>
        <v>0</v>
      </c>
      <c r="R1303" s="2">
        <f t="shared" si="848"/>
        <v>0</v>
      </c>
      <c r="S1303" s="2">
        <f t="shared" si="848"/>
        <v>3182.64</v>
      </c>
      <c r="T1303" s="2">
        <f t="shared" si="848"/>
        <v>0</v>
      </c>
      <c r="U1303" s="2">
        <f>AH1303</f>
        <v>11.36</v>
      </c>
      <c r="V1303" s="2">
        <f>AI1303</f>
        <v>0</v>
      </c>
      <c r="W1303" s="2">
        <f>ROUND(AJ1303,2)</f>
        <v>0</v>
      </c>
      <c r="X1303" s="2">
        <f>ROUND(AK1303,2)</f>
        <v>2227.85</v>
      </c>
      <c r="Y1303" s="2">
        <f>ROUND(AL1303,2)</f>
        <v>318.26</v>
      </c>
      <c r="Z1303" s="2"/>
      <c r="AA1303" s="2"/>
      <c r="AB1303" s="2">
        <f>ROUND(SUMIF(AA1300:AA1301,"=33266894",O1300:O1301),2)</f>
        <v>3215.44</v>
      </c>
      <c r="AC1303" s="2">
        <f>ROUND(SUMIF(AA1300:AA1301,"=33266894",P1300:P1301),2)</f>
        <v>32.799999999999997</v>
      </c>
      <c r="AD1303" s="2">
        <f>ROUND(SUMIF(AA1300:AA1301,"=33266894",Q1300:Q1301),2)</f>
        <v>0</v>
      </c>
      <c r="AE1303" s="2">
        <f>ROUND(SUMIF(AA1300:AA1301,"=33266894",R1300:R1301),2)</f>
        <v>0</v>
      </c>
      <c r="AF1303" s="2">
        <f>ROUND(SUMIF(AA1300:AA1301,"=33266894",S1300:S1301),2)</f>
        <v>3182.64</v>
      </c>
      <c r="AG1303" s="2">
        <f>ROUND(SUMIF(AA1300:AA1301,"=33266894",T1300:T1301),2)</f>
        <v>0</v>
      </c>
      <c r="AH1303" s="2">
        <f>SUMIF(AA1300:AA1301,"=33266894",U1300:U1301)</f>
        <v>11.36</v>
      </c>
      <c r="AI1303" s="2">
        <f>SUMIF(AA1300:AA1301,"=33266894",V1300:V1301)</f>
        <v>0</v>
      </c>
      <c r="AJ1303" s="2">
        <f>ROUND(SUMIF(AA1300:AA1301,"=33266894",W1300:W1301),2)</f>
        <v>0</v>
      </c>
      <c r="AK1303" s="2">
        <f>ROUND(SUMIF(AA1300:AA1301,"=33266894",X1300:X1301),2)</f>
        <v>2227.85</v>
      </c>
      <c r="AL1303" s="2">
        <f>ROUND(SUMIF(AA1300:AA1301,"=33266894",Y1300:Y1301),2)</f>
        <v>318.26</v>
      </c>
      <c r="AM1303" s="2"/>
      <c r="AN1303" s="2"/>
      <c r="AO1303" s="2">
        <f t="shared" ref="AO1303:BC1303" si="849">ROUND(BX1303,2)</f>
        <v>0</v>
      </c>
      <c r="AP1303" s="2">
        <f t="shared" si="849"/>
        <v>0</v>
      </c>
      <c r="AQ1303" s="2">
        <f t="shared" si="849"/>
        <v>0</v>
      </c>
      <c r="AR1303" s="2">
        <f t="shared" si="849"/>
        <v>5761.55</v>
      </c>
      <c r="AS1303" s="2">
        <f t="shared" si="849"/>
        <v>0</v>
      </c>
      <c r="AT1303" s="2">
        <f t="shared" si="849"/>
        <v>0</v>
      </c>
      <c r="AU1303" s="2">
        <f t="shared" si="849"/>
        <v>5761.55</v>
      </c>
      <c r="AV1303" s="2">
        <f t="shared" si="849"/>
        <v>32.799999999999997</v>
      </c>
      <c r="AW1303" s="2">
        <f t="shared" si="849"/>
        <v>32.799999999999997</v>
      </c>
      <c r="AX1303" s="2">
        <f t="shared" si="849"/>
        <v>0</v>
      </c>
      <c r="AY1303" s="2">
        <f t="shared" si="849"/>
        <v>32.799999999999997</v>
      </c>
      <c r="AZ1303" s="2">
        <f t="shared" si="849"/>
        <v>0</v>
      </c>
      <c r="BA1303" s="2">
        <f t="shared" si="849"/>
        <v>0</v>
      </c>
      <c r="BB1303" s="2">
        <f t="shared" si="849"/>
        <v>0</v>
      </c>
      <c r="BC1303" s="2">
        <f t="shared" si="849"/>
        <v>0</v>
      </c>
      <c r="BD1303" s="2"/>
      <c r="BE1303" s="2"/>
      <c r="BF1303" s="2"/>
      <c r="BG1303" s="2"/>
      <c r="BH1303" s="2"/>
      <c r="BI1303" s="2"/>
      <c r="BJ1303" s="2"/>
      <c r="BK1303" s="2"/>
      <c r="BL1303" s="2"/>
      <c r="BM1303" s="2"/>
      <c r="BN1303" s="2"/>
      <c r="BO1303" s="2"/>
      <c r="BP1303" s="2"/>
      <c r="BQ1303" s="2"/>
      <c r="BR1303" s="2"/>
      <c r="BS1303" s="2"/>
      <c r="BT1303" s="2"/>
      <c r="BU1303" s="2"/>
      <c r="BV1303" s="2"/>
      <c r="BW1303" s="2"/>
      <c r="BX1303" s="2">
        <f>ROUND(SUMIF(AA1300:AA1301,"=33266894",FQ1300:FQ1301),2)</f>
        <v>0</v>
      </c>
      <c r="BY1303" s="2">
        <f>ROUND(SUMIF(AA1300:AA1301,"=33266894",FR1300:FR1301),2)</f>
        <v>0</v>
      </c>
      <c r="BZ1303" s="2">
        <f>ROUND(SUMIF(AA1300:AA1301,"=33266894",GL1300:GL1301),2)</f>
        <v>0</v>
      </c>
      <c r="CA1303" s="2">
        <f>ROUND(SUMIF(AA1300:AA1301,"=33266894",GM1300:GM1301),2)</f>
        <v>5761.55</v>
      </c>
      <c r="CB1303" s="2">
        <f>ROUND(SUMIF(AA1300:AA1301,"=33266894",GN1300:GN1301),2)</f>
        <v>0</v>
      </c>
      <c r="CC1303" s="2">
        <f>ROUND(SUMIF(AA1300:AA1301,"=33266894",GO1300:GO1301),2)</f>
        <v>0</v>
      </c>
      <c r="CD1303" s="2">
        <f>ROUND(SUMIF(AA1300:AA1301,"=33266894",GP1300:GP1301),2)</f>
        <v>5761.55</v>
      </c>
      <c r="CE1303" s="2">
        <f>AC1303-BX1303</f>
        <v>32.799999999999997</v>
      </c>
      <c r="CF1303" s="2">
        <f>AC1303-BY1303</f>
        <v>32.799999999999997</v>
      </c>
      <c r="CG1303" s="2">
        <f>BX1303-BZ1303</f>
        <v>0</v>
      </c>
      <c r="CH1303" s="2">
        <f>AC1303-BX1303-BY1303+BZ1303</f>
        <v>32.799999999999997</v>
      </c>
      <c r="CI1303" s="2">
        <f>BY1303-BZ1303</f>
        <v>0</v>
      </c>
      <c r="CJ1303" s="2">
        <f>ROUND(SUMIF(AA1300:AA1301,"=33266894",GX1300:GX1301),2)</f>
        <v>0</v>
      </c>
      <c r="CK1303" s="2">
        <f>ROUND(SUMIF(AA1300:AA1301,"=33266894",GY1300:GY1301),2)</f>
        <v>0</v>
      </c>
      <c r="CL1303" s="2">
        <f>ROUND(SUMIF(AA1300:AA1301,"=33266894",GZ1300:GZ1301),2)</f>
        <v>0</v>
      </c>
      <c r="CM1303" s="2"/>
      <c r="CN1303" s="2"/>
      <c r="CO1303" s="2"/>
      <c r="CP1303" s="2"/>
      <c r="CQ1303" s="2"/>
      <c r="CR1303" s="2"/>
      <c r="CS1303" s="2"/>
      <c r="CT1303" s="2"/>
      <c r="CU1303" s="2"/>
      <c r="CV1303" s="2"/>
      <c r="CW1303" s="2"/>
      <c r="CX1303" s="2"/>
      <c r="CY1303" s="2"/>
      <c r="CZ1303" s="2"/>
      <c r="DA1303" s="2"/>
      <c r="DB1303" s="2"/>
      <c r="DC1303" s="2"/>
      <c r="DD1303" s="2"/>
      <c r="DE1303" s="2"/>
      <c r="DF1303" s="2"/>
      <c r="DG1303" s="3"/>
      <c r="DH1303" s="3"/>
      <c r="DI1303" s="3"/>
      <c r="DJ1303" s="3"/>
      <c r="DK1303" s="3"/>
      <c r="DL1303" s="3"/>
      <c r="DM1303" s="3"/>
      <c r="DN1303" s="3"/>
      <c r="DO1303" s="3"/>
      <c r="DP1303" s="3"/>
      <c r="DQ1303" s="3"/>
      <c r="DR1303" s="3"/>
      <c r="DS1303" s="3"/>
      <c r="DT1303" s="3"/>
      <c r="DU1303" s="3"/>
      <c r="DV1303" s="3"/>
      <c r="DW1303" s="3"/>
      <c r="DX1303" s="3"/>
      <c r="DY1303" s="3"/>
      <c r="DZ1303" s="3"/>
      <c r="EA1303" s="3"/>
      <c r="EB1303" s="3"/>
      <c r="EC1303" s="3"/>
      <c r="ED1303" s="3"/>
      <c r="EE1303" s="3"/>
      <c r="EF1303" s="3"/>
      <c r="EG1303" s="3"/>
      <c r="EH1303" s="3"/>
      <c r="EI1303" s="3"/>
      <c r="EJ1303" s="3"/>
      <c r="EK1303" s="3"/>
      <c r="EL1303" s="3"/>
      <c r="EM1303" s="3"/>
      <c r="EN1303" s="3"/>
      <c r="EO1303" s="3"/>
      <c r="EP1303" s="3"/>
      <c r="EQ1303" s="3"/>
      <c r="ER1303" s="3"/>
      <c r="ES1303" s="3"/>
      <c r="ET1303" s="3"/>
      <c r="EU1303" s="3"/>
      <c r="EV1303" s="3"/>
      <c r="EW1303" s="3"/>
      <c r="EX1303" s="3"/>
      <c r="EY1303" s="3"/>
      <c r="EZ1303" s="3"/>
      <c r="FA1303" s="3"/>
      <c r="FB1303" s="3"/>
      <c r="FC1303" s="3"/>
      <c r="FD1303" s="3"/>
      <c r="FE1303" s="3"/>
      <c r="FF1303" s="3"/>
      <c r="FG1303" s="3"/>
      <c r="FH1303" s="3"/>
      <c r="FI1303" s="3"/>
      <c r="FJ1303" s="3"/>
      <c r="FK1303" s="3"/>
      <c r="FL1303" s="3"/>
      <c r="FM1303" s="3"/>
      <c r="FN1303" s="3"/>
      <c r="FO1303" s="3"/>
      <c r="FP1303" s="3"/>
      <c r="FQ1303" s="3"/>
      <c r="FR1303" s="3"/>
      <c r="FS1303" s="3"/>
      <c r="FT1303" s="3"/>
      <c r="FU1303" s="3"/>
      <c r="FV1303" s="3"/>
      <c r="FW1303" s="3"/>
      <c r="FX1303" s="3"/>
      <c r="FY1303" s="3"/>
      <c r="FZ1303" s="3"/>
      <c r="GA1303" s="3"/>
      <c r="GB1303" s="3"/>
      <c r="GC1303" s="3"/>
      <c r="GD1303" s="3"/>
      <c r="GE1303" s="3"/>
      <c r="GF1303" s="3"/>
      <c r="GG1303" s="3"/>
      <c r="GH1303" s="3"/>
      <c r="GI1303" s="3"/>
      <c r="GJ1303" s="3"/>
      <c r="GK1303" s="3"/>
      <c r="GL1303" s="3"/>
      <c r="GM1303" s="3"/>
      <c r="GN1303" s="3"/>
      <c r="GO1303" s="3"/>
      <c r="GP1303" s="3"/>
      <c r="GQ1303" s="3"/>
      <c r="GR1303" s="3"/>
      <c r="GS1303" s="3"/>
      <c r="GT1303" s="3"/>
      <c r="GU1303" s="3"/>
      <c r="GV1303" s="3"/>
      <c r="GW1303" s="3"/>
      <c r="GX1303" s="3">
        <v>0</v>
      </c>
    </row>
    <row r="1305" spans="1:245" x14ac:dyDescent="0.2">
      <c r="A1305" s="4">
        <v>50</v>
      </c>
      <c r="B1305" s="4">
        <v>0</v>
      </c>
      <c r="C1305" s="4">
        <v>0</v>
      </c>
      <c r="D1305" s="4">
        <v>1</v>
      </c>
      <c r="E1305" s="4">
        <v>201</v>
      </c>
      <c r="F1305" s="4">
        <f>ROUND(Source!O1303,O1305)</f>
        <v>3215.44</v>
      </c>
      <c r="G1305" s="4" t="s">
        <v>153</v>
      </c>
      <c r="H1305" s="4" t="s">
        <v>154</v>
      </c>
      <c r="I1305" s="4"/>
      <c r="J1305" s="4"/>
      <c r="K1305" s="4">
        <v>201</v>
      </c>
      <c r="L1305" s="4">
        <v>1</v>
      </c>
      <c r="M1305" s="4">
        <v>3</v>
      </c>
      <c r="N1305" s="4" t="s">
        <v>3</v>
      </c>
      <c r="O1305" s="4">
        <v>2</v>
      </c>
      <c r="P1305" s="4"/>
      <c r="Q1305" s="4"/>
      <c r="R1305" s="4"/>
      <c r="S1305" s="4"/>
      <c r="T1305" s="4"/>
      <c r="U1305" s="4"/>
      <c r="V1305" s="4"/>
      <c r="W1305" s="4"/>
    </row>
    <row r="1306" spans="1:245" x14ac:dyDescent="0.2">
      <c r="A1306" s="4">
        <v>50</v>
      </c>
      <c r="B1306" s="4">
        <v>0</v>
      </c>
      <c r="C1306" s="4">
        <v>0</v>
      </c>
      <c r="D1306" s="4">
        <v>1</v>
      </c>
      <c r="E1306" s="4">
        <v>202</v>
      </c>
      <c r="F1306" s="4">
        <f>ROUND(Source!P1303,O1306)</f>
        <v>32.799999999999997</v>
      </c>
      <c r="G1306" s="4" t="s">
        <v>155</v>
      </c>
      <c r="H1306" s="4" t="s">
        <v>156</v>
      </c>
      <c r="I1306" s="4"/>
      <c r="J1306" s="4"/>
      <c r="K1306" s="4">
        <v>202</v>
      </c>
      <c r="L1306" s="4">
        <v>2</v>
      </c>
      <c r="M1306" s="4">
        <v>3</v>
      </c>
      <c r="N1306" s="4" t="s">
        <v>3</v>
      </c>
      <c r="O1306" s="4">
        <v>2</v>
      </c>
      <c r="P1306" s="4"/>
      <c r="Q1306" s="4"/>
      <c r="R1306" s="4"/>
      <c r="S1306" s="4"/>
      <c r="T1306" s="4"/>
      <c r="U1306" s="4"/>
      <c r="V1306" s="4"/>
      <c r="W1306" s="4"/>
    </row>
    <row r="1307" spans="1:245" x14ac:dyDescent="0.2">
      <c r="A1307" s="4">
        <v>50</v>
      </c>
      <c r="B1307" s="4">
        <v>0</v>
      </c>
      <c r="C1307" s="4">
        <v>0</v>
      </c>
      <c r="D1307" s="4">
        <v>1</v>
      </c>
      <c r="E1307" s="4">
        <v>222</v>
      </c>
      <c r="F1307" s="4">
        <f>ROUND(Source!AO1303,O1307)</f>
        <v>0</v>
      </c>
      <c r="G1307" s="4" t="s">
        <v>157</v>
      </c>
      <c r="H1307" s="4" t="s">
        <v>158</v>
      </c>
      <c r="I1307" s="4"/>
      <c r="J1307" s="4"/>
      <c r="K1307" s="4">
        <v>222</v>
      </c>
      <c r="L1307" s="4">
        <v>3</v>
      </c>
      <c r="M1307" s="4">
        <v>3</v>
      </c>
      <c r="N1307" s="4" t="s">
        <v>3</v>
      </c>
      <c r="O1307" s="4">
        <v>2</v>
      </c>
      <c r="P1307" s="4"/>
      <c r="Q1307" s="4"/>
      <c r="R1307" s="4"/>
      <c r="S1307" s="4"/>
      <c r="T1307" s="4"/>
      <c r="U1307" s="4"/>
      <c r="V1307" s="4"/>
      <c r="W1307" s="4"/>
    </row>
    <row r="1308" spans="1:245" x14ac:dyDescent="0.2">
      <c r="A1308" s="4">
        <v>50</v>
      </c>
      <c r="B1308" s="4">
        <v>0</v>
      </c>
      <c r="C1308" s="4">
        <v>0</v>
      </c>
      <c r="D1308" s="4">
        <v>1</v>
      </c>
      <c r="E1308" s="4">
        <v>225</v>
      </c>
      <c r="F1308" s="4">
        <f>ROUND(Source!AV1303,O1308)</f>
        <v>32.799999999999997</v>
      </c>
      <c r="G1308" s="4" t="s">
        <v>159</v>
      </c>
      <c r="H1308" s="4" t="s">
        <v>160</v>
      </c>
      <c r="I1308" s="4"/>
      <c r="J1308" s="4"/>
      <c r="K1308" s="4">
        <v>225</v>
      </c>
      <c r="L1308" s="4">
        <v>4</v>
      </c>
      <c r="M1308" s="4">
        <v>3</v>
      </c>
      <c r="N1308" s="4" t="s">
        <v>3</v>
      </c>
      <c r="O1308" s="4">
        <v>2</v>
      </c>
      <c r="P1308" s="4"/>
      <c r="Q1308" s="4"/>
      <c r="R1308" s="4"/>
      <c r="S1308" s="4"/>
      <c r="T1308" s="4"/>
      <c r="U1308" s="4"/>
      <c r="V1308" s="4"/>
      <c r="W1308" s="4"/>
    </row>
    <row r="1309" spans="1:245" x14ac:dyDescent="0.2">
      <c r="A1309" s="4">
        <v>50</v>
      </c>
      <c r="B1309" s="4">
        <v>0</v>
      </c>
      <c r="C1309" s="4">
        <v>0</v>
      </c>
      <c r="D1309" s="4">
        <v>1</v>
      </c>
      <c r="E1309" s="4">
        <v>226</v>
      </c>
      <c r="F1309" s="4">
        <f>ROUND(Source!AW1303,O1309)</f>
        <v>32.799999999999997</v>
      </c>
      <c r="G1309" s="4" t="s">
        <v>161</v>
      </c>
      <c r="H1309" s="4" t="s">
        <v>162</v>
      </c>
      <c r="I1309" s="4"/>
      <c r="J1309" s="4"/>
      <c r="K1309" s="4">
        <v>226</v>
      </c>
      <c r="L1309" s="4">
        <v>5</v>
      </c>
      <c r="M1309" s="4">
        <v>3</v>
      </c>
      <c r="N1309" s="4" t="s">
        <v>3</v>
      </c>
      <c r="O1309" s="4">
        <v>2</v>
      </c>
      <c r="P1309" s="4"/>
      <c r="Q1309" s="4"/>
      <c r="R1309" s="4"/>
      <c r="S1309" s="4"/>
      <c r="T1309" s="4"/>
      <c r="U1309" s="4"/>
      <c r="V1309" s="4"/>
      <c r="W1309" s="4"/>
    </row>
    <row r="1310" spans="1:245" x14ac:dyDescent="0.2">
      <c r="A1310" s="4">
        <v>50</v>
      </c>
      <c r="B1310" s="4">
        <v>0</v>
      </c>
      <c r="C1310" s="4">
        <v>0</v>
      </c>
      <c r="D1310" s="4">
        <v>1</v>
      </c>
      <c r="E1310" s="4">
        <v>227</v>
      </c>
      <c r="F1310" s="4">
        <f>ROUND(Source!AX1303,O1310)</f>
        <v>0</v>
      </c>
      <c r="G1310" s="4" t="s">
        <v>163</v>
      </c>
      <c r="H1310" s="4" t="s">
        <v>164</v>
      </c>
      <c r="I1310" s="4"/>
      <c r="J1310" s="4"/>
      <c r="K1310" s="4">
        <v>227</v>
      </c>
      <c r="L1310" s="4">
        <v>6</v>
      </c>
      <c r="M1310" s="4">
        <v>3</v>
      </c>
      <c r="N1310" s="4" t="s">
        <v>3</v>
      </c>
      <c r="O1310" s="4">
        <v>2</v>
      </c>
      <c r="P1310" s="4"/>
      <c r="Q1310" s="4"/>
      <c r="R1310" s="4"/>
      <c r="S1310" s="4"/>
      <c r="T1310" s="4"/>
      <c r="U1310" s="4"/>
      <c r="V1310" s="4"/>
      <c r="W1310" s="4"/>
    </row>
    <row r="1311" spans="1:245" x14ac:dyDescent="0.2">
      <c r="A1311" s="4">
        <v>50</v>
      </c>
      <c r="B1311" s="4">
        <v>0</v>
      </c>
      <c r="C1311" s="4">
        <v>0</v>
      </c>
      <c r="D1311" s="4">
        <v>1</v>
      </c>
      <c r="E1311" s="4">
        <v>228</v>
      </c>
      <c r="F1311" s="4">
        <f>ROUND(Source!AY1303,O1311)</f>
        <v>32.799999999999997</v>
      </c>
      <c r="G1311" s="4" t="s">
        <v>165</v>
      </c>
      <c r="H1311" s="4" t="s">
        <v>166</v>
      </c>
      <c r="I1311" s="4"/>
      <c r="J1311" s="4"/>
      <c r="K1311" s="4">
        <v>228</v>
      </c>
      <c r="L1311" s="4">
        <v>7</v>
      </c>
      <c r="M1311" s="4">
        <v>3</v>
      </c>
      <c r="N1311" s="4" t="s">
        <v>3</v>
      </c>
      <c r="O1311" s="4">
        <v>2</v>
      </c>
      <c r="P1311" s="4"/>
      <c r="Q1311" s="4"/>
      <c r="R1311" s="4"/>
      <c r="S1311" s="4"/>
      <c r="T1311" s="4"/>
      <c r="U1311" s="4"/>
      <c r="V1311" s="4"/>
      <c r="W1311" s="4"/>
    </row>
    <row r="1312" spans="1:245" x14ac:dyDescent="0.2">
      <c r="A1312" s="4">
        <v>50</v>
      </c>
      <c r="B1312" s="4">
        <v>0</v>
      </c>
      <c r="C1312" s="4">
        <v>0</v>
      </c>
      <c r="D1312" s="4">
        <v>1</v>
      </c>
      <c r="E1312" s="4">
        <v>216</v>
      </c>
      <c r="F1312" s="4">
        <f>ROUND(Source!AP1303,O1312)</f>
        <v>0</v>
      </c>
      <c r="G1312" s="4" t="s">
        <v>167</v>
      </c>
      <c r="H1312" s="4" t="s">
        <v>168</v>
      </c>
      <c r="I1312" s="4"/>
      <c r="J1312" s="4"/>
      <c r="K1312" s="4">
        <v>216</v>
      </c>
      <c r="L1312" s="4">
        <v>8</v>
      </c>
      <c r="M1312" s="4">
        <v>3</v>
      </c>
      <c r="N1312" s="4" t="s">
        <v>3</v>
      </c>
      <c r="O1312" s="4">
        <v>2</v>
      </c>
      <c r="P1312" s="4"/>
      <c r="Q1312" s="4"/>
      <c r="R1312" s="4"/>
      <c r="S1312" s="4"/>
      <c r="T1312" s="4"/>
      <c r="U1312" s="4"/>
      <c r="V1312" s="4"/>
      <c r="W1312" s="4"/>
    </row>
    <row r="1313" spans="1:23" x14ac:dyDescent="0.2">
      <c r="A1313" s="4">
        <v>50</v>
      </c>
      <c r="B1313" s="4">
        <v>0</v>
      </c>
      <c r="C1313" s="4">
        <v>0</v>
      </c>
      <c r="D1313" s="4">
        <v>1</v>
      </c>
      <c r="E1313" s="4">
        <v>223</v>
      </c>
      <c r="F1313" s="4">
        <f>ROUND(Source!AQ1303,O1313)</f>
        <v>0</v>
      </c>
      <c r="G1313" s="4" t="s">
        <v>169</v>
      </c>
      <c r="H1313" s="4" t="s">
        <v>170</v>
      </c>
      <c r="I1313" s="4"/>
      <c r="J1313" s="4"/>
      <c r="K1313" s="4">
        <v>223</v>
      </c>
      <c r="L1313" s="4">
        <v>9</v>
      </c>
      <c r="M1313" s="4">
        <v>3</v>
      </c>
      <c r="N1313" s="4" t="s">
        <v>3</v>
      </c>
      <c r="O1313" s="4">
        <v>2</v>
      </c>
      <c r="P1313" s="4"/>
      <c r="Q1313" s="4"/>
      <c r="R1313" s="4"/>
      <c r="S1313" s="4"/>
      <c r="T1313" s="4"/>
      <c r="U1313" s="4"/>
      <c r="V1313" s="4"/>
      <c r="W1313" s="4"/>
    </row>
    <row r="1314" spans="1:23" x14ac:dyDescent="0.2">
      <c r="A1314" s="4">
        <v>50</v>
      </c>
      <c r="B1314" s="4">
        <v>0</v>
      </c>
      <c r="C1314" s="4">
        <v>0</v>
      </c>
      <c r="D1314" s="4">
        <v>1</v>
      </c>
      <c r="E1314" s="4">
        <v>229</v>
      </c>
      <c r="F1314" s="4">
        <f>ROUND(Source!AZ1303,O1314)</f>
        <v>0</v>
      </c>
      <c r="G1314" s="4" t="s">
        <v>171</v>
      </c>
      <c r="H1314" s="4" t="s">
        <v>172</v>
      </c>
      <c r="I1314" s="4"/>
      <c r="J1314" s="4"/>
      <c r="K1314" s="4">
        <v>229</v>
      </c>
      <c r="L1314" s="4">
        <v>10</v>
      </c>
      <c r="M1314" s="4">
        <v>3</v>
      </c>
      <c r="N1314" s="4" t="s">
        <v>3</v>
      </c>
      <c r="O1314" s="4">
        <v>2</v>
      </c>
      <c r="P1314" s="4"/>
      <c r="Q1314" s="4"/>
      <c r="R1314" s="4"/>
      <c r="S1314" s="4"/>
      <c r="T1314" s="4"/>
      <c r="U1314" s="4"/>
      <c r="V1314" s="4"/>
      <c r="W1314" s="4"/>
    </row>
    <row r="1315" spans="1:23" x14ac:dyDescent="0.2">
      <c r="A1315" s="4">
        <v>50</v>
      </c>
      <c r="B1315" s="4">
        <v>0</v>
      </c>
      <c r="C1315" s="4">
        <v>0</v>
      </c>
      <c r="D1315" s="4">
        <v>1</v>
      </c>
      <c r="E1315" s="4">
        <v>203</v>
      </c>
      <c r="F1315" s="4">
        <f>ROUND(Source!Q1303,O1315)</f>
        <v>0</v>
      </c>
      <c r="G1315" s="4" t="s">
        <v>173</v>
      </c>
      <c r="H1315" s="4" t="s">
        <v>174</v>
      </c>
      <c r="I1315" s="4"/>
      <c r="J1315" s="4"/>
      <c r="K1315" s="4">
        <v>203</v>
      </c>
      <c r="L1315" s="4">
        <v>11</v>
      </c>
      <c r="M1315" s="4">
        <v>3</v>
      </c>
      <c r="N1315" s="4" t="s">
        <v>3</v>
      </c>
      <c r="O1315" s="4">
        <v>2</v>
      </c>
      <c r="P1315" s="4"/>
      <c r="Q1315" s="4"/>
      <c r="R1315" s="4"/>
      <c r="S1315" s="4"/>
      <c r="T1315" s="4"/>
      <c r="U1315" s="4"/>
      <c r="V1315" s="4"/>
      <c r="W1315" s="4"/>
    </row>
    <row r="1316" spans="1:23" x14ac:dyDescent="0.2">
      <c r="A1316" s="4">
        <v>50</v>
      </c>
      <c r="B1316" s="4">
        <v>0</v>
      </c>
      <c r="C1316" s="4">
        <v>0</v>
      </c>
      <c r="D1316" s="4">
        <v>1</v>
      </c>
      <c r="E1316" s="4">
        <v>231</v>
      </c>
      <c r="F1316" s="4">
        <f>ROUND(Source!BB1303,O1316)</f>
        <v>0</v>
      </c>
      <c r="G1316" s="4" t="s">
        <v>175</v>
      </c>
      <c r="H1316" s="4" t="s">
        <v>176</v>
      </c>
      <c r="I1316" s="4"/>
      <c r="J1316" s="4"/>
      <c r="K1316" s="4">
        <v>231</v>
      </c>
      <c r="L1316" s="4">
        <v>12</v>
      </c>
      <c r="M1316" s="4">
        <v>3</v>
      </c>
      <c r="N1316" s="4" t="s">
        <v>3</v>
      </c>
      <c r="O1316" s="4">
        <v>2</v>
      </c>
      <c r="P1316" s="4"/>
      <c r="Q1316" s="4"/>
      <c r="R1316" s="4"/>
      <c r="S1316" s="4"/>
      <c r="T1316" s="4"/>
      <c r="U1316" s="4"/>
      <c r="V1316" s="4"/>
      <c r="W1316" s="4"/>
    </row>
    <row r="1317" spans="1:23" x14ac:dyDescent="0.2">
      <c r="A1317" s="4">
        <v>50</v>
      </c>
      <c r="B1317" s="4">
        <v>0</v>
      </c>
      <c r="C1317" s="4">
        <v>0</v>
      </c>
      <c r="D1317" s="4">
        <v>1</v>
      </c>
      <c r="E1317" s="4">
        <v>204</v>
      </c>
      <c r="F1317" s="4">
        <f>ROUND(Source!R1303,O1317)</f>
        <v>0</v>
      </c>
      <c r="G1317" s="4" t="s">
        <v>177</v>
      </c>
      <c r="H1317" s="4" t="s">
        <v>178</v>
      </c>
      <c r="I1317" s="4"/>
      <c r="J1317" s="4"/>
      <c r="K1317" s="4">
        <v>204</v>
      </c>
      <c r="L1317" s="4">
        <v>13</v>
      </c>
      <c r="M1317" s="4">
        <v>3</v>
      </c>
      <c r="N1317" s="4" t="s">
        <v>3</v>
      </c>
      <c r="O1317" s="4">
        <v>2</v>
      </c>
      <c r="P1317" s="4"/>
      <c r="Q1317" s="4"/>
      <c r="R1317" s="4"/>
      <c r="S1317" s="4"/>
      <c r="T1317" s="4"/>
      <c r="U1317" s="4"/>
      <c r="V1317" s="4"/>
      <c r="W1317" s="4"/>
    </row>
    <row r="1318" spans="1:23" x14ac:dyDescent="0.2">
      <c r="A1318" s="4">
        <v>50</v>
      </c>
      <c r="B1318" s="4">
        <v>0</v>
      </c>
      <c r="C1318" s="4">
        <v>0</v>
      </c>
      <c r="D1318" s="4">
        <v>1</v>
      </c>
      <c r="E1318" s="4">
        <v>205</v>
      </c>
      <c r="F1318" s="4">
        <f>ROUND(Source!S1303,O1318)</f>
        <v>3182.64</v>
      </c>
      <c r="G1318" s="4" t="s">
        <v>179</v>
      </c>
      <c r="H1318" s="4" t="s">
        <v>180</v>
      </c>
      <c r="I1318" s="4"/>
      <c r="J1318" s="4"/>
      <c r="K1318" s="4">
        <v>205</v>
      </c>
      <c r="L1318" s="4">
        <v>14</v>
      </c>
      <c r="M1318" s="4">
        <v>3</v>
      </c>
      <c r="N1318" s="4" t="s">
        <v>3</v>
      </c>
      <c r="O1318" s="4">
        <v>2</v>
      </c>
      <c r="P1318" s="4"/>
      <c r="Q1318" s="4"/>
      <c r="R1318" s="4"/>
      <c r="S1318" s="4"/>
      <c r="T1318" s="4"/>
      <c r="U1318" s="4"/>
      <c r="V1318" s="4"/>
      <c r="W1318" s="4"/>
    </row>
    <row r="1319" spans="1:23" x14ac:dyDescent="0.2">
      <c r="A1319" s="4">
        <v>50</v>
      </c>
      <c r="B1319" s="4">
        <v>0</v>
      </c>
      <c r="C1319" s="4">
        <v>0</v>
      </c>
      <c r="D1319" s="4">
        <v>1</v>
      </c>
      <c r="E1319" s="4">
        <v>232</v>
      </c>
      <c r="F1319" s="4">
        <f>ROUND(Source!BC1303,O1319)</f>
        <v>0</v>
      </c>
      <c r="G1319" s="4" t="s">
        <v>181</v>
      </c>
      <c r="H1319" s="4" t="s">
        <v>182</v>
      </c>
      <c r="I1319" s="4"/>
      <c r="J1319" s="4"/>
      <c r="K1319" s="4">
        <v>232</v>
      </c>
      <c r="L1319" s="4">
        <v>15</v>
      </c>
      <c r="M1319" s="4">
        <v>3</v>
      </c>
      <c r="N1319" s="4" t="s">
        <v>3</v>
      </c>
      <c r="O1319" s="4">
        <v>2</v>
      </c>
      <c r="P1319" s="4"/>
      <c r="Q1319" s="4"/>
      <c r="R1319" s="4"/>
      <c r="S1319" s="4"/>
      <c r="T1319" s="4"/>
      <c r="U1319" s="4"/>
      <c r="V1319" s="4"/>
      <c r="W1319" s="4"/>
    </row>
    <row r="1320" spans="1:23" x14ac:dyDescent="0.2">
      <c r="A1320" s="4">
        <v>50</v>
      </c>
      <c r="B1320" s="4">
        <v>0</v>
      </c>
      <c r="C1320" s="4">
        <v>0</v>
      </c>
      <c r="D1320" s="4">
        <v>1</v>
      </c>
      <c r="E1320" s="4">
        <v>214</v>
      </c>
      <c r="F1320" s="4">
        <f>ROUND(Source!AS1303,O1320)</f>
        <v>0</v>
      </c>
      <c r="G1320" s="4" t="s">
        <v>183</v>
      </c>
      <c r="H1320" s="4" t="s">
        <v>184</v>
      </c>
      <c r="I1320" s="4"/>
      <c r="J1320" s="4"/>
      <c r="K1320" s="4">
        <v>214</v>
      </c>
      <c r="L1320" s="4">
        <v>16</v>
      </c>
      <c r="M1320" s="4">
        <v>3</v>
      </c>
      <c r="N1320" s="4" t="s">
        <v>3</v>
      </c>
      <c r="O1320" s="4">
        <v>2</v>
      </c>
      <c r="P1320" s="4"/>
      <c r="Q1320" s="4"/>
      <c r="R1320" s="4"/>
      <c r="S1320" s="4"/>
      <c r="T1320" s="4"/>
      <c r="U1320" s="4"/>
      <c r="V1320" s="4"/>
      <c r="W1320" s="4"/>
    </row>
    <row r="1321" spans="1:23" x14ac:dyDescent="0.2">
      <c r="A1321" s="4">
        <v>50</v>
      </c>
      <c r="B1321" s="4">
        <v>0</v>
      </c>
      <c r="C1321" s="4">
        <v>0</v>
      </c>
      <c r="D1321" s="4">
        <v>1</v>
      </c>
      <c r="E1321" s="4">
        <v>215</v>
      </c>
      <c r="F1321" s="4">
        <f>ROUND(Source!AT1303,O1321)</f>
        <v>0</v>
      </c>
      <c r="G1321" s="4" t="s">
        <v>185</v>
      </c>
      <c r="H1321" s="4" t="s">
        <v>186</v>
      </c>
      <c r="I1321" s="4"/>
      <c r="J1321" s="4"/>
      <c r="K1321" s="4">
        <v>215</v>
      </c>
      <c r="L1321" s="4">
        <v>17</v>
      </c>
      <c r="M1321" s="4">
        <v>3</v>
      </c>
      <c r="N1321" s="4" t="s">
        <v>3</v>
      </c>
      <c r="O1321" s="4">
        <v>2</v>
      </c>
      <c r="P1321" s="4"/>
      <c r="Q1321" s="4"/>
      <c r="R1321" s="4"/>
      <c r="S1321" s="4"/>
      <c r="T1321" s="4"/>
      <c r="U1321" s="4"/>
      <c r="V1321" s="4"/>
      <c r="W1321" s="4"/>
    </row>
    <row r="1322" spans="1:23" x14ac:dyDescent="0.2">
      <c r="A1322" s="4">
        <v>50</v>
      </c>
      <c r="B1322" s="4">
        <v>0</v>
      </c>
      <c r="C1322" s="4">
        <v>0</v>
      </c>
      <c r="D1322" s="4">
        <v>1</v>
      </c>
      <c r="E1322" s="4">
        <v>217</v>
      </c>
      <c r="F1322" s="4">
        <f>ROUND(Source!AU1303,O1322)</f>
        <v>5761.55</v>
      </c>
      <c r="G1322" s="4" t="s">
        <v>187</v>
      </c>
      <c r="H1322" s="4" t="s">
        <v>188</v>
      </c>
      <c r="I1322" s="4"/>
      <c r="J1322" s="4"/>
      <c r="K1322" s="4">
        <v>217</v>
      </c>
      <c r="L1322" s="4">
        <v>18</v>
      </c>
      <c r="M1322" s="4">
        <v>3</v>
      </c>
      <c r="N1322" s="4" t="s">
        <v>3</v>
      </c>
      <c r="O1322" s="4">
        <v>2</v>
      </c>
      <c r="P1322" s="4"/>
      <c r="Q1322" s="4"/>
      <c r="R1322" s="4"/>
      <c r="S1322" s="4"/>
      <c r="T1322" s="4"/>
      <c r="U1322" s="4"/>
      <c r="V1322" s="4"/>
      <c r="W1322" s="4"/>
    </row>
    <row r="1323" spans="1:23" x14ac:dyDescent="0.2">
      <c r="A1323" s="4">
        <v>50</v>
      </c>
      <c r="B1323" s="4">
        <v>0</v>
      </c>
      <c r="C1323" s="4">
        <v>0</v>
      </c>
      <c r="D1323" s="4">
        <v>1</v>
      </c>
      <c r="E1323" s="4">
        <v>230</v>
      </c>
      <c r="F1323" s="4">
        <f>ROUND(Source!BA1303,O1323)</f>
        <v>0</v>
      </c>
      <c r="G1323" s="4" t="s">
        <v>189</v>
      </c>
      <c r="H1323" s="4" t="s">
        <v>190</v>
      </c>
      <c r="I1323" s="4"/>
      <c r="J1323" s="4"/>
      <c r="K1323" s="4">
        <v>230</v>
      </c>
      <c r="L1323" s="4">
        <v>19</v>
      </c>
      <c r="M1323" s="4">
        <v>3</v>
      </c>
      <c r="N1323" s="4" t="s">
        <v>3</v>
      </c>
      <c r="O1323" s="4">
        <v>2</v>
      </c>
      <c r="P1323" s="4"/>
      <c r="Q1323" s="4"/>
      <c r="R1323" s="4"/>
      <c r="S1323" s="4"/>
      <c r="T1323" s="4"/>
      <c r="U1323" s="4"/>
      <c r="V1323" s="4"/>
      <c r="W1323" s="4"/>
    </row>
    <row r="1324" spans="1:23" x14ac:dyDescent="0.2">
      <c r="A1324" s="4">
        <v>50</v>
      </c>
      <c r="B1324" s="4">
        <v>0</v>
      </c>
      <c r="C1324" s="4">
        <v>0</v>
      </c>
      <c r="D1324" s="4">
        <v>1</v>
      </c>
      <c r="E1324" s="4">
        <v>206</v>
      </c>
      <c r="F1324" s="4">
        <f>ROUND(Source!T1303,O1324)</f>
        <v>0</v>
      </c>
      <c r="G1324" s="4" t="s">
        <v>191</v>
      </c>
      <c r="H1324" s="4" t="s">
        <v>192</v>
      </c>
      <c r="I1324" s="4"/>
      <c r="J1324" s="4"/>
      <c r="K1324" s="4">
        <v>206</v>
      </c>
      <c r="L1324" s="4">
        <v>20</v>
      </c>
      <c r="M1324" s="4">
        <v>3</v>
      </c>
      <c r="N1324" s="4" t="s">
        <v>3</v>
      </c>
      <c r="O1324" s="4">
        <v>2</v>
      </c>
      <c r="P1324" s="4"/>
      <c r="Q1324" s="4"/>
      <c r="R1324" s="4"/>
      <c r="S1324" s="4"/>
      <c r="T1324" s="4"/>
      <c r="U1324" s="4"/>
      <c r="V1324" s="4"/>
      <c r="W1324" s="4"/>
    </row>
    <row r="1325" spans="1:23" x14ac:dyDescent="0.2">
      <c r="A1325" s="4">
        <v>50</v>
      </c>
      <c r="B1325" s="4">
        <v>0</v>
      </c>
      <c r="C1325" s="4">
        <v>0</v>
      </c>
      <c r="D1325" s="4">
        <v>1</v>
      </c>
      <c r="E1325" s="4">
        <v>207</v>
      </c>
      <c r="F1325" s="4">
        <f>Source!U1303</f>
        <v>11.36</v>
      </c>
      <c r="G1325" s="4" t="s">
        <v>193</v>
      </c>
      <c r="H1325" s="4" t="s">
        <v>194</v>
      </c>
      <c r="I1325" s="4"/>
      <c r="J1325" s="4"/>
      <c r="K1325" s="4">
        <v>207</v>
      </c>
      <c r="L1325" s="4">
        <v>21</v>
      </c>
      <c r="M1325" s="4">
        <v>3</v>
      </c>
      <c r="N1325" s="4" t="s">
        <v>3</v>
      </c>
      <c r="O1325" s="4">
        <v>-1</v>
      </c>
      <c r="P1325" s="4"/>
      <c r="Q1325" s="4"/>
      <c r="R1325" s="4"/>
      <c r="S1325" s="4"/>
      <c r="T1325" s="4"/>
      <c r="U1325" s="4"/>
      <c r="V1325" s="4"/>
      <c r="W1325" s="4"/>
    </row>
    <row r="1326" spans="1:23" x14ac:dyDescent="0.2">
      <c r="A1326" s="4">
        <v>50</v>
      </c>
      <c r="B1326" s="4">
        <v>0</v>
      </c>
      <c r="C1326" s="4">
        <v>0</v>
      </c>
      <c r="D1326" s="4">
        <v>1</v>
      </c>
      <c r="E1326" s="4">
        <v>208</v>
      </c>
      <c r="F1326" s="4">
        <f>Source!V1303</f>
        <v>0</v>
      </c>
      <c r="G1326" s="4" t="s">
        <v>195</v>
      </c>
      <c r="H1326" s="4" t="s">
        <v>196</v>
      </c>
      <c r="I1326" s="4"/>
      <c r="J1326" s="4"/>
      <c r="K1326" s="4">
        <v>208</v>
      </c>
      <c r="L1326" s="4">
        <v>22</v>
      </c>
      <c r="M1326" s="4">
        <v>3</v>
      </c>
      <c r="N1326" s="4" t="s">
        <v>3</v>
      </c>
      <c r="O1326" s="4">
        <v>-1</v>
      </c>
      <c r="P1326" s="4"/>
      <c r="Q1326" s="4"/>
      <c r="R1326" s="4"/>
      <c r="S1326" s="4"/>
      <c r="T1326" s="4"/>
      <c r="U1326" s="4"/>
      <c r="V1326" s="4"/>
      <c r="W1326" s="4"/>
    </row>
    <row r="1327" spans="1:23" x14ac:dyDescent="0.2">
      <c r="A1327" s="4">
        <v>50</v>
      </c>
      <c r="B1327" s="4">
        <v>0</v>
      </c>
      <c r="C1327" s="4">
        <v>0</v>
      </c>
      <c r="D1327" s="4">
        <v>1</v>
      </c>
      <c r="E1327" s="4">
        <v>209</v>
      </c>
      <c r="F1327" s="4">
        <f>ROUND(Source!W1303,O1327)</f>
        <v>0</v>
      </c>
      <c r="G1327" s="4" t="s">
        <v>197</v>
      </c>
      <c r="H1327" s="4" t="s">
        <v>198</v>
      </c>
      <c r="I1327" s="4"/>
      <c r="J1327" s="4"/>
      <c r="K1327" s="4">
        <v>209</v>
      </c>
      <c r="L1327" s="4">
        <v>23</v>
      </c>
      <c r="M1327" s="4">
        <v>3</v>
      </c>
      <c r="N1327" s="4" t="s">
        <v>3</v>
      </c>
      <c r="O1327" s="4">
        <v>2</v>
      </c>
      <c r="P1327" s="4"/>
      <c r="Q1327" s="4"/>
      <c r="R1327" s="4"/>
      <c r="S1327" s="4"/>
      <c r="T1327" s="4"/>
      <c r="U1327" s="4"/>
      <c r="V1327" s="4"/>
      <c r="W1327" s="4"/>
    </row>
    <row r="1328" spans="1:23" x14ac:dyDescent="0.2">
      <c r="A1328" s="4">
        <v>50</v>
      </c>
      <c r="B1328" s="4">
        <v>0</v>
      </c>
      <c r="C1328" s="4">
        <v>0</v>
      </c>
      <c r="D1328" s="4">
        <v>1</v>
      </c>
      <c r="E1328" s="4">
        <v>210</v>
      </c>
      <c r="F1328" s="4">
        <f>ROUND(Source!X1303,O1328)</f>
        <v>2227.85</v>
      </c>
      <c r="G1328" s="4" t="s">
        <v>199</v>
      </c>
      <c r="H1328" s="4" t="s">
        <v>200</v>
      </c>
      <c r="I1328" s="4"/>
      <c r="J1328" s="4"/>
      <c r="K1328" s="4">
        <v>210</v>
      </c>
      <c r="L1328" s="4">
        <v>24</v>
      </c>
      <c r="M1328" s="4">
        <v>3</v>
      </c>
      <c r="N1328" s="4" t="s">
        <v>3</v>
      </c>
      <c r="O1328" s="4">
        <v>2</v>
      </c>
      <c r="P1328" s="4"/>
      <c r="Q1328" s="4"/>
      <c r="R1328" s="4"/>
      <c r="S1328" s="4"/>
      <c r="T1328" s="4"/>
      <c r="U1328" s="4"/>
      <c r="V1328" s="4"/>
      <c r="W1328" s="4"/>
    </row>
    <row r="1329" spans="1:245" x14ac:dyDescent="0.2">
      <c r="A1329" s="4">
        <v>50</v>
      </c>
      <c r="B1329" s="4">
        <v>0</v>
      </c>
      <c r="C1329" s="4">
        <v>0</v>
      </c>
      <c r="D1329" s="4">
        <v>1</v>
      </c>
      <c r="E1329" s="4">
        <v>211</v>
      </c>
      <c r="F1329" s="4">
        <f>ROUND(Source!Y1303,O1329)</f>
        <v>318.26</v>
      </c>
      <c r="G1329" s="4" t="s">
        <v>201</v>
      </c>
      <c r="H1329" s="4" t="s">
        <v>202</v>
      </c>
      <c r="I1329" s="4"/>
      <c r="J1329" s="4"/>
      <c r="K1329" s="4">
        <v>211</v>
      </c>
      <c r="L1329" s="4">
        <v>25</v>
      </c>
      <c r="M1329" s="4">
        <v>3</v>
      </c>
      <c r="N1329" s="4" t="s">
        <v>3</v>
      </c>
      <c r="O1329" s="4">
        <v>2</v>
      </c>
      <c r="P1329" s="4"/>
      <c r="Q1329" s="4"/>
      <c r="R1329" s="4"/>
      <c r="S1329" s="4"/>
      <c r="T1329" s="4"/>
      <c r="U1329" s="4"/>
      <c r="V1329" s="4"/>
      <c r="W1329" s="4"/>
    </row>
    <row r="1330" spans="1:245" x14ac:dyDescent="0.2">
      <c r="A1330" s="4">
        <v>50</v>
      </c>
      <c r="B1330" s="4">
        <v>0</v>
      </c>
      <c r="C1330" s="4">
        <v>0</v>
      </c>
      <c r="D1330" s="4">
        <v>1</v>
      </c>
      <c r="E1330" s="4">
        <v>224</v>
      </c>
      <c r="F1330" s="4">
        <f>ROUND(Source!AR1303,O1330)</f>
        <v>5761.55</v>
      </c>
      <c r="G1330" s="4" t="s">
        <v>203</v>
      </c>
      <c r="H1330" s="4" t="s">
        <v>204</v>
      </c>
      <c r="I1330" s="4"/>
      <c r="J1330" s="4"/>
      <c r="K1330" s="4">
        <v>224</v>
      </c>
      <c r="L1330" s="4">
        <v>26</v>
      </c>
      <c r="M1330" s="4">
        <v>3</v>
      </c>
      <c r="N1330" s="4" t="s">
        <v>3</v>
      </c>
      <c r="O1330" s="4">
        <v>2</v>
      </c>
      <c r="P1330" s="4"/>
      <c r="Q1330" s="4"/>
      <c r="R1330" s="4"/>
      <c r="S1330" s="4"/>
      <c r="T1330" s="4"/>
      <c r="U1330" s="4"/>
      <c r="V1330" s="4"/>
      <c r="W1330" s="4"/>
    </row>
    <row r="1332" spans="1:245" x14ac:dyDescent="0.2">
      <c r="A1332" s="1">
        <v>5</v>
      </c>
      <c r="B1332" s="1">
        <v>1</v>
      </c>
      <c r="C1332" s="1"/>
      <c r="D1332" s="1">
        <f>ROW(A1344)</f>
        <v>1344</v>
      </c>
      <c r="E1332" s="1"/>
      <c r="F1332" s="1" t="s">
        <v>15</v>
      </c>
      <c r="G1332" s="1" t="s">
        <v>738</v>
      </c>
      <c r="H1332" s="1" t="s">
        <v>3</v>
      </c>
      <c r="I1332" s="1">
        <v>0</v>
      </c>
      <c r="J1332" s="1"/>
      <c r="K1332" s="1">
        <v>0</v>
      </c>
      <c r="L1332" s="1"/>
      <c r="M1332" s="1"/>
      <c r="N1332" s="1"/>
      <c r="O1332" s="1"/>
      <c r="P1332" s="1"/>
      <c r="Q1332" s="1"/>
      <c r="R1332" s="1"/>
      <c r="S1332" s="1"/>
      <c r="T1332" s="1"/>
      <c r="U1332" s="1" t="s">
        <v>3</v>
      </c>
      <c r="V1332" s="1">
        <v>0</v>
      </c>
      <c r="W1332" s="1"/>
      <c r="X1332" s="1"/>
      <c r="Y1332" s="1"/>
      <c r="Z1332" s="1"/>
      <c r="AA1332" s="1"/>
      <c r="AB1332" s="1" t="s">
        <v>3</v>
      </c>
      <c r="AC1332" s="1" t="s">
        <v>3</v>
      </c>
      <c r="AD1332" s="1" t="s">
        <v>3</v>
      </c>
      <c r="AE1332" s="1" t="s">
        <v>3</v>
      </c>
      <c r="AF1332" s="1" t="s">
        <v>3</v>
      </c>
      <c r="AG1332" s="1" t="s">
        <v>3</v>
      </c>
      <c r="AH1332" s="1"/>
      <c r="AI1332" s="1"/>
      <c r="AJ1332" s="1"/>
      <c r="AK1332" s="1"/>
      <c r="AL1332" s="1"/>
      <c r="AM1332" s="1"/>
      <c r="AN1332" s="1"/>
      <c r="AO1332" s="1"/>
      <c r="AP1332" s="1" t="s">
        <v>3</v>
      </c>
      <c r="AQ1332" s="1" t="s">
        <v>3</v>
      </c>
      <c r="AR1332" s="1" t="s">
        <v>3</v>
      </c>
      <c r="AS1332" s="1"/>
      <c r="AT1332" s="1"/>
      <c r="AU1332" s="1"/>
      <c r="AV1332" s="1"/>
      <c r="AW1332" s="1"/>
      <c r="AX1332" s="1"/>
      <c r="AY1332" s="1"/>
      <c r="AZ1332" s="1" t="s">
        <v>3</v>
      </c>
      <c r="BA1332" s="1"/>
      <c r="BB1332" s="1" t="s">
        <v>3</v>
      </c>
      <c r="BC1332" s="1" t="s">
        <v>3</v>
      </c>
      <c r="BD1332" s="1" t="s">
        <v>3</v>
      </c>
      <c r="BE1332" s="1" t="s">
        <v>3</v>
      </c>
      <c r="BF1332" s="1" t="s">
        <v>3</v>
      </c>
      <c r="BG1332" s="1" t="s">
        <v>3</v>
      </c>
      <c r="BH1332" s="1" t="s">
        <v>3</v>
      </c>
      <c r="BI1332" s="1" t="s">
        <v>3</v>
      </c>
      <c r="BJ1332" s="1" t="s">
        <v>3</v>
      </c>
      <c r="BK1332" s="1" t="s">
        <v>3</v>
      </c>
      <c r="BL1332" s="1" t="s">
        <v>3</v>
      </c>
      <c r="BM1332" s="1" t="s">
        <v>3</v>
      </c>
      <c r="BN1332" s="1" t="s">
        <v>3</v>
      </c>
      <c r="BO1332" s="1" t="s">
        <v>3</v>
      </c>
      <c r="BP1332" s="1" t="s">
        <v>3</v>
      </c>
      <c r="BQ1332" s="1"/>
      <c r="BR1332" s="1"/>
      <c r="BS1332" s="1"/>
      <c r="BT1332" s="1"/>
      <c r="BU1332" s="1"/>
      <c r="BV1332" s="1"/>
      <c r="BW1332" s="1"/>
      <c r="BX1332" s="1">
        <v>0</v>
      </c>
      <c r="BY1332" s="1"/>
      <c r="BZ1332" s="1"/>
      <c r="CA1332" s="1"/>
      <c r="CB1332" s="1"/>
      <c r="CC1332" s="1"/>
      <c r="CD1332" s="1"/>
      <c r="CE1332" s="1"/>
      <c r="CF1332" s="1"/>
      <c r="CG1332" s="1"/>
      <c r="CH1332" s="1"/>
      <c r="CI1332" s="1"/>
      <c r="CJ1332" s="1">
        <v>0</v>
      </c>
    </row>
    <row r="1334" spans="1:245" x14ac:dyDescent="0.2">
      <c r="A1334" s="2">
        <v>52</v>
      </c>
      <c r="B1334" s="2">
        <f t="shared" ref="B1334:G1334" si="850">B1344</f>
        <v>1</v>
      </c>
      <c r="C1334" s="2">
        <f t="shared" si="850"/>
        <v>5</v>
      </c>
      <c r="D1334" s="2">
        <f t="shared" si="850"/>
        <v>1332</v>
      </c>
      <c r="E1334" s="2">
        <f t="shared" si="850"/>
        <v>0</v>
      </c>
      <c r="F1334" s="2" t="str">
        <f t="shared" si="850"/>
        <v>Новый подраздел</v>
      </c>
      <c r="G1334" s="2" t="str">
        <f t="shared" si="850"/>
        <v>Периметральное видеонаблюдение</v>
      </c>
      <c r="H1334" s="2"/>
      <c r="I1334" s="2"/>
      <c r="J1334" s="2"/>
      <c r="K1334" s="2"/>
      <c r="L1334" s="2"/>
      <c r="M1334" s="2"/>
      <c r="N1334" s="2"/>
      <c r="O1334" s="2">
        <f t="shared" ref="O1334:AT1334" si="851">O1344</f>
        <v>75622.95</v>
      </c>
      <c r="P1334" s="2">
        <f t="shared" si="851"/>
        <v>2934.2</v>
      </c>
      <c r="Q1334" s="2">
        <f t="shared" si="851"/>
        <v>4251.3599999999997</v>
      </c>
      <c r="R1334" s="2">
        <f t="shared" si="851"/>
        <v>3059.73</v>
      </c>
      <c r="S1334" s="2">
        <f t="shared" si="851"/>
        <v>68437.39</v>
      </c>
      <c r="T1334" s="2">
        <f t="shared" si="851"/>
        <v>0</v>
      </c>
      <c r="U1334" s="2">
        <f t="shared" si="851"/>
        <v>265.44</v>
      </c>
      <c r="V1334" s="2">
        <f t="shared" si="851"/>
        <v>0</v>
      </c>
      <c r="W1334" s="2">
        <f t="shared" si="851"/>
        <v>0</v>
      </c>
      <c r="X1334" s="2">
        <f t="shared" si="851"/>
        <v>47906.17</v>
      </c>
      <c r="Y1334" s="2">
        <f t="shared" si="851"/>
        <v>6843.74</v>
      </c>
      <c r="Z1334" s="2">
        <f t="shared" si="851"/>
        <v>0</v>
      </c>
      <c r="AA1334" s="2">
        <f t="shared" si="851"/>
        <v>0</v>
      </c>
      <c r="AB1334" s="2">
        <f t="shared" si="851"/>
        <v>75622.95</v>
      </c>
      <c r="AC1334" s="2">
        <f t="shared" si="851"/>
        <v>2934.2</v>
      </c>
      <c r="AD1334" s="2">
        <f t="shared" si="851"/>
        <v>4251.3599999999997</v>
      </c>
      <c r="AE1334" s="2">
        <f t="shared" si="851"/>
        <v>3059.73</v>
      </c>
      <c r="AF1334" s="2">
        <f t="shared" si="851"/>
        <v>68437.39</v>
      </c>
      <c r="AG1334" s="2">
        <f t="shared" si="851"/>
        <v>0</v>
      </c>
      <c r="AH1334" s="2">
        <f t="shared" si="851"/>
        <v>265.44</v>
      </c>
      <c r="AI1334" s="2">
        <f t="shared" si="851"/>
        <v>0</v>
      </c>
      <c r="AJ1334" s="2">
        <f t="shared" si="851"/>
        <v>0</v>
      </c>
      <c r="AK1334" s="2">
        <f t="shared" si="851"/>
        <v>47906.17</v>
      </c>
      <c r="AL1334" s="2">
        <f t="shared" si="851"/>
        <v>6843.74</v>
      </c>
      <c r="AM1334" s="2">
        <f t="shared" si="851"/>
        <v>0</v>
      </c>
      <c r="AN1334" s="2">
        <f t="shared" si="851"/>
        <v>0</v>
      </c>
      <c r="AO1334" s="2">
        <f t="shared" si="851"/>
        <v>0</v>
      </c>
      <c r="AP1334" s="2">
        <f t="shared" si="851"/>
        <v>0</v>
      </c>
      <c r="AQ1334" s="2">
        <f t="shared" si="851"/>
        <v>0</v>
      </c>
      <c r="AR1334" s="2">
        <f t="shared" si="851"/>
        <v>133677.35999999999</v>
      </c>
      <c r="AS1334" s="2">
        <f t="shared" si="851"/>
        <v>0</v>
      </c>
      <c r="AT1334" s="2">
        <f t="shared" si="851"/>
        <v>0</v>
      </c>
      <c r="AU1334" s="2">
        <f t="shared" ref="AU1334:BZ1334" si="852">AU1344</f>
        <v>133677.35999999999</v>
      </c>
      <c r="AV1334" s="2">
        <f t="shared" si="852"/>
        <v>2934.2</v>
      </c>
      <c r="AW1334" s="2">
        <f t="shared" si="852"/>
        <v>2934.2</v>
      </c>
      <c r="AX1334" s="2">
        <f t="shared" si="852"/>
        <v>0</v>
      </c>
      <c r="AY1334" s="2">
        <f t="shared" si="852"/>
        <v>2934.2</v>
      </c>
      <c r="AZ1334" s="2">
        <f t="shared" si="852"/>
        <v>0</v>
      </c>
      <c r="BA1334" s="2">
        <f t="shared" si="852"/>
        <v>0</v>
      </c>
      <c r="BB1334" s="2">
        <f t="shared" si="852"/>
        <v>0</v>
      </c>
      <c r="BC1334" s="2">
        <f t="shared" si="852"/>
        <v>0</v>
      </c>
      <c r="BD1334" s="2">
        <f t="shared" si="852"/>
        <v>0</v>
      </c>
      <c r="BE1334" s="2">
        <f t="shared" si="852"/>
        <v>0</v>
      </c>
      <c r="BF1334" s="2">
        <f t="shared" si="852"/>
        <v>0</v>
      </c>
      <c r="BG1334" s="2">
        <f t="shared" si="852"/>
        <v>0</v>
      </c>
      <c r="BH1334" s="2">
        <f t="shared" si="852"/>
        <v>0</v>
      </c>
      <c r="BI1334" s="2">
        <f t="shared" si="852"/>
        <v>0</v>
      </c>
      <c r="BJ1334" s="2">
        <f t="shared" si="852"/>
        <v>0</v>
      </c>
      <c r="BK1334" s="2">
        <f t="shared" si="852"/>
        <v>0</v>
      </c>
      <c r="BL1334" s="2">
        <f t="shared" si="852"/>
        <v>0</v>
      </c>
      <c r="BM1334" s="2">
        <f t="shared" si="852"/>
        <v>0</v>
      </c>
      <c r="BN1334" s="2">
        <f t="shared" si="852"/>
        <v>0</v>
      </c>
      <c r="BO1334" s="2">
        <f t="shared" si="852"/>
        <v>0</v>
      </c>
      <c r="BP1334" s="2">
        <f t="shared" si="852"/>
        <v>0</v>
      </c>
      <c r="BQ1334" s="2">
        <f t="shared" si="852"/>
        <v>0</v>
      </c>
      <c r="BR1334" s="2">
        <f t="shared" si="852"/>
        <v>0</v>
      </c>
      <c r="BS1334" s="2">
        <f t="shared" si="852"/>
        <v>0</v>
      </c>
      <c r="BT1334" s="2">
        <f t="shared" si="852"/>
        <v>0</v>
      </c>
      <c r="BU1334" s="2">
        <f t="shared" si="852"/>
        <v>0</v>
      </c>
      <c r="BV1334" s="2">
        <f t="shared" si="852"/>
        <v>0</v>
      </c>
      <c r="BW1334" s="2">
        <f t="shared" si="852"/>
        <v>0</v>
      </c>
      <c r="BX1334" s="2">
        <f t="shared" si="852"/>
        <v>0</v>
      </c>
      <c r="BY1334" s="2">
        <f t="shared" si="852"/>
        <v>0</v>
      </c>
      <c r="BZ1334" s="2">
        <f t="shared" si="852"/>
        <v>0</v>
      </c>
      <c r="CA1334" s="2">
        <f t="shared" ref="CA1334:DF1334" si="853">CA1344</f>
        <v>133677.35999999999</v>
      </c>
      <c r="CB1334" s="2">
        <f t="shared" si="853"/>
        <v>0</v>
      </c>
      <c r="CC1334" s="2">
        <f t="shared" si="853"/>
        <v>0</v>
      </c>
      <c r="CD1334" s="2">
        <f t="shared" si="853"/>
        <v>133677.35999999999</v>
      </c>
      <c r="CE1334" s="2">
        <f t="shared" si="853"/>
        <v>2934.2</v>
      </c>
      <c r="CF1334" s="2">
        <f t="shared" si="853"/>
        <v>2934.2</v>
      </c>
      <c r="CG1334" s="2">
        <f t="shared" si="853"/>
        <v>0</v>
      </c>
      <c r="CH1334" s="2">
        <f t="shared" si="853"/>
        <v>2934.2</v>
      </c>
      <c r="CI1334" s="2">
        <f t="shared" si="853"/>
        <v>0</v>
      </c>
      <c r="CJ1334" s="2">
        <f t="shared" si="853"/>
        <v>0</v>
      </c>
      <c r="CK1334" s="2">
        <f t="shared" si="853"/>
        <v>0</v>
      </c>
      <c r="CL1334" s="2">
        <f t="shared" si="853"/>
        <v>0</v>
      </c>
      <c r="CM1334" s="2">
        <f t="shared" si="853"/>
        <v>0</v>
      </c>
      <c r="CN1334" s="2">
        <f t="shared" si="853"/>
        <v>0</v>
      </c>
      <c r="CO1334" s="2">
        <f t="shared" si="853"/>
        <v>0</v>
      </c>
      <c r="CP1334" s="2">
        <f t="shared" si="853"/>
        <v>0</v>
      </c>
      <c r="CQ1334" s="2">
        <f t="shared" si="853"/>
        <v>0</v>
      </c>
      <c r="CR1334" s="2">
        <f t="shared" si="853"/>
        <v>0</v>
      </c>
      <c r="CS1334" s="2">
        <f t="shared" si="853"/>
        <v>0</v>
      </c>
      <c r="CT1334" s="2">
        <f t="shared" si="853"/>
        <v>0</v>
      </c>
      <c r="CU1334" s="2">
        <f t="shared" si="853"/>
        <v>0</v>
      </c>
      <c r="CV1334" s="2">
        <f t="shared" si="853"/>
        <v>0</v>
      </c>
      <c r="CW1334" s="2">
        <f t="shared" si="853"/>
        <v>0</v>
      </c>
      <c r="CX1334" s="2">
        <f t="shared" si="853"/>
        <v>0</v>
      </c>
      <c r="CY1334" s="2">
        <f t="shared" si="853"/>
        <v>0</v>
      </c>
      <c r="CZ1334" s="2">
        <f t="shared" si="853"/>
        <v>0</v>
      </c>
      <c r="DA1334" s="2">
        <f t="shared" si="853"/>
        <v>0</v>
      </c>
      <c r="DB1334" s="2">
        <f t="shared" si="853"/>
        <v>0</v>
      </c>
      <c r="DC1334" s="2">
        <f t="shared" si="853"/>
        <v>0</v>
      </c>
      <c r="DD1334" s="2">
        <f t="shared" si="853"/>
        <v>0</v>
      </c>
      <c r="DE1334" s="2">
        <f t="shared" si="853"/>
        <v>0</v>
      </c>
      <c r="DF1334" s="2">
        <f t="shared" si="853"/>
        <v>0</v>
      </c>
      <c r="DG1334" s="3">
        <f t="shared" ref="DG1334:EL1334" si="854">DG1344</f>
        <v>0</v>
      </c>
      <c r="DH1334" s="3">
        <f t="shared" si="854"/>
        <v>0</v>
      </c>
      <c r="DI1334" s="3">
        <f t="shared" si="854"/>
        <v>0</v>
      </c>
      <c r="DJ1334" s="3">
        <f t="shared" si="854"/>
        <v>0</v>
      </c>
      <c r="DK1334" s="3">
        <f t="shared" si="854"/>
        <v>0</v>
      </c>
      <c r="DL1334" s="3">
        <f t="shared" si="854"/>
        <v>0</v>
      </c>
      <c r="DM1334" s="3">
        <f t="shared" si="854"/>
        <v>0</v>
      </c>
      <c r="DN1334" s="3">
        <f t="shared" si="854"/>
        <v>0</v>
      </c>
      <c r="DO1334" s="3">
        <f t="shared" si="854"/>
        <v>0</v>
      </c>
      <c r="DP1334" s="3">
        <f t="shared" si="854"/>
        <v>0</v>
      </c>
      <c r="DQ1334" s="3">
        <f t="shared" si="854"/>
        <v>0</v>
      </c>
      <c r="DR1334" s="3">
        <f t="shared" si="854"/>
        <v>0</v>
      </c>
      <c r="DS1334" s="3">
        <f t="shared" si="854"/>
        <v>0</v>
      </c>
      <c r="DT1334" s="3">
        <f t="shared" si="854"/>
        <v>0</v>
      </c>
      <c r="DU1334" s="3">
        <f t="shared" si="854"/>
        <v>0</v>
      </c>
      <c r="DV1334" s="3">
        <f t="shared" si="854"/>
        <v>0</v>
      </c>
      <c r="DW1334" s="3">
        <f t="shared" si="854"/>
        <v>0</v>
      </c>
      <c r="DX1334" s="3">
        <f t="shared" si="854"/>
        <v>0</v>
      </c>
      <c r="DY1334" s="3">
        <f t="shared" si="854"/>
        <v>0</v>
      </c>
      <c r="DZ1334" s="3">
        <f t="shared" si="854"/>
        <v>0</v>
      </c>
      <c r="EA1334" s="3">
        <f t="shared" si="854"/>
        <v>0</v>
      </c>
      <c r="EB1334" s="3">
        <f t="shared" si="854"/>
        <v>0</v>
      </c>
      <c r="EC1334" s="3">
        <f t="shared" si="854"/>
        <v>0</v>
      </c>
      <c r="ED1334" s="3">
        <f t="shared" si="854"/>
        <v>0</v>
      </c>
      <c r="EE1334" s="3">
        <f t="shared" si="854"/>
        <v>0</v>
      </c>
      <c r="EF1334" s="3">
        <f t="shared" si="854"/>
        <v>0</v>
      </c>
      <c r="EG1334" s="3">
        <f t="shared" si="854"/>
        <v>0</v>
      </c>
      <c r="EH1334" s="3">
        <f t="shared" si="854"/>
        <v>0</v>
      </c>
      <c r="EI1334" s="3">
        <f t="shared" si="854"/>
        <v>0</v>
      </c>
      <c r="EJ1334" s="3">
        <f t="shared" si="854"/>
        <v>0</v>
      </c>
      <c r="EK1334" s="3">
        <f t="shared" si="854"/>
        <v>0</v>
      </c>
      <c r="EL1334" s="3">
        <f t="shared" si="854"/>
        <v>0</v>
      </c>
      <c r="EM1334" s="3">
        <f t="shared" ref="EM1334:FR1334" si="855">EM1344</f>
        <v>0</v>
      </c>
      <c r="EN1334" s="3">
        <f t="shared" si="855"/>
        <v>0</v>
      </c>
      <c r="EO1334" s="3">
        <f t="shared" si="855"/>
        <v>0</v>
      </c>
      <c r="EP1334" s="3">
        <f t="shared" si="855"/>
        <v>0</v>
      </c>
      <c r="EQ1334" s="3">
        <f t="shared" si="855"/>
        <v>0</v>
      </c>
      <c r="ER1334" s="3">
        <f t="shared" si="855"/>
        <v>0</v>
      </c>
      <c r="ES1334" s="3">
        <f t="shared" si="855"/>
        <v>0</v>
      </c>
      <c r="ET1334" s="3">
        <f t="shared" si="855"/>
        <v>0</v>
      </c>
      <c r="EU1334" s="3">
        <f t="shared" si="855"/>
        <v>0</v>
      </c>
      <c r="EV1334" s="3">
        <f t="shared" si="855"/>
        <v>0</v>
      </c>
      <c r="EW1334" s="3">
        <f t="shared" si="855"/>
        <v>0</v>
      </c>
      <c r="EX1334" s="3">
        <f t="shared" si="855"/>
        <v>0</v>
      </c>
      <c r="EY1334" s="3">
        <f t="shared" si="855"/>
        <v>0</v>
      </c>
      <c r="EZ1334" s="3">
        <f t="shared" si="855"/>
        <v>0</v>
      </c>
      <c r="FA1334" s="3">
        <f t="shared" si="855"/>
        <v>0</v>
      </c>
      <c r="FB1334" s="3">
        <f t="shared" si="855"/>
        <v>0</v>
      </c>
      <c r="FC1334" s="3">
        <f t="shared" si="855"/>
        <v>0</v>
      </c>
      <c r="FD1334" s="3">
        <f t="shared" si="855"/>
        <v>0</v>
      </c>
      <c r="FE1334" s="3">
        <f t="shared" si="855"/>
        <v>0</v>
      </c>
      <c r="FF1334" s="3">
        <f t="shared" si="855"/>
        <v>0</v>
      </c>
      <c r="FG1334" s="3">
        <f t="shared" si="855"/>
        <v>0</v>
      </c>
      <c r="FH1334" s="3">
        <f t="shared" si="855"/>
        <v>0</v>
      </c>
      <c r="FI1334" s="3">
        <f t="shared" si="855"/>
        <v>0</v>
      </c>
      <c r="FJ1334" s="3">
        <f t="shared" si="855"/>
        <v>0</v>
      </c>
      <c r="FK1334" s="3">
        <f t="shared" si="855"/>
        <v>0</v>
      </c>
      <c r="FL1334" s="3">
        <f t="shared" si="855"/>
        <v>0</v>
      </c>
      <c r="FM1334" s="3">
        <f t="shared" si="855"/>
        <v>0</v>
      </c>
      <c r="FN1334" s="3">
        <f t="shared" si="855"/>
        <v>0</v>
      </c>
      <c r="FO1334" s="3">
        <f t="shared" si="855"/>
        <v>0</v>
      </c>
      <c r="FP1334" s="3">
        <f t="shared" si="855"/>
        <v>0</v>
      </c>
      <c r="FQ1334" s="3">
        <f t="shared" si="855"/>
        <v>0</v>
      </c>
      <c r="FR1334" s="3">
        <f t="shared" si="855"/>
        <v>0</v>
      </c>
      <c r="FS1334" s="3">
        <f t="shared" ref="FS1334:GX1334" si="856">FS1344</f>
        <v>0</v>
      </c>
      <c r="FT1334" s="3">
        <f t="shared" si="856"/>
        <v>0</v>
      </c>
      <c r="FU1334" s="3">
        <f t="shared" si="856"/>
        <v>0</v>
      </c>
      <c r="FV1334" s="3">
        <f t="shared" si="856"/>
        <v>0</v>
      </c>
      <c r="FW1334" s="3">
        <f t="shared" si="856"/>
        <v>0</v>
      </c>
      <c r="FX1334" s="3">
        <f t="shared" si="856"/>
        <v>0</v>
      </c>
      <c r="FY1334" s="3">
        <f t="shared" si="856"/>
        <v>0</v>
      </c>
      <c r="FZ1334" s="3">
        <f t="shared" si="856"/>
        <v>0</v>
      </c>
      <c r="GA1334" s="3">
        <f t="shared" si="856"/>
        <v>0</v>
      </c>
      <c r="GB1334" s="3">
        <f t="shared" si="856"/>
        <v>0</v>
      </c>
      <c r="GC1334" s="3">
        <f t="shared" si="856"/>
        <v>0</v>
      </c>
      <c r="GD1334" s="3">
        <f t="shared" si="856"/>
        <v>0</v>
      </c>
      <c r="GE1334" s="3">
        <f t="shared" si="856"/>
        <v>0</v>
      </c>
      <c r="GF1334" s="3">
        <f t="shared" si="856"/>
        <v>0</v>
      </c>
      <c r="GG1334" s="3">
        <f t="shared" si="856"/>
        <v>0</v>
      </c>
      <c r="GH1334" s="3">
        <f t="shared" si="856"/>
        <v>0</v>
      </c>
      <c r="GI1334" s="3">
        <f t="shared" si="856"/>
        <v>0</v>
      </c>
      <c r="GJ1334" s="3">
        <f t="shared" si="856"/>
        <v>0</v>
      </c>
      <c r="GK1334" s="3">
        <f t="shared" si="856"/>
        <v>0</v>
      </c>
      <c r="GL1334" s="3">
        <f t="shared" si="856"/>
        <v>0</v>
      </c>
      <c r="GM1334" s="3">
        <f t="shared" si="856"/>
        <v>0</v>
      </c>
      <c r="GN1334" s="3">
        <f t="shared" si="856"/>
        <v>0</v>
      </c>
      <c r="GO1334" s="3">
        <f t="shared" si="856"/>
        <v>0</v>
      </c>
      <c r="GP1334" s="3">
        <f t="shared" si="856"/>
        <v>0</v>
      </c>
      <c r="GQ1334" s="3">
        <f t="shared" si="856"/>
        <v>0</v>
      </c>
      <c r="GR1334" s="3">
        <f t="shared" si="856"/>
        <v>0</v>
      </c>
      <c r="GS1334" s="3">
        <f t="shared" si="856"/>
        <v>0</v>
      </c>
      <c r="GT1334" s="3">
        <f t="shared" si="856"/>
        <v>0</v>
      </c>
      <c r="GU1334" s="3">
        <f t="shared" si="856"/>
        <v>0</v>
      </c>
      <c r="GV1334" s="3">
        <f t="shared" si="856"/>
        <v>0</v>
      </c>
      <c r="GW1334" s="3">
        <f t="shared" si="856"/>
        <v>0</v>
      </c>
      <c r="GX1334" s="3">
        <f t="shared" si="856"/>
        <v>0</v>
      </c>
    </row>
    <row r="1336" spans="1:245" x14ac:dyDescent="0.2">
      <c r="A1336">
        <v>17</v>
      </c>
      <c r="B1336">
        <v>1</v>
      </c>
      <c r="C1336">
        <f>ROW(SmtRes!A590)</f>
        <v>590</v>
      </c>
      <c r="D1336">
        <f>ROW(EtalonRes!A590)</f>
        <v>590</v>
      </c>
      <c r="E1336" t="s">
        <v>739</v>
      </c>
      <c r="F1336" t="s">
        <v>700</v>
      </c>
      <c r="G1336" t="s">
        <v>740</v>
      </c>
      <c r="H1336" t="s">
        <v>20</v>
      </c>
      <c r="I1336">
        <v>22</v>
      </c>
      <c r="J1336">
        <v>0</v>
      </c>
      <c r="O1336">
        <f t="shared" ref="O1336:O1342" si="857">ROUND(CP1336,2)</f>
        <v>36147.760000000002</v>
      </c>
      <c r="P1336">
        <f t="shared" ref="P1336:P1342" si="858">ROUND(CQ1336*I1336,2)</f>
        <v>2076.8000000000002</v>
      </c>
      <c r="Q1336">
        <f t="shared" ref="Q1336:Q1342" si="859">ROUND(CR1336*I1336,2)</f>
        <v>3052.9</v>
      </c>
      <c r="R1336">
        <f t="shared" ref="R1336:R1342" si="860">ROUND(CS1336*I1336,2)</f>
        <v>2197.27</v>
      </c>
      <c r="S1336">
        <f t="shared" ref="S1336:S1342" si="861">ROUND(CT1336*I1336,2)</f>
        <v>31018.06</v>
      </c>
      <c r="T1336">
        <f t="shared" ref="T1336:T1342" si="862">ROUND(CU1336*I1336,2)</f>
        <v>0</v>
      </c>
      <c r="U1336">
        <f t="shared" ref="U1336:U1342" si="863">CV1336*I1336</f>
        <v>126.27999999999999</v>
      </c>
      <c r="V1336">
        <f t="shared" ref="V1336:V1342" si="864">CW1336*I1336</f>
        <v>0</v>
      </c>
      <c r="W1336">
        <f t="shared" ref="W1336:W1342" si="865">ROUND(CX1336*I1336,2)</f>
        <v>0</v>
      </c>
      <c r="X1336">
        <f t="shared" ref="X1336:Y1342" si="866">ROUND(CY1336,2)</f>
        <v>21712.639999999999</v>
      </c>
      <c r="Y1336">
        <f t="shared" si="866"/>
        <v>3101.81</v>
      </c>
      <c r="AA1336">
        <v>33266894</v>
      </c>
      <c r="AB1336">
        <f t="shared" ref="AB1336:AB1342" si="867">ROUND((AC1336+AD1336+AF1336),6)</f>
        <v>1643.08</v>
      </c>
      <c r="AC1336">
        <f t="shared" ref="AC1336:AC1342" si="868">ROUND(((ES1336*4)),6)</f>
        <v>94.4</v>
      </c>
      <c r="AD1336">
        <f>ROUND((((((ET1336*0.7)*4))-(((EU1336*0.7)*4)))+AE1336),6)</f>
        <v>138.768</v>
      </c>
      <c r="AE1336">
        <f>ROUND((((EU1336*0.7)*4)),6)</f>
        <v>99.876000000000005</v>
      </c>
      <c r="AF1336">
        <f>ROUND((((EV1336*0.7)*4)),6)</f>
        <v>1409.912</v>
      </c>
      <c r="AG1336">
        <f t="shared" ref="AG1336:AG1342" si="869">ROUND((AP1336),6)</f>
        <v>0</v>
      </c>
      <c r="AH1336">
        <f>(((EW1336*0.7)*4))</f>
        <v>5.7399999999999993</v>
      </c>
      <c r="AI1336">
        <f>(((EX1336*0.7)*4))</f>
        <v>0</v>
      </c>
      <c r="AJ1336">
        <f t="shared" ref="AJ1336:AJ1342" si="870">ROUND((AS1336),6)</f>
        <v>0</v>
      </c>
      <c r="AK1336">
        <v>576.70000000000005</v>
      </c>
      <c r="AL1336">
        <v>23.6</v>
      </c>
      <c r="AM1336">
        <v>49.56</v>
      </c>
      <c r="AN1336">
        <v>35.67</v>
      </c>
      <c r="AO1336">
        <v>503.54</v>
      </c>
      <c r="AP1336">
        <v>0</v>
      </c>
      <c r="AQ1336">
        <v>2.0499999999999998</v>
      </c>
      <c r="AR1336">
        <v>0</v>
      </c>
      <c r="AS1336">
        <v>0</v>
      </c>
      <c r="AT1336">
        <v>70</v>
      </c>
      <c r="AU1336">
        <v>10</v>
      </c>
      <c r="AV1336">
        <v>1</v>
      </c>
      <c r="AW1336">
        <v>1</v>
      </c>
      <c r="AZ1336">
        <v>1</v>
      </c>
      <c r="BA1336">
        <v>1</v>
      </c>
      <c r="BB1336">
        <v>1</v>
      </c>
      <c r="BC1336">
        <v>1</v>
      </c>
      <c r="BD1336" t="s">
        <v>3</v>
      </c>
      <c r="BE1336" t="s">
        <v>3</v>
      </c>
      <c r="BF1336" t="s">
        <v>3</v>
      </c>
      <c r="BG1336" t="s">
        <v>3</v>
      </c>
      <c r="BH1336">
        <v>0</v>
      </c>
      <c r="BI1336">
        <v>4</v>
      </c>
      <c r="BJ1336" t="s">
        <v>702</v>
      </c>
      <c r="BM1336">
        <v>0</v>
      </c>
      <c r="BN1336">
        <v>0</v>
      </c>
      <c r="BO1336" t="s">
        <v>3</v>
      </c>
      <c r="BP1336">
        <v>0</v>
      </c>
      <c r="BQ1336">
        <v>1</v>
      </c>
      <c r="BR1336">
        <v>0</v>
      </c>
      <c r="BS1336">
        <v>1</v>
      </c>
      <c r="BT1336">
        <v>1</v>
      </c>
      <c r="BU1336">
        <v>1</v>
      </c>
      <c r="BV1336">
        <v>1</v>
      </c>
      <c r="BW1336">
        <v>1</v>
      </c>
      <c r="BX1336">
        <v>1</v>
      </c>
      <c r="BY1336" t="s">
        <v>3</v>
      </c>
      <c r="BZ1336">
        <v>70</v>
      </c>
      <c r="CA1336">
        <v>10</v>
      </c>
      <c r="CF1336">
        <v>0</v>
      </c>
      <c r="CG1336">
        <v>0</v>
      </c>
      <c r="CM1336">
        <v>0</v>
      </c>
      <c r="CN1336" t="s">
        <v>3</v>
      </c>
      <c r="CO1336">
        <v>0</v>
      </c>
      <c r="CP1336">
        <f t="shared" ref="CP1336:CP1342" si="871">(P1336+Q1336+S1336)</f>
        <v>36147.760000000002</v>
      </c>
      <c r="CQ1336">
        <f t="shared" ref="CQ1336:CQ1342" si="872">(AC1336*BC1336*AW1336)</f>
        <v>94.4</v>
      </c>
      <c r="CR1336">
        <f>((((((ET1336*0.7)*4))*BB1336-(((EU1336*0.7)*4))*BS1336)+AE1336*BS1336)*AV1336)</f>
        <v>138.768</v>
      </c>
      <c r="CS1336">
        <f t="shared" ref="CS1336:CS1342" si="873">(AE1336*BS1336*AV1336)</f>
        <v>99.876000000000005</v>
      </c>
      <c r="CT1336">
        <f t="shared" ref="CT1336:CT1342" si="874">(AF1336*BA1336*AV1336)</f>
        <v>1409.912</v>
      </c>
      <c r="CU1336">
        <f t="shared" ref="CU1336:CU1342" si="875">AG1336</f>
        <v>0</v>
      </c>
      <c r="CV1336">
        <f t="shared" ref="CV1336:CV1342" si="876">(AH1336*AV1336)</f>
        <v>5.7399999999999993</v>
      </c>
      <c r="CW1336">
        <f t="shared" ref="CW1336:CX1342" si="877">AI1336</f>
        <v>0</v>
      </c>
      <c r="CX1336">
        <f t="shared" si="877"/>
        <v>0</v>
      </c>
      <c r="CY1336">
        <f t="shared" ref="CY1336:CY1342" si="878">((S1336*BZ1336)/100)</f>
        <v>21712.642000000003</v>
      </c>
      <c r="CZ1336">
        <f t="shared" ref="CZ1336:CZ1342" si="879">((S1336*CA1336)/100)</f>
        <v>3101.8060000000005</v>
      </c>
      <c r="DC1336" t="s">
        <v>3</v>
      </c>
      <c r="DD1336" t="s">
        <v>261</v>
      </c>
      <c r="DE1336" t="s">
        <v>557</v>
      </c>
      <c r="DF1336" t="s">
        <v>557</v>
      </c>
      <c r="DG1336" t="s">
        <v>557</v>
      </c>
      <c r="DH1336" t="s">
        <v>3</v>
      </c>
      <c r="DI1336" t="s">
        <v>557</v>
      </c>
      <c r="DJ1336" t="s">
        <v>557</v>
      </c>
      <c r="DK1336" t="s">
        <v>3</v>
      </c>
      <c r="DL1336" t="s">
        <v>3</v>
      </c>
      <c r="DM1336" t="s">
        <v>3</v>
      </c>
      <c r="DN1336">
        <v>0</v>
      </c>
      <c r="DO1336">
        <v>0</v>
      </c>
      <c r="DP1336">
        <v>1</v>
      </c>
      <c r="DQ1336">
        <v>1</v>
      </c>
      <c r="DU1336">
        <v>1010</v>
      </c>
      <c r="DV1336" t="s">
        <v>20</v>
      </c>
      <c r="DW1336" t="s">
        <v>20</v>
      </c>
      <c r="DX1336">
        <v>1</v>
      </c>
      <c r="EE1336">
        <v>32893472</v>
      </c>
      <c r="EF1336">
        <v>1</v>
      </c>
      <c r="EG1336" t="s">
        <v>23</v>
      </c>
      <c r="EH1336">
        <v>0</v>
      </c>
      <c r="EI1336" t="s">
        <v>3</v>
      </c>
      <c r="EJ1336">
        <v>4</v>
      </c>
      <c r="EK1336">
        <v>0</v>
      </c>
      <c r="EL1336" t="s">
        <v>24</v>
      </c>
      <c r="EM1336" t="s">
        <v>25</v>
      </c>
      <c r="EO1336" t="s">
        <v>3</v>
      </c>
      <c r="EQ1336">
        <v>0</v>
      </c>
      <c r="ER1336">
        <v>576.70000000000005</v>
      </c>
      <c r="ES1336">
        <v>23.6</v>
      </c>
      <c r="ET1336">
        <v>49.56</v>
      </c>
      <c r="EU1336">
        <v>35.67</v>
      </c>
      <c r="EV1336">
        <v>503.54</v>
      </c>
      <c r="EW1336">
        <v>2.0499999999999998</v>
      </c>
      <c r="EX1336">
        <v>0</v>
      </c>
      <c r="EY1336">
        <v>0</v>
      </c>
      <c r="FQ1336">
        <v>0</v>
      </c>
      <c r="FR1336">
        <f t="shared" ref="FR1336:FR1342" si="880">ROUND(IF(AND(BH1336=3,BI1336=3),P1336,0),2)</f>
        <v>0</v>
      </c>
      <c r="FS1336">
        <v>0</v>
      </c>
      <c r="FX1336">
        <v>70</v>
      </c>
      <c r="FY1336">
        <v>10</v>
      </c>
      <c r="GA1336" t="s">
        <v>3</v>
      </c>
      <c r="GD1336">
        <v>0</v>
      </c>
      <c r="GF1336">
        <v>6745801</v>
      </c>
      <c r="GG1336">
        <v>2</v>
      </c>
      <c r="GH1336">
        <v>1</v>
      </c>
      <c r="GI1336">
        <v>-2</v>
      </c>
      <c r="GJ1336">
        <v>0</v>
      </c>
      <c r="GK1336">
        <f>ROUND(R1336*(R12)/100,2)</f>
        <v>2373.0500000000002</v>
      </c>
      <c r="GL1336">
        <f t="shared" ref="GL1336:GL1342" si="881">ROUND(IF(AND(BH1336=3,BI1336=3,FS1336&lt;&gt;0),P1336,0),2)</f>
        <v>0</v>
      </c>
      <c r="GM1336">
        <f t="shared" ref="GM1336:GM1342" si="882">ROUND(O1336+X1336+Y1336+GK1336,2)+GX1336</f>
        <v>63335.26</v>
      </c>
      <c r="GN1336">
        <f t="shared" ref="GN1336:GN1342" si="883">IF(OR(BI1336=0,BI1336=1),ROUND(O1336+X1336+Y1336+GK1336,2),0)</f>
        <v>0</v>
      </c>
      <c r="GO1336">
        <f t="shared" ref="GO1336:GO1342" si="884">IF(BI1336=2,ROUND(O1336+X1336+Y1336+GK1336,2),0)</f>
        <v>0</v>
      </c>
      <c r="GP1336">
        <f t="shared" ref="GP1336:GP1342" si="885">IF(BI1336=4,ROUND(O1336+X1336+Y1336+GK1336,2)+GX1336,0)</f>
        <v>63335.26</v>
      </c>
      <c r="GR1336">
        <v>0</v>
      </c>
      <c r="GS1336">
        <v>3</v>
      </c>
      <c r="GT1336">
        <v>0</v>
      </c>
      <c r="GU1336" t="s">
        <v>261</v>
      </c>
      <c r="GV1336">
        <f t="shared" ref="GV1336:GV1342" si="886">ROUND((GT1336*4),6)</f>
        <v>0</v>
      </c>
      <c r="GW1336">
        <v>1</v>
      </c>
      <c r="GX1336">
        <f t="shared" ref="GX1336:GX1342" si="887">ROUND(GV1336*GW1336*I1336,2)</f>
        <v>0</v>
      </c>
      <c r="HA1336">
        <v>0</v>
      </c>
      <c r="HB1336">
        <v>0</v>
      </c>
      <c r="IK1336">
        <v>0</v>
      </c>
    </row>
    <row r="1337" spans="1:245" x14ac:dyDescent="0.2">
      <c r="A1337">
        <v>17</v>
      </c>
      <c r="B1337">
        <v>1</v>
      </c>
      <c r="C1337">
        <f>ROW(SmtRes!A591)</f>
        <v>591</v>
      </c>
      <c r="D1337">
        <f>ROW(EtalonRes!A591)</f>
        <v>591</v>
      </c>
      <c r="E1337" t="s">
        <v>741</v>
      </c>
      <c r="F1337" t="s">
        <v>716</v>
      </c>
      <c r="G1337" t="s">
        <v>742</v>
      </c>
      <c r="H1337" t="s">
        <v>582</v>
      </c>
      <c r="I1337">
        <v>3</v>
      </c>
      <c r="J1337">
        <v>0</v>
      </c>
      <c r="O1337">
        <f t="shared" si="857"/>
        <v>16497.599999999999</v>
      </c>
      <c r="P1337">
        <f t="shared" si="858"/>
        <v>0</v>
      </c>
      <c r="Q1337">
        <f t="shared" si="859"/>
        <v>0</v>
      </c>
      <c r="R1337">
        <f t="shared" si="860"/>
        <v>0</v>
      </c>
      <c r="S1337">
        <f t="shared" si="861"/>
        <v>16497.599999999999</v>
      </c>
      <c r="T1337">
        <f t="shared" si="862"/>
        <v>0</v>
      </c>
      <c r="U1337">
        <f t="shared" si="863"/>
        <v>48</v>
      </c>
      <c r="V1337">
        <f t="shared" si="864"/>
        <v>0</v>
      </c>
      <c r="W1337">
        <f t="shared" si="865"/>
        <v>0</v>
      </c>
      <c r="X1337">
        <f t="shared" si="866"/>
        <v>11548.32</v>
      </c>
      <c r="Y1337">
        <f t="shared" si="866"/>
        <v>1649.76</v>
      </c>
      <c r="AA1337">
        <v>33266894</v>
      </c>
      <c r="AB1337">
        <f t="shared" si="867"/>
        <v>5499.2</v>
      </c>
      <c r="AC1337">
        <f t="shared" si="868"/>
        <v>0</v>
      </c>
      <c r="AD1337">
        <f>ROUND(((((ET1337*4))-((EU1337*4)))+AE1337),6)</f>
        <v>0</v>
      </c>
      <c r="AE1337">
        <f>ROUND(((EU1337*4)),6)</f>
        <v>0</v>
      </c>
      <c r="AF1337">
        <f>ROUND(((EV1337*4)),6)</f>
        <v>5499.2</v>
      </c>
      <c r="AG1337">
        <f t="shared" si="869"/>
        <v>0</v>
      </c>
      <c r="AH1337">
        <f>((EW1337*4))</f>
        <v>16</v>
      </c>
      <c r="AI1337">
        <f>((EX1337*4))</f>
        <v>0</v>
      </c>
      <c r="AJ1337">
        <f t="shared" si="870"/>
        <v>0</v>
      </c>
      <c r="AK1337">
        <v>1374.8</v>
      </c>
      <c r="AL1337">
        <v>0</v>
      </c>
      <c r="AM1337">
        <v>0</v>
      </c>
      <c r="AN1337">
        <v>0</v>
      </c>
      <c r="AO1337">
        <v>1374.8</v>
      </c>
      <c r="AP1337">
        <v>0</v>
      </c>
      <c r="AQ1337">
        <v>4</v>
      </c>
      <c r="AR1337">
        <v>0</v>
      </c>
      <c r="AS1337">
        <v>0</v>
      </c>
      <c r="AT1337">
        <v>70</v>
      </c>
      <c r="AU1337">
        <v>10</v>
      </c>
      <c r="AV1337">
        <v>1</v>
      </c>
      <c r="AW1337">
        <v>1</v>
      </c>
      <c r="AZ1337">
        <v>1</v>
      </c>
      <c r="BA1337">
        <v>1</v>
      </c>
      <c r="BB1337">
        <v>1</v>
      </c>
      <c r="BC1337">
        <v>1</v>
      </c>
      <c r="BD1337" t="s">
        <v>3</v>
      </c>
      <c r="BE1337" t="s">
        <v>3</v>
      </c>
      <c r="BF1337" t="s">
        <v>3</v>
      </c>
      <c r="BG1337" t="s">
        <v>3</v>
      </c>
      <c r="BH1337">
        <v>0</v>
      </c>
      <c r="BI1337">
        <v>4</v>
      </c>
      <c r="BJ1337" t="s">
        <v>718</v>
      </c>
      <c r="BM1337">
        <v>0</v>
      </c>
      <c r="BN1337">
        <v>0</v>
      </c>
      <c r="BO1337" t="s">
        <v>3</v>
      </c>
      <c r="BP1337">
        <v>0</v>
      </c>
      <c r="BQ1337">
        <v>1</v>
      </c>
      <c r="BR1337">
        <v>0</v>
      </c>
      <c r="BS1337">
        <v>1</v>
      </c>
      <c r="BT1337">
        <v>1</v>
      </c>
      <c r="BU1337">
        <v>1</v>
      </c>
      <c r="BV1337">
        <v>1</v>
      </c>
      <c r="BW1337">
        <v>1</v>
      </c>
      <c r="BX1337">
        <v>1</v>
      </c>
      <c r="BY1337" t="s">
        <v>3</v>
      </c>
      <c r="BZ1337">
        <v>70</v>
      </c>
      <c r="CA1337">
        <v>10</v>
      </c>
      <c r="CF1337">
        <v>0</v>
      </c>
      <c r="CG1337">
        <v>0</v>
      </c>
      <c r="CM1337">
        <v>0</v>
      </c>
      <c r="CN1337" t="s">
        <v>3</v>
      </c>
      <c r="CO1337">
        <v>0</v>
      </c>
      <c r="CP1337">
        <f t="shared" si="871"/>
        <v>16497.599999999999</v>
      </c>
      <c r="CQ1337">
        <f t="shared" si="872"/>
        <v>0</v>
      </c>
      <c r="CR1337">
        <f>(((((ET1337*4))*BB1337-((EU1337*4))*BS1337)+AE1337*BS1337)*AV1337)</f>
        <v>0</v>
      </c>
      <c r="CS1337">
        <f t="shared" si="873"/>
        <v>0</v>
      </c>
      <c r="CT1337">
        <f t="shared" si="874"/>
        <v>5499.2</v>
      </c>
      <c r="CU1337">
        <f t="shared" si="875"/>
        <v>0</v>
      </c>
      <c r="CV1337">
        <f t="shared" si="876"/>
        <v>16</v>
      </c>
      <c r="CW1337">
        <f t="shared" si="877"/>
        <v>0</v>
      </c>
      <c r="CX1337">
        <f t="shared" si="877"/>
        <v>0</v>
      </c>
      <c r="CY1337">
        <f t="shared" si="878"/>
        <v>11548.32</v>
      </c>
      <c r="CZ1337">
        <f t="shared" si="879"/>
        <v>1649.76</v>
      </c>
      <c r="DC1337" t="s">
        <v>3</v>
      </c>
      <c r="DD1337" t="s">
        <v>261</v>
      </c>
      <c r="DE1337" t="s">
        <v>261</v>
      </c>
      <c r="DF1337" t="s">
        <v>261</v>
      </c>
      <c r="DG1337" t="s">
        <v>261</v>
      </c>
      <c r="DH1337" t="s">
        <v>3</v>
      </c>
      <c r="DI1337" t="s">
        <v>261</v>
      </c>
      <c r="DJ1337" t="s">
        <v>261</v>
      </c>
      <c r="DK1337" t="s">
        <v>3</v>
      </c>
      <c r="DL1337" t="s">
        <v>3</v>
      </c>
      <c r="DM1337" t="s">
        <v>3</v>
      </c>
      <c r="DN1337">
        <v>0</v>
      </c>
      <c r="DO1337">
        <v>0</v>
      </c>
      <c r="DP1337">
        <v>1</v>
      </c>
      <c r="DQ1337">
        <v>1</v>
      </c>
      <c r="DU1337">
        <v>1013</v>
      </c>
      <c r="DV1337" t="s">
        <v>582</v>
      </c>
      <c r="DW1337" t="s">
        <v>582</v>
      </c>
      <c r="DX1337">
        <v>1</v>
      </c>
      <c r="EE1337">
        <v>32893472</v>
      </c>
      <c r="EF1337">
        <v>1</v>
      </c>
      <c r="EG1337" t="s">
        <v>23</v>
      </c>
      <c r="EH1337">
        <v>0</v>
      </c>
      <c r="EI1337" t="s">
        <v>3</v>
      </c>
      <c r="EJ1337">
        <v>4</v>
      </c>
      <c r="EK1337">
        <v>0</v>
      </c>
      <c r="EL1337" t="s">
        <v>24</v>
      </c>
      <c r="EM1337" t="s">
        <v>25</v>
      </c>
      <c r="EO1337" t="s">
        <v>3</v>
      </c>
      <c r="EQ1337">
        <v>0</v>
      </c>
      <c r="ER1337">
        <v>1374.8</v>
      </c>
      <c r="ES1337">
        <v>0</v>
      </c>
      <c r="ET1337">
        <v>0</v>
      </c>
      <c r="EU1337">
        <v>0</v>
      </c>
      <c r="EV1337">
        <v>1374.8</v>
      </c>
      <c r="EW1337">
        <v>4</v>
      </c>
      <c r="EX1337">
        <v>0</v>
      </c>
      <c r="EY1337">
        <v>0</v>
      </c>
      <c r="FQ1337">
        <v>0</v>
      </c>
      <c r="FR1337">
        <f t="shared" si="880"/>
        <v>0</v>
      </c>
      <c r="FS1337">
        <v>0</v>
      </c>
      <c r="FX1337">
        <v>70</v>
      </c>
      <c r="FY1337">
        <v>10</v>
      </c>
      <c r="GA1337" t="s">
        <v>3</v>
      </c>
      <c r="GD1337">
        <v>0</v>
      </c>
      <c r="GF1337">
        <v>1463233766</v>
      </c>
      <c r="GG1337">
        <v>2</v>
      </c>
      <c r="GH1337">
        <v>1</v>
      </c>
      <c r="GI1337">
        <v>-2</v>
      </c>
      <c r="GJ1337">
        <v>0</v>
      </c>
      <c r="GK1337">
        <f>ROUND(R1337*(R12)/100,2)</f>
        <v>0</v>
      </c>
      <c r="GL1337">
        <f t="shared" si="881"/>
        <v>0</v>
      </c>
      <c r="GM1337">
        <f t="shared" si="882"/>
        <v>29695.68</v>
      </c>
      <c r="GN1337">
        <f t="shared" si="883"/>
        <v>0</v>
      </c>
      <c r="GO1337">
        <f t="shared" si="884"/>
        <v>0</v>
      </c>
      <c r="GP1337">
        <f t="shared" si="885"/>
        <v>29695.68</v>
      </c>
      <c r="GR1337">
        <v>0</v>
      </c>
      <c r="GS1337">
        <v>3</v>
      </c>
      <c r="GT1337">
        <v>0</v>
      </c>
      <c r="GU1337" t="s">
        <v>261</v>
      </c>
      <c r="GV1337">
        <f t="shared" si="886"/>
        <v>0</v>
      </c>
      <c r="GW1337">
        <v>1</v>
      </c>
      <c r="GX1337">
        <f t="shared" si="887"/>
        <v>0</v>
      </c>
      <c r="HA1337">
        <v>0</v>
      </c>
      <c r="HB1337">
        <v>0</v>
      </c>
      <c r="IK1337">
        <v>0</v>
      </c>
    </row>
    <row r="1338" spans="1:245" x14ac:dyDescent="0.2">
      <c r="A1338">
        <v>17</v>
      </c>
      <c r="B1338">
        <v>1</v>
      </c>
      <c r="C1338">
        <f>ROW(SmtRes!A597)</f>
        <v>597</v>
      </c>
      <c r="D1338">
        <f>ROW(EtalonRes!A597)</f>
        <v>597</v>
      </c>
      <c r="E1338" t="s">
        <v>743</v>
      </c>
      <c r="F1338" t="s">
        <v>744</v>
      </c>
      <c r="G1338" t="s">
        <v>745</v>
      </c>
      <c r="H1338" t="s">
        <v>20</v>
      </c>
      <c r="I1338">
        <v>3</v>
      </c>
      <c r="J1338">
        <v>0</v>
      </c>
      <c r="O1338">
        <f t="shared" si="857"/>
        <v>7369.31</v>
      </c>
      <c r="P1338">
        <f t="shared" si="858"/>
        <v>288.36</v>
      </c>
      <c r="Q1338">
        <f t="shared" si="859"/>
        <v>643.44000000000005</v>
      </c>
      <c r="R1338">
        <f t="shared" si="860"/>
        <v>463.01</v>
      </c>
      <c r="S1338">
        <f t="shared" si="861"/>
        <v>6437.51</v>
      </c>
      <c r="T1338">
        <f t="shared" si="862"/>
        <v>0</v>
      </c>
      <c r="U1338">
        <f t="shared" si="863"/>
        <v>26.207999999999998</v>
      </c>
      <c r="V1338">
        <f t="shared" si="864"/>
        <v>0</v>
      </c>
      <c r="W1338">
        <f t="shared" si="865"/>
        <v>0</v>
      </c>
      <c r="X1338">
        <f t="shared" si="866"/>
        <v>4506.26</v>
      </c>
      <c r="Y1338">
        <f t="shared" si="866"/>
        <v>643.75</v>
      </c>
      <c r="AA1338">
        <v>33266894</v>
      </c>
      <c r="AB1338">
        <f t="shared" si="867"/>
        <v>2456.4360000000001</v>
      </c>
      <c r="AC1338">
        <f t="shared" si="868"/>
        <v>96.12</v>
      </c>
      <c r="AD1338">
        <f>ROUND((((((ET1338*0.7)*4))-(((EU1338*0.7)*4)))+AE1338),6)</f>
        <v>214.48</v>
      </c>
      <c r="AE1338">
        <f t="shared" ref="AE1338:AF1340" si="888">ROUND((((EU1338*0.7)*4)),6)</f>
        <v>154.33600000000001</v>
      </c>
      <c r="AF1338">
        <f t="shared" si="888"/>
        <v>2145.8359999999998</v>
      </c>
      <c r="AG1338">
        <f t="shared" si="869"/>
        <v>0</v>
      </c>
      <c r="AH1338">
        <f t="shared" ref="AH1338:AI1340" si="889">(((EW1338*0.7)*4))</f>
        <v>8.7359999999999989</v>
      </c>
      <c r="AI1338">
        <f t="shared" si="889"/>
        <v>0</v>
      </c>
      <c r="AJ1338">
        <f t="shared" si="870"/>
        <v>0</v>
      </c>
      <c r="AK1338">
        <v>867</v>
      </c>
      <c r="AL1338">
        <v>24.03</v>
      </c>
      <c r="AM1338">
        <v>76.599999999999994</v>
      </c>
      <c r="AN1338">
        <v>55.12</v>
      </c>
      <c r="AO1338">
        <v>766.37</v>
      </c>
      <c r="AP1338">
        <v>0</v>
      </c>
      <c r="AQ1338">
        <v>3.12</v>
      </c>
      <c r="AR1338">
        <v>0</v>
      </c>
      <c r="AS1338">
        <v>0</v>
      </c>
      <c r="AT1338">
        <v>70</v>
      </c>
      <c r="AU1338">
        <v>10</v>
      </c>
      <c r="AV1338">
        <v>1</v>
      </c>
      <c r="AW1338">
        <v>1</v>
      </c>
      <c r="AZ1338">
        <v>1</v>
      </c>
      <c r="BA1338">
        <v>1</v>
      </c>
      <c r="BB1338">
        <v>1</v>
      </c>
      <c r="BC1338">
        <v>1</v>
      </c>
      <c r="BD1338" t="s">
        <v>3</v>
      </c>
      <c r="BE1338" t="s">
        <v>3</v>
      </c>
      <c r="BF1338" t="s">
        <v>3</v>
      </c>
      <c r="BG1338" t="s">
        <v>3</v>
      </c>
      <c r="BH1338">
        <v>0</v>
      </c>
      <c r="BI1338">
        <v>4</v>
      </c>
      <c r="BJ1338" t="s">
        <v>746</v>
      </c>
      <c r="BM1338">
        <v>0</v>
      </c>
      <c r="BN1338">
        <v>0</v>
      </c>
      <c r="BO1338" t="s">
        <v>3</v>
      </c>
      <c r="BP1338">
        <v>0</v>
      </c>
      <c r="BQ1338">
        <v>1</v>
      </c>
      <c r="BR1338">
        <v>0</v>
      </c>
      <c r="BS1338">
        <v>1</v>
      </c>
      <c r="BT1338">
        <v>1</v>
      </c>
      <c r="BU1338">
        <v>1</v>
      </c>
      <c r="BV1338">
        <v>1</v>
      </c>
      <c r="BW1338">
        <v>1</v>
      </c>
      <c r="BX1338">
        <v>1</v>
      </c>
      <c r="BY1338" t="s">
        <v>3</v>
      </c>
      <c r="BZ1338">
        <v>70</v>
      </c>
      <c r="CA1338">
        <v>10</v>
      </c>
      <c r="CF1338">
        <v>0</v>
      </c>
      <c r="CG1338">
        <v>0</v>
      </c>
      <c r="CM1338">
        <v>0</v>
      </c>
      <c r="CN1338" t="s">
        <v>3</v>
      </c>
      <c r="CO1338">
        <v>0</v>
      </c>
      <c r="CP1338">
        <f t="shared" si="871"/>
        <v>7369.31</v>
      </c>
      <c r="CQ1338">
        <f t="shared" si="872"/>
        <v>96.12</v>
      </c>
      <c r="CR1338">
        <f>((((((ET1338*0.7)*4))*BB1338-(((EU1338*0.7)*4))*BS1338)+AE1338*BS1338)*AV1338)</f>
        <v>214.48</v>
      </c>
      <c r="CS1338">
        <f t="shared" si="873"/>
        <v>154.33600000000001</v>
      </c>
      <c r="CT1338">
        <f t="shared" si="874"/>
        <v>2145.8359999999998</v>
      </c>
      <c r="CU1338">
        <f t="shared" si="875"/>
        <v>0</v>
      </c>
      <c r="CV1338">
        <f t="shared" si="876"/>
        <v>8.7359999999999989</v>
      </c>
      <c r="CW1338">
        <f t="shared" si="877"/>
        <v>0</v>
      </c>
      <c r="CX1338">
        <f t="shared" si="877"/>
        <v>0</v>
      </c>
      <c r="CY1338">
        <f t="shared" si="878"/>
        <v>4506.2570000000005</v>
      </c>
      <c r="CZ1338">
        <f t="shared" si="879"/>
        <v>643.75100000000009</v>
      </c>
      <c r="DC1338" t="s">
        <v>3</v>
      </c>
      <c r="DD1338" t="s">
        <v>261</v>
      </c>
      <c r="DE1338" t="s">
        <v>557</v>
      </c>
      <c r="DF1338" t="s">
        <v>557</v>
      </c>
      <c r="DG1338" t="s">
        <v>557</v>
      </c>
      <c r="DH1338" t="s">
        <v>3</v>
      </c>
      <c r="DI1338" t="s">
        <v>557</v>
      </c>
      <c r="DJ1338" t="s">
        <v>557</v>
      </c>
      <c r="DK1338" t="s">
        <v>3</v>
      </c>
      <c r="DL1338" t="s">
        <v>3</v>
      </c>
      <c r="DM1338" t="s">
        <v>3</v>
      </c>
      <c r="DN1338">
        <v>0</v>
      </c>
      <c r="DO1338">
        <v>0</v>
      </c>
      <c r="DP1338">
        <v>1</v>
      </c>
      <c r="DQ1338">
        <v>1</v>
      </c>
      <c r="DU1338">
        <v>1010</v>
      </c>
      <c r="DV1338" t="s">
        <v>20</v>
      </c>
      <c r="DW1338" t="s">
        <v>20</v>
      </c>
      <c r="DX1338">
        <v>1</v>
      </c>
      <c r="EE1338">
        <v>32893472</v>
      </c>
      <c r="EF1338">
        <v>1</v>
      </c>
      <c r="EG1338" t="s">
        <v>23</v>
      </c>
      <c r="EH1338">
        <v>0</v>
      </c>
      <c r="EI1338" t="s">
        <v>3</v>
      </c>
      <c r="EJ1338">
        <v>4</v>
      </c>
      <c r="EK1338">
        <v>0</v>
      </c>
      <c r="EL1338" t="s">
        <v>24</v>
      </c>
      <c r="EM1338" t="s">
        <v>25</v>
      </c>
      <c r="EO1338" t="s">
        <v>3</v>
      </c>
      <c r="EQ1338">
        <v>0</v>
      </c>
      <c r="ER1338">
        <v>867</v>
      </c>
      <c r="ES1338">
        <v>24.03</v>
      </c>
      <c r="ET1338">
        <v>76.599999999999994</v>
      </c>
      <c r="EU1338">
        <v>55.12</v>
      </c>
      <c r="EV1338">
        <v>766.37</v>
      </c>
      <c r="EW1338">
        <v>3.12</v>
      </c>
      <c r="EX1338">
        <v>0</v>
      </c>
      <c r="EY1338">
        <v>0</v>
      </c>
      <c r="FQ1338">
        <v>0</v>
      </c>
      <c r="FR1338">
        <f t="shared" si="880"/>
        <v>0</v>
      </c>
      <c r="FS1338">
        <v>0</v>
      </c>
      <c r="FX1338">
        <v>70</v>
      </c>
      <c r="FY1338">
        <v>10</v>
      </c>
      <c r="GA1338" t="s">
        <v>3</v>
      </c>
      <c r="GD1338">
        <v>0</v>
      </c>
      <c r="GF1338">
        <v>232709475</v>
      </c>
      <c r="GG1338">
        <v>2</v>
      </c>
      <c r="GH1338">
        <v>1</v>
      </c>
      <c r="GI1338">
        <v>-2</v>
      </c>
      <c r="GJ1338">
        <v>0</v>
      </c>
      <c r="GK1338">
        <f>ROUND(R1338*(R12)/100,2)</f>
        <v>500.05</v>
      </c>
      <c r="GL1338">
        <f t="shared" si="881"/>
        <v>0</v>
      </c>
      <c r="GM1338">
        <f t="shared" si="882"/>
        <v>13019.37</v>
      </c>
      <c r="GN1338">
        <f t="shared" si="883"/>
        <v>0</v>
      </c>
      <c r="GO1338">
        <f t="shared" si="884"/>
        <v>0</v>
      </c>
      <c r="GP1338">
        <f t="shared" si="885"/>
        <v>13019.37</v>
      </c>
      <c r="GR1338">
        <v>0</v>
      </c>
      <c r="GS1338">
        <v>3</v>
      </c>
      <c r="GT1338">
        <v>0</v>
      </c>
      <c r="GU1338" t="s">
        <v>261</v>
      </c>
      <c r="GV1338">
        <f t="shared" si="886"/>
        <v>0</v>
      </c>
      <c r="GW1338">
        <v>1</v>
      </c>
      <c r="GX1338">
        <f t="shared" si="887"/>
        <v>0</v>
      </c>
      <c r="HA1338">
        <v>0</v>
      </c>
      <c r="HB1338">
        <v>0</v>
      </c>
      <c r="IK1338">
        <v>0</v>
      </c>
    </row>
    <row r="1339" spans="1:245" x14ac:dyDescent="0.2">
      <c r="A1339">
        <v>17</v>
      </c>
      <c r="B1339">
        <v>1</v>
      </c>
      <c r="C1339">
        <f>ROW(SmtRes!A604)</f>
        <v>604</v>
      </c>
      <c r="D1339">
        <f>ROW(EtalonRes!A604)</f>
        <v>604</v>
      </c>
      <c r="E1339" t="s">
        <v>747</v>
      </c>
      <c r="F1339" t="s">
        <v>748</v>
      </c>
      <c r="G1339" t="s">
        <v>749</v>
      </c>
      <c r="H1339" t="s">
        <v>20</v>
      </c>
      <c r="I1339">
        <v>10</v>
      </c>
      <c r="J1339">
        <v>0</v>
      </c>
      <c r="O1339">
        <f t="shared" si="857"/>
        <v>3142.92</v>
      </c>
      <c r="P1339">
        <f t="shared" si="858"/>
        <v>231.2</v>
      </c>
      <c r="Q1339">
        <f t="shared" si="859"/>
        <v>504.56</v>
      </c>
      <c r="R1339">
        <f t="shared" si="860"/>
        <v>363.16</v>
      </c>
      <c r="S1339">
        <f t="shared" si="861"/>
        <v>2407.16</v>
      </c>
      <c r="T1339">
        <f t="shared" si="862"/>
        <v>0</v>
      </c>
      <c r="U1339">
        <f t="shared" si="863"/>
        <v>9.7999999999999989</v>
      </c>
      <c r="V1339">
        <f t="shared" si="864"/>
        <v>0</v>
      </c>
      <c r="W1339">
        <f t="shared" si="865"/>
        <v>0</v>
      </c>
      <c r="X1339">
        <f t="shared" si="866"/>
        <v>1685.01</v>
      </c>
      <c r="Y1339">
        <f t="shared" si="866"/>
        <v>240.72</v>
      </c>
      <c r="AA1339">
        <v>33266894</v>
      </c>
      <c r="AB1339">
        <f t="shared" si="867"/>
        <v>314.29199999999997</v>
      </c>
      <c r="AC1339">
        <f t="shared" si="868"/>
        <v>23.12</v>
      </c>
      <c r="AD1339">
        <f>ROUND((((((ET1339*0.7)*4))-(((EU1339*0.7)*4)))+AE1339),6)</f>
        <v>50.456000000000003</v>
      </c>
      <c r="AE1339">
        <f t="shared" si="888"/>
        <v>36.316000000000003</v>
      </c>
      <c r="AF1339">
        <f t="shared" si="888"/>
        <v>240.71600000000001</v>
      </c>
      <c r="AG1339">
        <f t="shared" si="869"/>
        <v>0</v>
      </c>
      <c r="AH1339">
        <f t="shared" si="889"/>
        <v>0.97999999999999987</v>
      </c>
      <c r="AI1339">
        <f t="shared" si="889"/>
        <v>0</v>
      </c>
      <c r="AJ1339">
        <f t="shared" si="870"/>
        <v>0</v>
      </c>
      <c r="AK1339">
        <v>109.77</v>
      </c>
      <c r="AL1339">
        <v>5.78</v>
      </c>
      <c r="AM1339">
        <v>18.02</v>
      </c>
      <c r="AN1339">
        <v>12.97</v>
      </c>
      <c r="AO1339">
        <v>85.97</v>
      </c>
      <c r="AP1339">
        <v>0</v>
      </c>
      <c r="AQ1339">
        <v>0.35</v>
      </c>
      <c r="AR1339">
        <v>0</v>
      </c>
      <c r="AS1339">
        <v>0</v>
      </c>
      <c r="AT1339">
        <v>70</v>
      </c>
      <c r="AU1339">
        <v>10</v>
      </c>
      <c r="AV1339">
        <v>1</v>
      </c>
      <c r="AW1339">
        <v>1</v>
      </c>
      <c r="AZ1339">
        <v>1</v>
      </c>
      <c r="BA1339">
        <v>1</v>
      </c>
      <c r="BB1339">
        <v>1</v>
      </c>
      <c r="BC1339">
        <v>1</v>
      </c>
      <c r="BD1339" t="s">
        <v>3</v>
      </c>
      <c r="BE1339" t="s">
        <v>3</v>
      </c>
      <c r="BF1339" t="s">
        <v>3</v>
      </c>
      <c r="BG1339" t="s">
        <v>3</v>
      </c>
      <c r="BH1339">
        <v>0</v>
      </c>
      <c r="BI1339">
        <v>4</v>
      </c>
      <c r="BJ1339" t="s">
        <v>750</v>
      </c>
      <c r="BM1339">
        <v>0</v>
      </c>
      <c r="BN1339">
        <v>0</v>
      </c>
      <c r="BO1339" t="s">
        <v>3</v>
      </c>
      <c r="BP1339">
        <v>0</v>
      </c>
      <c r="BQ1339">
        <v>1</v>
      </c>
      <c r="BR1339">
        <v>0</v>
      </c>
      <c r="BS1339">
        <v>1</v>
      </c>
      <c r="BT1339">
        <v>1</v>
      </c>
      <c r="BU1339">
        <v>1</v>
      </c>
      <c r="BV1339">
        <v>1</v>
      </c>
      <c r="BW1339">
        <v>1</v>
      </c>
      <c r="BX1339">
        <v>1</v>
      </c>
      <c r="BY1339" t="s">
        <v>3</v>
      </c>
      <c r="BZ1339">
        <v>70</v>
      </c>
      <c r="CA1339">
        <v>10</v>
      </c>
      <c r="CF1339">
        <v>0</v>
      </c>
      <c r="CG1339">
        <v>0</v>
      </c>
      <c r="CM1339">
        <v>0</v>
      </c>
      <c r="CN1339" t="s">
        <v>3</v>
      </c>
      <c r="CO1339">
        <v>0</v>
      </c>
      <c r="CP1339">
        <f t="shared" si="871"/>
        <v>3142.92</v>
      </c>
      <c r="CQ1339">
        <f t="shared" si="872"/>
        <v>23.12</v>
      </c>
      <c r="CR1339">
        <f>((((((ET1339*0.7)*4))*BB1339-(((EU1339*0.7)*4))*BS1339)+AE1339*BS1339)*AV1339)</f>
        <v>50.455999999999996</v>
      </c>
      <c r="CS1339">
        <f t="shared" si="873"/>
        <v>36.316000000000003</v>
      </c>
      <c r="CT1339">
        <f t="shared" si="874"/>
        <v>240.71600000000001</v>
      </c>
      <c r="CU1339">
        <f t="shared" si="875"/>
        <v>0</v>
      </c>
      <c r="CV1339">
        <f t="shared" si="876"/>
        <v>0.97999999999999987</v>
      </c>
      <c r="CW1339">
        <f t="shared" si="877"/>
        <v>0</v>
      </c>
      <c r="CX1339">
        <f t="shared" si="877"/>
        <v>0</v>
      </c>
      <c r="CY1339">
        <f t="shared" si="878"/>
        <v>1685.0119999999997</v>
      </c>
      <c r="CZ1339">
        <f t="shared" si="879"/>
        <v>240.71599999999998</v>
      </c>
      <c r="DC1339" t="s">
        <v>3</v>
      </c>
      <c r="DD1339" t="s">
        <v>261</v>
      </c>
      <c r="DE1339" t="s">
        <v>557</v>
      </c>
      <c r="DF1339" t="s">
        <v>557</v>
      </c>
      <c r="DG1339" t="s">
        <v>557</v>
      </c>
      <c r="DH1339" t="s">
        <v>3</v>
      </c>
      <c r="DI1339" t="s">
        <v>557</v>
      </c>
      <c r="DJ1339" t="s">
        <v>557</v>
      </c>
      <c r="DK1339" t="s">
        <v>3</v>
      </c>
      <c r="DL1339" t="s">
        <v>3</v>
      </c>
      <c r="DM1339" t="s">
        <v>3</v>
      </c>
      <c r="DN1339">
        <v>0</v>
      </c>
      <c r="DO1339">
        <v>0</v>
      </c>
      <c r="DP1339">
        <v>1</v>
      </c>
      <c r="DQ1339">
        <v>1</v>
      </c>
      <c r="DU1339">
        <v>1010</v>
      </c>
      <c r="DV1339" t="s">
        <v>20</v>
      </c>
      <c r="DW1339" t="s">
        <v>20</v>
      </c>
      <c r="DX1339">
        <v>1</v>
      </c>
      <c r="EE1339">
        <v>32893472</v>
      </c>
      <c r="EF1339">
        <v>1</v>
      </c>
      <c r="EG1339" t="s">
        <v>23</v>
      </c>
      <c r="EH1339">
        <v>0</v>
      </c>
      <c r="EI1339" t="s">
        <v>3</v>
      </c>
      <c r="EJ1339">
        <v>4</v>
      </c>
      <c r="EK1339">
        <v>0</v>
      </c>
      <c r="EL1339" t="s">
        <v>24</v>
      </c>
      <c r="EM1339" t="s">
        <v>25</v>
      </c>
      <c r="EO1339" t="s">
        <v>3</v>
      </c>
      <c r="EQ1339">
        <v>0</v>
      </c>
      <c r="ER1339">
        <v>109.77</v>
      </c>
      <c r="ES1339">
        <v>5.78</v>
      </c>
      <c r="ET1339">
        <v>18.02</v>
      </c>
      <c r="EU1339">
        <v>12.97</v>
      </c>
      <c r="EV1339">
        <v>85.97</v>
      </c>
      <c r="EW1339">
        <v>0.35</v>
      </c>
      <c r="EX1339">
        <v>0</v>
      </c>
      <c r="EY1339">
        <v>0</v>
      </c>
      <c r="FQ1339">
        <v>0</v>
      </c>
      <c r="FR1339">
        <f t="shared" si="880"/>
        <v>0</v>
      </c>
      <c r="FS1339">
        <v>0</v>
      </c>
      <c r="FX1339">
        <v>70</v>
      </c>
      <c r="FY1339">
        <v>10</v>
      </c>
      <c r="GA1339" t="s">
        <v>3</v>
      </c>
      <c r="GD1339">
        <v>0</v>
      </c>
      <c r="GF1339">
        <v>-1834512787</v>
      </c>
      <c r="GG1339">
        <v>2</v>
      </c>
      <c r="GH1339">
        <v>1</v>
      </c>
      <c r="GI1339">
        <v>-2</v>
      </c>
      <c r="GJ1339">
        <v>0</v>
      </c>
      <c r="GK1339">
        <f>ROUND(R1339*(R12)/100,2)</f>
        <v>392.21</v>
      </c>
      <c r="GL1339">
        <f t="shared" si="881"/>
        <v>0</v>
      </c>
      <c r="GM1339">
        <f t="shared" si="882"/>
        <v>5460.86</v>
      </c>
      <c r="GN1339">
        <f t="shared" si="883"/>
        <v>0</v>
      </c>
      <c r="GO1339">
        <f t="shared" si="884"/>
        <v>0</v>
      </c>
      <c r="GP1339">
        <f t="shared" si="885"/>
        <v>5460.86</v>
      </c>
      <c r="GR1339">
        <v>0</v>
      </c>
      <c r="GS1339">
        <v>3</v>
      </c>
      <c r="GT1339">
        <v>0</v>
      </c>
      <c r="GU1339" t="s">
        <v>261</v>
      </c>
      <c r="GV1339">
        <f t="shared" si="886"/>
        <v>0</v>
      </c>
      <c r="GW1339">
        <v>1</v>
      </c>
      <c r="GX1339">
        <f t="shared" si="887"/>
        <v>0</v>
      </c>
      <c r="HA1339">
        <v>0</v>
      </c>
      <c r="HB1339">
        <v>0</v>
      </c>
      <c r="IK1339">
        <v>0</v>
      </c>
    </row>
    <row r="1340" spans="1:245" x14ac:dyDescent="0.2">
      <c r="A1340">
        <v>17</v>
      </c>
      <c r="B1340">
        <v>1</v>
      </c>
      <c r="C1340">
        <f>ROW(SmtRes!A609)</f>
        <v>609</v>
      </c>
      <c r="D1340">
        <f>ROW(EtalonRes!A609)</f>
        <v>609</v>
      </c>
      <c r="E1340" t="s">
        <v>751</v>
      </c>
      <c r="F1340" t="s">
        <v>728</v>
      </c>
      <c r="G1340" t="s">
        <v>729</v>
      </c>
      <c r="H1340" t="s">
        <v>20</v>
      </c>
      <c r="I1340">
        <v>2</v>
      </c>
      <c r="J1340">
        <v>0</v>
      </c>
      <c r="O1340">
        <f t="shared" si="857"/>
        <v>634.55999999999995</v>
      </c>
      <c r="P1340">
        <f t="shared" si="858"/>
        <v>6.4</v>
      </c>
      <c r="Q1340">
        <f t="shared" si="859"/>
        <v>50.46</v>
      </c>
      <c r="R1340">
        <f t="shared" si="860"/>
        <v>36.29</v>
      </c>
      <c r="S1340">
        <f t="shared" si="861"/>
        <v>577.70000000000005</v>
      </c>
      <c r="T1340">
        <f t="shared" si="862"/>
        <v>0</v>
      </c>
      <c r="U1340">
        <f t="shared" si="863"/>
        <v>2.3519999999999999</v>
      </c>
      <c r="V1340">
        <f t="shared" si="864"/>
        <v>0</v>
      </c>
      <c r="W1340">
        <f t="shared" si="865"/>
        <v>0</v>
      </c>
      <c r="X1340">
        <f t="shared" si="866"/>
        <v>404.39</v>
      </c>
      <c r="Y1340">
        <f t="shared" si="866"/>
        <v>57.77</v>
      </c>
      <c r="AA1340">
        <v>33266894</v>
      </c>
      <c r="AB1340">
        <f t="shared" si="867"/>
        <v>317.27600000000001</v>
      </c>
      <c r="AC1340">
        <f t="shared" si="868"/>
        <v>3.2</v>
      </c>
      <c r="AD1340">
        <f>ROUND((((((ET1340*0.7)*4))-(((EU1340*0.7)*4)))+AE1340),6)</f>
        <v>25.228000000000002</v>
      </c>
      <c r="AE1340">
        <f t="shared" si="888"/>
        <v>18.143999999999998</v>
      </c>
      <c r="AF1340">
        <f t="shared" si="888"/>
        <v>288.84800000000001</v>
      </c>
      <c r="AG1340">
        <f t="shared" si="869"/>
        <v>0</v>
      </c>
      <c r="AH1340">
        <f t="shared" si="889"/>
        <v>1.1759999999999999</v>
      </c>
      <c r="AI1340">
        <f t="shared" si="889"/>
        <v>0</v>
      </c>
      <c r="AJ1340">
        <f t="shared" si="870"/>
        <v>0</v>
      </c>
      <c r="AK1340">
        <v>112.97</v>
      </c>
      <c r="AL1340">
        <v>0.8</v>
      </c>
      <c r="AM1340">
        <v>9.01</v>
      </c>
      <c r="AN1340">
        <v>6.48</v>
      </c>
      <c r="AO1340">
        <v>103.16</v>
      </c>
      <c r="AP1340">
        <v>0</v>
      </c>
      <c r="AQ1340">
        <v>0.42</v>
      </c>
      <c r="AR1340">
        <v>0</v>
      </c>
      <c r="AS1340">
        <v>0</v>
      </c>
      <c r="AT1340">
        <v>70</v>
      </c>
      <c r="AU1340">
        <v>10</v>
      </c>
      <c r="AV1340">
        <v>1</v>
      </c>
      <c r="AW1340">
        <v>1</v>
      </c>
      <c r="AZ1340">
        <v>1</v>
      </c>
      <c r="BA1340">
        <v>1</v>
      </c>
      <c r="BB1340">
        <v>1</v>
      </c>
      <c r="BC1340">
        <v>1</v>
      </c>
      <c r="BD1340" t="s">
        <v>3</v>
      </c>
      <c r="BE1340" t="s">
        <v>3</v>
      </c>
      <c r="BF1340" t="s">
        <v>3</v>
      </c>
      <c r="BG1340" t="s">
        <v>3</v>
      </c>
      <c r="BH1340">
        <v>0</v>
      </c>
      <c r="BI1340">
        <v>4</v>
      </c>
      <c r="BJ1340" t="s">
        <v>730</v>
      </c>
      <c r="BM1340">
        <v>0</v>
      </c>
      <c r="BN1340">
        <v>0</v>
      </c>
      <c r="BO1340" t="s">
        <v>3</v>
      </c>
      <c r="BP1340">
        <v>0</v>
      </c>
      <c r="BQ1340">
        <v>1</v>
      </c>
      <c r="BR1340">
        <v>0</v>
      </c>
      <c r="BS1340">
        <v>1</v>
      </c>
      <c r="BT1340">
        <v>1</v>
      </c>
      <c r="BU1340">
        <v>1</v>
      </c>
      <c r="BV1340">
        <v>1</v>
      </c>
      <c r="BW1340">
        <v>1</v>
      </c>
      <c r="BX1340">
        <v>1</v>
      </c>
      <c r="BY1340" t="s">
        <v>3</v>
      </c>
      <c r="BZ1340">
        <v>70</v>
      </c>
      <c r="CA1340">
        <v>10</v>
      </c>
      <c r="CF1340">
        <v>0</v>
      </c>
      <c r="CG1340">
        <v>0</v>
      </c>
      <c r="CM1340">
        <v>0</v>
      </c>
      <c r="CN1340" t="s">
        <v>3</v>
      </c>
      <c r="CO1340">
        <v>0</v>
      </c>
      <c r="CP1340">
        <f t="shared" si="871"/>
        <v>634.56000000000006</v>
      </c>
      <c r="CQ1340">
        <f t="shared" si="872"/>
        <v>3.2</v>
      </c>
      <c r="CR1340">
        <f>((((((ET1340*0.7)*4))*BB1340-(((EU1340*0.7)*4))*BS1340)+AE1340*BS1340)*AV1340)</f>
        <v>25.227999999999998</v>
      </c>
      <c r="CS1340">
        <f t="shared" si="873"/>
        <v>18.143999999999998</v>
      </c>
      <c r="CT1340">
        <f t="shared" si="874"/>
        <v>288.84800000000001</v>
      </c>
      <c r="CU1340">
        <f t="shared" si="875"/>
        <v>0</v>
      </c>
      <c r="CV1340">
        <f t="shared" si="876"/>
        <v>1.1759999999999999</v>
      </c>
      <c r="CW1340">
        <f t="shared" si="877"/>
        <v>0</v>
      </c>
      <c r="CX1340">
        <f t="shared" si="877"/>
        <v>0</v>
      </c>
      <c r="CY1340">
        <f t="shared" si="878"/>
        <v>404.39</v>
      </c>
      <c r="CZ1340">
        <f t="shared" si="879"/>
        <v>57.77</v>
      </c>
      <c r="DC1340" t="s">
        <v>3</v>
      </c>
      <c r="DD1340" t="s">
        <v>261</v>
      </c>
      <c r="DE1340" t="s">
        <v>557</v>
      </c>
      <c r="DF1340" t="s">
        <v>557</v>
      </c>
      <c r="DG1340" t="s">
        <v>557</v>
      </c>
      <c r="DH1340" t="s">
        <v>3</v>
      </c>
      <c r="DI1340" t="s">
        <v>557</v>
      </c>
      <c r="DJ1340" t="s">
        <v>557</v>
      </c>
      <c r="DK1340" t="s">
        <v>3</v>
      </c>
      <c r="DL1340" t="s">
        <v>3</v>
      </c>
      <c r="DM1340" t="s">
        <v>3</v>
      </c>
      <c r="DN1340">
        <v>0</v>
      </c>
      <c r="DO1340">
        <v>0</v>
      </c>
      <c r="DP1340">
        <v>1</v>
      </c>
      <c r="DQ1340">
        <v>1</v>
      </c>
      <c r="DU1340">
        <v>1010</v>
      </c>
      <c r="DV1340" t="s">
        <v>20</v>
      </c>
      <c r="DW1340" t="s">
        <v>20</v>
      </c>
      <c r="DX1340">
        <v>1</v>
      </c>
      <c r="EE1340">
        <v>32893472</v>
      </c>
      <c r="EF1340">
        <v>1</v>
      </c>
      <c r="EG1340" t="s">
        <v>23</v>
      </c>
      <c r="EH1340">
        <v>0</v>
      </c>
      <c r="EI1340" t="s">
        <v>3</v>
      </c>
      <c r="EJ1340">
        <v>4</v>
      </c>
      <c r="EK1340">
        <v>0</v>
      </c>
      <c r="EL1340" t="s">
        <v>24</v>
      </c>
      <c r="EM1340" t="s">
        <v>25</v>
      </c>
      <c r="EO1340" t="s">
        <v>3</v>
      </c>
      <c r="EQ1340">
        <v>0</v>
      </c>
      <c r="ER1340">
        <v>112.97</v>
      </c>
      <c r="ES1340">
        <v>0.8</v>
      </c>
      <c r="ET1340">
        <v>9.01</v>
      </c>
      <c r="EU1340">
        <v>6.48</v>
      </c>
      <c r="EV1340">
        <v>103.16</v>
      </c>
      <c r="EW1340">
        <v>0.42</v>
      </c>
      <c r="EX1340">
        <v>0</v>
      </c>
      <c r="EY1340">
        <v>0</v>
      </c>
      <c r="FQ1340">
        <v>0</v>
      </c>
      <c r="FR1340">
        <f t="shared" si="880"/>
        <v>0</v>
      </c>
      <c r="FS1340">
        <v>0</v>
      </c>
      <c r="FX1340">
        <v>70</v>
      </c>
      <c r="FY1340">
        <v>10</v>
      </c>
      <c r="GA1340" t="s">
        <v>3</v>
      </c>
      <c r="GD1340">
        <v>0</v>
      </c>
      <c r="GF1340">
        <v>-1670637606</v>
      </c>
      <c r="GG1340">
        <v>2</v>
      </c>
      <c r="GH1340">
        <v>1</v>
      </c>
      <c r="GI1340">
        <v>-2</v>
      </c>
      <c r="GJ1340">
        <v>0</v>
      </c>
      <c r="GK1340">
        <f>ROUND(R1340*(R12)/100,2)</f>
        <v>39.19</v>
      </c>
      <c r="GL1340">
        <f t="shared" si="881"/>
        <v>0</v>
      </c>
      <c r="GM1340">
        <f t="shared" si="882"/>
        <v>1135.9100000000001</v>
      </c>
      <c r="GN1340">
        <f t="shared" si="883"/>
        <v>0</v>
      </c>
      <c r="GO1340">
        <f t="shared" si="884"/>
        <v>0</v>
      </c>
      <c r="GP1340">
        <f t="shared" si="885"/>
        <v>1135.9100000000001</v>
      </c>
      <c r="GR1340">
        <v>0</v>
      </c>
      <c r="GS1340">
        <v>3</v>
      </c>
      <c r="GT1340">
        <v>0</v>
      </c>
      <c r="GU1340" t="s">
        <v>261</v>
      </c>
      <c r="GV1340">
        <f t="shared" si="886"/>
        <v>0</v>
      </c>
      <c r="GW1340">
        <v>1</v>
      </c>
      <c r="GX1340">
        <f t="shared" si="887"/>
        <v>0</v>
      </c>
      <c r="HA1340">
        <v>0</v>
      </c>
      <c r="HB1340">
        <v>0</v>
      </c>
      <c r="IK1340">
        <v>0</v>
      </c>
    </row>
    <row r="1341" spans="1:245" x14ac:dyDescent="0.2">
      <c r="A1341">
        <v>17</v>
      </c>
      <c r="B1341">
        <v>1</v>
      </c>
      <c r="C1341">
        <f>ROW(SmtRes!A612)</f>
        <v>612</v>
      </c>
      <c r="D1341">
        <f>ROW(EtalonRes!A612)</f>
        <v>612</v>
      </c>
      <c r="E1341" t="s">
        <v>752</v>
      </c>
      <c r="F1341" t="s">
        <v>710</v>
      </c>
      <c r="G1341" t="s">
        <v>711</v>
      </c>
      <c r="H1341" t="s">
        <v>20</v>
      </c>
      <c r="I1341">
        <v>6</v>
      </c>
      <c r="J1341">
        <v>0</v>
      </c>
      <c r="O1341">
        <f t="shared" si="857"/>
        <v>1783.44</v>
      </c>
      <c r="P1341">
        <f t="shared" si="858"/>
        <v>132.72</v>
      </c>
      <c r="Q1341">
        <f t="shared" si="859"/>
        <v>0</v>
      </c>
      <c r="R1341">
        <f t="shared" si="860"/>
        <v>0</v>
      </c>
      <c r="S1341">
        <f t="shared" si="861"/>
        <v>1650.72</v>
      </c>
      <c r="T1341">
        <f t="shared" si="862"/>
        <v>0</v>
      </c>
      <c r="U1341">
        <f t="shared" si="863"/>
        <v>6.7200000000000006</v>
      </c>
      <c r="V1341">
        <f t="shared" si="864"/>
        <v>0</v>
      </c>
      <c r="W1341">
        <f t="shared" si="865"/>
        <v>0</v>
      </c>
      <c r="X1341">
        <f t="shared" si="866"/>
        <v>1155.5</v>
      </c>
      <c r="Y1341">
        <f t="shared" si="866"/>
        <v>165.07</v>
      </c>
      <c r="AA1341">
        <v>33266894</v>
      </c>
      <c r="AB1341">
        <f t="shared" si="867"/>
        <v>297.24</v>
      </c>
      <c r="AC1341">
        <f t="shared" si="868"/>
        <v>22.12</v>
      </c>
      <c r="AD1341">
        <f>ROUND(((((ET1341*4))-((EU1341*4)))+AE1341),6)</f>
        <v>0</v>
      </c>
      <c r="AE1341">
        <f>ROUND(((EU1341*4)),6)</f>
        <v>0</v>
      </c>
      <c r="AF1341">
        <f>ROUND(((EV1341*4)),6)</f>
        <v>275.12</v>
      </c>
      <c r="AG1341">
        <f t="shared" si="869"/>
        <v>0</v>
      </c>
      <c r="AH1341">
        <f>((EW1341*4))</f>
        <v>1.1200000000000001</v>
      </c>
      <c r="AI1341">
        <f>((EX1341*4))</f>
        <v>0</v>
      </c>
      <c r="AJ1341">
        <f t="shared" si="870"/>
        <v>0</v>
      </c>
      <c r="AK1341">
        <v>74.31</v>
      </c>
      <c r="AL1341">
        <v>5.53</v>
      </c>
      <c r="AM1341">
        <v>0</v>
      </c>
      <c r="AN1341">
        <v>0</v>
      </c>
      <c r="AO1341">
        <v>68.78</v>
      </c>
      <c r="AP1341">
        <v>0</v>
      </c>
      <c r="AQ1341">
        <v>0.28000000000000003</v>
      </c>
      <c r="AR1341">
        <v>0</v>
      </c>
      <c r="AS1341">
        <v>0</v>
      </c>
      <c r="AT1341">
        <v>70</v>
      </c>
      <c r="AU1341">
        <v>10</v>
      </c>
      <c r="AV1341">
        <v>1</v>
      </c>
      <c r="AW1341">
        <v>1</v>
      </c>
      <c r="AZ1341">
        <v>1</v>
      </c>
      <c r="BA1341">
        <v>1</v>
      </c>
      <c r="BB1341">
        <v>1</v>
      </c>
      <c r="BC1341">
        <v>1</v>
      </c>
      <c r="BD1341" t="s">
        <v>3</v>
      </c>
      <c r="BE1341" t="s">
        <v>3</v>
      </c>
      <c r="BF1341" t="s">
        <v>3</v>
      </c>
      <c r="BG1341" t="s">
        <v>3</v>
      </c>
      <c r="BH1341">
        <v>0</v>
      </c>
      <c r="BI1341">
        <v>4</v>
      </c>
      <c r="BJ1341" t="s">
        <v>712</v>
      </c>
      <c r="BM1341">
        <v>0</v>
      </c>
      <c r="BN1341">
        <v>0</v>
      </c>
      <c r="BO1341" t="s">
        <v>3</v>
      </c>
      <c r="BP1341">
        <v>0</v>
      </c>
      <c r="BQ1341">
        <v>1</v>
      </c>
      <c r="BR1341">
        <v>0</v>
      </c>
      <c r="BS1341">
        <v>1</v>
      </c>
      <c r="BT1341">
        <v>1</v>
      </c>
      <c r="BU1341">
        <v>1</v>
      </c>
      <c r="BV1341">
        <v>1</v>
      </c>
      <c r="BW1341">
        <v>1</v>
      </c>
      <c r="BX1341">
        <v>1</v>
      </c>
      <c r="BY1341" t="s">
        <v>3</v>
      </c>
      <c r="BZ1341">
        <v>70</v>
      </c>
      <c r="CA1341">
        <v>10</v>
      </c>
      <c r="CF1341">
        <v>0</v>
      </c>
      <c r="CG1341">
        <v>0</v>
      </c>
      <c r="CM1341">
        <v>0</v>
      </c>
      <c r="CN1341" t="s">
        <v>3</v>
      </c>
      <c r="CO1341">
        <v>0</v>
      </c>
      <c r="CP1341">
        <f t="shared" si="871"/>
        <v>1783.44</v>
      </c>
      <c r="CQ1341">
        <f t="shared" si="872"/>
        <v>22.12</v>
      </c>
      <c r="CR1341">
        <f>(((((ET1341*4))*BB1341-((EU1341*4))*BS1341)+AE1341*BS1341)*AV1341)</f>
        <v>0</v>
      </c>
      <c r="CS1341">
        <f t="shared" si="873"/>
        <v>0</v>
      </c>
      <c r="CT1341">
        <f t="shared" si="874"/>
        <v>275.12</v>
      </c>
      <c r="CU1341">
        <f t="shared" si="875"/>
        <v>0</v>
      </c>
      <c r="CV1341">
        <f t="shared" si="876"/>
        <v>1.1200000000000001</v>
      </c>
      <c r="CW1341">
        <f t="shared" si="877"/>
        <v>0</v>
      </c>
      <c r="CX1341">
        <f t="shared" si="877"/>
        <v>0</v>
      </c>
      <c r="CY1341">
        <f t="shared" si="878"/>
        <v>1155.5040000000001</v>
      </c>
      <c r="CZ1341">
        <f t="shared" si="879"/>
        <v>165.072</v>
      </c>
      <c r="DC1341" t="s">
        <v>3</v>
      </c>
      <c r="DD1341" t="s">
        <v>261</v>
      </c>
      <c r="DE1341" t="s">
        <v>261</v>
      </c>
      <c r="DF1341" t="s">
        <v>261</v>
      </c>
      <c r="DG1341" t="s">
        <v>261</v>
      </c>
      <c r="DH1341" t="s">
        <v>3</v>
      </c>
      <c r="DI1341" t="s">
        <v>261</v>
      </c>
      <c r="DJ1341" t="s">
        <v>261</v>
      </c>
      <c r="DK1341" t="s">
        <v>3</v>
      </c>
      <c r="DL1341" t="s">
        <v>3</v>
      </c>
      <c r="DM1341" t="s">
        <v>3</v>
      </c>
      <c r="DN1341">
        <v>0</v>
      </c>
      <c r="DO1341">
        <v>0</v>
      </c>
      <c r="DP1341">
        <v>1</v>
      </c>
      <c r="DQ1341">
        <v>1</v>
      </c>
      <c r="DU1341">
        <v>1010</v>
      </c>
      <c r="DV1341" t="s">
        <v>20</v>
      </c>
      <c r="DW1341" t="s">
        <v>20</v>
      </c>
      <c r="DX1341">
        <v>1</v>
      </c>
      <c r="EE1341">
        <v>32893472</v>
      </c>
      <c r="EF1341">
        <v>1</v>
      </c>
      <c r="EG1341" t="s">
        <v>23</v>
      </c>
      <c r="EH1341">
        <v>0</v>
      </c>
      <c r="EI1341" t="s">
        <v>3</v>
      </c>
      <c r="EJ1341">
        <v>4</v>
      </c>
      <c r="EK1341">
        <v>0</v>
      </c>
      <c r="EL1341" t="s">
        <v>24</v>
      </c>
      <c r="EM1341" t="s">
        <v>25</v>
      </c>
      <c r="EO1341" t="s">
        <v>3</v>
      </c>
      <c r="EQ1341">
        <v>0</v>
      </c>
      <c r="ER1341">
        <v>74.31</v>
      </c>
      <c r="ES1341">
        <v>5.53</v>
      </c>
      <c r="ET1341">
        <v>0</v>
      </c>
      <c r="EU1341">
        <v>0</v>
      </c>
      <c r="EV1341">
        <v>68.78</v>
      </c>
      <c r="EW1341">
        <v>0.28000000000000003</v>
      </c>
      <c r="EX1341">
        <v>0</v>
      </c>
      <c r="EY1341">
        <v>0</v>
      </c>
      <c r="FQ1341">
        <v>0</v>
      </c>
      <c r="FR1341">
        <f t="shared" si="880"/>
        <v>0</v>
      </c>
      <c r="FS1341">
        <v>0</v>
      </c>
      <c r="FX1341">
        <v>70</v>
      </c>
      <c r="FY1341">
        <v>10</v>
      </c>
      <c r="GA1341" t="s">
        <v>3</v>
      </c>
      <c r="GD1341">
        <v>0</v>
      </c>
      <c r="GF1341">
        <v>-1693828316</v>
      </c>
      <c r="GG1341">
        <v>2</v>
      </c>
      <c r="GH1341">
        <v>1</v>
      </c>
      <c r="GI1341">
        <v>-2</v>
      </c>
      <c r="GJ1341">
        <v>0</v>
      </c>
      <c r="GK1341">
        <f>ROUND(R1341*(R12)/100,2)</f>
        <v>0</v>
      </c>
      <c r="GL1341">
        <f t="shared" si="881"/>
        <v>0</v>
      </c>
      <c r="GM1341">
        <f t="shared" si="882"/>
        <v>3104.01</v>
      </c>
      <c r="GN1341">
        <f t="shared" si="883"/>
        <v>0</v>
      </c>
      <c r="GO1341">
        <f t="shared" si="884"/>
        <v>0</v>
      </c>
      <c r="GP1341">
        <f t="shared" si="885"/>
        <v>3104.01</v>
      </c>
      <c r="GR1341">
        <v>0</v>
      </c>
      <c r="GS1341">
        <v>3</v>
      </c>
      <c r="GT1341">
        <v>0</v>
      </c>
      <c r="GU1341" t="s">
        <v>261</v>
      </c>
      <c r="GV1341">
        <f t="shared" si="886"/>
        <v>0</v>
      </c>
      <c r="GW1341">
        <v>1</v>
      </c>
      <c r="GX1341">
        <f t="shared" si="887"/>
        <v>0</v>
      </c>
      <c r="HA1341">
        <v>0</v>
      </c>
      <c r="HB1341">
        <v>0</v>
      </c>
      <c r="IK1341">
        <v>0</v>
      </c>
    </row>
    <row r="1342" spans="1:245" x14ac:dyDescent="0.2">
      <c r="A1342">
        <v>17</v>
      </c>
      <c r="B1342">
        <v>1</v>
      </c>
      <c r="C1342">
        <f>ROW(SmtRes!A616)</f>
        <v>616</v>
      </c>
      <c r="D1342">
        <f>ROW(EtalonRes!A616)</f>
        <v>616</v>
      </c>
      <c r="E1342" t="s">
        <v>753</v>
      </c>
      <c r="F1342" t="s">
        <v>754</v>
      </c>
      <c r="G1342" t="s">
        <v>755</v>
      </c>
      <c r="H1342" t="s">
        <v>20</v>
      </c>
      <c r="I1342">
        <v>12</v>
      </c>
      <c r="J1342">
        <v>0</v>
      </c>
      <c r="O1342">
        <f t="shared" si="857"/>
        <v>10047.36</v>
      </c>
      <c r="P1342">
        <f t="shared" si="858"/>
        <v>198.72</v>
      </c>
      <c r="Q1342">
        <f t="shared" si="859"/>
        <v>0</v>
      </c>
      <c r="R1342">
        <f t="shared" si="860"/>
        <v>0</v>
      </c>
      <c r="S1342">
        <f t="shared" si="861"/>
        <v>9848.64</v>
      </c>
      <c r="T1342">
        <f t="shared" si="862"/>
        <v>0</v>
      </c>
      <c r="U1342">
        <f t="shared" si="863"/>
        <v>46.08</v>
      </c>
      <c r="V1342">
        <f t="shared" si="864"/>
        <v>0</v>
      </c>
      <c r="W1342">
        <f t="shared" si="865"/>
        <v>0</v>
      </c>
      <c r="X1342">
        <f t="shared" si="866"/>
        <v>6894.05</v>
      </c>
      <c r="Y1342">
        <f t="shared" si="866"/>
        <v>984.86</v>
      </c>
      <c r="AA1342">
        <v>33266894</v>
      </c>
      <c r="AB1342">
        <f t="shared" si="867"/>
        <v>837.28</v>
      </c>
      <c r="AC1342">
        <f t="shared" si="868"/>
        <v>16.559999999999999</v>
      </c>
      <c r="AD1342">
        <f>ROUND(((((ET1342*4))-((EU1342*4)))+AE1342),6)</f>
        <v>0</v>
      </c>
      <c r="AE1342">
        <f>ROUND(((EU1342*4)),6)</f>
        <v>0</v>
      </c>
      <c r="AF1342">
        <f>ROUND(((EV1342*4)),6)</f>
        <v>820.72</v>
      </c>
      <c r="AG1342">
        <f t="shared" si="869"/>
        <v>0</v>
      </c>
      <c r="AH1342">
        <f>((EW1342*4))</f>
        <v>3.84</v>
      </c>
      <c r="AI1342">
        <f>((EX1342*4))</f>
        <v>0</v>
      </c>
      <c r="AJ1342">
        <f t="shared" si="870"/>
        <v>0</v>
      </c>
      <c r="AK1342">
        <v>209.32</v>
      </c>
      <c r="AL1342">
        <v>4.1399999999999997</v>
      </c>
      <c r="AM1342">
        <v>0</v>
      </c>
      <c r="AN1342">
        <v>0</v>
      </c>
      <c r="AO1342">
        <v>205.18</v>
      </c>
      <c r="AP1342">
        <v>0</v>
      </c>
      <c r="AQ1342">
        <v>0.96</v>
      </c>
      <c r="AR1342">
        <v>0</v>
      </c>
      <c r="AS1342">
        <v>0</v>
      </c>
      <c r="AT1342">
        <v>70</v>
      </c>
      <c r="AU1342">
        <v>10</v>
      </c>
      <c r="AV1342">
        <v>1</v>
      </c>
      <c r="AW1342">
        <v>1</v>
      </c>
      <c r="AZ1342">
        <v>1</v>
      </c>
      <c r="BA1342">
        <v>1</v>
      </c>
      <c r="BB1342">
        <v>1</v>
      </c>
      <c r="BC1342">
        <v>1</v>
      </c>
      <c r="BD1342" t="s">
        <v>3</v>
      </c>
      <c r="BE1342" t="s">
        <v>3</v>
      </c>
      <c r="BF1342" t="s">
        <v>3</v>
      </c>
      <c r="BG1342" t="s">
        <v>3</v>
      </c>
      <c r="BH1342">
        <v>0</v>
      </c>
      <c r="BI1342">
        <v>4</v>
      </c>
      <c r="BJ1342" t="s">
        <v>756</v>
      </c>
      <c r="BM1342">
        <v>0</v>
      </c>
      <c r="BN1342">
        <v>0</v>
      </c>
      <c r="BO1342" t="s">
        <v>3</v>
      </c>
      <c r="BP1342">
        <v>0</v>
      </c>
      <c r="BQ1342">
        <v>1</v>
      </c>
      <c r="BR1342">
        <v>0</v>
      </c>
      <c r="BS1342">
        <v>1</v>
      </c>
      <c r="BT1342">
        <v>1</v>
      </c>
      <c r="BU1342">
        <v>1</v>
      </c>
      <c r="BV1342">
        <v>1</v>
      </c>
      <c r="BW1342">
        <v>1</v>
      </c>
      <c r="BX1342">
        <v>1</v>
      </c>
      <c r="BY1342" t="s">
        <v>3</v>
      </c>
      <c r="BZ1342">
        <v>70</v>
      </c>
      <c r="CA1342">
        <v>10</v>
      </c>
      <c r="CF1342">
        <v>0</v>
      </c>
      <c r="CG1342">
        <v>0</v>
      </c>
      <c r="CM1342">
        <v>0</v>
      </c>
      <c r="CN1342" t="s">
        <v>3</v>
      </c>
      <c r="CO1342">
        <v>0</v>
      </c>
      <c r="CP1342">
        <f t="shared" si="871"/>
        <v>10047.359999999999</v>
      </c>
      <c r="CQ1342">
        <f t="shared" si="872"/>
        <v>16.559999999999999</v>
      </c>
      <c r="CR1342">
        <f>(((((ET1342*4))*BB1342-((EU1342*4))*BS1342)+AE1342*BS1342)*AV1342)</f>
        <v>0</v>
      </c>
      <c r="CS1342">
        <f t="shared" si="873"/>
        <v>0</v>
      </c>
      <c r="CT1342">
        <f t="shared" si="874"/>
        <v>820.72</v>
      </c>
      <c r="CU1342">
        <f t="shared" si="875"/>
        <v>0</v>
      </c>
      <c r="CV1342">
        <f t="shared" si="876"/>
        <v>3.84</v>
      </c>
      <c r="CW1342">
        <f t="shared" si="877"/>
        <v>0</v>
      </c>
      <c r="CX1342">
        <f t="shared" si="877"/>
        <v>0</v>
      </c>
      <c r="CY1342">
        <f t="shared" si="878"/>
        <v>6894.0479999999989</v>
      </c>
      <c r="CZ1342">
        <f t="shared" si="879"/>
        <v>984.86399999999992</v>
      </c>
      <c r="DC1342" t="s">
        <v>3</v>
      </c>
      <c r="DD1342" t="s">
        <v>261</v>
      </c>
      <c r="DE1342" t="s">
        <v>261</v>
      </c>
      <c r="DF1342" t="s">
        <v>261</v>
      </c>
      <c r="DG1342" t="s">
        <v>261</v>
      </c>
      <c r="DH1342" t="s">
        <v>3</v>
      </c>
      <c r="DI1342" t="s">
        <v>261</v>
      </c>
      <c r="DJ1342" t="s">
        <v>261</v>
      </c>
      <c r="DK1342" t="s">
        <v>3</v>
      </c>
      <c r="DL1342" t="s">
        <v>3</v>
      </c>
      <c r="DM1342" t="s">
        <v>3</v>
      </c>
      <c r="DN1342">
        <v>0</v>
      </c>
      <c r="DO1342">
        <v>0</v>
      </c>
      <c r="DP1342">
        <v>1</v>
      </c>
      <c r="DQ1342">
        <v>1</v>
      </c>
      <c r="DU1342">
        <v>1010</v>
      </c>
      <c r="DV1342" t="s">
        <v>20</v>
      </c>
      <c r="DW1342" t="s">
        <v>20</v>
      </c>
      <c r="DX1342">
        <v>1</v>
      </c>
      <c r="EE1342">
        <v>32893472</v>
      </c>
      <c r="EF1342">
        <v>1</v>
      </c>
      <c r="EG1342" t="s">
        <v>23</v>
      </c>
      <c r="EH1342">
        <v>0</v>
      </c>
      <c r="EI1342" t="s">
        <v>3</v>
      </c>
      <c r="EJ1342">
        <v>4</v>
      </c>
      <c r="EK1342">
        <v>0</v>
      </c>
      <c r="EL1342" t="s">
        <v>24</v>
      </c>
      <c r="EM1342" t="s">
        <v>25</v>
      </c>
      <c r="EO1342" t="s">
        <v>3</v>
      </c>
      <c r="EQ1342">
        <v>0</v>
      </c>
      <c r="ER1342">
        <v>209.32</v>
      </c>
      <c r="ES1342">
        <v>4.1399999999999997</v>
      </c>
      <c r="ET1342">
        <v>0</v>
      </c>
      <c r="EU1342">
        <v>0</v>
      </c>
      <c r="EV1342">
        <v>205.18</v>
      </c>
      <c r="EW1342">
        <v>0.96</v>
      </c>
      <c r="EX1342">
        <v>0</v>
      </c>
      <c r="EY1342">
        <v>0</v>
      </c>
      <c r="FQ1342">
        <v>0</v>
      </c>
      <c r="FR1342">
        <f t="shared" si="880"/>
        <v>0</v>
      </c>
      <c r="FS1342">
        <v>0</v>
      </c>
      <c r="FX1342">
        <v>70</v>
      </c>
      <c r="FY1342">
        <v>10</v>
      </c>
      <c r="GA1342" t="s">
        <v>3</v>
      </c>
      <c r="GD1342">
        <v>0</v>
      </c>
      <c r="GF1342">
        <v>-311838517</v>
      </c>
      <c r="GG1342">
        <v>2</v>
      </c>
      <c r="GH1342">
        <v>1</v>
      </c>
      <c r="GI1342">
        <v>-2</v>
      </c>
      <c r="GJ1342">
        <v>0</v>
      </c>
      <c r="GK1342">
        <f>ROUND(R1342*(R12)/100,2)</f>
        <v>0</v>
      </c>
      <c r="GL1342">
        <f t="shared" si="881"/>
        <v>0</v>
      </c>
      <c r="GM1342">
        <f t="shared" si="882"/>
        <v>17926.27</v>
      </c>
      <c r="GN1342">
        <f t="shared" si="883"/>
        <v>0</v>
      </c>
      <c r="GO1342">
        <f t="shared" si="884"/>
        <v>0</v>
      </c>
      <c r="GP1342">
        <f t="shared" si="885"/>
        <v>17926.27</v>
      </c>
      <c r="GR1342">
        <v>0</v>
      </c>
      <c r="GS1342">
        <v>3</v>
      </c>
      <c r="GT1342">
        <v>0</v>
      </c>
      <c r="GU1342" t="s">
        <v>261</v>
      </c>
      <c r="GV1342">
        <f t="shared" si="886"/>
        <v>0</v>
      </c>
      <c r="GW1342">
        <v>1</v>
      </c>
      <c r="GX1342">
        <f t="shared" si="887"/>
        <v>0</v>
      </c>
      <c r="HA1342">
        <v>0</v>
      </c>
      <c r="HB1342">
        <v>0</v>
      </c>
      <c r="IK1342">
        <v>0</v>
      </c>
    </row>
    <row r="1344" spans="1:245" x14ac:dyDescent="0.2">
      <c r="A1344" s="2">
        <v>51</v>
      </c>
      <c r="B1344" s="2">
        <f>B1332</f>
        <v>1</v>
      </c>
      <c r="C1344" s="2">
        <f>A1332</f>
        <v>5</v>
      </c>
      <c r="D1344" s="2">
        <f>ROW(A1332)</f>
        <v>1332</v>
      </c>
      <c r="E1344" s="2"/>
      <c r="F1344" s="2" t="str">
        <f>IF(F1332&lt;&gt;"",F1332,"")</f>
        <v>Новый подраздел</v>
      </c>
      <c r="G1344" s="2" t="str">
        <f>IF(G1332&lt;&gt;"",G1332,"")</f>
        <v>Периметральное видеонаблюдение</v>
      </c>
      <c r="H1344" s="2">
        <v>0</v>
      </c>
      <c r="I1344" s="2"/>
      <c r="J1344" s="2"/>
      <c r="K1344" s="2"/>
      <c r="L1344" s="2"/>
      <c r="M1344" s="2"/>
      <c r="N1344" s="2"/>
      <c r="O1344" s="2">
        <f t="shared" ref="O1344:T1344" si="890">ROUND(AB1344,2)</f>
        <v>75622.95</v>
      </c>
      <c r="P1344" s="2">
        <f t="shared" si="890"/>
        <v>2934.2</v>
      </c>
      <c r="Q1344" s="2">
        <f t="shared" si="890"/>
        <v>4251.3599999999997</v>
      </c>
      <c r="R1344" s="2">
        <f t="shared" si="890"/>
        <v>3059.73</v>
      </c>
      <c r="S1344" s="2">
        <f t="shared" si="890"/>
        <v>68437.39</v>
      </c>
      <c r="T1344" s="2">
        <f t="shared" si="890"/>
        <v>0</v>
      </c>
      <c r="U1344" s="2">
        <f>AH1344</f>
        <v>265.44</v>
      </c>
      <c r="V1344" s="2">
        <f>AI1344</f>
        <v>0</v>
      </c>
      <c r="W1344" s="2">
        <f>ROUND(AJ1344,2)</f>
        <v>0</v>
      </c>
      <c r="X1344" s="2">
        <f>ROUND(AK1344,2)</f>
        <v>47906.17</v>
      </c>
      <c r="Y1344" s="2">
        <f>ROUND(AL1344,2)</f>
        <v>6843.74</v>
      </c>
      <c r="Z1344" s="2"/>
      <c r="AA1344" s="2"/>
      <c r="AB1344" s="2">
        <f>ROUND(SUMIF(AA1336:AA1342,"=33266894",O1336:O1342),2)</f>
        <v>75622.95</v>
      </c>
      <c r="AC1344" s="2">
        <f>ROUND(SUMIF(AA1336:AA1342,"=33266894",P1336:P1342),2)</f>
        <v>2934.2</v>
      </c>
      <c r="AD1344" s="2">
        <f>ROUND(SUMIF(AA1336:AA1342,"=33266894",Q1336:Q1342),2)</f>
        <v>4251.3599999999997</v>
      </c>
      <c r="AE1344" s="2">
        <f>ROUND(SUMIF(AA1336:AA1342,"=33266894",R1336:R1342),2)</f>
        <v>3059.73</v>
      </c>
      <c r="AF1344" s="2">
        <f>ROUND(SUMIF(AA1336:AA1342,"=33266894",S1336:S1342),2)</f>
        <v>68437.39</v>
      </c>
      <c r="AG1344" s="2">
        <f>ROUND(SUMIF(AA1336:AA1342,"=33266894",T1336:T1342),2)</f>
        <v>0</v>
      </c>
      <c r="AH1344" s="2">
        <f>SUMIF(AA1336:AA1342,"=33266894",U1336:U1342)</f>
        <v>265.44</v>
      </c>
      <c r="AI1344" s="2">
        <f>SUMIF(AA1336:AA1342,"=33266894",V1336:V1342)</f>
        <v>0</v>
      </c>
      <c r="AJ1344" s="2">
        <f>ROUND(SUMIF(AA1336:AA1342,"=33266894",W1336:W1342),2)</f>
        <v>0</v>
      </c>
      <c r="AK1344" s="2">
        <f>ROUND(SUMIF(AA1336:AA1342,"=33266894",X1336:X1342),2)</f>
        <v>47906.17</v>
      </c>
      <c r="AL1344" s="2">
        <f>ROUND(SUMIF(AA1336:AA1342,"=33266894",Y1336:Y1342),2)</f>
        <v>6843.74</v>
      </c>
      <c r="AM1344" s="2"/>
      <c r="AN1344" s="2"/>
      <c r="AO1344" s="2">
        <f t="shared" ref="AO1344:BC1344" si="891">ROUND(BX1344,2)</f>
        <v>0</v>
      </c>
      <c r="AP1344" s="2">
        <f t="shared" si="891"/>
        <v>0</v>
      </c>
      <c r="AQ1344" s="2">
        <f t="shared" si="891"/>
        <v>0</v>
      </c>
      <c r="AR1344" s="2">
        <f t="shared" si="891"/>
        <v>133677.35999999999</v>
      </c>
      <c r="AS1344" s="2">
        <f t="shared" si="891"/>
        <v>0</v>
      </c>
      <c r="AT1344" s="2">
        <f t="shared" si="891"/>
        <v>0</v>
      </c>
      <c r="AU1344" s="2">
        <f t="shared" si="891"/>
        <v>133677.35999999999</v>
      </c>
      <c r="AV1344" s="2">
        <f t="shared" si="891"/>
        <v>2934.2</v>
      </c>
      <c r="AW1344" s="2">
        <f t="shared" si="891"/>
        <v>2934.2</v>
      </c>
      <c r="AX1344" s="2">
        <f t="shared" si="891"/>
        <v>0</v>
      </c>
      <c r="AY1344" s="2">
        <f t="shared" si="891"/>
        <v>2934.2</v>
      </c>
      <c r="AZ1344" s="2">
        <f t="shared" si="891"/>
        <v>0</v>
      </c>
      <c r="BA1344" s="2">
        <f t="shared" si="891"/>
        <v>0</v>
      </c>
      <c r="BB1344" s="2">
        <f t="shared" si="891"/>
        <v>0</v>
      </c>
      <c r="BC1344" s="2">
        <f t="shared" si="891"/>
        <v>0</v>
      </c>
      <c r="BD1344" s="2"/>
      <c r="BE1344" s="2"/>
      <c r="BF1344" s="2"/>
      <c r="BG1344" s="2"/>
      <c r="BH1344" s="2"/>
      <c r="BI1344" s="2"/>
      <c r="BJ1344" s="2"/>
      <c r="BK1344" s="2"/>
      <c r="BL1344" s="2"/>
      <c r="BM1344" s="2"/>
      <c r="BN1344" s="2"/>
      <c r="BO1344" s="2"/>
      <c r="BP1344" s="2"/>
      <c r="BQ1344" s="2"/>
      <c r="BR1344" s="2"/>
      <c r="BS1344" s="2"/>
      <c r="BT1344" s="2"/>
      <c r="BU1344" s="2"/>
      <c r="BV1344" s="2"/>
      <c r="BW1344" s="2"/>
      <c r="BX1344" s="2">
        <f>ROUND(SUMIF(AA1336:AA1342,"=33266894",FQ1336:FQ1342),2)</f>
        <v>0</v>
      </c>
      <c r="BY1344" s="2">
        <f>ROUND(SUMIF(AA1336:AA1342,"=33266894",FR1336:FR1342),2)</f>
        <v>0</v>
      </c>
      <c r="BZ1344" s="2">
        <f>ROUND(SUMIF(AA1336:AA1342,"=33266894",GL1336:GL1342),2)</f>
        <v>0</v>
      </c>
      <c r="CA1344" s="2">
        <f>ROUND(SUMIF(AA1336:AA1342,"=33266894",GM1336:GM1342),2)</f>
        <v>133677.35999999999</v>
      </c>
      <c r="CB1344" s="2">
        <f>ROUND(SUMIF(AA1336:AA1342,"=33266894",GN1336:GN1342),2)</f>
        <v>0</v>
      </c>
      <c r="CC1344" s="2">
        <f>ROUND(SUMIF(AA1336:AA1342,"=33266894",GO1336:GO1342),2)</f>
        <v>0</v>
      </c>
      <c r="CD1344" s="2">
        <f>ROUND(SUMIF(AA1336:AA1342,"=33266894",GP1336:GP1342),2)</f>
        <v>133677.35999999999</v>
      </c>
      <c r="CE1344" s="2">
        <f>AC1344-BX1344</f>
        <v>2934.2</v>
      </c>
      <c r="CF1344" s="2">
        <f>AC1344-BY1344</f>
        <v>2934.2</v>
      </c>
      <c r="CG1344" s="2">
        <f>BX1344-BZ1344</f>
        <v>0</v>
      </c>
      <c r="CH1344" s="2">
        <f>AC1344-BX1344-BY1344+BZ1344</f>
        <v>2934.2</v>
      </c>
      <c r="CI1344" s="2">
        <f>BY1344-BZ1344</f>
        <v>0</v>
      </c>
      <c r="CJ1344" s="2">
        <f>ROUND(SUMIF(AA1336:AA1342,"=33266894",GX1336:GX1342),2)</f>
        <v>0</v>
      </c>
      <c r="CK1344" s="2">
        <f>ROUND(SUMIF(AA1336:AA1342,"=33266894",GY1336:GY1342),2)</f>
        <v>0</v>
      </c>
      <c r="CL1344" s="2">
        <f>ROUND(SUMIF(AA1336:AA1342,"=33266894",GZ1336:GZ1342),2)</f>
        <v>0</v>
      </c>
      <c r="CM1344" s="2"/>
      <c r="CN1344" s="2"/>
      <c r="CO1344" s="2"/>
      <c r="CP1344" s="2"/>
      <c r="CQ1344" s="2"/>
      <c r="CR1344" s="2"/>
      <c r="CS1344" s="2"/>
      <c r="CT1344" s="2"/>
      <c r="CU1344" s="2"/>
      <c r="CV1344" s="2"/>
      <c r="CW1344" s="2"/>
      <c r="CX1344" s="2"/>
      <c r="CY1344" s="2"/>
      <c r="CZ1344" s="2"/>
      <c r="DA1344" s="2"/>
      <c r="DB1344" s="2"/>
      <c r="DC1344" s="2"/>
      <c r="DD1344" s="2"/>
      <c r="DE1344" s="2"/>
      <c r="DF1344" s="2"/>
      <c r="DG1344" s="3"/>
      <c r="DH1344" s="3"/>
      <c r="DI1344" s="3"/>
      <c r="DJ1344" s="3"/>
      <c r="DK1344" s="3"/>
      <c r="DL1344" s="3"/>
      <c r="DM1344" s="3"/>
      <c r="DN1344" s="3"/>
      <c r="DO1344" s="3"/>
      <c r="DP1344" s="3"/>
      <c r="DQ1344" s="3"/>
      <c r="DR1344" s="3"/>
      <c r="DS1344" s="3"/>
      <c r="DT1344" s="3"/>
      <c r="DU1344" s="3"/>
      <c r="DV1344" s="3"/>
      <c r="DW1344" s="3"/>
      <c r="DX1344" s="3"/>
      <c r="DY1344" s="3"/>
      <c r="DZ1344" s="3"/>
      <c r="EA1344" s="3"/>
      <c r="EB1344" s="3"/>
      <c r="EC1344" s="3"/>
      <c r="ED1344" s="3"/>
      <c r="EE1344" s="3"/>
      <c r="EF1344" s="3"/>
      <c r="EG1344" s="3"/>
      <c r="EH1344" s="3"/>
      <c r="EI1344" s="3"/>
      <c r="EJ1344" s="3"/>
      <c r="EK1344" s="3"/>
      <c r="EL1344" s="3"/>
      <c r="EM1344" s="3"/>
      <c r="EN1344" s="3"/>
      <c r="EO1344" s="3"/>
      <c r="EP1344" s="3"/>
      <c r="EQ1344" s="3"/>
      <c r="ER1344" s="3"/>
      <c r="ES1344" s="3"/>
      <c r="ET1344" s="3"/>
      <c r="EU1344" s="3"/>
      <c r="EV1344" s="3"/>
      <c r="EW1344" s="3"/>
      <c r="EX1344" s="3"/>
      <c r="EY1344" s="3"/>
      <c r="EZ1344" s="3"/>
      <c r="FA1344" s="3"/>
      <c r="FB1344" s="3"/>
      <c r="FC1344" s="3"/>
      <c r="FD1344" s="3"/>
      <c r="FE1344" s="3"/>
      <c r="FF1344" s="3"/>
      <c r="FG1344" s="3"/>
      <c r="FH1344" s="3"/>
      <c r="FI1344" s="3"/>
      <c r="FJ1344" s="3"/>
      <c r="FK1344" s="3"/>
      <c r="FL1344" s="3"/>
      <c r="FM1344" s="3"/>
      <c r="FN1344" s="3"/>
      <c r="FO1344" s="3"/>
      <c r="FP1344" s="3"/>
      <c r="FQ1344" s="3"/>
      <c r="FR1344" s="3"/>
      <c r="FS1344" s="3"/>
      <c r="FT1344" s="3"/>
      <c r="FU1344" s="3"/>
      <c r="FV1344" s="3"/>
      <c r="FW1344" s="3"/>
      <c r="FX1344" s="3"/>
      <c r="FY1344" s="3"/>
      <c r="FZ1344" s="3"/>
      <c r="GA1344" s="3"/>
      <c r="GB1344" s="3"/>
      <c r="GC1344" s="3"/>
      <c r="GD1344" s="3"/>
      <c r="GE1344" s="3"/>
      <c r="GF1344" s="3"/>
      <c r="GG1344" s="3"/>
      <c r="GH1344" s="3"/>
      <c r="GI1344" s="3"/>
      <c r="GJ1344" s="3"/>
      <c r="GK1344" s="3"/>
      <c r="GL1344" s="3"/>
      <c r="GM1344" s="3"/>
      <c r="GN1344" s="3"/>
      <c r="GO1344" s="3"/>
      <c r="GP1344" s="3"/>
      <c r="GQ1344" s="3"/>
      <c r="GR1344" s="3"/>
      <c r="GS1344" s="3"/>
      <c r="GT1344" s="3"/>
      <c r="GU1344" s="3"/>
      <c r="GV1344" s="3"/>
      <c r="GW1344" s="3"/>
      <c r="GX1344" s="3">
        <v>0</v>
      </c>
    </row>
    <row r="1346" spans="1:23" x14ac:dyDescent="0.2">
      <c r="A1346" s="4">
        <v>50</v>
      </c>
      <c r="B1346" s="4">
        <v>0</v>
      </c>
      <c r="C1346" s="4">
        <v>0</v>
      </c>
      <c r="D1346" s="4">
        <v>1</v>
      </c>
      <c r="E1346" s="4">
        <v>201</v>
      </c>
      <c r="F1346" s="4">
        <f>ROUND(Source!O1344,O1346)</f>
        <v>75622.95</v>
      </c>
      <c r="G1346" s="4" t="s">
        <v>153</v>
      </c>
      <c r="H1346" s="4" t="s">
        <v>154</v>
      </c>
      <c r="I1346" s="4"/>
      <c r="J1346" s="4"/>
      <c r="K1346" s="4">
        <v>201</v>
      </c>
      <c r="L1346" s="4">
        <v>1</v>
      </c>
      <c r="M1346" s="4">
        <v>3</v>
      </c>
      <c r="N1346" s="4" t="s">
        <v>3</v>
      </c>
      <c r="O1346" s="4">
        <v>2</v>
      </c>
      <c r="P1346" s="4"/>
      <c r="Q1346" s="4"/>
      <c r="R1346" s="4"/>
      <c r="S1346" s="4"/>
      <c r="T1346" s="4"/>
      <c r="U1346" s="4"/>
      <c r="V1346" s="4"/>
      <c r="W1346" s="4"/>
    </row>
    <row r="1347" spans="1:23" x14ac:dyDescent="0.2">
      <c r="A1347" s="4">
        <v>50</v>
      </c>
      <c r="B1347" s="4">
        <v>0</v>
      </c>
      <c r="C1347" s="4">
        <v>0</v>
      </c>
      <c r="D1347" s="4">
        <v>1</v>
      </c>
      <c r="E1347" s="4">
        <v>202</v>
      </c>
      <c r="F1347" s="4">
        <f>ROUND(Source!P1344,O1347)</f>
        <v>2934.2</v>
      </c>
      <c r="G1347" s="4" t="s">
        <v>155</v>
      </c>
      <c r="H1347" s="4" t="s">
        <v>156</v>
      </c>
      <c r="I1347" s="4"/>
      <c r="J1347" s="4"/>
      <c r="K1347" s="4">
        <v>202</v>
      </c>
      <c r="L1347" s="4">
        <v>2</v>
      </c>
      <c r="M1347" s="4">
        <v>3</v>
      </c>
      <c r="N1347" s="4" t="s">
        <v>3</v>
      </c>
      <c r="O1347" s="4">
        <v>2</v>
      </c>
      <c r="P1347" s="4"/>
      <c r="Q1347" s="4"/>
      <c r="R1347" s="4"/>
      <c r="S1347" s="4"/>
      <c r="T1347" s="4"/>
      <c r="U1347" s="4"/>
      <c r="V1347" s="4"/>
      <c r="W1347" s="4"/>
    </row>
    <row r="1348" spans="1:23" x14ac:dyDescent="0.2">
      <c r="A1348" s="4">
        <v>50</v>
      </c>
      <c r="B1348" s="4">
        <v>0</v>
      </c>
      <c r="C1348" s="4">
        <v>0</v>
      </c>
      <c r="D1348" s="4">
        <v>1</v>
      </c>
      <c r="E1348" s="4">
        <v>222</v>
      </c>
      <c r="F1348" s="4">
        <f>ROUND(Source!AO1344,O1348)</f>
        <v>0</v>
      </c>
      <c r="G1348" s="4" t="s">
        <v>157</v>
      </c>
      <c r="H1348" s="4" t="s">
        <v>158</v>
      </c>
      <c r="I1348" s="4"/>
      <c r="J1348" s="4"/>
      <c r="K1348" s="4">
        <v>222</v>
      </c>
      <c r="L1348" s="4">
        <v>3</v>
      </c>
      <c r="M1348" s="4">
        <v>3</v>
      </c>
      <c r="N1348" s="4" t="s">
        <v>3</v>
      </c>
      <c r="O1348" s="4">
        <v>2</v>
      </c>
      <c r="P1348" s="4"/>
      <c r="Q1348" s="4"/>
      <c r="R1348" s="4"/>
      <c r="S1348" s="4"/>
      <c r="T1348" s="4"/>
      <c r="U1348" s="4"/>
      <c r="V1348" s="4"/>
      <c r="W1348" s="4"/>
    </row>
    <row r="1349" spans="1:23" x14ac:dyDescent="0.2">
      <c r="A1349" s="4">
        <v>50</v>
      </c>
      <c r="B1349" s="4">
        <v>0</v>
      </c>
      <c r="C1349" s="4">
        <v>0</v>
      </c>
      <c r="D1349" s="4">
        <v>1</v>
      </c>
      <c r="E1349" s="4">
        <v>225</v>
      </c>
      <c r="F1349" s="4">
        <f>ROUND(Source!AV1344,O1349)</f>
        <v>2934.2</v>
      </c>
      <c r="G1349" s="4" t="s">
        <v>159</v>
      </c>
      <c r="H1349" s="4" t="s">
        <v>160</v>
      </c>
      <c r="I1349" s="4"/>
      <c r="J1349" s="4"/>
      <c r="K1349" s="4">
        <v>225</v>
      </c>
      <c r="L1349" s="4">
        <v>4</v>
      </c>
      <c r="M1349" s="4">
        <v>3</v>
      </c>
      <c r="N1349" s="4" t="s">
        <v>3</v>
      </c>
      <c r="O1349" s="4">
        <v>2</v>
      </c>
      <c r="P1349" s="4"/>
      <c r="Q1349" s="4"/>
      <c r="R1349" s="4"/>
      <c r="S1349" s="4"/>
      <c r="T1349" s="4"/>
      <c r="U1349" s="4"/>
      <c r="V1349" s="4"/>
      <c r="W1349" s="4"/>
    </row>
    <row r="1350" spans="1:23" x14ac:dyDescent="0.2">
      <c r="A1350" s="4">
        <v>50</v>
      </c>
      <c r="B1350" s="4">
        <v>0</v>
      </c>
      <c r="C1350" s="4">
        <v>0</v>
      </c>
      <c r="D1350" s="4">
        <v>1</v>
      </c>
      <c r="E1350" s="4">
        <v>226</v>
      </c>
      <c r="F1350" s="4">
        <f>ROUND(Source!AW1344,O1350)</f>
        <v>2934.2</v>
      </c>
      <c r="G1350" s="4" t="s">
        <v>161</v>
      </c>
      <c r="H1350" s="4" t="s">
        <v>162</v>
      </c>
      <c r="I1350" s="4"/>
      <c r="J1350" s="4"/>
      <c r="K1350" s="4">
        <v>226</v>
      </c>
      <c r="L1350" s="4">
        <v>5</v>
      </c>
      <c r="M1350" s="4">
        <v>3</v>
      </c>
      <c r="N1350" s="4" t="s">
        <v>3</v>
      </c>
      <c r="O1350" s="4">
        <v>2</v>
      </c>
      <c r="P1350" s="4"/>
      <c r="Q1350" s="4"/>
      <c r="R1350" s="4"/>
      <c r="S1350" s="4"/>
      <c r="T1350" s="4"/>
      <c r="U1350" s="4"/>
      <c r="V1350" s="4"/>
      <c r="W1350" s="4"/>
    </row>
    <row r="1351" spans="1:23" x14ac:dyDescent="0.2">
      <c r="A1351" s="4">
        <v>50</v>
      </c>
      <c r="B1351" s="4">
        <v>0</v>
      </c>
      <c r="C1351" s="4">
        <v>0</v>
      </c>
      <c r="D1351" s="4">
        <v>1</v>
      </c>
      <c r="E1351" s="4">
        <v>227</v>
      </c>
      <c r="F1351" s="4">
        <f>ROUND(Source!AX1344,O1351)</f>
        <v>0</v>
      </c>
      <c r="G1351" s="4" t="s">
        <v>163</v>
      </c>
      <c r="H1351" s="4" t="s">
        <v>164</v>
      </c>
      <c r="I1351" s="4"/>
      <c r="J1351" s="4"/>
      <c r="K1351" s="4">
        <v>227</v>
      </c>
      <c r="L1351" s="4">
        <v>6</v>
      </c>
      <c r="M1351" s="4">
        <v>3</v>
      </c>
      <c r="N1351" s="4" t="s">
        <v>3</v>
      </c>
      <c r="O1351" s="4">
        <v>2</v>
      </c>
      <c r="P1351" s="4"/>
      <c r="Q1351" s="4"/>
      <c r="R1351" s="4"/>
      <c r="S1351" s="4"/>
      <c r="T1351" s="4"/>
      <c r="U1351" s="4"/>
      <c r="V1351" s="4"/>
      <c r="W1351" s="4"/>
    </row>
    <row r="1352" spans="1:23" x14ac:dyDescent="0.2">
      <c r="A1352" s="4">
        <v>50</v>
      </c>
      <c r="B1352" s="4">
        <v>0</v>
      </c>
      <c r="C1352" s="4">
        <v>0</v>
      </c>
      <c r="D1352" s="4">
        <v>1</v>
      </c>
      <c r="E1352" s="4">
        <v>228</v>
      </c>
      <c r="F1352" s="4">
        <f>ROUND(Source!AY1344,O1352)</f>
        <v>2934.2</v>
      </c>
      <c r="G1352" s="4" t="s">
        <v>165</v>
      </c>
      <c r="H1352" s="4" t="s">
        <v>166</v>
      </c>
      <c r="I1352" s="4"/>
      <c r="J1352" s="4"/>
      <c r="K1352" s="4">
        <v>228</v>
      </c>
      <c r="L1352" s="4">
        <v>7</v>
      </c>
      <c r="M1352" s="4">
        <v>3</v>
      </c>
      <c r="N1352" s="4" t="s">
        <v>3</v>
      </c>
      <c r="O1352" s="4">
        <v>2</v>
      </c>
      <c r="P1352" s="4"/>
      <c r="Q1352" s="4"/>
      <c r="R1352" s="4"/>
      <c r="S1352" s="4"/>
      <c r="T1352" s="4"/>
      <c r="U1352" s="4"/>
      <c r="V1352" s="4"/>
      <c r="W1352" s="4"/>
    </row>
    <row r="1353" spans="1:23" x14ac:dyDescent="0.2">
      <c r="A1353" s="4">
        <v>50</v>
      </c>
      <c r="B1353" s="4">
        <v>0</v>
      </c>
      <c r="C1353" s="4">
        <v>0</v>
      </c>
      <c r="D1353" s="4">
        <v>1</v>
      </c>
      <c r="E1353" s="4">
        <v>216</v>
      </c>
      <c r="F1353" s="4">
        <f>ROUND(Source!AP1344,O1353)</f>
        <v>0</v>
      </c>
      <c r="G1353" s="4" t="s">
        <v>167</v>
      </c>
      <c r="H1353" s="4" t="s">
        <v>168</v>
      </c>
      <c r="I1353" s="4"/>
      <c r="J1353" s="4"/>
      <c r="K1353" s="4">
        <v>216</v>
      </c>
      <c r="L1353" s="4">
        <v>8</v>
      </c>
      <c r="M1353" s="4">
        <v>3</v>
      </c>
      <c r="N1353" s="4" t="s">
        <v>3</v>
      </c>
      <c r="O1353" s="4">
        <v>2</v>
      </c>
      <c r="P1353" s="4"/>
      <c r="Q1353" s="4"/>
      <c r="R1353" s="4"/>
      <c r="S1353" s="4"/>
      <c r="T1353" s="4"/>
      <c r="U1353" s="4"/>
      <c r="V1353" s="4"/>
      <c r="W1353" s="4"/>
    </row>
    <row r="1354" spans="1:23" x14ac:dyDescent="0.2">
      <c r="A1354" s="4">
        <v>50</v>
      </c>
      <c r="B1354" s="4">
        <v>0</v>
      </c>
      <c r="C1354" s="4">
        <v>0</v>
      </c>
      <c r="D1354" s="4">
        <v>1</v>
      </c>
      <c r="E1354" s="4">
        <v>223</v>
      </c>
      <c r="F1354" s="4">
        <f>ROUND(Source!AQ1344,O1354)</f>
        <v>0</v>
      </c>
      <c r="G1354" s="4" t="s">
        <v>169</v>
      </c>
      <c r="H1354" s="4" t="s">
        <v>170</v>
      </c>
      <c r="I1354" s="4"/>
      <c r="J1354" s="4"/>
      <c r="K1354" s="4">
        <v>223</v>
      </c>
      <c r="L1354" s="4">
        <v>9</v>
      </c>
      <c r="M1354" s="4">
        <v>3</v>
      </c>
      <c r="N1354" s="4" t="s">
        <v>3</v>
      </c>
      <c r="O1354" s="4">
        <v>2</v>
      </c>
      <c r="P1354" s="4"/>
      <c r="Q1354" s="4"/>
      <c r="R1354" s="4"/>
      <c r="S1354" s="4"/>
      <c r="T1354" s="4"/>
      <c r="U1354" s="4"/>
      <c r="V1354" s="4"/>
      <c r="W1354" s="4"/>
    </row>
    <row r="1355" spans="1:23" x14ac:dyDescent="0.2">
      <c r="A1355" s="4">
        <v>50</v>
      </c>
      <c r="B1355" s="4">
        <v>0</v>
      </c>
      <c r="C1355" s="4">
        <v>0</v>
      </c>
      <c r="D1355" s="4">
        <v>1</v>
      </c>
      <c r="E1355" s="4">
        <v>229</v>
      </c>
      <c r="F1355" s="4">
        <f>ROUND(Source!AZ1344,O1355)</f>
        <v>0</v>
      </c>
      <c r="G1355" s="4" t="s">
        <v>171</v>
      </c>
      <c r="H1355" s="4" t="s">
        <v>172</v>
      </c>
      <c r="I1355" s="4"/>
      <c r="J1355" s="4"/>
      <c r="K1355" s="4">
        <v>229</v>
      </c>
      <c r="L1355" s="4">
        <v>10</v>
      </c>
      <c r="M1355" s="4">
        <v>3</v>
      </c>
      <c r="N1355" s="4" t="s">
        <v>3</v>
      </c>
      <c r="O1355" s="4">
        <v>2</v>
      </c>
      <c r="P1355" s="4"/>
      <c r="Q1355" s="4"/>
      <c r="R1355" s="4"/>
      <c r="S1355" s="4"/>
      <c r="T1355" s="4"/>
      <c r="U1355" s="4"/>
      <c r="V1355" s="4"/>
      <c r="W1355" s="4"/>
    </row>
    <row r="1356" spans="1:23" x14ac:dyDescent="0.2">
      <c r="A1356" s="4">
        <v>50</v>
      </c>
      <c r="B1356" s="4">
        <v>0</v>
      </c>
      <c r="C1356" s="4">
        <v>0</v>
      </c>
      <c r="D1356" s="4">
        <v>1</v>
      </c>
      <c r="E1356" s="4">
        <v>203</v>
      </c>
      <c r="F1356" s="4">
        <f>ROUND(Source!Q1344,O1356)</f>
        <v>4251.3599999999997</v>
      </c>
      <c r="G1356" s="4" t="s">
        <v>173</v>
      </c>
      <c r="H1356" s="4" t="s">
        <v>174</v>
      </c>
      <c r="I1356" s="4"/>
      <c r="J1356" s="4"/>
      <c r="K1356" s="4">
        <v>203</v>
      </c>
      <c r="L1356" s="4">
        <v>11</v>
      </c>
      <c r="M1356" s="4">
        <v>3</v>
      </c>
      <c r="N1356" s="4" t="s">
        <v>3</v>
      </c>
      <c r="O1356" s="4">
        <v>2</v>
      </c>
      <c r="P1356" s="4"/>
      <c r="Q1356" s="4"/>
      <c r="R1356" s="4"/>
      <c r="S1356" s="4"/>
      <c r="T1356" s="4"/>
      <c r="U1356" s="4"/>
      <c r="V1356" s="4"/>
      <c r="W1356" s="4"/>
    </row>
    <row r="1357" spans="1:23" x14ac:dyDescent="0.2">
      <c r="A1357" s="4">
        <v>50</v>
      </c>
      <c r="B1357" s="4">
        <v>0</v>
      </c>
      <c r="C1357" s="4">
        <v>0</v>
      </c>
      <c r="D1357" s="4">
        <v>1</v>
      </c>
      <c r="E1357" s="4">
        <v>231</v>
      </c>
      <c r="F1357" s="4">
        <f>ROUND(Source!BB1344,O1357)</f>
        <v>0</v>
      </c>
      <c r="G1357" s="4" t="s">
        <v>175</v>
      </c>
      <c r="H1357" s="4" t="s">
        <v>176</v>
      </c>
      <c r="I1357" s="4"/>
      <c r="J1357" s="4"/>
      <c r="K1357" s="4">
        <v>231</v>
      </c>
      <c r="L1357" s="4">
        <v>12</v>
      </c>
      <c r="M1357" s="4">
        <v>3</v>
      </c>
      <c r="N1357" s="4" t="s">
        <v>3</v>
      </c>
      <c r="O1357" s="4">
        <v>2</v>
      </c>
      <c r="P1357" s="4"/>
      <c r="Q1357" s="4"/>
      <c r="R1357" s="4"/>
      <c r="S1357" s="4"/>
      <c r="T1357" s="4"/>
      <c r="U1357" s="4"/>
      <c r="V1357" s="4"/>
      <c r="W1357" s="4"/>
    </row>
    <row r="1358" spans="1:23" x14ac:dyDescent="0.2">
      <c r="A1358" s="4">
        <v>50</v>
      </c>
      <c r="B1358" s="4">
        <v>0</v>
      </c>
      <c r="C1358" s="4">
        <v>0</v>
      </c>
      <c r="D1358" s="4">
        <v>1</v>
      </c>
      <c r="E1358" s="4">
        <v>204</v>
      </c>
      <c r="F1358" s="4">
        <f>ROUND(Source!R1344,O1358)</f>
        <v>3059.73</v>
      </c>
      <c r="G1358" s="4" t="s">
        <v>177</v>
      </c>
      <c r="H1358" s="4" t="s">
        <v>178</v>
      </c>
      <c r="I1358" s="4"/>
      <c r="J1358" s="4"/>
      <c r="K1358" s="4">
        <v>204</v>
      </c>
      <c r="L1358" s="4">
        <v>13</v>
      </c>
      <c r="M1358" s="4">
        <v>3</v>
      </c>
      <c r="N1358" s="4" t="s">
        <v>3</v>
      </c>
      <c r="O1358" s="4">
        <v>2</v>
      </c>
      <c r="P1358" s="4"/>
      <c r="Q1358" s="4"/>
      <c r="R1358" s="4"/>
      <c r="S1358" s="4"/>
      <c r="T1358" s="4"/>
      <c r="U1358" s="4"/>
      <c r="V1358" s="4"/>
      <c r="W1358" s="4"/>
    </row>
    <row r="1359" spans="1:23" x14ac:dyDescent="0.2">
      <c r="A1359" s="4">
        <v>50</v>
      </c>
      <c r="B1359" s="4">
        <v>0</v>
      </c>
      <c r="C1359" s="4">
        <v>0</v>
      </c>
      <c r="D1359" s="4">
        <v>1</v>
      </c>
      <c r="E1359" s="4">
        <v>205</v>
      </c>
      <c r="F1359" s="4">
        <f>ROUND(Source!S1344,O1359)</f>
        <v>68437.39</v>
      </c>
      <c r="G1359" s="4" t="s">
        <v>179</v>
      </c>
      <c r="H1359" s="4" t="s">
        <v>180</v>
      </c>
      <c r="I1359" s="4"/>
      <c r="J1359" s="4"/>
      <c r="K1359" s="4">
        <v>205</v>
      </c>
      <c r="L1359" s="4">
        <v>14</v>
      </c>
      <c r="M1359" s="4">
        <v>3</v>
      </c>
      <c r="N1359" s="4" t="s">
        <v>3</v>
      </c>
      <c r="O1359" s="4">
        <v>2</v>
      </c>
      <c r="P1359" s="4"/>
      <c r="Q1359" s="4"/>
      <c r="R1359" s="4"/>
      <c r="S1359" s="4"/>
      <c r="T1359" s="4"/>
      <c r="U1359" s="4"/>
      <c r="V1359" s="4"/>
      <c r="W1359" s="4"/>
    </row>
    <row r="1360" spans="1:23" x14ac:dyDescent="0.2">
      <c r="A1360" s="4">
        <v>50</v>
      </c>
      <c r="B1360" s="4">
        <v>0</v>
      </c>
      <c r="C1360" s="4">
        <v>0</v>
      </c>
      <c r="D1360" s="4">
        <v>1</v>
      </c>
      <c r="E1360" s="4">
        <v>232</v>
      </c>
      <c r="F1360" s="4">
        <f>ROUND(Source!BC1344,O1360)</f>
        <v>0</v>
      </c>
      <c r="G1360" s="4" t="s">
        <v>181</v>
      </c>
      <c r="H1360" s="4" t="s">
        <v>182</v>
      </c>
      <c r="I1360" s="4"/>
      <c r="J1360" s="4"/>
      <c r="K1360" s="4">
        <v>232</v>
      </c>
      <c r="L1360" s="4">
        <v>15</v>
      </c>
      <c r="M1360" s="4">
        <v>3</v>
      </c>
      <c r="N1360" s="4" t="s">
        <v>3</v>
      </c>
      <c r="O1360" s="4">
        <v>2</v>
      </c>
      <c r="P1360" s="4"/>
      <c r="Q1360" s="4"/>
      <c r="R1360" s="4"/>
      <c r="S1360" s="4"/>
      <c r="T1360" s="4"/>
      <c r="U1360" s="4"/>
      <c r="V1360" s="4"/>
      <c r="W1360" s="4"/>
    </row>
    <row r="1361" spans="1:206" x14ac:dyDescent="0.2">
      <c r="A1361" s="4">
        <v>50</v>
      </c>
      <c r="B1361" s="4">
        <v>0</v>
      </c>
      <c r="C1361" s="4">
        <v>0</v>
      </c>
      <c r="D1361" s="4">
        <v>1</v>
      </c>
      <c r="E1361" s="4">
        <v>214</v>
      </c>
      <c r="F1361" s="4">
        <f>ROUND(Source!AS1344,O1361)</f>
        <v>0</v>
      </c>
      <c r="G1361" s="4" t="s">
        <v>183</v>
      </c>
      <c r="H1361" s="4" t="s">
        <v>184</v>
      </c>
      <c r="I1361" s="4"/>
      <c r="J1361" s="4"/>
      <c r="K1361" s="4">
        <v>214</v>
      </c>
      <c r="L1361" s="4">
        <v>16</v>
      </c>
      <c r="M1361" s="4">
        <v>3</v>
      </c>
      <c r="N1361" s="4" t="s">
        <v>3</v>
      </c>
      <c r="O1361" s="4">
        <v>2</v>
      </c>
      <c r="P1361" s="4"/>
      <c r="Q1361" s="4"/>
      <c r="R1361" s="4"/>
      <c r="S1361" s="4"/>
      <c r="T1361" s="4"/>
      <c r="U1361" s="4"/>
      <c r="V1361" s="4"/>
      <c r="W1361" s="4"/>
    </row>
    <row r="1362" spans="1:206" x14ac:dyDescent="0.2">
      <c r="A1362" s="4">
        <v>50</v>
      </c>
      <c r="B1362" s="4">
        <v>0</v>
      </c>
      <c r="C1362" s="4">
        <v>0</v>
      </c>
      <c r="D1362" s="4">
        <v>1</v>
      </c>
      <c r="E1362" s="4">
        <v>215</v>
      </c>
      <c r="F1362" s="4">
        <f>ROUND(Source!AT1344,O1362)</f>
        <v>0</v>
      </c>
      <c r="G1362" s="4" t="s">
        <v>185</v>
      </c>
      <c r="H1362" s="4" t="s">
        <v>186</v>
      </c>
      <c r="I1362" s="4"/>
      <c r="J1362" s="4"/>
      <c r="K1362" s="4">
        <v>215</v>
      </c>
      <c r="L1362" s="4">
        <v>17</v>
      </c>
      <c r="M1362" s="4">
        <v>3</v>
      </c>
      <c r="N1362" s="4" t="s">
        <v>3</v>
      </c>
      <c r="O1362" s="4">
        <v>2</v>
      </c>
      <c r="P1362" s="4"/>
      <c r="Q1362" s="4"/>
      <c r="R1362" s="4"/>
      <c r="S1362" s="4"/>
      <c r="T1362" s="4"/>
      <c r="U1362" s="4"/>
      <c r="V1362" s="4"/>
      <c r="W1362" s="4"/>
    </row>
    <row r="1363" spans="1:206" x14ac:dyDescent="0.2">
      <c r="A1363" s="4">
        <v>50</v>
      </c>
      <c r="B1363" s="4">
        <v>0</v>
      </c>
      <c r="C1363" s="4">
        <v>0</v>
      </c>
      <c r="D1363" s="4">
        <v>1</v>
      </c>
      <c r="E1363" s="4">
        <v>217</v>
      </c>
      <c r="F1363" s="4">
        <f>ROUND(Source!AU1344,O1363)</f>
        <v>133677.35999999999</v>
      </c>
      <c r="G1363" s="4" t="s">
        <v>187</v>
      </c>
      <c r="H1363" s="4" t="s">
        <v>188</v>
      </c>
      <c r="I1363" s="4"/>
      <c r="J1363" s="4"/>
      <c r="K1363" s="4">
        <v>217</v>
      </c>
      <c r="L1363" s="4">
        <v>18</v>
      </c>
      <c r="M1363" s="4">
        <v>3</v>
      </c>
      <c r="N1363" s="4" t="s">
        <v>3</v>
      </c>
      <c r="O1363" s="4">
        <v>2</v>
      </c>
      <c r="P1363" s="4"/>
      <c r="Q1363" s="4"/>
      <c r="R1363" s="4"/>
      <c r="S1363" s="4"/>
      <c r="T1363" s="4"/>
      <c r="U1363" s="4"/>
      <c r="V1363" s="4"/>
      <c r="W1363" s="4"/>
    </row>
    <row r="1364" spans="1:206" x14ac:dyDescent="0.2">
      <c r="A1364" s="4">
        <v>50</v>
      </c>
      <c r="B1364" s="4">
        <v>0</v>
      </c>
      <c r="C1364" s="4">
        <v>0</v>
      </c>
      <c r="D1364" s="4">
        <v>1</v>
      </c>
      <c r="E1364" s="4">
        <v>230</v>
      </c>
      <c r="F1364" s="4">
        <f>ROUND(Source!BA1344,O1364)</f>
        <v>0</v>
      </c>
      <c r="G1364" s="4" t="s">
        <v>189</v>
      </c>
      <c r="H1364" s="4" t="s">
        <v>190</v>
      </c>
      <c r="I1364" s="4"/>
      <c r="J1364" s="4"/>
      <c r="K1364" s="4">
        <v>230</v>
      </c>
      <c r="L1364" s="4">
        <v>19</v>
      </c>
      <c r="M1364" s="4">
        <v>3</v>
      </c>
      <c r="N1364" s="4" t="s">
        <v>3</v>
      </c>
      <c r="O1364" s="4">
        <v>2</v>
      </c>
      <c r="P1364" s="4"/>
      <c r="Q1364" s="4"/>
      <c r="R1364" s="4"/>
      <c r="S1364" s="4"/>
      <c r="T1364" s="4"/>
      <c r="U1364" s="4"/>
      <c r="V1364" s="4"/>
      <c r="W1364" s="4"/>
    </row>
    <row r="1365" spans="1:206" x14ac:dyDescent="0.2">
      <c r="A1365" s="4">
        <v>50</v>
      </c>
      <c r="B1365" s="4">
        <v>0</v>
      </c>
      <c r="C1365" s="4">
        <v>0</v>
      </c>
      <c r="D1365" s="4">
        <v>1</v>
      </c>
      <c r="E1365" s="4">
        <v>206</v>
      </c>
      <c r="F1365" s="4">
        <f>ROUND(Source!T1344,O1365)</f>
        <v>0</v>
      </c>
      <c r="G1365" s="4" t="s">
        <v>191</v>
      </c>
      <c r="H1365" s="4" t="s">
        <v>192</v>
      </c>
      <c r="I1365" s="4"/>
      <c r="J1365" s="4"/>
      <c r="K1365" s="4">
        <v>206</v>
      </c>
      <c r="L1365" s="4">
        <v>20</v>
      </c>
      <c r="M1365" s="4">
        <v>3</v>
      </c>
      <c r="N1365" s="4" t="s">
        <v>3</v>
      </c>
      <c r="O1365" s="4">
        <v>2</v>
      </c>
      <c r="P1365" s="4"/>
      <c r="Q1365" s="4"/>
      <c r="R1365" s="4"/>
      <c r="S1365" s="4"/>
      <c r="T1365" s="4"/>
      <c r="U1365" s="4"/>
      <c r="V1365" s="4"/>
      <c r="W1365" s="4"/>
    </row>
    <row r="1366" spans="1:206" x14ac:dyDescent="0.2">
      <c r="A1366" s="4">
        <v>50</v>
      </c>
      <c r="B1366" s="4">
        <v>0</v>
      </c>
      <c r="C1366" s="4">
        <v>0</v>
      </c>
      <c r="D1366" s="4">
        <v>1</v>
      </c>
      <c r="E1366" s="4">
        <v>207</v>
      </c>
      <c r="F1366" s="4">
        <f>Source!U1344</f>
        <v>265.44</v>
      </c>
      <c r="G1366" s="4" t="s">
        <v>193</v>
      </c>
      <c r="H1366" s="4" t="s">
        <v>194</v>
      </c>
      <c r="I1366" s="4"/>
      <c r="J1366" s="4"/>
      <c r="K1366" s="4">
        <v>207</v>
      </c>
      <c r="L1366" s="4">
        <v>21</v>
      </c>
      <c r="M1366" s="4">
        <v>3</v>
      </c>
      <c r="N1366" s="4" t="s">
        <v>3</v>
      </c>
      <c r="O1366" s="4">
        <v>-1</v>
      </c>
      <c r="P1366" s="4"/>
      <c r="Q1366" s="4"/>
      <c r="R1366" s="4"/>
      <c r="S1366" s="4"/>
      <c r="T1366" s="4"/>
      <c r="U1366" s="4"/>
      <c r="V1366" s="4"/>
      <c r="W1366" s="4"/>
    </row>
    <row r="1367" spans="1:206" x14ac:dyDescent="0.2">
      <c r="A1367" s="4">
        <v>50</v>
      </c>
      <c r="B1367" s="4">
        <v>0</v>
      </c>
      <c r="C1367" s="4">
        <v>0</v>
      </c>
      <c r="D1367" s="4">
        <v>1</v>
      </c>
      <c r="E1367" s="4">
        <v>208</v>
      </c>
      <c r="F1367" s="4">
        <f>Source!V1344</f>
        <v>0</v>
      </c>
      <c r="G1367" s="4" t="s">
        <v>195</v>
      </c>
      <c r="H1367" s="4" t="s">
        <v>196</v>
      </c>
      <c r="I1367" s="4"/>
      <c r="J1367" s="4"/>
      <c r="K1367" s="4">
        <v>208</v>
      </c>
      <c r="L1367" s="4">
        <v>22</v>
      </c>
      <c r="M1367" s="4">
        <v>3</v>
      </c>
      <c r="N1367" s="4" t="s">
        <v>3</v>
      </c>
      <c r="O1367" s="4">
        <v>-1</v>
      </c>
      <c r="P1367" s="4"/>
      <c r="Q1367" s="4"/>
      <c r="R1367" s="4"/>
      <c r="S1367" s="4"/>
      <c r="T1367" s="4"/>
      <c r="U1367" s="4"/>
      <c r="V1367" s="4"/>
      <c r="W1367" s="4"/>
    </row>
    <row r="1368" spans="1:206" x14ac:dyDescent="0.2">
      <c r="A1368" s="4">
        <v>50</v>
      </c>
      <c r="B1368" s="4">
        <v>0</v>
      </c>
      <c r="C1368" s="4">
        <v>0</v>
      </c>
      <c r="D1368" s="4">
        <v>1</v>
      </c>
      <c r="E1368" s="4">
        <v>209</v>
      </c>
      <c r="F1368" s="4">
        <f>ROUND(Source!W1344,O1368)</f>
        <v>0</v>
      </c>
      <c r="G1368" s="4" t="s">
        <v>197</v>
      </c>
      <c r="H1368" s="4" t="s">
        <v>198</v>
      </c>
      <c r="I1368" s="4"/>
      <c r="J1368" s="4"/>
      <c r="K1368" s="4">
        <v>209</v>
      </c>
      <c r="L1368" s="4">
        <v>23</v>
      </c>
      <c r="M1368" s="4">
        <v>3</v>
      </c>
      <c r="N1368" s="4" t="s">
        <v>3</v>
      </c>
      <c r="O1368" s="4">
        <v>2</v>
      </c>
      <c r="P1368" s="4"/>
      <c r="Q1368" s="4"/>
      <c r="R1368" s="4"/>
      <c r="S1368" s="4"/>
      <c r="T1368" s="4"/>
      <c r="U1368" s="4"/>
      <c r="V1368" s="4"/>
      <c r="W1368" s="4"/>
    </row>
    <row r="1369" spans="1:206" x14ac:dyDescent="0.2">
      <c r="A1369" s="4">
        <v>50</v>
      </c>
      <c r="B1369" s="4">
        <v>0</v>
      </c>
      <c r="C1369" s="4">
        <v>0</v>
      </c>
      <c r="D1369" s="4">
        <v>1</v>
      </c>
      <c r="E1369" s="4">
        <v>210</v>
      </c>
      <c r="F1369" s="4">
        <f>ROUND(Source!X1344,O1369)</f>
        <v>47906.17</v>
      </c>
      <c r="G1369" s="4" t="s">
        <v>199</v>
      </c>
      <c r="H1369" s="4" t="s">
        <v>200</v>
      </c>
      <c r="I1369" s="4"/>
      <c r="J1369" s="4"/>
      <c r="K1369" s="4">
        <v>210</v>
      </c>
      <c r="L1369" s="4">
        <v>24</v>
      </c>
      <c r="M1369" s="4">
        <v>3</v>
      </c>
      <c r="N1369" s="4" t="s">
        <v>3</v>
      </c>
      <c r="O1369" s="4">
        <v>2</v>
      </c>
      <c r="P1369" s="4"/>
      <c r="Q1369" s="4"/>
      <c r="R1369" s="4"/>
      <c r="S1369" s="4"/>
      <c r="T1369" s="4"/>
      <c r="U1369" s="4"/>
      <c r="V1369" s="4"/>
      <c r="W1369" s="4"/>
    </row>
    <row r="1370" spans="1:206" x14ac:dyDescent="0.2">
      <c r="A1370" s="4">
        <v>50</v>
      </c>
      <c r="B1370" s="4">
        <v>0</v>
      </c>
      <c r="C1370" s="4">
        <v>0</v>
      </c>
      <c r="D1370" s="4">
        <v>1</v>
      </c>
      <c r="E1370" s="4">
        <v>211</v>
      </c>
      <c r="F1370" s="4">
        <f>ROUND(Source!Y1344,O1370)</f>
        <v>6843.74</v>
      </c>
      <c r="G1370" s="4" t="s">
        <v>201</v>
      </c>
      <c r="H1370" s="4" t="s">
        <v>202</v>
      </c>
      <c r="I1370" s="4"/>
      <c r="J1370" s="4"/>
      <c r="K1370" s="4">
        <v>211</v>
      </c>
      <c r="L1370" s="4">
        <v>25</v>
      </c>
      <c r="M1370" s="4">
        <v>3</v>
      </c>
      <c r="N1370" s="4" t="s">
        <v>3</v>
      </c>
      <c r="O1370" s="4">
        <v>2</v>
      </c>
      <c r="P1370" s="4"/>
      <c r="Q1370" s="4"/>
      <c r="R1370" s="4"/>
      <c r="S1370" s="4"/>
      <c r="T1370" s="4"/>
      <c r="U1370" s="4"/>
      <c r="V1370" s="4"/>
      <c r="W1370" s="4"/>
    </row>
    <row r="1371" spans="1:206" x14ac:dyDescent="0.2">
      <c r="A1371" s="4">
        <v>50</v>
      </c>
      <c r="B1371" s="4">
        <v>0</v>
      </c>
      <c r="C1371" s="4">
        <v>0</v>
      </c>
      <c r="D1371" s="4">
        <v>1</v>
      </c>
      <c r="E1371" s="4">
        <v>224</v>
      </c>
      <c r="F1371" s="4">
        <f>ROUND(Source!AR1344,O1371)</f>
        <v>133677.35999999999</v>
      </c>
      <c r="G1371" s="4" t="s">
        <v>203</v>
      </c>
      <c r="H1371" s="4" t="s">
        <v>204</v>
      </c>
      <c r="I1371" s="4"/>
      <c r="J1371" s="4"/>
      <c r="K1371" s="4">
        <v>224</v>
      </c>
      <c r="L1371" s="4">
        <v>26</v>
      </c>
      <c r="M1371" s="4">
        <v>3</v>
      </c>
      <c r="N1371" s="4" t="s">
        <v>3</v>
      </c>
      <c r="O1371" s="4">
        <v>2</v>
      </c>
      <c r="P1371" s="4"/>
      <c r="Q1371" s="4"/>
      <c r="R1371" s="4"/>
      <c r="S1371" s="4"/>
      <c r="T1371" s="4"/>
      <c r="U1371" s="4"/>
      <c r="V1371" s="4"/>
      <c r="W1371" s="4"/>
    </row>
    <row r="1373" spans="1:206" x14ac:dyDescent="0.2">
      <c r="A1373" s="2">
        <v>51</v>
      </c>
      <c r="B1373" s="2">
        <f>B1248</f>
        <v>1</v>
      </c>
      <c r="C1373" s="2">
        <f>A1248</f>
        <v>4</v>
      </c>
      <c r="D1373" s="2">
        <f>ROW(A1248)</f>
        <v>1248</v>
      </c>
      <c r="E1373" s="2"/>
      <c r="F1373" s="2" t="str">
        <f>IF(F1248&lt;&gt;"",F1248,"")</f>
        <v>Новый раздел</v>
      </c>
      <c r="G1373" s="2" t="str">
        <f>IF(G1248&lt;&gt;"",G1248,"")</f>
        <v>Система охранного видеонаблюдения (СОВ)</v>
      </c>
      <c r="H1373" s="2">
        <v>0</v>
      </c>
      <c r="I1373" s="2"/>
      <c r="J1373" s="2"/>
      <c r="K1373" s="2"/>
      <c r="L1373" s="2"/>
      <c r="M1373" s="2"/>
      <c r="N1373" s="2"/>
      <c r="O1373" s="2">
        <f t="shared" ref="O1373:T1373" si="892">ROUND(O1267+O1303+O1344+AB1373,2)</f>
        <v>299609.11</v>
      </c>
      <c r="P1373" s="2">
        <f t="shared" si="892"/>
        <v>6887.36</v>
      </c>
      <c r="Q1373" s="2">
        <f t="shared" si="892"/>
        <v>8300.86</v>
      </c>
      <c r="R1373" s="2">
        <f t="shared" si="892"/>
        <v>5974.17</v>
      </c>
      <c r="S1373" s="2">
        <f t="shared" si="892"/>
        <v>284420.89</v>
      </c>
      <c r="T1373" s="2">
        <f t="shared" si="892"/>
        <v>0</v>
      </c>
      <c r="U1373" s="2">
        <f>U1267+U1303+U1344+AH1373</f>
        <v>1044.8999999999999</v>
      </c>
      <c r="V1373" s="2">
        <f>V1267+V1303+V1344+AI1373</f>
        <v>0</v>
      </c>
      <c r="W1373" s="2">
        <f>ROUND(W1267+W1303+W1344+AJ1373,2)</f>
        <v>0</v>
      </c>
      <c r="X1373" s="2">
        <f>ROUND(X1267+X1303+X1344+AK1373,2)</f>
        <v>199094.62</v>
      </c>
      <c r="Y1373" s="2">
        <f>ROUND(Y1267+Y1303+Y1344+AL1373,2)</f>
        <v>28442.080000000002</v>
      </c>
      <c r="Z1373" s="2"/>
      <c r="AA1373" s="2"/>
      <c r="AB1373" s="2"/>
      <c r="AC1373" s="2"/>
      <c r="AD1373" s="2"/>
      <c r="AE1373" s="2"/>
      <c r="AF1373" s="2"/>
      <c r="AG1373" s="2"/>
      <c r="AH1373" s="2"/>
      <c r="AI1373" s="2"/>
      <c r="AJ1373" s="2"/>
      <c r="AK1373" s="2"/>
      <c r="AL1373" s="2"/>
      <c r="AM1373" s="2"/>
      <c r="AN1373" s="2"/>
      <c r="AO1373" s="2">
        <f t="shared" ref="AO1373:BC1373" si="893">ROUND(AO1267+AO1303+AO1344+BX1373,2)</f>
        <v>0</v>
      </c>
      <c r="AP1373" s="2">
        <f t="shared" si="893"/>
        <v>0</v>
      </c>
      <c r="AQ1373" s="2">
        <f t="shared" si="893"/>
        <v>0</v>
      </c>
      <c r="AR1373" s="2">
        <f t="shared" si="893"/>
        <v>533597.91</v>
      </c>
      <c r="AS1373" s="2">
        <f t="shared" si="893"/>
        <v>0</v>
      </c>
      <c r="AT1373" s="2">
        <f t="shared" si="893"/>
        <v>0</v>
      </c>
      <c r="AU1373" s="2">
        <f t="shared" si="893"/>
        <v>533597.91</v>
      </c>
      <c r="AV1373" s="2">
        <f t="shared" si="893"/>
        <v>6887.36</v>
      </c>
      <c r="AW1373" s="2">
        <f t="shared" si="893"/>
        <v>6887.36</v>
      </c>
      <c r="AX1373" s="2">
        <f t="shared" si="893"/>
        <v>0</v>
      </c>
      <c r="AY1373" s="2">
        <f t="shared" si="893"/>
        <v>6887.36</v>
      </c>
      <c r="AZ1373" s="2">
        <f t="shared" si="893"/>
        <v>0</v>
      </c>
      <c r="BA1373" s="2">
        <f t="shared" si="893"/>
        <v>0</v>
      </c>
      <c r="BB1373" s="2">
        <f t="shared" si="893"/>
        <v>0</v>
      </c>
      <c r="BC1373" s="2">
        <f t="shared" si="893"/>
        <v>0</v>
      </c>
      <c r="BD1373" s="2"/>
      <c r="BE1373" s="2"/>
      <c r="BF1373" s="2"/>
      <c r="BG1373" s="2"/>
      <c r="BH1373" s="2"/>
      <c r="BI1373" s="2"/>
      <c r="BJ1373" s="2"/>
      <c r="BK1373" s="2"/>
      <c r="BL1373" s="2"/>
      <c r="BM1373" s="2"/>
      <c r="BN1373" s="2"/>
      <c r="BO1373" s="2"/>
      <c r="BP1373" s="2"/>
      <c r="BQ1373" s="2"/>
      <c r="BR1373" s="2"/>
      <c r="BS1373" s="2"/>
      <c r="BT1373" s="2"/>
      <c r="BU1373" s="2"/>
      <c r="BV1373" s="2"/>
      <c r="BW1373" s="2"/>
      <c r="BX1373" s="2"/>
      <c r="BY1373" s="2"/>
      <c r="BZ1373" s="2"/>
      <c r="CA1373" s="2"/>
      <c r="CB1373" s="2"/>
      <c r="CC1373" s="2"/>
      <c r="CD1373" s="2"/>
      <c r="CE1373" s="2"/>
      <c r="CF1373" s="2"/>
      <c r="CG1373" s="2"/>
      <c r="CH1373" s="2"/>
      <c r="CI1373" s="2"/>
      <c r="CJ1373" s="2"/>
      <c r="CK1373" s="2"/>
      <c r="CL1373" s="2"/>
      <c r="CM1373" s="2"/>
      <c r="CN1373" s="2"/>
      <c r="CO1373" s="2"/>
      <c r="CP1373" s="2"/>
      <c r="CQ1373" s="2"/>
      <c r="CR1373" s="2"/>
      <c r="CS1373" s="2"/>
      <c r="CT1373" s="2"/>
      <c r="CU1373" s="2"/>
      <c r="CV1373" s="2"/>
      <c r="CW1373" s="2"/>
      <c r="CX1373" s="2"/>
      <c r="CY1373" s="2"/>
      <c r="CZ1373" s="2"/>
      <c r="DA1373" s="2"/>
      <c r="DB1373" s="2"/>
      <c r="DC1373" s="2"/>
      <c r="DD1373" s="2"/>
      <c r="DE1373" s="2"/>
      <c r="DF1373" s="2"/>
      <c r="DG1373" s="3"/>
      <c r="DH1373" s="3"/>
      <c r="DI1373" s="3"/>
      <c r="DJ1373" s="3"/>
      <c r="DK1373" s="3"/>
      <c r="DL1373" s="3"/>
      <c r="DM1373" s="3"/>
      <c r="DN1373" s="3"/>
      <c r="DO1373" s="3"/>
      <c r="DP1373" s="3"/>
      <c r="DQ1373" s="3"/>
      <c r="DR1373" s="3"/>
      <c r="DS1373" s="3"/>
      <c r="DT1373" s="3"/>
      <c r="DU1373" s="3"/>
      <c r="DV1373" s="3"/>
      <c r="DW1373" s="3"/>
      <c r="DX1373" s="3"/>
      <c r="DY1373" s="3"/>
      <c r="DZ1373" s="3"/>
      <c r="EA1373" s="3"/>
      <c r="EB1373" s="3"/>
      <c r="EC1373" s="3"/>
      <c r="ED1373" s="3"/>
      <c r="EE1373" s="3"/>
      <c r="EF1373" s="3"/>
      <c r="EG1373" s="3"/>
      <c r="EH1373" s="3"/>
      <c r="EI1373" s="3"/>
      <c r="EJ1373" s="3"/>
      <c r="EK1373" s="3"/>
      <c r="EL1373" s="3"/>
      <c r="EM1373" s="3"/>
      <c r="EN1373" s="3"/>
      <c r="EO1373" s="3"/>
      <c r="EP1373" s="3"/>
      <c r="EQ1373" s="3"/>
      <c r="ER1373" s="3"/>
      <c r="ES1373" s="3"/>
      <c r="ET1373" s="3"/>
      <c r="EU1373" s="3"/>
      <c r="EV1373" s="3"/>
      <c r="EW1373" s="3"/>
      <c r="EX1373" s="3"/>
      <c r="EY1373" s="3"/>
      <c r="EZ1373" s="3"/>
      <c r="FA1373" s="3"/>
      <c r="FB1373" s="3"/>
      <c r="FC1373" s="3"/>
      <c r="FD1373" s="3"/>
      <c r="FE1373" s="3"/>
      <c r="FF1373" s="3"/>
      <c r="FG1373" s="3"/>
      <c r="FH1373" s="3"/>
      <c r="FI1373" s="3"/>
      <c r="FJ1373" s="3"/>
      <c r="FK1373" s="3"/>
      <c r="FL1373" s="3"/>
      <c r="FM1373" s="3"/>
      <c r="FN1373" s="3"/>
      <c r="FO1373" s="3"/>
      <c r="FP1373" s="3"/>
      <c r="FQ1373" s="3"/>
      <c r="FR1373" s="3"/>
      <c r="FS1373" s="3"/>
      <c r="FT1373" s="3"/>
      <c r="FU1373" s="3"/>
      <c r="FV1373" s="3"/>
      <c r="FW1373" s="3"/>
      <c r="FX1373" s="3"/>
      <c r="FY1373" s="3"/>
      <c r="FZ1373" s="3"/>
      <c r="GA1373" s="3"/>
      <c r="GB1373" s="3"/>
      <c r="GC1373" s="3"/>
      <c r="GD1373" s="3"/>
      <c r="GE1373" s="3"/>
      <c r="GF1373" s="3"/>
      <c r="GG1373" s="3"/>
      <c r="GH1373" s="3"/>
      <c r="GI1373" s="3"/>
      <c r="GJ1373" s="3"/>
      <c r="GK1373" s="3"/>
      <c r="GL1373" s="3"/>
      <c r="GM1373" s="3"/>
      <c r="GN1373" s="3"/>
      <c r="GO1373" s="3"/>
      <c r="GP1373" s="3"/>
      <c r="GQ1373" s="3"/>
      <c r="GR1373" s="3"/>
      <c r="GS1373" s="3"/>
      <c r="GT1373" s="3"/>
      <c r="GU1373" s="3"/>
      <c r="GV1373" s="3"/>
      <c r="GW1373" s="3"/>
      <c r="GX1373" s="3">
        <v>0</v>
      </c>
    </row>
    <row r="1375" spans="1:206" x14ac:dyDescent="0.2">
      <c r="A1375" s="4">
        <v>50</v>
      </c>
      <c r="B1375" s="4">
        <v>0</v>
      </c>
      <c r="C1375" s="4">
        <v>0</v>
      </c>
      <c r="D1375" s="4">
        <v>1</v>
      </c>
      <c r="E1375" s="4">
        <v>201</v>
      </c>
      <c r="F1375" s="4">
        <f>ROUND(Source!O1373,O1375)</f>
        <v>299609.11</v>
      </c>
      <c r="G1375" s="4" t="s">
        <v>153</v>
      </c>
      <c r="H1375" s="4" t="s">
        <v>154</v>
      </c>
      <c r="I1375" s="4"/>
      <c r="J1375" s="4"/>
      <c r="K1375" s="4">
        <v>201</v>
      </c>
      <c r="L1375" s="4">
        <v>1</v>
      </c>
      <c r="M1375" s="4">
        <v>3</v>
      </c>
      <c r="N1375" s="4" t="s">
        <v>3</v>
      </c>
      <c r="O1375" s="4">
        <v>2</v>
      </c>
      <c r="P1375" s="4"/>
      <c r="Q1375" s="4"/>
      <c r="R1375" s="4"/>
      <c r="S1375" s="4"/>
      <c r="T1375" s="4"/>
      <c r="U1375" s="4"/>
      <c r="V1375" s="4"/>
      <c r="W1375" s="4"/>
    </row>
    <row r="1376" spans="1:206" x14ac:dyDescent="0.2">
      <c r="A1376" s="4">
        <v>50</v>
      </c>
      <c r="B1376" s="4">
        <v>0</v>
      </c>
      <c r="C1376" s="4">
        <v>0</v>
      </c>
      <c r="D1376" s="4">
        <v>1</v>
      </c>
      <c r="E1376" s="4">
        <v>202</v>
      </c>
      <c r="F1376" s="4">
        <f>ROUND(Source!P1373,O1376)</f>
        <v>6887.36</v>
      </c>
      <c r="G1376" s="4" t="s">
        <v>155</v>
      </c>
      <c r="H1376" s="4" t="s">
        <v>156</v>
      </c>
      <c r="I1376" s="4"/>
      <c r="J1376" s="4"/>
      <c r="K1376" s="4">
        <v>202</v>
      </c>
      <c r="L1376" s="4">
        <v>2</v>
      </c>
      <c r="M1376" s="4">
        <v>3</v>
      </c>
      <c r="N1376" s="4" t="s">
        <v>3</v>
      </c>
      <c r="O1376" s="4">
        <v>2</v>
      </c>
      <c r="P1376" s="4"/>
      <c r="Q1376" s="4"/>
      <c r="R1376" s="4"/>
      <c r="S1376" s="4"/>
      <c r="T1376" s="4"/>
      <c r="U1376" s="4"/>
      <c r="V1376" s="4"/>
      <c r="W1376" s="4"/>
    </row>
    <row r="1377" spans="1:23" x14ac:dyDescent="0.2">
      <c r="A1377" s="4">
        <v>50</v>
      </c>
      <c r="B1377" s="4">
        <v>0</v>
      </c>
      <c r="C1377" s="4">
        <v>0</v>
      </c>
      <c r="D1377" s="4">
        <v>1</v>
      </c>
      <c r="E1377" s="4">
        <v>222</v>
      </c>
      <c r="F1377" s="4">
        <f>ROUND(Source!AO1373,O1377)</f>
        <v>0</v>
      </c>
      <c r="G1377" s="4" t="s">
        <v>157</v>
      </c>
      <c r="H1377" s="4" t="s">
        <v>158</v>
      </c>
      <c r="I1377" s="4"/>
      <c r="J1377" s="4"/>
      <c r="K1377" s="4">
        <v>222</v>
      </c>
      <c r="L1377" s="4">
        <v>3</v>
      </c>
      <c r="M1377" s="4">
        <v>3</v>
      </c>
      <c r="N1377" s="4" t="s">
        <v>3</v>
      </c>
      <c r="O1377" s="4">
        <v>2</v>
      </c>
      <c r="P1377" s="4"/>
      <c r="Q1377" s="4"/>
      <c r="R1377" s="4"/>
      <c r="S1377" s="4"/>
      <c r="T1377" s="4"/>
      <c r="U1377" s="4"/>
      <c r="V1377" s="4"/>
      <c r="W1377" s="4"/>
    </row>
    <row r="1378" spans="1:23" x14ac:dyDescent="0.2">
      <c r="A1378" s="4">
        <v>50</v>
      </c>
      <c r="B1378" s="4">
        <v>0</v>
      </c>
      <c r="C1378" s="4">
        <v>0</v>
      </c>
      <c r="D1378" s="4">
        <v>1</v>
      </c>
      <c r="E1378" s="4">
        <v>225</v>
      </c>
      <c r="F1378" s="4">
        <f>ROUND(Source!AV1373,O1378)</f>
        <v>6887.36</v>
      </c>
      <c r="G1378" s="4" t="s">
        <v>159</v>
      </c>
      <c r="H1378" s="4" t="s">
        <v>160</v>
      </c>
      <c r="I1378" s="4"/>
      <c r="J1378" s="4"/>
      <c r="K1378" s="4">
        <v>225</v>
      </c>
      <c r="L1378" s="4">
        <v>4</v>
      </c>
      <c r="M1378" s="4">
        <v>3</v>
      </c>
      <c r="N1378" s="4" t="s">
        <v>3</v>
      </c>
      <c r="O1378" s="4">
        <v>2</v>
      </c>
      <c r="P1378" s="4"/>
      <c r="Q1378" s="4"/>
      <c r="R1378" s="4"/>
      <c r="S1378" s="4"/>
      <c r="T1378" s="4"/>
      <c r="U1378" s="4"/>
      <c r="V1378" s="4"/>
      <c r="W1378" s="4"/>
    </row>
    <row r="1379" spans="1:23" x14ac:dyDescent="0.2">
      <c r="A1379" s="4">
        <v>50</v>
      </c>
      <c r="B1379" s="4">
        <v>0</v>
      </c>
      <c r="C1379" s="4">
        <v>0</v>
      </c>
      <c r="D1379" s="4">
        <v>1</v>
      </c>
      <c r="E1379" s="4">
        <v>226</v>
      </c>
      <c r="F1379" s="4">
        <f>ROUND(Source!AW1373,O1379)</f>
        <v>6887.36</v>
      </c>
      <c r="G1379" s="4" t="s">
        <v>161</v>
      </c>
      <c r="H1379" s="4" t="s">
        <v>162</v>
      </c>
      <c r="I1379" s="4"/>
      <c r="J1379" s="4"/>
      <c r="K1379" s="4">
        <v>226</v>
      </c>
      <c r="L1379" s="4">
        <v>5</v>
      </c>
      <c r="M1379" s="4">
        <v>3</v>
      </c>
      <c r="N1379" s="4" t="s">
        <v>3</v>
      </c>
      <c r="O1379" s="4">
        <v>2</v>
      </c>
      <c r="P1379" s="4"/>
      <c r="Q1379" s="4"/>
      <c r="R1379" s="4"/>
      <c r="S1379" s="4"/>
      <c r="T1379" s="4"/>
      <c r="U1379" s="4"/>
      <c r="V1379" s="4"/>
      <c r="W1379" s="4"/>
    </row>
    <row r="1380" spans="1:23" x14ac:dyDescent="0.2">
      <c r="A1380" s="4">
        <v>50</v>
      </c>
      <c r="B1380" s="4">
        <v>0</v>
      </c>
      <c r="C1380" s="4">
        <v>0</v>
      </c>
      <c r="D1380" s="4">
        <v>1</v>
      </c>
      <c r="E1380" s="4">
        <v>227</v>
      </c>
      <c r="F1380" s="4">
        <f>ROUND(Source!AX1373,O1380)</f>
        <v>0</v>
      </c>
      <c r="G1380" s="4" t="s">
        <v>163</v>
      </c>
      <c r="H1380" s="4" t="s">
        <v>164</v>
      </c>
      <c r="I1380" s="4"/>
      <c r="J1380" s="4"/>
      <c r="K1380" s="4">
        <v>227</v>
      </c>
      <c r="L1380" s="4">
        <v>6</v>
      </c>
      <c r="M1380" s="4">
        <v>3</v>
      </c>
      <c r="N1380" s="4" t="s">
        <v>3</v>
      </c>
      <c r="O1380" s="4">
        <v>2</v>
      </c>
      <c r="P1380" s="4"/>
      <c r="Q1380" s="4"/>
      <c r="R1380" s="4"/>
      <c r="S1380" s="4"/>
      <c r="T1380" s="4"/>
      <c r="U1380" s="4"/>
      <c r="V1380" s="4"/>
      <c r="W1380" s="4"/>
    </row>
    <row r="1381" spans="1:23" x14ac:dyDescent="0.2">
      <c r="A1381" s="4">
        <v>50</v>
      </c>
      <c r="B1381" s="4">
        <v>0</v>
      </c>
      <c r="C1381" s="4">
        <v>0</v>
      </c>
      <c r="D1381" s="4">
        <v>1</v>
      </c>
      <c r="E1381" s="4">
        <v>228</v>
      </c>
      <c r="F1381" s="4">
        <f>ROUND(Source!AY1373,O1381)</f>
        <v>6887.36</v>
      </c>
      <c r="G1381" s="4" t="s">
        <v>165</v>
      </c>
      <c r="H1381" s="4" t="s">
        <v>166</v>
      </c>
      <c r="I1381" s="4"/>
      <c r="J1381" s="4"/>
      <c r="K1381" s="4">
        <v>228</v>
      </c>
      <c r="L1381" s="4">
        <v>7</v>
      </c>
      <c r="M1381" s="4">
        <v>3</v>
      </c>
      <c r="N1381" s="4" t="s">
        <v>3</v>
      </c>
      <c r="O1381" s="4">
        <v>2</v>
      </c>
      <c r="P1381" s="4"/>
      <c r="Q1381" s="4"/>
      <c r="R1381" s="4"/>
      <c r="S1381" s="4"/>
      <c r="T1381" s="4"/>
      <c r="U1381" s="4"/>
      <c r="V1381" s="4"/>
      <c r="W1381" s="4"/>
    </row>
    <row r="1382" spans="1:23" x14ac:dyDescent="0.2">
      <c r="A1382" s="4">
        <v>50</v>
      </c>
      <c r="B1382" s="4">
        <v>0</v>
      </c>
      <c r="C1382" s="4">
        <v>0</v>
      </c>
      <c r="D1382" s="4">
        <v>1</v>
      </c>
      <c r="E1382" s="4">
        <v>216</v>
      </c>
      <c r="F1382" s="4">
        <f>ROUND(Source!AP1373,O1382)</f>
        <v>0</v>
      </c>
      <c r="G1382" s="4" t="s">
        <v>167</v>
      </c>
      <c r="H1382" s="4" t="s">
        <v>168</v>
      </c>
      <c r="I1382" s="4"/>
      <c r="J1382" s="4"/>
      <c r="K1382" s="4">
        <v>216</v>
      </c>
      <c r="L1382" s="4">
        <v>8</v>
      </c>
      <c r="M1382" s="4">
        <v>3</v>
      </c>
      <c r="N1382" s="4" t="s">
        <v>3</v>
      </c>
      <c r="O1382" s="4">
        <v>2</v>
      </c>
      <c r="P1382" s="4"/>
      <c r="Q1382" s="4"/>
      <c r="R1382" s="4"/>
      <c r="S1382" s="4"/>
      <c r="T1382" s="4"/>
      <c r="U1382" s="4"/>
      <c r="V1382" s="4"/>
      <c r="W1382" s="4"/>
    </row>
    <row r="1383" spans="1:23" x14ac:dyDescent="0.2">
      <c r="A1383" s="4">
        <v>50</v>
      </c>
      <c r="B1383" s="4">
        <v>0</v>
      </c>
      <c r="C1383" s="4">
        <v>0</v>
      </c>
      <c r="D1383" s="4">
        <v>1</v>
      </c>
      <c r="E1383" s="4">
        <v>223</v>
      </c>
      <c r="F1383" s="4">
        <f>ROUND(Source!AQ1373,O1383)</f>
        <v>0</v>
      </c>
      <c r="G1383" s="4" t="s">
        <v>169</v>
      </c>
      <c r="H1383" s="4" t="s">
        <v>170</v>
      </c>
      <c r="I1383" s="4"/>
      <c r="J1383" s="4"/>
      <c r="K1383" s="4">
        <v>223</v>
      </c>
      <c r="L1383" s="4">
        <v>9</v>
      </c>
      <c r="M1383" s="4">
        <v>3</v>
      </c>
      <c r="N1383" s="4" t="s">
        <v>3</v>
      </c>
      <c r="O1383" s="4">
        <v>2</v>
      </c>
      <c r="P1383" s="4"/>
      <c r="Q1383" s="4"/>
      <c r="R1383" s="4"/>
      <c r="S1383" s="4"/>
      <c r="T1383" s="4"/>
      <c r="U1383" s="4"/>
      <c r="V1383" s="4"/>
      <c r="W1383" s="4"/>
    </row>
    <row r="1384" spans="1:23" x14ac:dyDescent="0.2">
      <c r="A1384" s="4">
        <v>50</v>
      </c>
      <c r="B1384" s="4">
        <v>0</v>
      </c>
      <c r="C1384" s="4">
        <v>0</v>
      </c>
      <c r="D1384" s="4">
        <v>1</v>
      </c>
      <c r="E1384" s="4">
        <v>229</v>
      </c>
      <c r="F1384" s="4">
        <f>ROUND(Source!AZ1373,O1384)</f>
        <v>0</v>
      </c>
      <c r="G1384" s="4" t="s">
        <v>171</v>
      </c>
      <c r="H1384" s="4" t="s">
        <v>172</v>
      </c>
      <c r="I1384" s="4"/>
      <c r="J1384" s="4"/>
      <c r="K1384" s="4">
        <v>229</v>
      </c>
      <c r="L1384" s="4">
        <v>10</v>
      </c>
      <c r="M1384" s="4">
        <v>3</v>
      </c>
      <c r="N1384" s="4" t="s">
        <v>3</v>
      </c>
      <c r="O1384" s="4">
        <v>2</v>
      </c>
      <c r="P1384" s="4"/>
      <c r="Q1384" s="4"/>
      <c r="R1384" s="4"/>
      <c r="S1384" s="4"/>
      <c r="T1384" s="4"/>
      <c r="U1384" s="4"/>
      <c r="V1384" s="4"/>
      <c r="W1384" s="4"/>
    </row>
    <row r="1385" spans="1:23" x14ac:dyDescent="0.2">
      <c r="A1385" s="4">
        <v>50</v>
      </c>
      <c r="B1385" s="4">
        <v>0</v>
      </c>
      <c r="C1385" s="4">
        <v>0</v>
      </c>
      <c r="D1385" s="4">
        <v>1</v>
      </c>
      <c r="E1385" s="4">
        <v>203</v>
      </c>
      <c r="F1385" s="4">
        <f>ROUND(Source!Q1373,O1385)</f>
        <v>8300.86</v>
      </c>
      <c r="G1385" s="4" t="s">
        <v>173</v>
      </c>
      <c r="H1385" s="4" t="s">
        <v>174</v>
      </c>
      <c r="I1385" s="4"/>
      <c r="J1385" s="4"/>
      <c r="K1385" s="4">
        <v>203</v>
      </c>
      <c r="L1385" s="4">
        <v>11</v>
      </c>
      <c r="M1385" s="4">
        <v>3</v>
      </c>
      <c r="N1385" s="4" t="s">
        <v>3</v>
      </c>
      <c r="O1385" s="4">
        <v>2</v>
      </c>
      <c r="P1385" s="4"/>
      <c r="Q1385" s="4"/>
      <c r="R1385" s="4"/>
      <c r="S1385" s="4"/>
      <c r="T1385" s="4"/>
      <c r="U1385" s="4"/>
      <c r="V1385" s="4"/>
      <c r="W1385" s="4"/>
    </row>
    <row r="1386" spans="1:23" x14ac:dyDescent="0.2">
      <c r="A1386" s="4">
        <v>50</v>
      </c>
      <c r="B1386" s="4">
        <v>0</v>
      </c>
      <c r="C1386" s="4">
        <v>0</v>
      </c>
      <c r="D1386" s="4">
        <v>1</v>
      </c>
      <c r="E1386" s="4">
        <v>231</v>
      </c>
      <c r="F1386" s="4">
        <f>ROUND(Source!BB1373,O1386)</f>
        <v>0</v>
      </c>
      <c r="G1386" s="4" t="s">
        <v>175</v>
      </c>
      <c r="H1386" s="4" t="s">
        <v>176</v>
      </c>
      <c r="I1386" s="4"/>
      <c r="J1386" s="4"/>
      <c r="K1386" s="4">
        <v>231</v>
      </c>
      <c r="L1386" s="4">
        <v>12</v>
      </c>
      <c r="M1386" s="4">
        <v>3</v>
      </c>
      <c r="N1386" s="4" t="s">
        <v>3</v>
      </c>
      <c r="O1386" s="4">
        <v>2</v>
      </c>
      <c r="P1386" s="4"/>
      <c r="Q1386" s="4"/>
      <c r="R1386" s="4"/>
      <c r="S1386" s="4"/>
      <c r="T1386" s="4"/>
      <c r="U1386" s="4"/>
      <c r="V1386" s="4"/>
      <c r="W1386" s="4"/>
    </row>
    <row r="1387" spans="1:23" x14ac:dyDescent="0.2">
      <c r="A1387" s="4">
        <v>50</v>
      </c>
      <c r="B1387" s="4">
        <v>0</v>
      </c>
      <c r="C1387" s="4">
        <v>0</v>
      </c>
      <c r="D1387" s="4">
        <v>1</v>
      </c>
      <c r="E1387" s="4">
        <v>204</v>
      </c>
      <c r="F1387" s="4">
        <f>ROUND(Source!R1373,O1387)</f>
        <v>5974.17</v>
      </c>
      <c r="G1387" s="4" t="s">
        <v>177</v>
      </c>
      <c r="H1387" s="4" t="s">
        <v>178</v>
      </c>
      <c r="I1387" s="4"/>
      <c r="J1387" s="4"/>
      <c r="K1387" s="4">
        <v>204</v>
      </c>
      <c r="L1387" s="4">
        <v>13</v>
      </c>
      <c r="M1387" s="4">
        <v>3</v>
      </c>
      <c r="N1387" s="4" t="s">
        <v>3</v>
      </c>
      <c r="O1387" s="4">
        <v>2</v>
      </c>
      <c r="P1387" s="4"/>
      <c r="Q1387" s="4"/>
      <c r="R1387" s="4"/>
      <c r="S1387" s="4"/>
      <c r="T1387" s="4"/>
      <c r="U1387" s="4"/>
      <c r="V1387" s="4"/>
      <c r="W1387" s="4"/>
    </row>
    <row r="1388" spans="1:23" x14ac:dyDescent="0.2">
      <c r="A1388" s="4">
        <v>50</v>
      </c>
      <c r="B1388" s="4">
        <v>0</v>
      </c>
      <c r="C1388" s="4">
        <v>0</v>
      </c>
      <c r="D1388" s="4">
        <v>1</v>
      </c>
      <c r="E1388" s="4">
        <v>205</v>
      </c>
      <c r="F1388" s="4">
        <f>ROUND(Source!S1373,O1388)</f>
        <v>284420.89</v>
      </c>
      <c r="G1388" s="4" t="s">
        <v>179</v>
      </c>
      <c r="H1388" s="4" t="s">
        <v>180</v>
      </c>
      <c r="I1388" s="4"/>
      <c r="J1388" s="4"/>
      <c r="K1388" s="4">
        <v>205</v>
      </c>
      <c r="L1388" s="4">
        <v>14</v>
      </c>
      <c r="M1388" s="4">
        <v>3</v>
      </c>
      <c r="N1388" s="4" t="s">
        <v>3</v>
      </c>
      <c r="O1388" s="4">
        <v>2</v>
      </c>
      <c r="P1388" s="4"/>
      <c r="Q1388" s="4"/>
      <c r="R1388" s="4"/>
      <c r="S1388" s="4"/>
      <c r="T1388" s="4"/>
      <c r="U1388" s="4"/>
      <c r="V1388" s="4"/>
      <c r="W1388" s="4"/>
    </row>
    <row r="1389" spans="1:23" x14ac:dyDescent="0.2">
      <c r="A1389" s="4">
        <v>50</v>
      </c>
      <c r="B1389" s="4">
        <v>0</v>
      </c>
      <c r="C1389" s="4">
        <v>0</v>
      </c>
      <c r="D1389" s="4">
        <v>1</v>
      </c>
      <c r="E1389" s="4">
        <v>232</v>
      </c>
      <c r="F1389" s="4">
        <f>ROUND(Source!BC1373,O1389)</f>
        <v>0</v>
      </c>
      <c r="G1389" s="4" t="s">
        <v>181</v>
      </c>
      <c r="H1389" s="4" t="s">
        <v>182</v>
      </c>
      <c r="I1389" s="4"/>
      <c r="J1389" s="4"/>
      <c r="K1389" s="4">
        <v>232</v>
      </c>
      <c r="L1389" s="4">
        <v>15</v>
      </c>
      <c r="M1389" s="4">
        <v>3</v>
      </c>
      <c r="N1389" s="4" t="s">
        <v>3</v>
      </c>
      <c r="O1389" s="4">
        <v>2</v>
      </c>
      <c r="P1389" s="4"/>
      <c r="Q1389" s="4"/>
      <c r="R1389" s="4"/>
      <c r="S1389" s="4"/>
      <c r="T1389" s="4"/>
      <c r="U1389" s="4"/>
      <c r="V1389" s="4"/>
      <c r="W1389" s="4"/>
    </row>
    <row r="1390" spans="1:23" x14ac:dyDescent="0.2">
      <c r="A1390" s="4">
        <v>50</v>
      </c>
      <c r="B1390" s="4">
        <v>0</v>
      </c>
      <c r="C1390" s="4">
        <v>0</v>
      </c>
      <c r="D1390" s="4">
        <v>1</v>
      </c>
      <c r="E1390" s="4">
        <v>214</v>
      </c>
      <c r="F1390" s="4">
        <f>ROUND(Source!AS1373,O1390)</f>
        <v>0</v>
      </c>
      <c r="G1390" s="4" t="s">
        <v>183</v>
      </c>
      <c r="H1390" s="4" t="s">
        <v>184</v>
      </c>
      <c r="I1390" s="4"/>
      <c r="J1390" s="4"/>
      <c r="K1390" s="4">
        <v>214</v>
      </c>
      <c r="L1390" s="4">
        <v>16</v>
      </c>
      <c r="M1390" s="4">
        <v>3</v>
      </c>
      <c r="N1390" s="4" t="s">
        <v>3</v>
      </c>
      <c r="O1390" s="4">
        <v>2</v>
      </c>
      <c r="P1390" s="4"/>
      <c r="Q1390" s="4"/>
      <c r="R1390" s="4"/>
      <c r="S1390" s="4"/>
      <c r="T1390" s="4"/>
      <c r="U1390" s="4"/>
      <c r="V1390" s="4"/>
      <c r="W1390" s="4"/>
    </row>
    <row r="1391" spans="1:23" x14ac:dyDescent="0.2">
      <c r="A1391" s="4">
        <v>50</v>
      </c>
      <c r="B1391" s="4">
        <v>0</v>
      </c>
      <c r="C1391" s="4">
        <v>0</v>
      </c>
      <c r="D1391" s="4">
        <v>1</v>
      </c>
      <c r="E1391" s="4">
        <v>215</v>
      </c>
      <c r="F1391" s="4">
        <f>ROUND(Source!AT1373,O1391)</f>
        <v>0</v>
      </c>
      <c r="G1391" s="4" t="s">
        <v>185</v>
      </c>
      <c r="H1391" s="4" t="s">
        <v>186</v>
      </c>
      <c r="I1391" s="4"/>
      <c r="J1391" s="4"/>
      <c r="K1391" s="4">
        <v>215</v>
      </c>
      <c r="L1391" s="4">
        <v>17</v>
      </c>
      <c r="M1391" s="4">
        <v>3</v>
      </c>
      <c r="N1391" s="4" t="s">
        <v>3</v>
      </c>
      <c r="O1391" s="4">
        <v>2</v>
      </c>
      <c r="P1391" s="4"/>
      <c r="Q1391" s="4"/>
      <c r="R1391" s="4"/>
      <c r="S1391" s="4"/>
      <c r="T1391" s="4"/>
      <c r="U1391" s="4"/>
      <c r="V1391" s="4"/>
      <c r="W1391" s="4"/>
    </row>
    <row r="1392" spans="1:23" x14ac:dyDescent="0.2">
      <c r="A1392" s="4">
        <v>50</v>
      </c>
      <c r="B1392" s="4">
        <v>0</v>
      </c>
      <c r="C1392" s="4">
        <v>0</v>
      </c>
      <c r="D1392" s="4">
        <v>1</v>
      </c>
      <c r="E1392" s="4">
        <v>217</v>
      </c>
      <c r="F1392" s="4">
        <f>ROUND(Source!AU1373,O1392)</f>
        <v>533597.91</v>
      </c>
      <c r="G1392" s="4" t="s">
        <v>187</v>
      </c>
      <c r="H1392" s="4" t="s">
        <v>188</v>
      </c>
      <c r="I1392" s="4"/>
      <c r="J1392" s="4"/>
      <c r="K1392" s="4">
        <v>217</v>
      </c>
      <c r="L1392" s="4">
        <v>18</v>
      </c>
      <c r="M1392" s="4">
        <v>3</v>
      </c>
      <c r="N1392" s="4" t="s">
        <v>3</v>
      </c>
      <c r="O1392" s="4">
        <v>2</v>
      </c>
      <c r="P1392" s="4"/>
      <c r="Q1392" s="4"/>
      <c r="R1392" s="4"/>
      <c r="S1392" s="4"/>
      <c r="T1392" s="4"/>
      <c r="U1392" s="4"/>
      <c r="V1392" s="4"/>
      <c r="W1392" s="4"/>
    </row>
    <row r="1393" spans="1:206" x14ac:dyDescent="0.2">
      <c r="A1393" s="4">
        <v>50</v>
      </c>
      <c r="B1393" s="4">
        <v>0</v>
      </c>
      <c r="C1393" s="4">
        <v>0</v>
      </c>
      <c r="D1393" s="4">
        <v>1</v>
      </c>
      <c r="E1393" s="4">
        <v>230</v>
      </c>
      <c r="F1393" s="4">
        <f>ROUND(Source!BA1373,O1393)</f>
        <v>0</v>
      </c>
      <c r="G1393" s="4" t="s">
        <v>189</v>
      </c>
      <c r="H1393" s="4" t="s">
        <v>190</v>
      </c>
      <c r="I1393" s="4"/>
      <c r="J1393" s="4"/>
      <c r="K1393" s="4">
        <v>230</v>
      </c>
      <c r="L1393" s="4">
        <v>19</v>
      </c>
      <c r="M1393" s="4">
        <v>3</v>
      </c>
      <c r="N1393" s="4" t="s">
        <v>3</v>
      </c>
      <c r="O1393" s="4">
        <v>2</v>
      </c>
      <c r="P1393" s="4"/>
      <c r="Q1393" s="4"/>
      <c r="R1393" s="4"/>
      <c r="S1393" s="4"/>
      <c r="T1393" s="4"/>
      <c r="U1393" s="4"/>
      <c r="V1393" s="4"/>
      <c r="W1393" s="4"/>
    </row>
    <row r="1394" spans="1:206" x14ac:dyDescent="0.2">
      <c r="A1394" s="4">
        <v>50</v>
      </c>
      <c r="B1394" s="4">
        <v>0</v>
      </c>
      <c r="C1394" s="4">
        <v>0</v>
      </c>
      <c r="D1394" s="4">
        <v>1</v>
      </c>
      <c r="E1394" s="4">
        <v>206</v>
      </c>
      <c r="F1394" s="4">
        <f>ROUND(Source!T1373,O1394)</f>
        <v>0</v>
      </c>
      <c r="G1394" s="4" t="s">
        <v>191</v>
      </c>
      <c r="H1394" s="4" t="s">
        <v>192</v>
      </c>
      <c r="I1394" s="4"/>
      <c r="J1394" s="4"/>
      <c r="K1394" s="4">
        <v>206</v>
      </c>
      <c r="L1394" s="4">
        <v>20</v>
      </c>
      <c r="M1394" s="4">
        <v>3</v>
      </c>
      <c r="N1394" s="4" t="s">
        <v>3</v>
      </c>
      <c r="O1394" s="4">
        <v>2</v>
      </c>
      <c r="P1394" s="4"/>
      <c r="Q1394" s="4"/>
      <c r="R1394" s="4"/>
      <c r="S1394" s="4"/>
      <c r="T1394" s="4"/>
      <c r="U1394" s="4"/>
      <c r="V1394" s="4"/>
      <c r="W1394" s="4"/>
    </row>
    <row r="1395" spans="1:206" x14ac:dyDescent="0.2">
      <c r="A1395" s="4">
        <v>50</v>
      </c>
      <c r="B1395" s="4">
        <v>0</v>
      </c>
      <c r="C1395" s="4">
        <v>0</v>
      </c>
      <c r="D1395" s="4">
        <v>1</v>
      </c>
      <c r="E1395" s="4">
        <v>207</v>
      </c>
      <c r="F1395" s="4">
        <f>Source!U1373</f>
        <v>1044.8999999999999</v>
      </c>
      <c r="G1395" s="4" t="s">
        <v>193</v>
      </c>
      <c r="H1395" s="4" t="s">
        <v>194</v>
      </c>
      <c r="I1395" s="4"/>
      <c r="J1395" s="4"/>
      <c r="K1395" s="4">
        <v>207</v>
      </c>
      <c r="L1395" s="4">
        <v>21</v>
      </c>
      <c r="M1395" s="4">
        <v>3</v>
      </c>
      <c r="N1395" s="4" t="s">
        <v>3</v>
      </c>
      <c r="O1395" s="4">
        <v>-1</v>
      </c>
      <c r="P1395" s="4"/>
      <c r="Q1395" s="4"/>
      <c r="R1395" s="4"/>
      <c r="S1395" s="4"/>
      <c r="T1395" s="4"/>
      <c r="U1395" s="4"/>
      <c r="V1395" s="4"/>
      <c r="W1395" s="4"/>
    </row>
    <row r="1396" spans="1:206" x14ac:dyDescent="0.2">
      <c r="A1396" s="4">
        <v>50</v>
      </c>
      <c r="B1396" s="4">
        <v>0</v>
      </c>
      <c r="C1396" s="4">
        <v>0</v>
      </c>
      <c r="D1396" s="4">
        <v>1</v>
      </c>
      <c r="E1396" s="4">
        <v>208</v>
      </c>
      <c r="F1396" s="4">
        <f>Source!V1373</f>
        <v>0</v>
      </c>
      <c r="G1396" s="4" t="s">
        <v>195</v>
      </c>
      <c r="H1396" s="4" t="s">
        <v>196</v>
      </c>
      <c r="I1396" s="4"/>
      <c r="J1396" s="4"/>
      <c r="K1396" s="4">
        <v>208</v>
      </c>
      <c r="L1396" s="4">
        <v>22</v>
      </c>
      <c r="M1396" s="4">
        <v>3</v>
      </c>
      <c r="N1396" s="4" t="s">
        <v>3</v>
      </c>
      <c r="O1396" s="4">
        <v>-1</v>
      </c>
      <c r="P1396" s="4"/>
      <c r="Q1396" s="4"/>
      <c r="R1396" s="4"/>
      <c r="S1396" s="4"/>
      <c r="T1396" s="4"/>
      <c r="U1396" s="4"/>
      <c r="V1396" s="4"/>
      <c r="W1396" s="4"/>
    </row>
    <row r="1397" spans="1:206" x14ac:dyDescent="0.2">
      <c r="A1397" s="4">
        <v>50</v>
      </c>
      <c r="B1397" s="4">
        <v>0</v>
      </c>
      <c r="C1397" s="4">
        <v>0</v>
      </c>
      <c r="D1397" s="4">
        <v>1</v>
      </c>
      <c r="E1397" s="4">
        <v>209</v>
      </c>
      <c r="F1397" s="4">
        <f>ROUND(Source!W1373,O1397)</f>
        <v>0</v>
      </c>
      <c r="G1397" s="4" t="s">
        <v>197</v>
      </c>
      <c r="H1397" s="4" t="s">
        <v>198</v>
      </c>
      <c r="I1397" s="4"/>
      <c r="J1397" s="4"/>
      <c r="K1397" s="4">
        <v>209</v>
      </c>
      <c r="L1397" s="4">
        <v>23</v>
      </c>
      <c r="M1397" s="4">
        <v>3</v>
      </c>
      <c r="N1397" s="4" t="s">
        <v>3</v>
      </c>
      <c r="O1397" s="4">
        <v>2</v>
      </c>
      <c r="P1397" s="4"/>
      <c r="Q1397" s="4"/>
      <c r="R1397" s="4"/>
      <c r="S1397" s="4"/>
      <c r="T1397" s="4"/>
      <c r="U1397" s="4"/>
      <c r="V1397" s="4"/>
      <c r="W1397" s="4"/>
    </row>
    <row r="1398" spans="1:206" x14ac:dyDescent="0.2">
      <c r="A1398" s="4">
        <v>50</v>
      </c>
      <c r="B1398" s="4">
        <v>0</v>
      </c>
      <c r="C1398" s="4">
        <v>0</v>
      </c>
      <c r="D1398" s="4">
        <v>1</v>
      </c>
      <c r="E1398" s="4">
        <v>210</v>
      </c>
      <c r="F1398" s="4">
        <f>ROUND(Source!X1373,O1398)</f>
        <v>199094.62</v>
      </c>
      <c r="G1398" s="4" t="s">
        <v>199</v>
      </c>
      <c r="H1398" s="4" t="s">
        <v>200</v>
      </c>
      <c r="I1398" s="4"/>
      <c r="J1398" s="4"/>
      <c r="K1398" s="4">
        <v>210</v>
      </c>
      <c r="L1398" s="4">
        <v>24</v>
      </c>
      <c r="M1398" s="4">
        <v>3</v>
      </c>
      <c r="N1398" s="4" t="s">
        <v>3</v>
      </c>
      <c r="O1398" s="4">
        <v>2</v>
      </c>
      <c r="P1398" s="4"/>
      <c r="Q1398" s="4"/>
      <c r="R1398" s="4"/>
      <c r="S1398" s="4"/>
      <c r="T1398" s="4"/>
      <c r="U1398" s="4"/>
      <c r="V1398" s="4"/>
      <c r="W1398" s="4"/>
    </row>
    <row r="1399" spans="1:206" x14ac:dyDescent="0.2">
      <c r="A1399" s="4">
        <v>50</v>
      </c>
      <c r="B1399" s="4">
        <v>0</v>
      </c>
      <c r="C1399" s="4">
        <v>0</v>
      </c>
      <c r="D1399" s="4">
        <v>1</v>
      </c>
      <c r="E1399" s="4">
        <v>211</v>
      </c>
      <c r="F1399" s="4">
        <f>ROUND(Source!Y1373,O1399)</f>
        <v>28442.080000000002</v>
      </c>
      <c r="G1399" s="4" t="s">
        <v>201</v>
      </c>
      <c r="H1399" s="4" t="s">
        <v>202</v>
      </c>
      <c r="I1399" s="4"/>
      <c r="J1399" s="4"/>
      <c r="K1399" s="4">
        <v>211</v>
      </c>
      <c r="L1399" s="4">
        <v>25</v>
      </c>
      <c r="M1399" s="4">
        <v>3</v>
      </c>
      <c r="N1399" s="4" t="s">
        <v>3</v>
      </c>
      <c r="O1399" s="4">
        <v>2</v>
      </c>
      <c r="P1399" s="4"/>
      <c r="Q1399" s="4"/>
      <c r="R1399" s="4"/>
      <c r="S1399" s="4"/>
      <c r="T1399" s="4"/>
      <c r="U1399" s="4"/>
      <c r="V1399" s="4"/>
      <c r="W1399" s="4"/>
    </row>
    <row r="1400" spans="1:206" x14ac:dyDescent="0.2">
      <c r="A1400" s="4">
        <v>50</v>
      </c>
      <c r="B1400" s="4">
        <v>0</v>
      </c>
      <c r="C1400" s="4">
        <v>0</v>
      </c>
      <c r="D1400" s="4">
        <v>1</v>
      </c>
      <c r="E1400" s="4">
        <v>224</v>
      </c>
      <c r="F1400" s="4">
        <f>ROUND(Source!AR1373,O1400)</f>
        <v>533597.91</v>
      </c>
      <c r="G1400" s="4" t="s">
        <v>203</v>
      </c>
      <c r="H1400" s="4" t="s">
        <v>204</v>
      </c>
      <c r="I1400" s="4"/>
      <c r="J1400" s="4"/>
      <c r="K1400" s="4">
        <v>224</v>
      </c>
      <c r="L1400" s="4">
        <v>26</v>
      </c>
      <c r="M1400" s="4">
        <v>3</v>
      </c>
      <c r="N1400" s="4" t="s">
        <v>3</v>
      </c>
      <c r="O1400" s="4">
        <v>2</v>
      </c>
      <c r="P1400" s="4"/>
      <c r="Q1400" s="4"/>
      <c r="R1400" s="4"/>
      <c r="S1400" s="4"/>
      <c r="T1400" s="4"/>
      <c r="U1400" s="4"/>
      <c r="V1400" s="4"/>
      <c r="W1400" s="4"/>
    </row>
    <row r="1402" spans="1:206" x14ac:dyDescent="0.2">
      <c r="A1402" s="1">
        <v>4</v>
      </c>
      <c r="B1402" s="1">
        <v>1</v>
      </c>
      <c r="C1402" s="1"/>
      <c r="D1402" s="1">
        <f>ROW(A1668)</f>
        <v>1668</v>
      </c>
      <c r="E1402" s="1"/>
      <c r="F1402" s="1" t="s">
        <v>13</v>
      </c>
      <c r="G1402" s="1" t="s">
        <v>757</v>
      </c>
      <c r="H1402" s="1" t="s">
        <v>3</v>
      </c>
      <c r="I1402" s="1">
        <v>0</v>
      </c>
      <c r="J1402" s="1"/>
      <c r="K1402" s="1">
        <v>-1</v>
      </c>
      <c r="L1402" s="1"/>
      <c r="M1402" s="1"/>
      <c r="N1402" s="1"/>
      <c r="O1402" s="1"/>
      <c r="P1402" s="1"/>
      <c r="Q1402" s="1"/>
      <c r="R1402" s="1"/>
      <c r="S1402" s="1"/>
      <c r="T1402" s="1"/>
      <c r="U1402" s="1" t="s">
        <v>3</v>
      </c>
      <c r="V1402" s="1">
        <v>0</v>
      </c>
      <c r="W1402" s="1"/>
      <c r="X1402" s="1"/>
      <c r="Y1402" s="1"/>
      <c r="Z1402" s="1"/>
      <c r="AA1402" s="1"/>
      <c r="AB1402" s="1" t="s">
        <v>3</v>
      </c>
      <c r="AC1402" s="1" t="s">
        <v>3</v>
      </c>
      <c r="AD1402" s="1" t="s">
        <v>3</v>
      </c>
      <c r="AE1402" s="1" t="s">
        <v>3</v>
      </c>
      <c r="AF1402" s="1" t="s">
        <v>3</v>
      </c>
      <c r="AG1402" s="1" t="s">
        <v>3</v>
      </c>
      <c r="AH1402" s="1"/>
      <c r="AI1402" s="1"/>
      <c r="AJ1402" s="1"/>
      <c r="AK1402" s="1"/>
      <c r="AL1402" s="1"/>
      <c r="AM1402" s="1"/>
      <c r="AN1402" s="1"/>
      <c r="AO1402" s="1"/>
      <c r="AP1402" s="1" t="s">
        <v>3</v>
      </c>
      <c r="AQ1402" s="1" t="s">
        <v>3</v>
      </c>
      <c r="AR1402" s="1" t="s">
        <v>3</v>
      </c>
      <c r="AS1402" s="1"/>
      <c r="AT1402" s="1"/>
      <c r="AU1402" s="1"/>
      <c r="AV1402" s="1"/>
      <c r="AW1402" s="1"/>
      <c r="AX1402" s="1"/>
      <c r="AY1402" s="1"/>
      <c r="AZ1402" s="1" t="s">
        <v>3</v>
      </c>
      <c r="BA1402" s="1"/>
      <c r="BB1402" s="1" t="s">
        <v>3</v>
      </c>
      <c r="BC1402" s="1" t="s">
        <v>3</v>
      </c>
      <c r="BD1402" s="1" t="s">
        <v>3</v>
      </c>
      <c r="BE1402" s="1" t="s">
        <v>3</v>
      </c>
      <c r="BF1402" s="1" t="s">
        <v>3</v>
      </c>
      <c r="BG1402" s="1" t="s">
        <v>3</v>
      </c>
      <c r="BH1402" s="1" t="s">
        <v>3</v>
      </c>
      <c r="BI1402" s="1" t="s">
        <v>3</v>
      </c>
      <c r="BJ1402" s="1" t="s">
        <v>3</v>
      </c>
      <c r="BK1402" s="1" t="s">
        <v>3</v>
      </c>
      <c r="BL1402" s="1" t="s">
        <v>3</v>
      </c>
      <c r="BM1402" s="1" t="s">
        <v>3</v>
      </c>
      <c r="BN1402" s="1" t="s">
        <v>3</v>
      </c>
      <c r="BO1402" s="1" t="s">
        <v>3</v>
      </c>
      <c r="BP1402" s="1" t="s">
        <v>3</v>
      </c>
      <c r="BQ1402" s="1"/>
      <c r="BR1402" s="1"/>
      <c r="BS1402" s="1"/>
      <c r="BT1402" s="1"/>
      <c r="BU1402" s="1"/>
      <c r="BV1402" s="1"/>
      <c r="BW1402" s="1"/>
      <c r="BX1402" s="1">
        <v>0</v>
      </c>
      <c r="BY1402" s="1"/>
      <c r="BZ1402" s="1"/>
      <c r="CA1402" s="1"/>
      <c r="CB1402" s="1"/>
      <c r="CC1402" s="1"/>
      <c r="CD1402" s="1"/>
      <c r="CE1402" s="1"/>
      <c r="CF1402" s="1"/>
      <c r="CG1402" s="1"/>
      <c r="CH1402" s="1"/>
      <c r="CI1402" s="1"/>
      <c r="CJ1402" s="1">
        <v>0</v>
      </c>
    </row>
    <row r="1404" spans="1:206" x14ac:dyDescent="0.2">
      <c r="A1404" s="2">
        <v>52</v>
      </c>
      <c r="B1404" s="2">
        <f t="shared" ref="B1404:G1404" si="894">B1668</f>
        <v>1</v>
      </c>
      <c r="C1404" s="2">
        <f t="shared" si="894"/>
        <v>4</v>
      </c>
      <c r="D1404" s="2">
        <f t="shared" si="894"/>
        <v>1402</v>
      </c>
      <c r="E1404" s="2">
        <f t="shared" si="894"/>
        <v>0</v>
      </c>
      <c r="F1404" s="2" t="str">
        <f t="shared" si="894"/>
        <v>Новый раздел</v>
      </c>
      <c r="G1404" s="2" t="str">
        <f t="shared" si="894"/>
        <v>СКС</v>
      </c>
      <c r="H1404" s="2"/>
      <c r="I1404" s="2"/>
      <c r="J1404" s="2"/>
      <c r="K1404" s="2"/>
      <c r="L1404" s="2"/>
      <c r="M1404" s="2"/>
      <c r="N1404" s="2"/>
      <c r="O1404" s="2">
        <f t="shared" ref="O1404:AT1404" si="895">O1668</f>
        <v>64872.480000000003</v>
      </c>
      <c r="P1404" s="2">
        <f t="shared" si="895"/>
        <v>1159.04</v>
      </c>
      <c r="Q1404" s="2">
        <f t="shared" si="895"/>
        <v>3380.75</v>
      </c>
      <c r="R1404" s="2">
        <f t="shared" si="895"/>
        <v>2432.06</v>
      </c>
      <c r="S1404" s="2">
        <f t="shared" si="895"/>
        <v>60332.69</v>
      </c>
      <c r="T1404" s="2">
        <f t="shared" si="895"/>
        <v>0</v>
      </c>
      <c r="U1404" s="2">
        <f t="shared" si="895"/>
        <v>256.536</v>
      </c>
      <c r="V1404" s="2">
        <f t="shared" si="895"/>
        <v>0</v>
      </c>
      <c r="W1404" s="2">
        <f t="shared" si="895"/>
        <v>0</v>
      </c>
      <c r="X1404" s="2">
        <f t="shared" si="895"/>
        <v>42232.87</v>
      </c>
      <c r="Y1404" s="2">
        <f t="shared" si="895"/>
        <v>6033.3</v>
      </c>
      <c r="Z1404" s="2">
        <f t="shared" si="895"/>
        <v>0</v>
      </c>
      <c r="AA1404" s="2">
        <f t="shared" si="895"/>
        <v>0</v>
      </c>
      <c r="AB1404" s="2">
        <f t="shared" si="895"/>
        <v>0</v>
      </c>
      <c r="AC1404" s="2">
        <f t="shared" si="895"/>
        <v>0</v>
      </c>
      <c r="AD1404" s="2">
        <f t="shared" si="895"/>
        <v>0</v>
      </c>
      <c r="AE1404" s="2">
        <f t="shared" si="895"/>
        <v>0</v>
      </c>
      <c r="AF1404" s="2">
        <f t="shared" si="895"/>
        <v>0</v>
      </c>
      <c r="AG1404" s="2">
        <f t="shared" si="895"/>
        <v>0</v>
      </c>
      <c r="AH1404" s="2">
        <f t="shared" si="895"/>
        <v>0</v>
      </c>
      <c r="AI1404" s="2">
        <f t="shared" si="895"/>
        <v>0</v>
      </c>
      <c r="AJ1404" s="2">
        <f t="shared" si="895"/>
        <v>0</v>
      </c>
      <c r="AK1404" s="2">
        <f t="shared" si="895"/>
        <v>0</v>
      </c>
      <c r="AL1404" s="2">
        <f t="shared" si="895"/>
        <v>0</v>
      </c>
      <c r="AM1404" s="2">
        <f t="shared" si="895"/>
        <v>0</v>
      </c>
      <c r="AN1404" s="2">
        <f t="shared" si="895"/>
        <v>0</v>
      </c>
      <c r="AO1404" s="2">
        <f t="shared" si="895"/>
        <v>0</v>
      </c>
      <c r="AP1404" s="2">
        <f t="shared" si="895"/>
        <v>0</v>
      </c>
      <c r="AQ1404" s="2">
        <f t="shared" si="895"/>
        <v>0</v>
      </c>
      <c r="AR1404" s="2">
        <f t="shared" si="895"/>
        <v>115765.29</v>
      </c>
      <c r="AS1404" s="2">
        <f t="shared" si="895"/>
        <v>0</v>
      </c>
      <c r="AT1404" s="2">
        <f t="shared" si="895"/>
        <v>0</v>
      </c>
      <c r="AU1404" s="2">
        <f t="shared" ref="AU1404:BZ1404" si="896">AU1668</f>
        <v>115765.29</v>
      </c>
      <c r="AV1404" s="2">
        <f t="shared" si="896"/>
        <v>1159.04</v>
      </c>
      <c r="AW1404" s="2">
        <f t="shared" si="896"/>
        <v>1159.04</v>
      </c>
      <c r="AX1404" s="2">
        <f t="shared" si="896"/>
        <v>0</v>
      </c>
      <c r="AY1404" s="2">
        <f t="shared" si="896"/>
        <v>1159.04</v>
      </c>
      <c r="AZ1404" s="2">
        <f t="shared" si="896"/>
        <v>0</v>
      </c>
      <c r="BA1404" s="2">
        <f t="shared" si="896"/>
        <v>0</v>
      </c>
      <c r="BB1404" s="2">
        <f t="shared" si="896"/>
        <v>0</v>
      </c>
      <c r="BC1404" s="2">
        <f t="shared" si="896"/>
        <v>0</v>
      </c>
      <c r="BD1404" s="2">
        <f t="shared" si="896"/>
        <v>0</v>
      </c>
      <c r="BE1404" s="2">
        <f t="shared" si="896"/>
        <v>0</v>
      </c>
      <c r="BF1404" s="2">
        <f t="shared" si="896"/>
        <v>0</v>
      </c>
      <c r="BG1404" s="2">
        <f t="shared" si="896"/>
        <v>0</v>
      </c>
      <c r="BH1404" s="2">
        <f t="shared" si="896"/>
        <v>0</v>
      </c>
      <c r="BI1404" s="2">
        <f t="shared" si="896"/>
        <v>0</v>
      </c>
      <c r="BJ1404" s="2">
        <f t="shared" si="896"/>
        <v>0</v>
      </c>
      <c r="BK1404" s="2">
        <f t="shared" si="896"/>
        <v>0</v>
      </c>
      <c r="BL1404" s="2">
        <f t="shared" si="896"/>
        <v>0</v>
      </c>
      <c r="BM1404" s="2">
        <f t="shared" si="896"/>
        <v>0</v>
      </c>
      <c r="BN1404" s="2">
        <f t="shared" si="896"/>
        <v>0</v>
      </c>
      <c r="BO1404" s="2">
        <f t="shared" si="896"/>
        <v>0</v>
      </c>
      <c r="BP1404" s="2">
        <f t="shared" si="896"/>
        <v>0</v>
      </c>
      <c r="BQ1404" s="2">
        <f t="shared" si="896"/>
        <v>0</v>
      </c>
      <c r="BR1404" s="2">
        <f t="shared" si="896"/>
        <v>0</v>
      </c>
      <c r="BS1404" s="2">
        <f t="shared" si="896"/>
        <v>0</v>
      </c>
      <c r="BT1404" s="2">
        <f t="shared" si="896"/>
        <v>0</v>
      </c>
      <c r="BU1404" s="2">
        <f t="shared" si="896"/>
        <v>0</v>
      </c>
      <c r="BV1404" s="2">
        <f t="shared" si="896"/>
        <v>0</v>
      </c>
      <c r="BW1404" s="2">
        <f t="shared" si="896"/>
        <v>0</v>
      </c>
      <c r="BX1404" s="2">
        <f t="shared" si="896"/>
        <v>0</v>
      </c>
      <c r="BY1404" s="2">
        <f t="shared" si="896"/>
        <v>0</v>
      </c>
      <c r="BZ1404" s="2">
        <f t="shared" si="896"/>
        <v>0</v>
      </c>
      <c r="CA1404" s="2">
        <f t="shared" ref="CA1404:DF1404" si="897">CA1668</f>
        <v>0</v>
      </c>
      <c r="CB1404" s="2">
        <f t="shared" si="897"/>
        <v>0</v>
      </c>
      <c r="CC1404" s="2">
        <f t="shared" si="897"/>
        <v>0</v>
      </c>
      <c r="CD1404" s="2">
        <f t="shared" si="897"/>
        <v>0</v>
      </c>
      <c r="CE1404" s="2">
        <f t="shared" si="897"/>
        <v>0</v>
      </c>
      <c r="CF1404" s="2">
        <f t="shared" si="897"/>
        <v>0</v>
      </c>
      <c r="CG1404" s="2">
        <f t="shared" si="897"/>
        <v>0</v>
      </c>
      <c r="CH1404" s="2">
        <f t="shared" si="897"/>
        <v>0</v>
      </c>
      <c r="CI1404" s="2">
        <f t="shared" si="897"/>
        <v>0</v>
      </c>
      <c r="CJ1404" s="2">
        <f t="shared" si="897"/>
        <v>0</v>
      </c>
      <c r="CK1404" s="2">
        <f t="shared" si="897"/>
        <v>0</v>
      </c>
      <c r="CL1404" s="2">
        <f t="shared" si="897"/>
        <v>0</v>
      </c>
      <c r="CM1404" s="2">
        <f t="shared" si="897"/>
        <v>0</v>
      </c>
      <c r="CN1404" s="2">
        <f t="shared" si="897"/>
        <v>0</v>
      </c>
      <c r="CO1404" s="2">
        <f t="shared" si="897"/>
        <v>0</v>
      </c>
      <c r="CP1404" s="2">
        <f t="shared" si="897"/>
        <v>0</v>
      </c>
      <c r="CQ1404" s="2">
        <f t="shared" si="897"/>
        <v>0</v>
      </c>
      <c r="CR1404" s="2">
        <f t="shared" si="897"/>
        <v>0</v>
      </c>
      <c r="CS1404" s="2">
        <f t="shared" si="897"/>
        <v>0</v>
      </c>
      <c r="CT1404" s="2">
        <f t="shared" si="897"/>
        <v>0</v>
      </c>
      <c r="CU1404" s="2">
        <f t="shared" si="897"/>
        <v>0</v>
      </c>
      <c r="CV1404" s="2">
        <f t="shared" si="897"/>
        <v>0</v>
      </c>
      <c r="CW1404" s="2">
        <f t="shared" si="897"/>
        <v>0</v>
      </c>
      <c r="CX1404" s="2">
        <f t="shared" si="897"/>
        <v>0</v>
      </c>
      <c r="CY1404" s="2">
        <f t="shared" si="897"/>
        <v>0</v>
      </c>
      <c r="CZ1404" s="2">
        <f t="shared" si="897"/>
        <v>0</v>
      </c>
      <c r="DA1404" s="2">
        <f t="shared" si="897"/>
        <v>0</v>
      </c>
      <c r="DB1404" s="2">
        <f t="shared" si="897"/>
        <v>0</v>
      </c>
      <c r="DC1404" s="2">
        <f t="shared" si="897"/>
        <v>0</v>
      </c>
      <c r="DD1404" s="2">
        <f t="shared" si="897"/>
        <v>0</v>
      </c>
      <c r="DE1404" s="2">
        <f t="shared" si="897"/>
        <v>0</v>
      </c>
      <c r="DF1404" s="2">
        <f t="shared" si="897"/>
        <v>0</v>
      </c>
      <c r="DG1404" s="3">
        <f t="shared" ref="DG1404:EL1404" si="898">DG1668</f>
        <v>0</v>
      </c>
      <c r="DH1404" s="3">
        <f t="shared" si="898"/>
        <v>0</v>
      </c>
      <c r="DI1404" s="3">
        <f t="shared" si="898"/>
        <v>0</v>
      </c>
      <c r="DJ1404" s="3">
        <f t="shared" si="898"/>
        <v>0</v>
      </c>
      <c r="DK1404" s="3">
        <f t="shared" si="898"/>
        <v>0</v>
      </c>
      <c r="DL1404" s="3">
        <f t="shared" si="898"/>
        <v>0</v>
      </c>
      <c r="DM1404" s="3">
        <f t="shared" si="898"/>
        <v>0</v>
      </c>
      <c r="DN1404" s="3">
        <f t="shared" si="898"/>
        <v>0</v>
      </c>
      <c r="DO1404" s="3">
        <f t="shared" si="898"/>
        <v>0</v>
      </c>
      <c r="DP1404" s="3">
        <f t="shared" si="898"/>
        <v>0</v>
      </c>
      <c r="DQ1404" s="3">
        <f t="shared" si="898"/>
        <v>0</v>
      </c>
      <c r="DR1404" s="3">
        <f t="shared" si="898"/>
        <v>0</v>
      </c>
      <c r="DS1404" s="3">
        <f t="shared" si="898"/>
        <v>0</v>
      </c>
      <c r="DT1404" s="3">
        <f t="shared" si="898"/>
        <v>0</v>
      </c>
      <c r="DU1404" s="3">
        <f t="shared" si="898"/>
        <v>0</v>
      </c>
      <c r="DV1404" s="3">
        <f t="shared" si="898"/>
        <v>0</v>
      </c>
      <c r="DW1404" s="3">
        <f t="shared" si="898"/>
        <v>0</v>
      </c>
      <c r="DX1404" s="3">
        <f t="shared" si="898"/>
        <v>0</v>
      </c>
      <c r="DY1404" s="3">
        <f t="shared" si="898"/>
        <v>0</v>
      </c>
      <c r="DZ1404" s="3">
        <f t="shared" si="898"/>
        <v>0</v>
      </c>
      <c r="EA1404" s="3">
        <f t="shared" si="898"/>
        <v>0</v>
      </c>
      <c r="EB1404" s="3">
        <f t="shared" si="898"/>
        <v>0</v>
      </c>
      <c r="EC1404" s="3">
        <f t="shared" si="898"/>
        <v>0</v>
      </c>
      <c r="ED1404" s="3">
        <f t="shared" si="898"/>
        <v>0</v>
      </c>
      <c r="EE1404" s="3">
        <f t="shared" si="898"/>
        <v>0</v>
      </c>
      <c r="EF1404" s="3">
        <f t="shared" si="898"/>
        <v>0</v>
      </c>
      <c r="EG1404" s="3">
        <f t="shared" si="898"/>
        <v>0</v>
      </c>
      <c r="EH1404" s="3">
        <f t="shared" si="898"/>
        <v>0</v>
      </c>
      <c r="EI1404" s="3">
        <f t="shared" si="898"/>
        <v>0</v>
      </c>
      <c r="EJ1404" s="3">
        <f t="shared" si="898"/>
        <v>0</v>
      </c>
      <c r="EK1404" s="3">
        <f t="shared" si="898"/>
        <v>0</v>
      </c>
      <c r="EL1404" s="3">
        <f t="shared" si="898"/>
        <v>0</v>
      </c>
      <c r="EM1404" s="3">
        <f t="shared" ref="EM1404:FR1404" si="899">EM1668</f>
        <v>0</v>
      </c>
      <c r="EN1404" s="3">
        <f t="shared" si="899"/>
        <v>0</v>
      </c>
      <c r="EO1404" s="3">
        <f t="shared" si="899"/>
        <v>0</v>
      </c>
      <c r="EP1404" s="3">
        <f t="shared" si="899"/>
        <v>0</v>
      </c>
      <c r="EQ1404" s="3">
        <f t="shared" si="899"/>
        <v>0</v>
      </c>
      <c r="ER1404" s="3">
        <f t="shared" si="899"/>
        <v>0</v>
      </c>
      <c r="ES1404" s="3">
        <f t="shared" si="899"/>
        <v>0</v>
      </c>
      <c r="ET1404" s="3">
        <f t="shared" si="899"/>
        <v>0</v>
      </c>
      <c r="EU1404" s="3">
        <f t="shared" si="899"/>
        <v>0</v>
      </c>
      <c r="EV1404" s="3">
        <f t="shared" si="899"/>
        <v>0</v>
      </c>
      <c r="EW1404" s="3">
        <f t="shared" si="899"/>
        <v>0</v>
      </c>
      <c r="EX1404" s="3">
        <f t="shared" si="899"/>
        <v>0</v>
      </c>
      <c r="EY1404" s="3">
        <f t="shared" si="899"/>
        <v>0</v>
      </c>
      <c r="EZ1404" s="3">
        <f t="shared" si="899"/>
        <v>0</v>
      </c>
      <c r="FA1404" s="3">
        <f t="shared" si="899"/>
        <v>0</v>
      </c>
      <c r="FB1404" s="3">
        <f t="shared" si="899"/>
        <v>0</v>
      </c>
      <c r="FC1404" s="3">
        <f t="shared" si="899"/>
        <v>0</v>
      </c>
      <c r="FD1404" s="3">
        <f t="shared" si="899"/>
        <v>0</v>
      </c>
      <c r="FE1404" s="3">
        <f t="shared" si="899"/>
        <v>0</v>
      </c>
      <c r="FF1404" s="3">
        <f t="shared" si="899"/>
        <v>0</v>
      </c>
      <c r="FG1404" s="3">
        <f t="shared" si="899"/>
        <v>0</v>
      </c>
      <c r="FH1404" s="3">
        <f t="shared" si="899"/>
        <v>0</v>
      </c>
      <c r="FI1404" s="3">
        <f t="shared" si="899"/>
        <v>0</v>
      </c>
      <c r="FJ1404" s="3">
        <f t="shared" si="899"/>
        <v>0</v>
      </c>
      <c r="FK1404" s="3">
        <f t="shared" si="899"/>
        <v>0</v>
      </c>
      <c r="FL1404" s="3">
        <f t="shared" si="899"/>
        <v>0</v>
      </c>
      <c r="FM1404" s="3">
        <f t="shared" si="899"/>
        <v>0</v>
      </c>
      <c r="FN1404" s="3">
        <f t="shared" si="899"/>
        <v>0</v>
      </c>
      <c r="FO1404" s="3">
        <f t="shared" si="899"/>
        <v>0</v>
      </c>
      <c r="FP1404" s="3">
        <f t="shared" si="899"/>
        <v>0</v>
      </c>
      <c r="FQ1404" s="3">
        <f t="shared" si="899"/>
        <v>0</v>
      </c>
      <c r="FR1404" s="3">
        <f t="shared" si="899"/>
        <v>0</v>
      </c>
      <c r="FS1404" s="3">
        <f t="shared" ref="FS1404:GX1404" si="900">FS1668</f>
        <v>0</v>
      </c>
      <c r="FT1404" s="3">
        <f t="shared" si="900"/>
        <v>0</v>
      </c>
      <c r="FU1404" s="3">
        <f t="shared" si="900"/>
        <v>0</v>
      </c>
      <c r="FV1404" s="3">
        <f t="shared" si="900"/>
        <v>0</v>
      </c>
      <c r="FW1404" s="3">
        <f t="shared" si="900"/>
        <v>0</v>
      </c>
      <c r="FX1404" s="3">
        <f t="shared" si="900"/>
        <v>0</v>
      </c>
      <c r="FY1404" s="3">
        <f t="shared" si="900"/>
        <v>0</v>
      </c>
      <c r="FZ1404" s="3">
        <f t="shared" si="900"/>
        <v>0</v>
      </c>
      <c r="GA1404" s="3">
        <f t="shared" si="900"/>
        <v>0</v>
      </c>
      <c r="GB1404" s="3">
        <f t="shared" si="900"/>
        <v>0</v>
      </c>
      <c r="GC1404" s="3">
        <f t="shared" si="900"/>
        <v>0</v>
      </c>
      <c r="GD1404" s="3">
        <f t="shared" si="900"/>
        <v>0</v>
      </c>
      <c r="GE1404" s="3">
        <f t="shared" si="900"/>
        <v>0</v>
      </c>
      <c r="GF1404" s="3">
        <f t="shared" si="900"/>
        <v>0</v>
      </c>
      <c r="GG1404" s="3">
        <f t="shared" si="900"/>
        <v>0</v>
      </c>
      <c r="GH1404" s="3">
        <f t="shared" si="900"/>
        <v>0</v>
      </c>
      <c r="GI1404" s="3">
        <f t="shared" si="900"/>
        <v>0</v>
      </c>
      <c r="GJ1404" s="3">
        <f t="shared" si="900"/>
        <v>0</v>
      </c>
      <c r="GK1404" s="3">
        <f t="shared" si="900"/>
        <v>0</v>
      </c>
      <c r="GL1404" s="3">
        <f t="shared" si="900"/>
        <v>0</v>
      </c>
      <c r="GM1404" s="3">
        <f t="shared" si="900"/>
        <v>0</v>
      </c>
      <c r="GN1404" s="3">
        <f t="shared" si="900"/>
        <v>0</v>
      </c>
      <c r="GO1404" s="3">
        <f t="shared" si="900"/>
        <v>0</v>
      </c>
      <c r="GP1404" s="3">
        <f t="shared" si="900"/>
        <v>0</v>
      </c>
      <c r="GQ1404" s="3">
        <f t="shared" si="900"/>
        <v>0</v>
      </c>
      <c r="GR1404" s="3">
        <f t="shared" si="900"/>
        <v>0</v>
      </c>
      <c r="GS1404" s="3">
        <f t="shared" si="900"/>
        <v>0</v>
      </c>
      <c r="GT1404" s="3">
        <f t="shared" si="900"/>
        <v>0</v>
      </c>
      <c r="GU1404" s="3">
        <f t="shared" si="900"/>
        <v>0</v>
      </c>
      <c r="GV1404" s="3">
        <f t="shared" si="900"/>
        <v>0</v>
      </c>
      <c r="GW1404" s="3">
        <f t="shared" si="900"/>
        <v>0</v>
      </c>
      <c r="GX1404" s="3">
        <f t="shared" si="900"/>
        <v>0</v>
      </c>
    </row>
    <row r="1406" spans="1:206" x14ac:dyDescent="0.2">
      <c r="A1406" s="1">
        <v>5</v>
      </c>
      <c r="B1406" s="1">
        <v>1</v>
      </c>
      <c r="C1406" s="1"/>
      <c r="D1406" s="1">
        <f>ROW(A1415)</f>
        <v>1415</v>
      </c>
      <c r="E1406" s="1"/>
      <c r="F1406" s="1" t="s">
        <v>15</v>
      </c>
      <c r="G1406" s="1" t="s">
        <v>758</v>
      </c>
      <c r="H1406" s="1" t="s">
        <v>3</v>
      </c>
      <c r="I1406" s="1">
        <v>0</v>
      </c>
      <c r="J1406" s="1"/>
      <c r="K1406" s="1">
        <v>-1</v>
      </c>
      <c r="L1406" s="1"/>
      <c r="M1406" s="1"/>
      <c r="N1406" s="1"/>
      <c r="O1406" s="1"/>
      <c r="P1406" s="1"/>
      <c r="Q1406" s="1"/>
      <c r="R1406" s="1"/>
      <c r="S1406" s="1"/>
      <c r="T1406" s="1"/>
      <c r="U1406" s="1" t="s">
        <v>3</v>
      </c>
      <c r="V1406" s="1">
        <v>0</v>
      </c>
      <c r="W1406" s="1"/>
      <c r="X1406" s="1"/>
      <c r="Y1406" s="1"/>
      <c r="Z1406" s="1"/>
      <c r="AA1406" s="1"/>
      <c r="AB1406" s="1" t="s">
        <v>3</v>
      </c>
      <c r="AC1406" s="1" t="s">
        <v>3</v>
      </c>
      <c r="AD1406" s="1" t="s">
        <v>3</v>
      </c>
      <c r="AE1406" s="1" t="s">
        <v>3</v>
      </c>
      <c r="AF1406" s="1" t="s">
        <v>3</v>
      </c>
      <c r="AG1406" s="1" t="s">
        <v>3</v>
      </c>
      <c r="AH1406" s="1"/>
      <c r="AI1406" s="1"/>
      <c r="AJ1406" s="1"/>
      <c r="AK1406" s="1"/>
      <c r="AL1406" s="1"/>
      <c r="AM1406" s="1"/>
      <c r="AN1406" s="1"/>
      <c r="AO1406" s="1"/>
      <c r="AP1406" s="1" t="s">
        <v>3</v>
      </c>
      <c r="AQ1406" s="1" t="s">
        <v>3</v>
      </c>
      <c r="AR1406" s="1" t="s">
        <v>3</v>
      </c>
      <c r="AS1406" s="1"/>
      <c r="AT1406" s="1"/>
      <c r="AU1406" s="1"/>
      <c r="AV1406" s="1"/>
      <c r="AW1406" s="1"/>
      <c r="AX1406" s="1"/>
      <c r="AY1406" s="1"/>
      <c r="AZ1406" s="1" t="s">
        <v>3</v>
      </c>
      <c r="BA1406" s="1"/>
      <c r="BB1406" s="1" t="s">
        <v>3</v>
      </c>
      <c r="BC1406" s="1" t="s">
        <v>3</v>
      </c>
      <c r="BD1406" s="1" t="s">
        <v>3</v>
      </c>
      <c r="BE1406" s="1" t="s">
        <v>3</v>
      </c>
      <c r="BF1406" s="1" t="s">
        <v>3</v>
      </c>
      <c r="BG1406" s="1" t="s">
        <v>3</v>
      </c>
      <c r="BH1406" s="1" t="s">
        <v>3</v>
      </c>
      <c r="BI1406" s="1" t="s">
        <v>3</v>
      </c>
      <c r="BJ1406" s="1" t="s">
        <v>3</v>
      </c>
      <c r="BK1406" s="1" t="s">
        <v>3</v>
      </c>
      <c r="BL1406" s="1" t="s">
        <v>3</v>
      </c>
      <c r="BM1406" s="1" t="s">
        <v>3</v>
      </c>
      <c r="BN1406" s="1" t="s">
        <v>3</v>
      </c>
      <c r="BO1406" s="1" t="s">
        <v>3</v>
      </c>
      <c r="BP1406" s="1" t="s">
        <v>3</v>
      </c>
      <c r="BQ1406" s="1"/>
      <c r="BR1406" s="1"/>
      <c r="BS1406" s="1"/>
      <c r="BT1406" s="1"/>
      <c r="BU1406" s="1"/>
      <c r="BV1406" s="1"/>
      <c r="BW1406" s="1"/>
      <c r="BX1406" s="1">
        <v>0</v>
      </c>
      <c r="BY1406" s="1"/>
      <c r="BZ1406" s="1"/>
      <c r="CA1406" s="1"/>
      <c r="CB1406" s="1"/>
      <c r="CC1406" s="1"/>
      <c r="CD1406" s="1"/>
      <c r="CE1406" s="1"/>
      <c r="CF1406" s="1"/>
      <c r="CG1406" s="1"/>
      <c r="CH1406" s="1"/>
      <c r="CI1406" s="1"/>
      <c r="CJ1406" s="1">
        <v>0</v>
      </c>
    </row>
    <row r="1408" spans="1:206" x14ac:dyDescent="0.2">
      <c r="A1408" s="2">
        <v>52</v>
      </c>
      <c r="B1408" s="2">
        <f t="shared" ref="B1408:G1408" si="901">B1415</f>
        <v>1</v>
      </c>
      <c r="C1408" s="2">
        <f t="shared" si="901"/>
        <v>5</v>
      </c>
      <c r="D1408" s="2">
        <f t="shared" si="901"/>
        <v>1406</v>
      </c>
      <c r="E1408" s="2">
        <f t="shared" si="901"/>
        <v>0</v>
      </c>
      <c r="F1408" s="2" t="str">
        <f t="shared" si="901"/>
        <v>Новый подраздел</v>
      </c>
      <c r="G1408" s="2" t="str">
        <f t="shared" si="901"/>
        <v>Коттедж 4</v>
      </c>
      <c r="H1408" s="2"/>
      <c r="I1408" s="2"/>
      <c r="J1408" s="2"/>
      <c r="K1408" s="2"/>
      <c r="L1408" s="2"/>
      <c r="M1408" s="2"/>
      <c r="N1408" s="2"/>
      <c r="O1408" s="2">
        <f t="shared" ref="O1408:AT1408" si="902">O1415</f>
        <v>4835.34</v>
      </c>
      <c r="P1408" s="2">
        <f t="shared" si="902"/>
        <v>84.56</v>
      </c>
      <c r="Q1408" s="2">
        <f t="shared" si="902"/>
        <v>164</v>
      </c>
      <c r="R1408" s="2">
        <f t="shared" si="902"/>
        <v>117.99</v>
      </c>
      <c r="S1408" s="2">
        <f t="shared" si="902"/>
        <v>4586.78</v>
      </c>
      <c r="T1408" s="2">
        <f t="shared" si="902"/>
        <v>0</v>
      </c>
      <c r="U1408" s="2">
        <f t="shared" si="902"/>
        <v>20.231999999999999</v>
      </c>
      <c r="V1408" s="2">
        <f t="shared" si="902"/>
        <v>0</v>
      </c>
      <c r="W1408" s="2">
        <f t="shared" si="902"/>
        <v>0</v>
      </c>
      <c r="X1408" s="2">
        <f t="shared" si="902"/>
        <v>3210.74</v>
      </c>
      <c r="Y1408" s="2">
        <f t="shared" si="902"/>
        <v>458.68</v>
      </c>
      <c r="Z1408" s="2">
        <f t="shared" si="902"/>
        <v>0</v>
      </c>
      <c r="AA1408" s="2">
        <f t="shared" si="902"/>
        <v>0</v>
      </c>
      <c r="AB1408" s="2">
        <f t="shared" si="902"/>
        <v>4835.34</v>
      </c>
      <c r="AC1408" s="2">
        <f t="shared" si="902"/>
        <v>84.56</v>
      </c>
      <c r="AD1408" s="2">
        <f t="shared" si="902"/>
        <v>164</v>
      </c>
      <c r="AE1408" s="2">
        <f t="shared" si="902"/>
        <v>117.99</v>
      </c>
      <c r="AF1408" s="2">
        <f t="shared" si="902"/>
        <v>4586.78</v>
      </c>
      <c r="AG1408" s="2">
        <f t="shared" si="902"/>
        <v>0</v>
      </c>
      <c r="AH1408" s="2">
        <f t="shared" si="902"/>
        <v>20.231999999999999</v>
      </c>
      <c r="AI1408" s="2">
        <f t="shared" si="902"/>
        <v>0</v>
      </c>
      <c r="AJ1408" s="2">
        <f t="shared" si="902"/>
        <v>0</v>
      </c>
      <c r="AK1408" s="2">
        <f t="shared" si="902"/>
        <v>3210.74</v>
      </c>
      <c r="AL1408" s="2">
        <f t="shared" si="902"/>
        <v>458.68</v>
      </c>
      <c r="AM1408" s="2">
        <f t="shared" si="902"/>
        <v>0</v>
      </c>
      <c r="AN1408" s="2">
        <f t="shared" si="902"/>
        <v>0</v>
      </c>
      <c r="AO1408" s="2">
        <f t="shared" si="902"/>
        <v>0</v>
      </c>
      <c r="AP1408" s="2">
        <f t="shared" si="902"/>
        <v>0</v>
      </c>
      <c r="AQ1408" s="2">
        <f t="shared" si="902"/>
        <v>0</v>
      </c>
      <c r="AR1408" s="2">
        <f t="shared" si="902"/>
        <v>8632.19</v>
      </c>
      <c r="AS1408" s="2">
        <f t="shared" si="902"/>
        <v>0</v>
      </c>
      <c r="AT1408" s="2">
        <f t="shared" si="902"/>
        <v>0</v>
      </c>
      <c r="AU1408" s="2">
        <f t="shared" ref="AU1408:BZ1408" si="903">AU1415</f>
        <v>8632.19</v>
      </c>
      <c r="AV1408" s="2">
        <f t="shared" si="903"/>
        <v>84.56</v>
      </c>
      <c r="AW1408" s="2">
        <f t="shared" si="903"/>
        <v>84.56</v>
      </c>
      <c r="AX1408" s="2">
        <f t="shared" si="903"/>
        <v>0</v>
      </c>
      <c r="AY1408" s="2">
        <f t="shared" si="903"/>
        <v>84.56</v>
      </c>
      <c r="AZ1408" s="2">
        <f t="shared" si="903"/>
        <v>0</v>
      </c>
      <c r="BA1408" s="2">
        <f t="shared" si="903"/>
        <v>0</v>
      </c>
      <c r="BB1408" s="2">
        <f t="shared" si="903"/>
        <v>0</v>
      </c>
      <c r="BC1408" s="2">
        <f t="shared" si="903"/>
        <v>0</v>
      </c>
      <c r="BD1408" s="2">
        <f t="shared" si="903"/>
        <v>0</v>
      </c>
      <c r="BE1408" s="2">
        <f t="shared" si="903"/>
        <v>0</v>
      </c>
      <c r="BF1408" s="2">
        <f t="shared" si="903"/>
        <v>0</v>
      </c>
      <c r="BG1408" s="2">
        <f t="shared" si="903"/>
        <v>0</v>
      </c>
      <c r="BH1408" s="2">
        <f t="shared" si="903"/>
        <v>0</v>
      </c>
      <c r="BI1408" s="2">
        <f t="shared" si="903"/>
        <v>0</v>
      </c>
      <c r="BJ1408" s="2">
        <f t="shared" si="903"/>
        <v>0</v>
      </c>
      <c r="BK1408" s="2">
        <f t="shared" si="903"/>
        <v>0</v>
      </c>
      <c r="BL1408" s="2">
        <f t="shared" si="903"/>
        <v>0</v>
      </c>
      <c r="BM1408" s="2">
        <f t="shared" si="903"/>
        <v>0</v>
      </c>
      <c r="BN1408" s="2">
        <f t="shared" si="903"/>
        <v>0</v>
      </c>
      <c r="BO1408" s="2">
        <f t="shared" si="903"/>
        <v>0</v>
      </c>
      <c r="BP1408" s="2">
        <f t="shared" si="903"/>
        <v>0</v>
      </c>
      <c r="BQ1408" s="2">
        <f t="shared" si="903"/>
        <v>0</v>
      </c>
      <c r="BR1408" s="2">
        <f t="shared" si="903"/>
        <v>0</v>
      </c>
      <c r="BS1408" s="2">
        <f t="shared" si="903"/>
        <v>0</v>
      </c>
      <c r="BT1408" s="2">
        <f t="shared" si="903"/>
        <v>0</v>
      </c>
      <c r="BU1408" s="2">
        <f t="shared" si="903"/>
        <v>0</v>
      </c>
      <c r="BV1408" s="2">
        <f t="shared" si="903"/>
        <v>0</v>
      </c>
      <c r="BW1408" s="2">
        <f t="shared" si="903"/>
        <v>0</v>
      </c>
      <c r="BX1408" s="2">
        <f t="shared" si="903"/>
        <v>0</v>
      </c>
      <c r="BY1408" s="2">
        <f t="shared" si="903"/>
        <v>0</v>
      </c>
      <c r="BZ1408" s="2">
        <f t="shared" si="903"/>
        <v>0</v>
      </c>
      <c r="CA1408" s="2">
        <f t="shared" ref="CA1408:DF1408" si="904">CA1415</f>
        <v>8632.19</v>
      </c>
      <c r="CB1408" s="2">
        <f t="shared" si="904"/>
        <v>0</v>
      </c>
      <c r="CC1408" s="2">
        <f t="shared" si="904"/>
        <v>0</v>
      </c>
      <c r="CD1408" s="2">
        <f t="shared" si="904"/>
        <v>8632.19</v>
      </c>
      <c r="CE1408" s="2">
        <f t="shared" si="904"/>
        <v>84.56</v>
      </c>
      <c r="CF1408" s="2">
        <f t="shared" si="904"/>
        <v>84.56</v>
      </c>
      <c r="CG1408" s="2">
        <f t="shared" si="904"/>
        <v>0</v>
      </c>
      <c r="CH1408" s="2">
        <f t="shared" si="904"/>
        <v>84.56</v>
      </c>
      <c r="CI1408" s="2">
        <f t="shared" si="904"/>
        <v>0</v>
      </c>
      <c r="CJ1408" s="2">
        <f t="shared" si="904"/>
        <v>0</v>
      </c>
      <c r="CK1408" s="2">
        <f t="shared" si="904"/>
        <v>0</v>
      </c>
      <c r="CL1408" s="2">
        <f t="shared" si="904"/>
        <v>0</v>
      </c>
      <c r="CM1408" s="2">
        <f t="shared" si="904"/>
        <v>0</v>
      </c>
      <c r="CN1408" s="2">
        <f t="shared" si="904"/>
        <v>0</v>
      </c>
      <c r="CO1408" s="2">
        <f t="shared" si="904"/>
        <v>0</v>
      </c>
      <c r="CP1408" s="2">
        <f t="shared" si="904"/>
        <v>0</v>
      </c>
      <c r="CQ1408" s="2">
        <f t="shared" si="904"/>
        <v>0</v>
      </c>
      <c r="CR1408" s="2">
        <f t="shared" si="904"/>
        <v>0</v>
      </c>
      <c r="CS1408" s="2">
        <f t="shared" si="904"/>
        <v>0</v>
      </c>
      <c r="CT1408" s="2">
        <f t="shared" si="904"/>
        <v>0</v>
      </c>
      <c r="CU1408" s="2">
        <f t="shared" si="904"/>
        <v>0</v>
      </c>
      <c r="CV1408" s="2">
        <f t="shared" si="904"/>
        <v>0</v>
      </c>
      <c r="CW1408" s="2">
        <f t="shared" si="904"/>
        <v>0</v>
      </c>
      <c r="CX1408" s="2">
        <f t="shared" si="904"/>
        <v>0</v>
      </c>
      <c r="CY1408" s="2">
        <f t="shared" si="904"/>
        <v>0</v>
      </c>
      <c r="CZ1408" s="2">
        <f t="shared" si="904"/>
        <v>0</v>
      </c>
      <c r="DA1408" s="2">
        <f t="shared" si="904"/>
        <v>0</v>
      </c>
      <c r="DB1408" s="2">
        <f t="shared" si="904"/>
        <v>0</v>
      </c>
      <c r="DC1408" s="2">
        <f t="shared" si="904"/>
        <v>0</v>
      </c>
      <c r="DD1408" s="2">
        <f t="shared" si="904"/>
        <v>0</v>
      </c>
      <c r="DE1408" s="2">
        <f t="shared" si="904"/>
        <v>0</v>
      </c>
      <c r="DF1408" s="2">
        <f t="shared" si="904"/>
        <v>0</v>
      </c>
      <c r="DG1408" s="3">
        <f t="shared" ref="DG1408:EL1408" si="905">DG1415</f>
        <v>0</v>
      </c>
      <c r="DH1408" s="3">
        <f t="shared" si="905"/>
        <v>0</v>
      </c>
      <c r="DI1408" s="3">
        <f t="shared" si="905"/>
        <v>0</v>
      </c>
      <c r="DJ1408" s="3">
        <f t="shared" si="905"/>
        <v>0</v>
      </c>
      <c r="DK1408" s="3">
        <f t="shared" si="905"/>
        <v>0</v>
      </c>
      <c r="DL1408" s="3">
        <f t="shared" si="905"/>
        <v>0</v>
      </c>
      <c r="DM1408" s="3">
        <f t="shared" si="905"/>
        <v>0</v>
      </c>
      <c r="DN1408" s="3">
        <f t="shared" si="905"/>
        <v>0</v>
      </c>
      <c r="DO1408" s="3">
        <f t="shared" si="905"/>
        <v>0</v>
      </c>
      <c r="DP1408" s="3">
        <f t="shared" si="905"/>
        <v>0</v>
      </c>
      <c r="DQ1408" s="3">
        <f t="shared" si="905"/>
        <v>0</v>
      </c>
      <c r="DR1408" s="3">
        <f t="shared" si="905"/>
        <v>0</v>
      </c>
      <c r="DS1408" s="3">
        <f t="shared" si="905"/>
        <v>0</v>
      </c>
      <c r="DT1408" s="3">
        <f t="shared" si="905"/>
        <v>0</v>
      </c>
      <c r="DU1408" s="3">
        <f t="shared" si="905"/>
        <v>0</v>
      </c>
      <c r="DV1408" s="3">
        <f t="shared" si="905"/>
        <v>0</v>
      </c>
      <c r="DW1408" s="3">
        <f t="shared" si="905"/>
        <v>0</v>
      </c>
      <c r="DX1408" s="3">
        <f t="shared" si="905"/>
        <v>0</v>
      </c>
      <c r="DY1408" s="3">
        <f t="shared" si="905"/>
        <v>0</v>
      </c>
      <c r="DZ1408" s="3">
        <f t="shared" si="905"/>
        <v>0</v>
      </c>
      <c r="EA1408" s="3">
        <f t="shared" si="905"/>
        <v>0</v>
      </c>
      <c r="EB1408" s="3">
        <f t="shared" si="905"/>
        <v>0</v>
      </c>
      <c r="EC1408" s="3">
        <f t="shared" si="905"/>
        <v>0</v>
      </c>
      <c r="ED1408" s="3">
        <f t="shared" si="905"/>
        <v>0</v>
      </c>
      <c r="EE1408" s="3">
        <f t="shared" si="905"/>
        <v>0</v>
      </c>
      <c r="EF1408" s="3">
        <f t="shared" si="905"/>
        <v>0</v>
      </c>
      <c r="EG1408" s="3">
        <f t="shared" si="905"/>
        <v>0</v>
      </c>
      <c r="EH1408" s="3">
        <f t="shared" si="905"/>
        <v>0</v>
      </c>
      <c r="EI1408" s="3">
        <f t="shared" si="905"/>
        <v>0</v>
      </c>
      <c r="EJ1408" s="3">
        <f t="shared" si="905"/>
        <v>0</v>
      </c>
      <c r="EK1408" s="3">
        <f t="shared" si="905"/>
        <v>0</v>
      </c>
      <c r="EL1408" s="3">
        <f t="shared" si="905"/>
        <v>0</v>
      </c>
      <c r="EM1408" s="3">
        <f t="shared" ref="EM1408:FR1408" si="906">EM1415</f>
        <v>0</v>
      </c>
      <c r="EN1408" s="3">
        <f t="shared" si="906"/>
        <v>0</v>
      </c>
      <c r="EO1408" s="3">
        <f t="shared" si="906"/>
        <v>0</v>
      </c>
      <c r="EP1408" s="3">
        <f t="shared" si="906"/>
        <v>0</v>
      </c>
      <c r="EQ1408" s="3">
        <f t="shared" si="906"/>
        <v>0</v>
      </c>
      <c r="ER1408" s="3">
        <f t="shared" si="906"/>
        <v>0</v>
      </c>
      <c r="ES1408" s="3">
        <f t="shared" si="906"/>
        <v>0</v>
      </c>
      <c r="ET1408" s="3">
        <f t="shared" si="906"/>
        <v>0</v>
      </c>
      <c r="EU1408" s="3">
        <f t="shared" si="906"/>
        <v>0</v>
      </c>
      <c r="EV1408" s="3">
        <f t="shared" si="906"/>
        <v>0</v>
      </c>
      <c r="EW1408" s="3">
        <f t="shared" si="906"/>
        <v>0</v>
      </c>
      <c r="EX1408" s="3">
        <f t="shared" si="906"/>
        <v>0</v>
      </c>
      <c r="EY1408" s="3">
        <f t="shared" si="906"/>
        <v>0</v>
      </c>
      <c r="EZ1408" s="3">
        <f t="shared" si="906"/>
        <v>0</v>
      </c>
      <c r="FA1408" s="3">
        <f t="shared" si="906"/>
        <v>0</v>
      </c>
      <c r="FB1408" s="3">
        <f t="shared" si="906"/>
        <v>0</v>
      </c>
      <c r="FC1408" s="3">
        <f t="shared" si="906"/>
        <v>0</v>
      </c>
      <c r="FD1408" s="3">
        <f t="shared" si="906"/>
        <v>0</v>
      </c>
      <c r="FE1408" s="3">
        <f t="shared" si="906"/>
        <v>0</v>
      </c>
      <c r="FF1408" s="3">
        <f t="shared" si="906"/>
        <v>0</v>
      </c>
      <c r="FG1408" s="3">
        <f t="shared" si="906"/>
        <v>0</v>
      </c>
      <c r="FH1408" s="3">
        <f t="shared" si="906"/>
        <v>0</v>
      </c>
      <c r="FI1408" s="3">
        <f t="shared" si="906"/>
        <v>0</v>
      </c>
      <c r="FJ1408" s="3">
        <f t="shared" si="906"/>
        <v>0</v>
      </c>
      <c r="FK1408" s="3">
        <f t="shared" si="906"/>
        <v>0</v>
      </c>
      <c r="FL1408" s="3">
        <f t="shared" si="906"/>
        <v>0</v>
      </c>
      <c r="FM1408" s="3">
        <f t="shared" si="906"/>
        <v>0</v>
      </c>
      <c r="FN1408" s="3">
        <f t="shared" si="906"/>
        <v>0</v>
      </c>
      <c r="FO1408" s="3">
        <f t="shared" si="906"/>
        <v>0</v>
      </c>
      <c r="FP1408" s="3">
        <f t="shared" si="906"/>
        <v>0</v>
      </c>
      <c r="FQ1408" s="3">
        <f t="shared" si="906"/>
        <v>0</v>
      </c>
      <c r="FR1408" s="3">
        <f t="shared" si="906"/>
        <v>0</v>
      </c>
      <c r="FS1408" s="3">
        <f t="shared" ref="FS1408:GX1408" si="907">FS1415</f>
        <v>0</v>
      </c>
      <c r="FT1408" s="3">
        <f t="shared" si="907"/>
        <v>0</v>
      </c>
      <c r="FU1408" s="3">
        <f t="shared" si="907"/>
        <v>0</v>
      </c>
      <c r="FV1408" s="3">
        <f t="shared" si="907"/>
        <v>0</v>
      </c>
      <c r="FW1408" s="3">
        <f t="shared" si="907"/>
        <v>0</v>
      </c>
      <c r="FX1408" s="3">
        <f t="shared" si="907"/>
        <v>0</v>
      </c>
      <c r="FY1408" s="3">
        <f t="shared" si="907"/>
        <v>0</v>
      </c>
      <c r="FZ1408" s="3">
        <f t="shared" si="907"/>
        <v>0</v>
      </c>
      <c r="GA1408" s="3">
        <f t="shared" si="907"/>
        <v>0</v>
      </c>
      <c r="GB1408" s="3">
        <f t="shared" si="907"/>
        <v>0</v>
      </c>
      <c r="GC1408" s="3">
        <f t="shared" si="907"/>
        <v>0</v>
      </c>
      <c r="GD1408" s="3">
        <f t="shared" si="907"/>
        <v>0</v>
      </c>
      <c r="GE1408" s="3">
        <f t="shared" si="907"/>
        <v>0</v>
      </c>
      <c r="GF1408" s="3">
        <f t="shared" si="907"/>
        <v>0</v>
      </c>
      <c r="GG1408" s="3">
        <f t="shared" si="907"/>
        <v>0</v>
      </c>
      <c r="GH1408" s="3">
        <f t="shared" si="907"/>
        <v>0</v>
      </c>
      <c r="GI1408" s="3">
        <f t="shared" si="907"/>
        <v>0</v>
      </c>
      <c r="GJ1408" s="3">
        <f t="shared" si="907"/>
        <v>0</v>
      </c>
      <c r="GK1408" s="3">
        <f t="shared" si="907"/>
        <v>0</v>
      </c>
      <c r="GL1408" s="3">
        <f t="shared" si="907"/>
        <v>0</v>
      </c>
      <c r="GM1408" s="3">
        <f t="shared" si="907"/>
        <v>0</v>
      </c>
      <c r="GN1408" s="3">
        <f t="shared" si="907"/>
        <v>0</v>
      </c>
      <c r="GO1408" s="3">
        <f t="shared" si="907"/>
        <v>0</v>
      </c>
      <c r="GP1408" s="3">
        <f t="shared" si="907"/>
        <v>0</v>
      </c>
      <c r="GQ1408" s="3">
        <f t="shared" si="907"/>
        <v>0</v>
      </c>
      <c r="GR1408" s="3">
        <f t="shared" si="907"/>
        <v>0</v>
      </c>
      <c r="GS1408" s="3">
        <f t="shared" si="907"/>
        <v>0</v>
      </c>
      <c r="GT1408" s="3">
        <f t="shared" si="907"/>
        <v>0</v>
      </c>
      <c r="GU1408" s="3">
        <f t="shared" si="907"/>
        <v>0</v>
      </c>
      <c r="GV1408" s="3">
        <f t="shared" si="907"/>
        <v>0</v>
      </c>
      <c r="GW1408" s="3">
        <f t="shared" si="907"/>
        <v>0</v>
      </c>
      <c r="GX1408" s="3">
        <f t="shared" si="907"/>
        <v>0</v>
      </c>
    </row>
    <row r="1410" spans="1:245" x14ac:dyDescent="0.2">
      <c r="A1410">
        <v>17</v>
      </c>
      <c r="B1410">
        <v>1</v>
      </c>
      <c r="C1410">
        <f>ROW(SmtRes!A620)</f>
        <v>620</v>
      </c>
      <c r="D1410">
        <f>ROW(EtalonRes!A620)</f>
        <v>620</v>
      </c>
      <c r="E1410" t="s">
        <v>759</v>
      </c>
      <c r="F1410" t="s">
        <v>704</v>
      </c>
      <c r="G1410" t="s">
        <v>760</v>
      </c>
      <c r="H1410" t="s">
        <v>20</v>
      </c>
      <c r="I1410">
        <v>1</v>
      </c>
      <c r="J1410">
        <v>0</v>
      </c>
      <c r="O1410">
        <f>ROUND(CP1410,2)</f>
        <v>1296.6199999999999</v>
      </c>
      <c r="P1410">
        <f>ROUND(CQ1410*I1410,2)</f>
        <v>13.88</v>
      </c>
      <c r="Q1410">
        <f>ROUND(CR1410*I1410,2)</f>
        <v>113.54</v>
      </c>
      <c r="R1410">
        <f>ROUND(CS1410*I1410,2)</f>
        <v>81.7</v>
      </c>
      <c r="S1410">
        <f>ROUND(CT1410*I1410,2)</f>
        <v>1169.2</v>
      </c>
      <c r="T1410">
        <f>ROUND(CU1410*I1410,2)</f>
        <v>0</v>
      </c>
      <c r="U1410">
        <f>CV1410*I1410</f>
        <v>4.76</v>
      </c>
      <c r="V1410">
        <f>CW1410*I1410</f>
        <v>0</v>
      </c>
      <c r="W1410">
        <f>ROUND(CX1410*I1410,2)</f>
        <v>0</v>
      </c>
      <c r="X1410">
        <f t="shared" ref="X1410:Y1413" si="908">ROUND(CY1410,2)</f>
        <v>818.44</v>
      </c>
      <c r="Y1410">
        <f t="shared" si="908"/>
        <v>116.92</v>
      </c>
      <c r="AA1410">
        <v>33266894</v>
      </c>
      <c r="AB1410">
        <f>ROUND((AC1410+AD1410+AF1410),6)</f>
        <v>1296.616</v>
      </c>
      <c r="AC1410">
        <f>ROUND(((ES1410*4)),6)</f>
        <v>13.88</v>
      </c>
      <c r="AD1410">
        <f>ROUND((((((ET1410*0.7)*4))-(((EU1410*0.7)*4)))+AE1410),6)</f>
        <v>113.54</v>
      </c>
      <c r="AE1410">
        <f>ROUND((((EU1410*0.7)*4)),6)</f>
        <v>81.703999999999994</v>
      </c>
      <c r="AF1410">
        <f>ROUND((((EV1410*0.7)*4)),6)</f>
        <v>1169.1959999999999</v>
      </c>
      <c r="AG1410">
        <f>ROUND((AP1410),6)</f>
        <v>0</v>
      </c>
      <c r="AH1410">
        <f>(((EW1410*0.7)*4))</f>
        <v>4.76</v>
      </c>
      <c r="AI1410">
        <f>(((EX1410*0.7)*4))</f>
        <v>0</v>
      </c>
      <c r="AJ1410">
        <f>ROUND((AS1410),6)</f>
        <v>0</v>
      </c>
      <c r="AK1410">
        <v>461.59</v>
      </c>
      <c r="AL1410">
        <v>3.47</v>
      </c>
      <c r="AM1410">
        <v>40.549999999999997</v>
      </c>
      <c r="AN1410">
        <v>29.18</v>
      </c>
      <c r="AO1410">
        <v>417.57</v>
      </c>
      <c r="AP1410">
        <v>0</v>
      </c>
      <c r="AQ1410">
        <v>1.7</v>
      </c>
      <c r="AR1410">
        <v>0</v>
      </c>
      <c r="AS1410">
        <v>0</v>
      </c>
      <c r="AT1410">
        <v>70</v>
      </c>
      <c r="AU1410">
        <v>10</v>
      </c>
      <c r="AV1410">
        <v>1</v>
      </c>
      <c r="AW1410">
        <v>1</v>
      </c>
      <c r="AZ1410">
        <v>1</v>
      </c>
      <c r="BA1410">
        <v>1</v>
      </c>
      <c r="BB1410">
        <v>1</v>
      </c>
      <c r="BC1410">
        <v>1</v>
      </c>
      <c r="BD1410" t="s">
        <v>3</v>
      </c>
      <c r="BE1410" t="s">
        <v>3</v>
      </c>
      <c r="BF1410" t="s">
        <v>3</v>
      </c>
      <c r="BG1410" t="s">
        <v>3</v>
      </c>
      <c r="BH1410">
        <v>0</v>
      </c>
      <c r="BI1410">
        <v>4</v>
      </c>
      <c r="BJ1410" t="s">
        <v>706</v>
      </c>
      <c r="BM1410">
        <v>0</v>
      </c>
      <c r="BN1410">
        <v>0</v>
      </c>
      <c r="BO1410" t="s">
        <v>3</v>
      </c>
      <c r="BP1410">
        <v>0</v>
      </c>
      <c r="BQ1410">
        <v>1</v>
      </c>
      <c r="BR1410">
        <v>0</v>
      </c>
      <c r="BS1410">
        <v>1</v>
      </c>
      <c r="BT1410">
        <v>1</v>
      </c>
      <c r="BU1410">
        <v>1</v>
      </c>
      <c r="BV1410">
        <v>1</v>
      </c>
      <c r="BW1410">
        <v>1</v>
      </c>
      <c r="BX1410">
        <v>1</v>
      </c>
      <c r="BY1410" t="s">
        <v>3</v>
      </c>
      <c r="BZ1410">
        <v>70</v>
      </c>
      <c r="CA1410">
        <v>10</v>
      </c>
      <c r="CF1410">
        <v>0</v>
      </c>
      <c r="CG1410">
        <v>0</v>
      </c>
      <c r="CM1410">
        <v>0</v>
      </c>
      <c r="CN1410" t="s">
        <v>3</v>
      </c>
      <c r="CO1410">
        <v>0</v>
      </c>
      <c r="CP1410">
        <f>(P1410+Q1410+S1410)</f>
        <v>1296.6200000000001</v>
      </c>
      <c r="CQ1410">
        <f>(AC1410*BC1410*AW1410)</f>
        <v>13.88</v>
      </c>
      <c r="CR1410">
        <f>((((((ET1410*0.7)*4))*BB1410-(((EU1410*0.7)*4))*BS1410)+AE1410*BS1410)*AV1410)</f>
        <v>113.53999999999998</v>
      </c>
      <c r="CS1410">
        <f>(AE1410*BS1410*AV1410)</f>
        <v>81.703999999999994</v>
      </c>
      <c r="CT1410">
        <f>(AF1410*BA1410*AV1410)</f>
        <v>1169.1959999999999</v>
      </c>
      <c r="CU1410">
        <f>AG1410</f>
        <v>0</v>
      </c>
      <c r="CV1410">
        <f>(AH1410*AV1410)</f>
        <v>4.76</v>
      </c>
      <c r="CW1410">
        <f t="shared" ref="CW1410:CX1413" si="909">AI1410</f>
        <v>0</v>
      </c>
      <c r="CX1410">
        <f t="shared" si="909"/>
        <v>0</v>
      </c>
      <c r="CY1410">
        <f>((S1410*BZ1410)/100)</f>
        <v>818.44</v>
      </c>
      <c r="CZ1410">
        <f>((S1410*CA1410)/100)</f>
        <v>116.92</v>
      </c>
      <c r="DC1410" t="s">
        <v>3</v>
      </c>
      <c r="DD1410" t="s">
        <v>261</v>
      </c>
      <c r="DE1410" t="s">
        <v>557</v>
      </c>
      <c r="DF1410" t="s">
        <v>557</v>
      </c>
      <c r="DG1410" t="s">
        <v>557</v>
      </c>
      <c r="DH1410" t="s">
        <v>3</v>
      </c>
      <c r="DI1410" t="s">
        <v>557</v>
      </c>
      <c r="DJ1410" t="s">
        <v>557</v>
      </c>
      <c r="DK1410" t="s">
        <v>3</v>
      </c>
      <c r="DL1410" t="s">
        <v>3</v>
      </c>
      <c r="DM1410" t="s">
        <v>3</v>
      </c>
      <c r="DN1410">
        <v>0</v>
      </c>
      <c r="DO1410">
        <v>0</v>
      </c>
      <c r="DP1410">
        <v>1</v>
      </c>
      <c r="DQ1410">
        <v>1</v>
      </c>
      <c r="DU1410">
        <v>1010</v>
      </c>
      <c r="DV1410" t="s">
        <v>20</v>
      </c>
      <c r="DW1410" t="s">
        <v>20</v>
      </c>
      <c r="DX1410">
        <v>1</v>
      </c>
      <c r="EE1410">
        <v>32893472</v>
      </c>
      <c r="EF1410">
        <v>1</v>
      </c>
      <c r="EG1410" t="s">
        <v>23</v>
      </c>
      <c r="EH1410">
        <v>0</v>
      </c>
      <c r="EI1410" t="s">
        <v>3</v>
      </c>
      <c r="EJ1410">
        <v>4</v>
      </c>
      <c r="EK1410">
        <v>0</v>
      </c>
      <c r="EL1410" t="s">
        <v>24</v>
      </c>
      <c r="EM1410" t="s">
        <v>25</v>
      </c>
      <c r="EO1410" t="s">
        <v>3</v>
      </c>
      <c r="EQ1410">
        <v>0</v>
      </c>
      <c r="ER1410">
        <v>461.59</v>
      </c>
      <c r="ES1410">
        <v>3.47</v>
      </c>
      <c r="ET1410">
        <v>40.549999999999997</v>
      </c>
      <c r="EU1410">
        <v>29.18</v>
      </c>
      <c r="EV1410">
        <v>417.57</v>
      </c>
      <c r="EW1410">
        <v>1.7</v>
      </c>
      <c r="EX1410">
        <v>0</v>
      </c>
      <c r="EY1410">
        <v>0</v>
      </c>
      <c r="FQ1410">
        <v>0</v>
      </c>
      <c r="FR1410">
        <f>ROUND(IF(AND(BH1410=3,BI1410=3),P1410,0),2)</f>
        <v>0</v>
      </c>
      <c r="FS1410">
        <v>0</v>
      </c>
      <c r="FX1410">
        <v>70</v>
      </c>
      <c r="FY1410">
        <v>10</v>
      </c>
      <c r="GA1410" t="s">
        <v>3</v>
      </c>
      <c r="GD1410">
        <v>0</v>
      </c>
      <c r="GF1410">
        <v>2004788591</v>
      </c>
      <c r="GG1410">
        <v>2</v>
      </c>
      <c r="GH1410">
        <v>1</v>
      </c>
      <c r="GI1410">
        <v>-2</v>
      </c>
      <c r="GJ1410">
        <v>0</v>
      </c>
      <c r="GK1410">
        <f>ROUND(R1410*(R12)/100,2)</f>
        <v>88.24</v>
      </c>
      <c r="GL1410">
        <f>ROUND(IF(AND(BH1410=3,BI1410=3,FS1410&lt;&gt;0),P1410,0),2)</f>
        <v>0</v>
      </c>
      <c r="GM1410">
        <f>ROUND(O1410+X1410+Y1410+GK1410,2)+GX1410</f>
        <v>2320.2199999999998</v>
      </c>
      <c r="GN1410">
        <f>IF(OR(BI1410=0,BI1410=1),ROUND(O1410+X1410+Y1410+GK1410,2),0)</f>
        <v>0</v>
      </c>
      <c r="GO1410">
        <f>IF(BI1410=2,ROUND(O1410+X1410+Y1410+GK1410,2),0)</f>
        <v>0</v>
      </c>
      <c r="GP1410">
        <f>IF(BI1410=4,ROUND(O1410+X1410+Y1410+GK1410,2)+GX1410,0)</f>
        <v>2320.2199999999998</v>
      </c>
      <c r="GR1410">
        <v>0</v>
      </c>
      <c r="GS1410">
        <v>3</v>
      </c>
      <c r="GT1410">
        <v>0</v>
      </c>
      <c r="GU1410" t="s">
        <v>261</v>
      </c>
      <c r="GV1410">
        <f>ROUND((GT1410*4),6)</f>
        <v>0</v>
      </c>
      <c r="GW1410">
        <v>1</v>
      </c>
      <c r="GX1410">
        <f>ROUND(GV1410*GW1410*I1410,2)</f>
        <v>0</v>
      </c>
      <c r="HA1410">
        <v>0</v>
      </c>
      <c r="HB1410">
        <v>0</v>
      </c>
      <c r="IK1410">
        <v>0</v>
      </c>
    </row>
    <row r="1411" spans="1:245" x14ac:dyDescent="0.2">
      <c r="A1411">
        <v>17</v>
      </c>
      <c r="B1411">
        <v>1</v>
      </c>
      <c r="C1411">
        <f>ROW(SmtRes!A625)</f>
        <v>625</v>
      </c>
      <c r="D1411">
        <f>ROW(EtalonRes!A625)</f>
        <v>625</v>
      </c>
      <c r="E1411" t="s">
        <v>761</v>
      </c>
      <c r="F1411" t="s">
        <v>728</v>
      </c>
      <c r="G1411" t="s">
        <v>762</v>
      </c>
      <c r="H1411" t="s">
        <v>20</v>
      </c>
      <c r="I1411">
        <v>2</v>
      </c>
      <c r="J1411">
        <v>0</v>
      </c>
      <c r="O1411">
        <f>ROUND(CP1411,2)</f>
        <v>634.55999999999995</v>
      </c>
      <c r="P1411">
        <f>ROUND(CQ1411*I1411,2)</f>
        <v>6.4</v>
      </c>
      <c r="Q1411">
        <f>ROUND(CR1411*I1411,2)</f>
        <v>50.46</v>
      </c>
      <c r="R1411">
        <f>ROUND(CS1411*I1411,2)</f>
        <v>36.29</v>
      </c>
      <c r="S1411">
        <f>ROUND(CT1411*I1411,2)</f>
        <v>577.70000000000005</v>
      </c>
      <c r="T1411">
        <f>ROUND(CU1411*I1411,2)</f>
        <v>0</v>
      </c>
      <c r="U1411">
        <f>CV1411*I1411</f>
        <v>2.3519999999999999</v>
      </c>
      <c r="V1411">
        <f>CW1411*I1411</f>
        <v>0</v>
      </c>
      <c r="W1411">
        <f>ROUND(CX1411*I1411,2)</f>
        <v>0</v>
      </c>
      <c r="X1411">
        <f t="shared" si="908"/>
        <v>404.39</v>
      </c>
      <c r="Y1411">
        <f t="shared" si="908"/>
        <v>57.77</v>
      </c>
      <c r="AA1411">
        <v>33266894</v>
      </c>
      <c r="AB1411">
        <f>ROUND((AC1411+AD1411+AF1411),6)</f>
        <v>317.27600000000001</v>
      </c>
      <c r="AC1411">
        <f>ROUND(((ES1411*4)),6)</f>
        <v>3.2</v>
      </c>
      <c r="AD1411">
        <f>ROUND((((((ET1411*0.7)*4))-(((EU1411*0.7)*4)))+AE1411),6)</f>
        <v>25.228000000000002</v>
      </c>
      <c r="AE1411">
        <f>ROUND((((EU1411*0.7)*4)),6)</f>
        <v>18.143999999999998</v>
      </c>
      <c r="AF1411">
        <f>ROUND((((EV1411*0.7)*4)),6)</f>
        <v>288.84800000000001</v>
      </c>
      <c r="AG1411">
        <f>ROUND((AP1411),6)</f>
        <v>0</v>
      </c>
      <c r="AH1411">
        <f>(((EW1411*0.7)*4))</f>
        <v>1.1759999999999999</v>
      </c>
      <c r="AI1411">
        <f>(((EX1411*0.7)*4))</f>
        <v>0</v>
      </c>
      <c r="AJ1411">
        <f>ROUND((AS1411),6)</f>
        <v>0</v>
      </c>
      <c r="AK1411">
        <v>112.97</v>
      </c>
      <c r="AL1411">
        <v>0.8</v>
      </c>
      <c r="AM1411">
        <v>9.01</v>
      </c>
      <c r="AN1411">
        <v>6.48</v>
      </c>
      <c r="AO1411">
        <v>103.16</v>
      </c>
      <c r="AP1411">
        <v>0</v>
      </c>
      <c r="AQ1411">
        <v>0.42</v>
      </c>
      <c r="AR1411">
        <v>0</v>
      </c>
      <c r="AS1411">
        <v>0</v>
      </c>
      <c r="AT1411">
        <v>70</v>
      </c>
      <c r="AU1411">
        <v>10</v>
      </c>
      <c r="AV1411">
        <v>1</v>
      </c>
      <c r="AW1411">
        <v>1</v>
      </c>
      <c r="AZ1411">
        <v>1</v>
      </c>
      <c r="BA1411">
        <v>1</v>
      </c>
      <c r="BB1411">
        <v>1</v>
      </c>
      <c r="BC1411">
        <v>1</v>
      </c>
      <c r="BD1411" t="s">
        <v>3</v>
      </c>
      <c r="BE1411" t="s">
        <v>3</v>
      </c>
      <c r="BF1411" t="s">
        <v>3</v>
      </c>
      <c r="BG1411" t="s">
        <v>3</v>
      </c>
      <c r="BH1411">
        <v>0</v>
      </c>
      <c r="BI1411">
        <v>4</v>
      </c>
      <c r="BJ1411" t="s">
        <v>730</v>
      </c>
      <c r="BM1411">
        <v>0</v>
      </c>
      <c r="BN1411">
        <v>0</v>
      </c>
      <c r="BO1411" t="s">
        <v>3</v>
      </c>
      <c r="BP1411">
        <v>0</v>
      </c>
      <c r="BQ1411">
        <v>1</v>
      </c>
      <c r="BR1411">
        <v>0</v>
      </c>
      <c r="BS1411">
        <v>1</v>
      </c>
      <c r="BT1411">
        <v>1</v>
      </c>
      <c r="BU1411">
        <v>1</v>
      </c>
      <c r="BV1411">
        <v>1</v>
      </c>
      <c r="BW1411">
        <v>1</v>
      </c>
      <c r="BX1411">
        <v>1</v>
      </c>
      <c r="BY1411" t="s">
        <v>3</v>
      </c>
      <c r="BZ1411">
        <v>70</v>
      </c>
      <c r="CA1411">
        <v>10</v>
      </c>
      <c r="CF1411">
        <v>0</v>
      </c>
      <c r="CG1411">
        <v>0</v>
      </c>
      <c r="CM1411">
        <v>0</v>
      </c>
      <c r="CN1411" t="s">
        <v>3</v>
      </c>
      <c r="CO1411">
        <v>0</v>
      </c>
      <c r="CP1411">
        <f>(P1411+Q1411+S1411)</f>
        <v>634.56000000000006</v>
      </c>
      <c r="CQ1411">
        <f>(AC1411*BC1411*AW1411)</f>
        <v>3.2</v>
      </c>
      <c r="CR1411">
        <f>((((((ET1411*0.7)*4))*BB1411-(((EU1411*0.7)*4))*BS1411)+AE1411*BS1411)*AV1411)</f>
        <v>25.227999999999998</v>
      </c>
      <c r="CS1411">
        <f>(AE1411*BS1411*AV1411)</f>
        <v>18.143999999999998</v>
      </c>
      <c r="CT1411">
        <f>(AF1411*BA1411*AV1411)</f>
        <v>288.84800000000001</v>
      </c>
      <c r="CU1411">
        <f>AG1411</f>
        <v>0</v>
      </c>
      <c r="CV1411">
        <f>(AH1411*AV1411)</f>
        <v>1.1759999999999999</v>
      </c>
      <c r="CW1411">
        <f t="shared" si="909"/>
        <v>0</v>
      </c>
      <c r="CX1411">
        <f t="shared" si="909"/>
        <v>0</v>
      </c>
      <c r="CY1411">
        <f>((S1411*BZ1411)/100)</f>
        <v>404.39</v>
      </c>
      <c r="CZ1411">
        <f>((S1411*CA1411)/100)</f>
        <v>57.77</v>
      </c>
      <c r="DC1411" t="s">
        <v>3</v>
      </c>
      <c r="DD1411" t="s">
        <v>261</v>
      </c>
      <c r="DE1411" t="s">
        <v>557</v>
      </c>
      <c r="DF1411" t="s">
        <v>557</v>
      </c>
      <c r="DG1411" t="s">
        <v>557</v>
      </c>
      <c r="DH1411" t="s">
        <v>3</v>
      </c>
      <c r="DI1411" t="s">
        <v>557</v>
      </c>
      <c r="DJ1411" t="s">
        <v>557</v>
      </c>
      <c r="DK1411" t="s">
        <v>3</v>
      </c>
      <c r="DL1411" t="s">
        <v>3</v>
      </c>
      <c r="DM1411" t="s">
        <v>3</v>
      </c>
      <c r="DN1411">
        <v>0</v>
      </c>
      <c r="DO1411">
        <v>0</v>
      </c>
      <c r="DP1411">
        <v>1</v>
      </c>
      <c r="DQ1411">
        <v>1</v>
      </c>
      <c r="DU1411">
        <v>1010</v>
      </c>
      <c r="DV1411" t="s">
        <v>20</v>
      </c>
      <c r="DW1411" t="s">
        <v>20</v>
      </c>
      <c r="DX1411">
        <v>1</v>
      </c>
      <c r="EE1411">
        <v>32893472</v>
      </c>
      <c r="EF1411">
        <v>1</v>
      </c>
      <c r="EG1411" t="s">
        <v>23</v>
      </c>
      <c r="EH1411">
        <v>0</v>
      </c>
      <c r="EI1411" t="s">
        <v>3</v>
      </c>
      <c r="EJ1411">
        <v>4</v>
      </c>
      <c r="EK1411">
        <v>0</v>
      </c>
      <c r="EL1411" t="s">
        <v>24</v>
      </c>
      <c r="EM1411" t="s">
        <v>25</v>
      </c>
      <c r="EO1411" t="s">
        <v>3</v>
      </c>
      <c r="EQ1411">
        <v>0</v>
      </c>
      <c r="ER1411">
        <v>112.97</v>
      </c>
      <c r="ES1411">
        <v>0.8</v>
      </c>
      <c r="ET1411">
        <v>9.01</v>
      </c>
      <c r="EU1411">
        <v>6.48</v>
      </c>
      <c r="EV1411">
        <v>103.16</v>
      </c>
      <c r="EW1411">
        <v>0.42</v>
      </c>
      <c r="EX1411">
        <v>0</v>
      </c>
      <c r="EY1411">
        <v>0</v>
      </c>
      <c r="FQ1411">
        <v>0</v>
      </c>
      <c r="FR1411">
        <f>ROUND(IF(AND(BH1411=3,BI1411=3),P1411,0),2)</f>
        <v>0</v>
      </c>
      <c r="FS1411">
        <v>0</v>
      </c>
      <c r="FX1411">
        <v>70</v>
      </c>
      <c r="FY1411">
        <v>10</v>
      </c>
      <c r="GA1411" t="s">
        <v>3</v>
      </c>
      <c r="GD1411">
        <v>0</v>
      </c>
      <c r="GF1411">
        <v>850705025</v>
      </c>
      <c r="GG1411">
        <v>2</v>
      </c>
      <c r="GH1411">
        <v>1</v>
      </c>
      <c r="GI1411">
        <v>-2</v>
      </c>
      <c r="GJ1411">
        <v>0</v>
      </c>
      <c r="GK1411">
        <f>ROUND(R1411*(R12)/100,2)</f>
        <v>39.19</v>
      </c>
      <c r="GL1411">
        <f>ROUND(IF(AND(BH1411=3,BI1411=3,FS1411&lt;&gt;0),P1411,0),2)</f>
        <v>0</v>
      </c>
      <c r="GM1411">
        <f>ROUND(O1411+X1411+Y1411+GK1411,2)+GX1411</f>
        <v>1135.9100000000001</v>
      </c>
      <c r="GN1411">
        <f>IF(OR(BI1411=0,BI1411=1),ROUND(O1411+X1411+Y1411+GK1411,2),0)</f>
        <v>0</v>
      </c>
      <c r="GO1411">
        <f>IF(BI1411=2,ROUND(O1411+X1411+Y1411+GK1411,2),0)</f>
        <v>0</v>
      </c>
      <c r="GP1411">
        <f>IF(BI1411=4,ROUND(O1411+X1411+Y1411+GK1411,2)+GX1411,0)</f>
        <v>1135.9100000000001</v>
      </c>
      <c r="GR1411">
        <v>0</v>
      </c>
      <c r="GS1411">
        <v>3</v>
      </c>
      <c r="GT1411">
        <v>0</v>
      </c>
      <c r="GU1411" t="s">
        <v>261</v>
      </c>
      <c r="GV1411">
        <f>ROUND((GT1411*4),6)</f>
        <v>0</v>
      </c>
      <c r="GW1411">
        <v>1</v>
      </c>
      <c r="GX1411">
        <f>ROUND(GV1411*GW1411*I1411,2)</f>
        <v>0</v>
      </c>
      <c r="HA1411">
        <v>0</v>
      </c>
      <c r="HB1411">
        <v>0</v>
      </c>
      <c r="IK1411">
        <v>0</v>
      </c>
    </row>
    <row r="1412" spans="1:245" x14ac:dyDescent="0.2">
      <c r="A1412">
        <v>17</v>
      </c>
      <c r="B1412">
        <v>1</v>
      </c>
      <c r="C1412">
        <f>ROW(SmtRes!A628)</f>
        <v>628</v>
      </c>
      <c r="D1412">
        <f>ROW(EtalonRes!A628)</f>
        <v>628</v>
      </c>
      <c r="E1412" t="s">
        <v>763</v>
      </c>
      <c r="F1412" t="s">
        <v>710</v>
      </c>
      <c r="G1412" t="s">
        <v>764</v>
      </c>
      <c r="H1412" t="s">
        <v>20</v>
      </c>
      <c r="I1412">
        <v>1</v>
      </c>
      <c r="J1412">
        <v>0</v>
      </c>
      <c r="O1412">
        <f>ROUND(CP1412,2)</f>
        <v>297.24</v>
      </c>
      <c r="P1412">
        <f>ROUND(CQ1412*I1412,2)</f>
        <v>22.12</v>
      </c>
      <c r="Q1412">
        <f>ROUND(CR1412*I1412,2)</f>
        <v>0</v>
      </c>
      <c r="R1412">
        <f>ROUND(CS1412*I1412,2)</f>
        <v>0</v>
      </c>
      <c r="S1412">
        <f>ROUND(CT1412*I1412,2)</f>
        <v>275.12</v>
      </c>
      <c r="T1412">
        <f>ROUND(CU1412*I1412,2)</f>
        <v>0</v>
      </c>
      <c r="U1412">
        <f>CV1412*I1412</f>
        <v>1.1200000000000001</v>
      </c>
      <c r="V1412">
        <f>CW1412*I1412</f>
        <v>0</v>
      </c>
      <c r="W1412">
        <f>ROUND(CX1412*I1412,2)</f>
        <v>0</v>
      </c>
      <c r="X1412">
        <f t="shared" si="908"/>
        <v>192.58</v>
      </c>
      <c r="Y1412">
        <f t="shared" si="908"/>
        <v>27.51</v>
      </c>
      <c r="AA1412">
        <v>33266894</v>
      </c>
      <c r="AB1412">
        <f>ROUND((AC1412+AD1412+AF1412),6)</f>
        <v>297.24</v>
      </c>
      <c r="AC1412">
        <f>ROUND(((ES1412*4)),6)</f>
        <v>22.12</v>
      </c>
      <c r="AD1412">
        <f>ROUND(((((ET1412*4))-((EU1412*4)))+AE1412),6)</f>
        <v>0</v>
      </c>
      <c r="AE1412">
        <f>ROUND(((EU1412*4)),6)</f>
        <v>0</v>
      </c>
      <c r="AF1412">
        <f>ROUND(((EV1412*4)),6)</f>
        <v>275.12</v>
      </c>
      <c r="AG1412">
        <f>ROUND((AP1412),6)</f>
        <v>0</v>
      </c>
      <c r="AH1412">
        <f>((EW1412*4))</f>
        <v>1.1200000000000001</v>
      </c>
      <c r="AI1412">
        <f>((EX1412*4))</f>
        <v>0</v>
      </c>
      <c r="AJ1412">
        <f>ROUND((AS1412),6)</f>
        <v>0</v>
      </c>
      <c r="AK1412">
        <v>74.31</v>
      </c>
      <c r="AL1412">
        <v>5.53</v>
      </c>
      <c r="AM1412">
        <v>0</v>
      </c>
      <c r="AN1412">
        <v>0</v>
      </c>
      <c r="AO1412">
        <v>68.78</v>
      </c>
      <c r="AP1412">
        <v>0</v>
      </c>
      <c r="AQ1412">
        <v>0.28000000000000003</v>
      </c>
      <c r="AR1412">
        <v>0</v>
      </c>
      <c r="AS1412">
        <v>0</v>
      </c>
      <c r="AT1412">
        <v>70</v>
      </c>
      <c r="AU1412">
        <v>10</v>
      </c>
      <c r="AV1412">
        <v>1</v>
      </c>
      <c r="AW1412">
        <v>1</v>
      </c>
      <c r="AZ1412">
        <v>1</v>
      </c>
      <c r="BA1412">
        <v>1</v>
      </c>
      <c r="BB1412">
        <v>1</v>
      </c>
      <c r="BC1412">
        <v>1</v>
      </c>
      <c r="BD1412" t="s">
        <v>3</v>
      </c>
      <c r="BE1412" t="s">
        <v>3</v>
      </c>
      <c r="BF1412" t="s">
        <v>3</v>
      </c>
      <c r="BG1412" t="s">
        <v>3</v>
      </c>
      <c r="BH1412">
        <v>0</v>
      </c>
      <c r="BI1412">
        <v>4</v>
      </c>
      <c r="BJ1412" t="s">
        <v>712</v>
      </c>
      <c r="BM1412">
        <v>0</v>
      </c>
      <c r="BN1412">
        <v>0</v>
      </c>
      <c r="BO1412" t="s">
        <v>3</v>
      </c>
      <c r="BP1412">
        <v>0</v>
      </c>
      <c r="BQ1412">
        <v>1</v>
      </c>
      <c r="BR1412">
        <v>0</v>
      </c>
      <c r="BS1412">
        <v>1</v>
      </c>
      <c r="BT1412">
        <v>1</v>
      </c>
      <c r="BU1412">
        <v>1</v>
      </c>
      <c r="BV1412">
        <v>1</v>
      </c>
      <c r="BW1412">
        <v>1</v>
      </c>
      <c r="BX1412">
        <v>1</v>
      </c>
      <c r="BY1412" t="s">
        <v>3</v>
      </c>
      <c r="BZ1412">
        <v>70</v>
      </c>
      <c r="CA1412">
        <v>10</v>
      </c>
      <c r="CF1412">
        <v>0</v>
      </c>
      <c r="CG1412">
        <v>0</v>
      </c>
      <c r="CM1412">
        <v>0</v>
      </c>
      <c r="CN1412" t="s">
        <v>3</v>
      </c>
      <c r="CO1412">
        <v>0</v>
      </c>
      <c r="CP1412">
        <f>(P1412+Q1412+S1412)</f>
        <v>297.24</v>
      </c>
      <c r="CQ1412">
        <f>(AC1412*BC1412*AW1412)</f>
        <v>22.12</v>
      </c>
      <c r="CR1412">
        <f>(((((ET1412*4))*BB1412-((EU1412*4))*BS1412)+AE1412*BS1412)*AV1412)</f>
        <v>0</v>
      </c>
      <c r="CS1412">
        <f>(AE1412*BS1412*AV1412)</f>
        <v>0</v>
      </c>
      <c r="CT1412">
        <f>(AF1412*BA1412*AV1412)</f>
        <v>275.12</v>
      </c>
      <c r="CU1412">
        <f>AG1412</f>
        <v>0</v>
      </c>
      <c r="CV1412">
        <f>(AH1412*AV1412)</f>
        <v>1.1200000000000001</v>
      </c>
      <c r="CW1412">
        <f t="shared" si="909"/>
        <v>0</v>
      </c>
      <c r="CX1412">
        <f t="shared" si="909"/>
        <v>0</v>
      </c>
      <c r="CY1412">
        <f>((S1412*BZ1412)/100)</f>
        <v>192.584</v>
      </c>
      <c r="CZ1412">
        <f>((S1412*CA1412)/100)</f>
        <v>27.511999999999997</v>
      </c>
      <c r="DC1412" t="s">
        <v>3</v>
      </c>
      <c r="DD1412" t="s">
        <v>261</v>
      </c>
      <c r="DE1412" t="s">
        <v>261</v>
      </c>
      <c r="DF1412" t="s">
        <v>261</v>
      </c>
      <c r="DG1412" t="s">
        <v>261</v>
      </c>
      <c r="DH1412" t="s">
        <v>3</v>
      </c>
      <c r="DI1412" t="s">
        <v>261</v>
      </c>
      <c r="DJ1412" t="s">
        <v>261</v>
      </c>
      <c r="DK1412" t="s">
        <v>3</v>
      </c>
      <c r="DL1412" t="s">
        <v>3</v>
      </c>
      <c r="DM1412" t="s">
        <v>3</v>
      </c>
      <c r="DN1412">
        <v>0</v>
      </c>
      <c r="DO1412">
        <v>0</v>
      </c>
      <c r="DP1412">
        <v>1</v>
      </c>
      <c r="DQ1412">
        <v>1</v>
      </c>
      <c r="DU1412">
        <v>1010</v>
      </c>
      <c r="DV1412" t="s">
        <v>20</v>
      </c>
      <c r="DW1412" t="s">
        <v>20</v>
      </c>
      <c r="DX1412">
        <v>1</v>
      </c>
      <c r="EE1412">
        <v>32893472</v>
      </c>
      <c r="EF1412">
        <v>1</v>
      </c>
      <c r="EG1412" t="s">
        <v>23</v>
      </c>
      <c r="EH1412">
        <v>0</v>
      </c>
      <c r="EI1412" t="s">
        <v>3</v>
      </c>
      <c r="EJ1412">
        <v>4</v>
      </c>
      <c r="EK1412">
        <v>0</v>
      </c>
      <c r="EL1412" t="s">
        <v>24</v>
      </c>
      <c r="EM1412" t="s">
        <v>25</v>
      </c>
      <c r="EO1412" t="s">
        <v>3</v>
      </c>
      <c r="EQ1412">
        <v>0</v>
      </c>
      <c r="ER1412">
        <v>74.31</v>
      </c>
      <c r="ES1412">
        <v>5.53</v>
      </c>
      <c r="ET1412">
        <v>0</v>
      </c>
      <c r="EU1412">
        <v>0</v>
      </c>
      <c r="EV1412">
        <v>68.78</v>
      </c>
      <c r="EW1412">
        <v>0.28000000000000003</v>
      </c>
      <c r="EX1412">
        <v>0</v>
      </c>
      <c r="EY1412">
        <v>0</v>
      </c>
      <c r="FQ1412">
        <v>0</v>
      </c>
      <c r="FR1412">
        <f>ROUND(IF(AND(BH1412=3,BI1412=3),P1412,0),2)</f>
        <v>0</v>
      </c>
      <c r="FS1412">
        <v>0</v>
      </c>
      <c r="FX1412">
        <v>70</v>
      </c>
      <c r="FY1412">
        <v>10</v>
      </c>
      <c r="GA1412" t="s">
        <v>3</v>
      </c>
      <c r="GD1412">
        <v>0</v>
      </c>
      <c r="GF1412">
        <v>-1745155012</v>
      </c>
      <c r="GG1412">
        <v>2</v>
      </c>
      <c r="GH1412">
        <v>1</v>
      </c>
      <c r="GI1412">
        <v>-2</v>
      </c>
      <c r="GJ1412">
        <v>0</v>
      </c>
      <c r="GK1412">
        <f>ROUND(R1412*(R12)/100,2)</f>
        <v>0</v>
      </c>
      <c r="GL1412">
        <f>ROUND(IF(AND(BH1412=3,BI1412=3,FS1412&lt;&gt;0),P1412,0),2)</f>
        <v>0</v>
      </c>
      <c r="GM1412">
        <f>ROUND(O1412+X1412+Y1412+GK1412,2)+GX1412</f>
        <v>517.33000000000004</v>
      </c>
      <c r="GN1412">
        <f>IF(OR(BI1412=0,BI1412=1),ROUND(O1412+X1412+Y1412+GK1412,2),0)</f>
        <v>0</v>
      </c>
      <c r="GO1412">
        <f>IF(BI1412=2,ROUND(O1412+X1412+Y1412+GK1412,2),0)</f>
        <v>0</v>
      </c>
      <c r="GP1412">
        <f>IF(BI1412=4,ROUND(O1412+X1412+Y1412+GK1412,2)+GX1412,0)</f>
        <v>517.33000000000004</v>
      </c>
      <c r="GR1412">
        <v>0</v>
      </c>
      <c r="GS1412">
        <v>3</v>
      </c>
      <c r="GT1412">
        <v>0</v>
      </c>
      <c r="GU1412" t="s">
        <v>261</v>
      </c>
      <c r="GV1412">
        <f>ROUND((GT1412*4),6)</f>
        <v>0</v>
      </c>
      <c r="GW1412">
        <v>1</v>
      </c>
      <c r="GX1412">
        <f>ROUND(GV1412*GW1412*I1412,2)</f>
        <v>0</v>
      </c>
      <c r="HA1412">
        <v>0</v>
      </c>
      <c r="HB1412">
        <v>0</v>
      </c>
      <c r="IK1412">
        <v>0</v>
      </c>
    </row>
    <row r="1413" spans="1:245" x14ac:dyDescent="0.2">
      <c r="A1413">
        <v>17</v>
      </c>
      <c r="B1413">
        <v>1</v>
      </c>
      <c r="C1413">
        <f>ROW(SmtRes!A633)</f>
        <v>633</v>
      </c>
      <c r="D1413">
        <f>ROW(EtalonRes!A633)</f>
        <v>633</v>
      </c>
      <c r="E1413" t="s">
        <v>765</v>
      </c>
      <c r="F1413" t="s">
        <v>301</v>
      </c>
      <c r="G1413" t="s">
        <v>766</v>
      </c>
      <c r="H1413" t="s">
        <v>20</v>
      </c>
      <c r="I1413">
        <v>1</v>
      </c>
      <c r="J1413">
        <v>0</v>
      </c>
      <c r="O1413">
        <f>ROUND(CP1413,2)</f>
        <v>2606.92</v>
      </c>
      <c r="P1413">
        <f>ROUND(CQ1413*I1413,2)</f>
        <v>42.16</v>
      </c>
      <c r="Q1413">
        <f>ROUND(CR1413*I1413,2)</f>
        <v>0</v>
      </c>
      <c r="R1413">
        <f>ROUND(CS1413*I1413,2)</f>
        <v>0</v>
      </c>
      <c r="S1413">
        <f>ROUND(CT1413*I1413,2)</f>
        <v>2564.7600000000002</v>
      </c>
      <c r="T1413">
        <f>ROUND(CU1413*I1413,2)</f>
        <v>0</v>
      </c>
      <c r="U1413">
        <f>CV1413*I1413</f>
        <v>12</v>
      </c>
      <c r="V1413">
        <f>CW1413*I1413</f>
        <v>0</v>
      </c>
      <c r="W1413">
        <f>ROUND(CX1413*I1413,2)</f>
        <v>0</v>
      </c>
      <c r="X1413">
        <f t="shared" si="908"/>
        <v>1795.33</v>
      </c>
      <c r="Y1413">
        <f t="shared" si="908"/>
        <v>256.48</v>
      </c>
      <c r="AA1413">
        <v>33266894</v>
      </c>
      <c r="AB1413">
        <f>ROUND((AC1413+AD1413+AF1413),6)</f>
        <v>2606.92</v>
      </c>
      <c r="AC1413">
        <f>ROUND(((ES1413*4)),6)</f>
        <v>42.16</v>
      </c>
      <c r="AD1413">
        <f>ROUND(((((ET1413*4))-((EU1413*4)))+AE1413),6)</f>
        <v>0</v>
      </c>
      <c r="AE1413">
        <f>ROUND(((EU1413*4)),6)</f>
        <v>0</v>
      </c>
      <c r="AF1413">
        <f>ROUND(((EV1413*4)),6)</f>
        <v>2564.7600000000002</v>
      </c>
      <c r="AG1413">
        <f>ROUND((AP1413),6)</f>
        <v>0</v>
      </c>
      <c r="AH1413">
        <f>((EW1413*4))</f>
        <v>12</v>
      </c>
      <c r="AI1413">
        <f>((EX1413*4))</f>
        <v>0</v>
      </c>
      <c r="AJ1413">
        <f>ROUND((AS1413),6)</f>
        <v>0</v>
      </c>
      <c r="AK1413">
        <v>651.73</v>
      </c>
      <c r="AL1413">
        <v>10.54</v>
      </c>
      <c r="AM1413">
        <v>0</v>
      </c>
      <c r="AN1413">
        <v>0</v>
      </c>
      <c r="AO1413">
        <v>641.19000000000005</v>
      </c>
      <c r="AP1413">
        <v>0</v>
      </c>
      <c r="AQ1413">
        <v>3</v>
      </c>
      <c r="AR1413">
        <v>0</v>
      </c>
      <c r="AS1413">
        <v>0</v>
      </c>
      <c r="AT1413">
        <v>70</v>
      </c>
      <c r="AU1413">
        <v>10</v>
      </c>
      <c r="AV1413">
        <v>1</v>
      </c>
      <c r="AW1413">
        <v>1</v>
      </c>
      <c r="AZ1413">
        <v>1</v>
      </c>
      <c r="BA1413">
        <v>1</v>
      </c>
      <c r="BB1413">
        <v>1</v>
      </c>
      <c r="BC1413">
        <v>1</v>
      </c>
      <c r="BD1413" t="s">
        <v>3</v>
      </c>
      <c r="BE1413" t="s">
        <v>3</v>
      </c>
      <c r="BF1413" t="s">
        <v>3</v>
      </c>
      <c r="BG1413" t="s">
        <v>3</v>
      </c>
      <c r="BH1413">
        <v>0</v>
      </c>
      <c r="BI1413">
        <v>4</v>
      </c>
      <c r="BJ1413" t="s">
        <v>303</v>
      </c>
      <c r="BM1413">
        <v>0</v>
      </c>
      <c r="BN1413">
        <v>0</v>
      </c>
      <c r="BO1413" t="s">
        <v>3</v>
      </c>
      <c r="BP1413">
        <v>0</v>
      </c>
      <c r="BQ1413">
        <v>1</v>
      </c>
      <c r="BR1413">
        <v>0</v>
      </c>
      <c r="BS1413">
        <v>1</v>
      </c>
      <c r="BT1413">
        <v>1</v>
      </c>
      <c r="BU1413">
        <v>1</v>
      </c>
      <c r="BV1413">
        <v>1</v>
      </c>
      <c r="BW1413">
        <v>1</v>
      </c>
      <c r="BX1413">
        <v>1</v>
      </c>
      <c r="BY1413" t="s">
        <v>3</v>
      </c>
      <c r="BZ1413">
        <v>70</v>
      </c>
      <c r="CA1413">
        <v>10</v>
      </c>
      <c r="CF1413">
        <v>0</v>
      </c>
      <c r="CG1413">
        <v>0</v>
      </c>
      <c r="CM1413">
        <v>0</v>
      </c>
      <c r="CN1413" t="s">
        <v>3</v>
      </c>
      <c r="CO1413">
        <v>0</v>
      </c>
      <c r="CP1413">
        <f>(P1413+Q1413+S1413)</f>
        <v>2606.92</v>
      </c>
      <c r="CQ1413">
        <f>(AC1413*BC1413*AW1413)</f>
        <v>42.16</v>
      </c>
      <c r="CR1413">
        <f>(((((ET1413*4))*BB1413-((EU1413*4))*BS1413)+AE1413*BS1413)*AV1413)</f>
        <v>0</v>
      </c>
      <c r="CS1413">
        <f>(AE1413*BS1413*AV1413)</f>
        <v>0</v>
      </c>
      <c r="CT1413">
        <f>(AF1413*BA1413*AV1413)</f>
        <v>2564.7600000000002</v>
      </c>
      <c r="CU1413">
        <f>AG1413</f>
        <v>0</v>
      </c>
      <c r="CV1413">
        <f>(AH1413*AV1413)</f>
        <v>12</v>
      </c>
      <c r="CW1413">
        <f t="shared" si="909"/>
        <v>0</v>
      </c>
      <c r="CX1413">
        <f t="shared" si="909"/>
        <v>0</v>
      </c>
      <c r="CY1413">
        <f>((S1413*BZ1413)/100)</f>
        <v>1795.3320000000001</v>
      </c>
      <c r="CZ1413">
        <f>((S1413*CA1413)/100)</f>
        <v>256.476</v>
      </c>
      <c r="DC1413" t="s">
        <v>3</v>
      </c>
      <c r="DD1413" t="s">
        <v>261</v>
      </c>
      <c r="DE1413" t="s">
        <v>261</v>
      </c>
      <c r="DF1413" t="s">
        <v>261</v>
      </c>
      <c r="DG1413" t="s">
        <v>261</v>
      </c>
      <c r="DH1413" t="s">
        <v>3</v>
      </c>
      <c r="DI1413" t="s">
        <v>261</v>
      </c>
      <c r="DJ1413" t="s">
        <v>261</v>
      </c>
      <c r="DK1413" t="s">
        <v>3</v>
      </c>
      <c r="DL1413" t="s">
        <v>3</v>
      </c>
      <c r="DM1413" t="s">
        <v>3</v>
      </c>
      <c r="DN1413">
        <v>0</v>
      </c>
      <c r="DO1413">
        <v>0</v>
      </c>
      <c r="DP1413">
        <v>1</v>
      </c>
      <c r="DQ1413">
        <v>1</v>
      </c>
      <c r="DU1413">
        <v>1010</v>
      </c>
      <c r="DV1413" t="s">
        <v>20</v>
      </c>
      <c r="DW1413" t="s">
        <v>20</v>
      </c>
      <c r="DX1413">
        <v>1</v>
      </c>
      <c r="EE1413">
        <v>32893472</v>
      </c>
      <c r="EF1413">
        <v>1</v>
      </c>
      <c r="EG1413" t="s">
        <v>23</v>
      </c>
      <c r="EH1413">
        <v>0</v>
      </c>
      <c r="EI1413" t="s">
        <v>3</v>
      </c>
      <c r="EJ1413">
        <v>4</v>
      </c>
      <c r="EK1413">
        <v>0</v>
      </c>
      <c r="EL1413" t="s">
        <v>24</v>
      </c>
      <c r="EM1413" t="s">
        <v>25</v>
      </c>
      <c r="EO1413" t="s">
        <v>3</v>
      </c>
      <c r="EQ1413">
        <v>0</v>
      </c>
      <c r="ER1413">
        <v>651.73</v>
      </c>
      <c r="ES1413">
        <v>10.54</v>
      </c>
      <c r="ET1413">
        <v>0</v>
      </c>
      <c r="EU1413">
        <v>0</v>
      </c>
      <c r="EV1413">
        <v>641.19000000000005</v>
      </c>
      <c r="EW1413">
        <v>3</v>
      </c>
      <c r="EX1413">
        <v>0</v>
      </c>
      <c r="EY1413">
        <v>0</v>
      </c>
      <c r="FQ1413">
        <v>0</v>
      </c>
      <c r="FR1413">
        <f>ROUND(IF(AND(BH1413=3,BI1413=3),P1413,0),2)</f>
        <v>0</v>
      </c>
      <c r="FS1413">
        <v>0</v>
      </c>
      <c r="FX1413">
        <v>70</v>
      </c>
      <c r="FY1413">
        <v>10</v>
      </c>
      <c r="GA1413" t="s">
        <v>3</v>
      </c>
      <c r="GD1413">
        <v>0</v>
      </c>
      <c r="GF1413">
        <v>819987074</v>
      </c>
      <c r="GG1413">
        <v>2</v>
      </c>
      <c r="GH1413">
        <v>1</v>
      </c>
      <c r="GI1413">
        <v>-2</v>
      </c>
      <c r="GJ1413">
        <v>0</v>
      </c>
      <c r="GK1413">
        <f>ROUND(R1413*(R12)/100,2)</f>
        <v>0</v>
      </c>
      <c r="GL1413">
        <f>ROUND(IF(AND(BH1413=3,BI1413=3,FS1413&lt;&gt;0),P1413,0),2)</f>
        <v>0</v>
      </c>
      <c r="GM1413">
        <f>ROUND(O1413+X1413+Y1413+GK1413,2)+GX1413</f>
        <v>4658.7299999999996</v>
      </c>
      <c r="GN1413">
        <f>IF(OR(BI1413=0,BI1413=1),ROUND(O1413+X1413+Y1413+GK1413,2),0)</f>
        <v>0</v>
      </c>
      <c r="GO1413">
        <f>IF(BI1413=2,ROUND(O1413+X1413+Y1413+GK1413,2),0)</f>
        <v>0</v>
      </c>
      <c r="GP1413">
        <f>IF(BI1413=4,ROUND(O1413+X1413+Y1413+GK1413,2)+GX1413,0)</f>
        <v>4658.7299999999996</v>
      </c>
      <c r="GR1413">
        <v>0</v>
      </c>
      <c r="GS1413">
        <v>3</v>
      </c>
      <c r="GT1413">
        <v>0</v>
      </c>
      <c r="GU1413" t="s">
        <v>261</v>
      </c>
      <c r="GV1413">
        <f>ROUND((GT1413*4),6)</f>
        <v>0</v>
      </c>
      <c r="GW1413">
        <v>1</v>
      </c>
      <c r="GX1413">
        <f>ROUND(GV1413*GW1413*I1413,2)</f>
        <v>0</v>
      </c>
      <c r="HA1413">
        <v>0</v>
      </c>
      <c r="HB1413">
        <v>0</v>
      </c>
      <c r="IK1413">
        <v>0</v>
      </c>
    </row>
    <row r="1415" spans="1:245" x14ac:dyDescent="0.2">
      <c r="A1415" s="2">
        <v>51</v>
      </c>
      <c r="B1415" s="2">
        <f>B1406</f>
        <v>1</v>
      </c>
      <c r="C1415" s="2">
        <f>A1406</f>
        <v>5</v>
      </c>
      <c r="D1415" s="2">
        <f>ROW(A1406)</f>
        <v>1406</v>
      </c>
      <c r="E1415" s="2"/>
      <c r="F1415" s="2" t="str">
        <f>IF(F1406&lt;&gt;"",F1406,"")</f>
        <v>Новый подраздел</v>
      </c>
      <c r="G1415" s="2" t="str">
        <f>IF(G1406&lt;&gt;"",G1406,"")</f>
        <v>Коттедж 4</v>
      </c>
      <c r="H1415" s="2">
        <v>0</v>
      </c>
      <c r="I1415" s="2"/>
      <c r="J1415" s="2"/>
      <c r="K1415" s="2"/>
      <c r="L1415" s="2"/>
      <c r="M1415" s="2"/>
      <c r="N1415" s="2"/>
      <c r="O1415" s="2">
        <f t="shared" ref="O1415:T1415" si="910">ROUND(AB1415,2)</f>
        <v>4835.34</v>
      </c>
      <c r="P1415" s="2">
        <f t="shared" si="910"/>
        <v>84.56</v>
      </c>
      <c r="Q1415" s="2">
        <f t="shared" si="910"/>
        <v>164</v>
      </c>
      <c r="R1415" s="2">
        <f t="shared" si="910"/>
        <v>117.99</v>
      </c>
      <c r="S1415" s="2">
        <f t="shared" si="910"/>
        <v>4586.78</v>
      </c>
      <c r="T1415" s="2">
        <f t="shared" si="910"/>
        <v>0</v>
      </c>
      <c r="U1415" s="2">
        <f>AH1415</f>
        <v>20.231999999999999</v>
      </c>
      <c r="V1415" s="2">
        <f>AI1415</f>
        <v>0</v>
      </c>
      <c r="W1415" s="2">
        <f>ROUND(AJ1415,2)</f>
        <v>0</v>
      </c>
      <c r="X1415" s="2">
        <f>ROUND(AK1415,2)</f>
        <v>3210.74</v>
      </c>
      <c r="Y1415" s="2">
        <f>ROUND(AL1415,2)</f>
        <v>458.68</v>
      </c>
      <c r="Z1415" s="2"/>
      <c r="AA1415" s="2"/>
      <c r="AB1415" s="2">
        <f>ROUND(SUMIF(AA1410:AA1413,"=33266894",O1410:O1413),2)</f>
        <v>4835.34</v>
      </c>
      <c r="AC1415" s="2">
        <f>ROUND(SUMIF(AA1410:AA1413,"=33266894",P1410:P1413),2)</f>
        <v>84.56</v>
      </c>
      <c r="AD1415" s="2">
        <f>ROUND(SUMIF(AA1410:AA1413,"=33266894",Q1410:Q1413),2)</f>
        <v>164</v>
      </c>
      <c r="AE1415" s="2">
        <f>ROUND(SUMIF(AA1410:AA1413,"=33266894",R1410:R1413),2)</f>
        <v>117.99</v>
      </c>
      <c r="AF1415" s="2">
        <f>ROUND(SUMIF(AA1410:AA1413,"=33266894",S1410:S1413),2)</f>
        <v>4586.78</v>
      </c>
      <c r="AG1415" s="2">
        <f>ROUND(SUMIF(AA1410:AA1413,"=33266894",T1410:T1413),2)</f>
        <v>0</v>
      </c>
      <c r="AH1415" s="2">
        <f>SUMIF(AA1410:AA1413,"=33266894",U1410:U1413)</f>
        <v>20.231999999999999</v>
      </c>
      <c r="AI1415" s="2">
        <f>SUMIF(AA1410:AA1413,"=33266894",V1410:V1413)</f>
        <v>0</v>
      </c>
      <c r="AJ1415" s="2">
        <f>ROUND(SUMIF(AA1410:AA1413,"=33266894",W1410:W1413),2)</f>
        <v>0</v>
      </c>
      <c r="AK1415" s="2">
        <f>ROUND(SUMIF(AA1410:AA1413,"=33266894",X1410:X1413),2)</f>
        <v>3210.74</v>
      </c>
      <c r="AL1415" s="2">
        <f>ROUND(SUMIF(AA1410:AA1413,"=33266894",Y1410:Y1413),2)</f>
        <v>458.68</v>
      </c>
      <c r="AM1415" s="2"/>
      <c r="AN1415" s="2"/>
      <c r="AO1415" s="2">
        <f t="shared" ref="AO1415:BC1415" si="911">ROUND(BX1415,2)</f>
        <v>0</v>
      </c>
      <c r="AP1415" s="2">
        <f t="shared" si="911"/>
        <v>0</v>
      </c>
      <c r="AQ1415" s="2">
        <f t="shared" si="911"/>
        <v>0</v>
      </c>
      <c r="AR1415" s="2">
        <f t="shared" si="911"/>
        <v>8632.19</v>
      </c>
      <c r="AS1415" s="2">
        <f t="shared" si="911"/>
        <v>0</v>
      </c>
      <c r="AT1415" s="2">
        <f t="shared" si="911"/>
        <v>0</v>
      </c>
      <c r="AU1415" s="2">
        <f t="shared" si="911"/>
        <v>8632.19</v>
      </c>
      <c r="AV1415" s="2">
        <f t="shared" si="911"/>
        <v>84.56</v>
      </c>
      <c r="AW1415" s="2">
        <f t="shared" si="911"/>
        <v>84.56</v>
      </c>
      <c r="AX1415" s="2">
        <f t="shared" si="911"/>
        <v>0</v>
      </c>
      <c r="AY1415" s="2">
        <f t="shared" si="911"/>
        <v>84.56</v>
      </c>
      <c r="AZ1415" s="2">
        <f t="shared" si="911"/>
        <v>0</v>
      </c>
      <c r="BA1415" s="2">
        <f t="shared" si="911"/>
        <v>0</v>
      </c>
      <c r="BB1415" s="2">
        <f t="shared" si="911"/>
        <v>0</v>
      </c>
      <c r="BC1415" s="2">
        <f t="shared" si="911"/>
        <v>0</v>
      </c>
      <c r="BD1415" s="2"/>
      <c r="BE1415" s="2"/>
      <c r="BF1415" s="2"/>
      <c r="BG1415" s="2"/>
      <c r="BH1415" s="2"/>
      <c r="BI1415" s="2"/>
      <c r="BJ1415" s="2"/>
      <c r="BK1415" s="2"/>
      <c r="BL1415" s="2"/>
      <c r="BM1415" s="2"/>
      <c r="BN1415" s="2"/>
      <c r="BO1415" s="2"/>
      <c r="BP1415" s="2"/>
      <c r="BQ1415" s="2"/>
      <c r="BR1415" s="2"/>
      <c r="BS1415" s="2"/>
      <c r="BT1415" s="2"/>
      <c r="BU1415" s="2"/>
      <c r="BV1415" s="2"/>
      <c r="BW1415" s="2"/>
      <c r="BX1415" s="2">
        <f>ROUND(SUMIF(AA1410:AA1413,"=33266894",FQ1410:FQ1413),2)</f>
        <v>0</v>
      </c>
      <c r="BY1415" s="2">
        <f>ROUND(SUMIF(AA1410:AA1413,"=33266894",FR1410:FR1413),2)</f>
        <v>0</v>
      </c>
      <c r="BZ1415" s="2">
        <f>ROUND(SUMIF(AA1410:AA1413,"=33266894",GL1410:GL1413),2)</f>
        <v>0</v>
      </c>
      <c r="CA1415" s="2">
        <f>ROUND(SUMIF(AA1410:AA1413,"=33266894",GM1410:GM1413),2)</f>
        <v>8632.19</v>
      </c>
      <c r="CB1415" s="2">
        <f>ROUND(SUMIF(AA1410:AA1413,"=33266894",GN1410:GN1413),2)</f>
        <v>0</v>
      </c>
      <c r="CC1415" s="2">
        <f>ROUND(SUMIF(AA1410:AA1413,"=33266894",GO1410:GO1413),2)</f>
        <v>0</v>
      </c>
      <c r="CD1415" s="2">
        <f>ROUND(SUMIF(AA1410:AA1413,"=33266894",GP1410:GP1413),2)</f>
        <v>8632.19</v>
      </c>
      <c r="CE1415" s="2">
        <f>AC1415-BX1415</f>
        <v>84.56</v>
      </c>
      <c r="CF1415" s="2">
        <f>AC1415-BY1415</f>
        <v>84.56</v>
      </c>
      <c r="CG1415" s="2">
        <f>BX1415-BZ1415</f>
        <v>0</v>
      </c>
      <c r="CH1415" s="2">
        <f>AC1415-BX1415-BY1415+BZ1415</f>
        <v>84.56</v>
      </c>
      <c r="CI1415" s="2">
        <f>BY1415-BZ1415</f>
        <v>0</v>
      </c>
      <c r="CJ1415" s="2">
        <f>ROUND(SUMIF(AA1410:AA1413,"=33266894",GX1410:GX1413),2)</f>
        <v>0</v>
      </c>
      <c r="CK1415" s="2">
        <f>ROUND(SUMIF(AA1410:AA1413,"=33266894",GY1410:GY1413),2)</f>
        <v>0</v>
      </c>
      <c r="CL1415" s="2">
        <f>ROUND(SUMIF(AA1410:AA1413,"=33266894",GZ1410:GZ1413),2)</f>
        <v>0</v>
      </c>
      <c r="CM1415" s="2"/>
      <c r="CN1415" s="2"/>
      <c r="CO1415" s="2"/>
      <c r="CP1415" s="2"/>
      <c r="CQ1415" s="2"/>
      <c r="CR1415" s="2"/>
      <c r="CS1415" s="2"/>
      <c r="CT1415" s="2"/>
      <c r="CU1415" s="2"/>
      <c r="CV1415" s="2"/>
      <c r="CW1415" s="2"/>
      <c r="CX1415" s="2"/>
      <c r="CY1415" s="2"/>
      <c r="CZ1415" s="2"/>
      <c r="DA1415" s="2"/>
      <c r="DB1415" s="2"/>
      <c r="DC1415" s="2"/>
      <c r="DD1415" s="2"/>
      <c r="DE1415" s="2"/>
      <c r="DF1415" s="2"/>
      <c r="DG1415" s="3"/>
      <c r="DH1415" s="3"/>
      <c r="DI1415" s="3"/>
      <c r="DJ1415" s="3"/>
      <c r="DK1415" s="3"/>
      <c r="DL1415" s="3"/>
      <c r="DM1415" s="3"/>
      <c r="DN1415" s="3"/>
      <c r="DO1415" s="3"/>
      <c r="DP1415" s="3"/>
      <c r="DQ1415" s="3"/>
      <c r="DR1415" s="3"/>
      <c r="DS1415" s="3"/>
      <c r="DT1415" s="3"/>
      <c r="DU1415" s="3"/>
      <c r="DV1415" s="3"/>
      <c r="DW1415" s="3"/>
      <c r="DX1415" s="3"/>
      <c r="DY1415" s="3"/>
      <c r="DZ1415" s="3"/>
      <c r="EA1415" s="3"/>
      <c r="EB1415" s="3"/>
      <c r="EC1415" s="3"/>
      <c r="ED1415" s="3"/>
      <c r="EE1415" s="3"/>
      <c r="EF1415" s="3"/>
      <c r="EG1415" s="3"/>
      <c r="EH1415" s="3"/>
      <c r="EI1415" s="3"/>
      <c r="EJ1415" s="3"/>
      <c r="EK1415" s="3"/>
      <c r="EL1415" s="3"/>
      <c r="EM1415" s="3"/>
      <c r="EN1415" s="3"/>
      <c r="EO1415" s="3"/>
      <c r="EP1415" s="3"/>
      <c r="EQ1415" s="3"/>
      <c r="ER1415" s="3"/>
      <c r="ES1415" s="3"/>
      <c r="ET1415" s="3"/>
      <c r="EU1415" s="3"/>
      <c r="EV1415" s="3"/>
      <c r="EW1415" s="3"/>
      <c r="EX1415" s="3"/>
      <c r="EY1415" s="3"/>
      <c r="EZ1415" s="3"/>
      <c r="FA1415" s="3"/>
      <c r="FB1415" s="3"/>
      <c r="FC1415" s="3"/>
      <c r="FD1415" s="3"/>
      <c r="FE1415" s="3"/>
      <c r="FF1415" s="3"/>
      <c r="FG1415" s="3"/>
      <c r="FH1415" s="3"/>
      <c r="FI1415" s="3"/>
      <c r="FJ1415" s="3"/>
      <c r="FK1415" s="3"/>
      <c r="FL1415" s="3"/>
      <c r="FM1415" s="3"/>
      <c r="FN1415" s="3"/>
      <c r="FO1415" s="3"/>
      <c r="FP1415" s="3"/>
      <c r="FQ1415" s="3"/>
      <c r="FR1415" s="3"/>
      <c r="FS1415" s="3"/>
      <c r="FT1415" s="3"/>
      <c r="FU1415" s="3"/>
      <c r="FV1415" s="3"/>
      <c r="FW1415" s="3"/>
      <c r="FX1415" s="3"/>
      <c r="FY1415" s="3"/>
      <c r="FZ1415" s="3"/>
      <c r="GA1415" s="3"/>
      <c r="GB1415" s="3"/>
      <c r="GC1415" s="3"/>
      <c r="GD1415" s="3"/>
      <c r="GE1415" s="3"/>
      <c r="GF1415" s="3"/>
      <c r="GG1415" s="3"/>
      <c r="GH1415" s="3"/>
      <c r="GI1415" s="3"/>
      <c r="GJ1415" s="3"/>
      <c r="GK1415" s="3"/>
      <c r="GL1415" s="3"/>
      <c r="GM1415" s="3"/>
      <c r="GN1415" s="3"/>
      <c r="GO1415" s="3"/>
      <c r="GP1415" s="3"/>
      <c r="GQ1415" s="3"/>
      <c r="GR1415" s="3"/>
      <c r="GS1415" s="3"/>
      <c r="GT1415" s="3"/>
      <c r="GU1415" s="3"/>
      <c r="GV1415" s="3"/>
      <c r="GW1415" s="3"/>
      <c r="GX1415" s="3">
        <v>0</v>
      </c>
    </row>
    <row r="1417" spans="1:245" x14ac:dyDescent="0.2">
      <c r="A1417" s="4">
        <v>50</v>
      </c>
      <c r="B1417" s="4">
        <v>0</v>
      </c>
      <c r="C1417" s="4">
        <v>0</v>
      </c>
      <c r="D1417" s="4">
        <v>1</v>
      </c>
      <c r="E1417" s="4">
        <v>201</v>
      </c>
      <c r="F1417" s="4">
        <f>ROUND(Source!O1415,O1417)</f>
        <v>4835.34</v>
      </c>
      <c r="G1417" s="4" t="s">
        <v>153</v>
      </c>
      <c r="H1417" s="4" t="s">
        <v>154</v>
      </c>
      <c r="I1417" s="4"/>
      <c r="J1417" s="4"/>
      <c r="K1417" s="4">
        <v>201</v>
      </c>
      <c r="L1417" s="4">
        <v>1</v>
      </c>
      <c r="M1417" s="4">
        <v>3</v>
      </c>
      <c r="N1417" s="4" t="s">
        <v>3</v>
      </c>
      <c r="O1417" s="4">
        <v>2</v>
      </c>
      <c r="P1417" s="4"/>
      <c r="Q1417" s="4"/>
      <c r="R1417" s="4"/>
      <c r="S1417" s="4"/>
      <c r="T1417" s="4"/>
      <c r="U1417" s="4"/>
      <c r="V1417" s="4"/>
      <c r="W1417" s="4"/>
    </row>
    <row r="1418" spans="1:245" x14ac:dyDescent="0.2">
      <c r="A1418" s="4">
        <v>50</v>
      </c>
      <c r="B1418" s="4">
        <v>0</v>
      </c>
      <c r="C1418" s="4">
        <v>0</v>
      </c>
      <c r="D1418" s="4">
        <v>1</v>
      </c>
      <c r="E1418" s="4">
        <v>202</v>
      </c>
      <c r="F1418" s="4">
        <f>ROUND(Source!P1415,O1418)</f>
        <v>84.56</v>
      </c>
      <c r="G1418" s="4" t="s">
        <v>155</v>
      </c>
      <c r="H1418" s="4" t="s">
        <v>156</v>
      </c>
      <c r="I1418" s="4"/>
      <c r="J1418" s="4"/>
      <c r="K1418" s="4">
        <v>202</v>
      </c>
      <c r="L1418" s="4">
        <v>2</v>
      </c>
      <c r="M1418" s="4">
        <v>3</v>
      </c>
      <c r="N1418" s="4" t="s">
        <v>3</v>
      </c>
      <c r="O1418" s="4">
        <v>2</v>
      </c>
      <c r="P1418" s="4"/>
      <c r="Q1418" s="4"/>
      <c r="R1418" s="4"/>
      <c r="S1418" s="4"/>
      <c r="T1418" s="4"/>
      <c r="U1418" s="4"/>
      <c r="V1418" s="4"/>
      <c r="W1418" s="4"/>
    </row>
    <row r="1419" spans="1:245" x14ac:dyDescent="0.2">
      <c r="A1419" s="4">
        <v>50</v>
      </c>
      <c r="B1419" s="4">
        <v>0</v>
      </c>
      <c r="C1419" s="4">
        <v>0</v>
      </c>
      <c r="D1419" s="4">
        <v>1</v>
      </c>
      <c r="E1419" s="4">
        <v>222</v>
      </c>
      <c r="F1419" s="4">
        <f>ROUND(Source!AO1415,O1419)</f>
        <v>0</v>
      </c>
      <c r="G1419" s="4" t="s">
        <v>157</v>
      </c>
      <c r="H1419" s="4" t="s">
        <v>158</v>
      </c>
      <c r="I1419" s="4"/>
      <c r="J1419" s="4"/>
      <c r="K1419" s="4">
        <v>222</v>
      </c>
      <c r="L1419" s="4">
        <v>3</v>
      </c>
      <c r="M1419" s="4">
        <v>3</v>
      </c>
      <c r="N1419" s="4" t="s">
        <v>3</v>
      </c>
      <c r="O1419" s="4">
        <v>2</v>
      </c>
      <c r="P1419" s="4"/>
      <c r="Q1419" s="4"/>
      <c r="R1419" s="4"/>
      <c r="S1419" s="4"/>
      <c r="T1419" s="4"/>
      <c r="U1419" s="4"/>
      <c r="V1419" s="4"/>
      <c r="W1419" s="4"/>
    </row>
    <row r="1420" spans="1:245" x14ac:dyDescent="0.2">
      <c r="A1420" s="4">
        <v>50</v>
      </c>
      <c r="B1420" s="4">
        <v>0</v>
      </c>
      <c r="C1420" s="4">
        <v>0</v>
      </c>
      <c r="D1420" s="4">
        <v>1</v>
      </c>
      <c r="E1420" s="4">
        <v>225</v>
      </c>
      <c r="F1420" s="4">
        <f>ROUND(Source!AV1415,O1420)</f>
        <v>84.56</v>
      </c>
      <c r="G1420" s="4" t="s">
        <v>159</v>
      </c>
      <c r="H1420" s="4" t="s">
        <v>160</v>
      </c>
      <c r="I1420" s="4"/>
      <c r="J1420" s="4"/>
      <c r="K1420" s="4">
        <v>225</v>
      </c>
      <c r="L1420" s="4">
        <v>4</v>
      </c>
      <c r="M1420" s="4">
        <v>3</v>
      </c>
      <c r="N1420" s="4" t="s">
        <v>3</v>
      </c>
      <c r="O1420" s="4">
        <v>2</v>
      </c>
      <c r="P1420" s="4"/>
      <c r="Q1420" s="4"/>
      <c r="R1420" s="4"/>
      <c r="S1420" s="4"/>
      <c r="T1420" s="4"/>
      <c r="U1420" s="4"/>
      <c r="V1420" s="4"/>
      <c r="W1420" s="4"/>
    </row>
    <row r="1421" spans="1:245" x14ac:dyDescent="0.2">
      <c r="A1421" s="4">
        <v>50</v>
      </c>
      <c r="B1421" s="4">
        <v>0</v>
      </c>
      <c r="C1421" s="4">
        <v>0</v>
      </c>
      <c r="D1421" s="4">
        <v>1</v>
      </c>
      <c r="E1421" s="4">
        <v>226</v>
      </c>
      <c r="F1421" s="4">
        <f>ROUND(Source!AW1415,O1421)</f>
        <v>84.56</v>
      </c>
      <c r="G1421" s="4" t="s">
        <v>161</v>
      </c>
      <c r="H1421" s="4" t="s">
        <v>162</v>
      </c>
      <c r="I1421" s="4"/>
      <c r="J1421" s="4"/>
      <c r="K1421" s="4">
        <v>226</v>
      </c>
      <c r="L1421" s="4">
        <v>5</v>
      </c>
      <c r="M1421" s="4">
        <v>3</v>
      </c>
      <c r="N1421" s="4" t="s">
        <v>3</v>
      </c>
      <c r="O1421" s="4">
        <v>2</v>
      </c>
      <c r="P1421" s="4"/>
      <c r="Q1421" s="4"/>
      <c r="R1421" s="4"/>
      <c r="S1421" s="4"/>
      <c r="T1421" s="4"/>
      <c r="U1421" s="4"/>
      <c r="V1421" s="4"/>
      <c r="W1421" s="4"/>
    </row>
    <row r="1422" spans="1:245" x14ac:dyDescent="0.2">
      <c r="A1422" s="4">
        <v>50</v>
      </c>
      <c r="B1422" s="4">
        <v>0</v>
      </c>
      <c r="C1422" s="4">
        <v>0</v>
      </c>
      <c r="D1422" s="4">
        <v>1</v>
      </c>
      <c r="E1422" s="4">
        <v>227</v>
      </c>
      <c r="F1422" s="4">
        <f>ROUND(Source!AX1415,O1422)</f>
        <v>0</v>
      </c>
      <c r="G1422" s="4" t="s">
        <v>163</v>
      </c>
      <c r="H1422" s="4" t="s">
        <v>164</v>
      </c>
      <c r="I1422" s="4"/>
      <c r="J1422" s="4"/>
      <c r="K1422" s="4">
        <v>227</v>
      </c>
      <c r="L1422" s="4">
        <v>6</v>
      </c>
      <c r="M1422" s="4">
        <v>3</v>
      </c>
      <c r="N1422" s="4" t="s">
        <v>3</v>
      </c>
      <c r="O1422" s="4">
        <v>2</v>
      </c>
      <c r="P1422" s="4"/>
      <c r="Q1422" s="4"/>
      <c r="R1422" s="4"/>
      <c r="S1422" s="4"/>
      <c r="T1422" s="4"/>
      <c r="U1422" s="4"/>
      <c r="V1422" s="4"/>
      <c r="W1422" s="4"/>
    </row>
    <row r="1423" spans="1:245" x14ac:dyDescent="0.2">
      <c r="A1423" s="4">
        <v>50</v>
      </c>
      <c r="B1423" s="4">
        <v>0</v>
      </c>
      <c r="C1423" s="4">
        <v>0</v>
      </c>
      <c r="D1423" s="4">
        <v>1</v>
      </c>
      <c r="E1423" s="4">
        <v>228</v>
      </c>
      <c r="F1423" s="4">
        <f>ROUND(Source!AY1415,O1423)</f>
        <v>84.56</v>
      </c>
      <c r="G1423" s="4" t="s">
        <v>165</v>
      </c>
      <c r="H1423" s="4" t="s">
        <v>166</v>
      </c>
      <c r="I1423" s="4"/>
      <c r="J1423" s="4"/>
      <c r="K1423" s="4">
        <v>228</v>
      </c>
      <c r="L1423" s="4">
        <v>7</v>
      </c>
      <c r="M1423" s="4">
        <v>3</v>
      </c>
      <c r="N1423" s="4" t="s">
        <v>3</v>
      </c>
      <c r="O1423" s="4">
        <v>2</v>
      </c>
      <c r="P1423" s="4"/>
      <c r="Q1423" s="4"/>
      <c r="R1423" s="4"/>
      <c r="S1423" s="4"/>
      <c r="T1423" s="4"/>
      <c r="U1423" s="4"/>
      <c r="V1423" s="4"/>
      <c r="W1423" s="4"/>
    </row>
    <row r="1424" spans="1:245" x14ac:dyDescent="0.2">
      <c r="A1424" s="4">
        <v>50</v>
      </c>
      <c r="B1424" s="4">
        <v>0</v>
      </c>
      <c r="C1424" s="4">
        <v>0</v>
      </c>
      <c r="D1424" s="4">
        <v>1</v>
      </c>
      <c r="E1424" s="4">
        <v>216</v>
      </c>
      <c r="F1424" s="4">
        <f>ROUND(Source!AP1415,O1424)</f>
        <v>0</v>
      </c>
      <c r="G1424" s="4" t="s">
        <v>167</v>
      </c>
      <c r="H1424" s="4" t="s">
        <v>168</v>
      </c>
      <c r="I1424" s="4"/>
      <c r="J1424" s="4"/>
      <c r="K1424" s="4">
        <v>216</v>
      </c>
      <c r="L1424" s="4">
        <v>8</v>
      </c>
      <c r="M1424" s="4">
        <v>3</v>
      </c>
      <c r="N1424" s="4" t="s">
        <v>3</v>
      </c>
      <c r="O1424" s="4">
        <v>2</v>
      </c>
      <c r="P1424" s="4"/>
      <c r="Q1424" s="4"/>
      <c r="R1424" s="4"/>
      <c r="S1424" s="4"/>
      <c r="T1424" s="4"/>
      <c r="U1424" s="4"/>
      <c r="V1424" s="4"/>
      <c r="W1424" s="4"/>
    </row>
    <row r="1425" spans="1:23" x14ac:dyDescent="0.2">
      <c r="A1425" s="4">
        <v>50</v>
      </c>
      <c r="B1425" s="4">
        <v>0</v>
      </c>
      <c r="C1425" s="4">
        <v>0</v>
      </c>
      <c r="D1425" s="4">
        <v>1</v>
      </c>
      <c r="E1425" s="4">
        <v>223</v>
      </c>
      <c r="F1425" s="4">
        <f>ROUND(Source!AQ1415,O1425)</f>
        <v>0</v>
      </c>
      <c r="G1425" s="4" t="s">
        <v>169</v>
      </c>
      <c r="H1425" s="4" t="s">
        <v>170</v>
      </c>
      <c r="I1425" s="4"/>
      <c r="J1425" s="4"/>
      <c r="K1425" s="4">
        <v>223</v>
      </c>
      <c r="L1425" s="4">
        <v>9</v>
      </c>
      <c r="M1425" s="4">
        <v>3</v>
      </c>
      <c r="N1425" s="4" t="s">
        <v>3</v>
      </c>
      <c r="O1425" s="4">
        <v>2</v>
      </c>
      <c r="P1425" s="4"/>
      <c r="Q1425" s="4"/>
      <c r="R1425" s="4"/>
      <c r="S1425" s="4"/>
      <c r="T1425" s="4"/>
      <c r="U1425" s="4"/>
      <c r="V1425" s="4"/>
      <c r="W1425" s="4"/>
    </row>
    <row r="1426" spans="1:23" x14ac:dyDescent="0.2">
      <c r="A1426" s="4">
        <v>50</v>
      </c>
      <c r="B1426" s="4">
        <v>0</v>
      </c>
      <c r="C1426" s="4">
        <v>0</v>
      </c>
      <c r="D1426" s="4">
        <v>1</v>
      </c>
      <c r="E1426" s="4">
        <v>229</v>
      </c>
      <c r="F1426" s="4">
        <f>ROUND(Source!AZ1415,O1426)</f>
        <v>0</v>
      </c>
      <c r="G1426" s="4" t="s">
        <v>171</v>
      </c>
      <c r="H1426" s="4" t="s">
        <v>172</v>
      </c>
      <c r="I1426" s="4"/>
      <c r="J1426" s="4"/>
      <c r="K1426" s="4">
        <v>229</v>
      </c>
      <c r="L1426" s="4">
        <v>10</v>
      </c>
      <c r="M1426" s="4">
        <v>3</v>
      </c>
      <c r="N1426" s="4" t="s">
        <v>3</v>
      </c>
      <c r="O1426" s="4">
        <v>2</v>
      </c>
      <c r="P1426" s="4"/>
      <c r="Q1426" s="4"/>
      <c r="R1426" s="4"/>
      <c r="S1426" s="4"/>
      <c r="T1426" s="4"/>
      <c r="U1426" s="4"/>
      <c r="V1426" s="4"/>
      <c r="W1426" s="4"/>
    </row>
    <row r="1427" spans="1:23" x14ac:dyDescent="0.2">
      <c r="A1427" s="4">
        <v>50</v>
      </c>
      <c r="B1427" s="4">
        <v>0</v>
      </c>
      <c r="C1427" s="4">
        <v>0</v>
      </c>
      <c r="D1427" s="4">
        <v>1</v>
      </c>
      <c r="E1427" s="4">
        <v>203</v>
      </c>
      <c r="F1427" s="4">
        <f>ROUND(Source!Q1415,O1427)</f>
        <v>164</v>
      </c>
      <c r="G1427" s="4" t="s">
        <v>173</v>
      </c>
      <c r="H1427" s="4" t="s">
        <v>174</v>
      </c>
      <c r="I1427" s="4"/>
      <c r="J1427" s="4"/>
      <c r="K1427" s="4">
        <v>203</v>
      </c>
      <c r="L1427" s="4">
        <v>11</v>
      </c>
      <c r="M1427" s="4">
        <v>3</v>
      </c>
      <c r="N1427" s="4" t="s">
        <v>3</v>
      </c>
      <c r="O1427" s="4">
        <v>2</v>
      </c>
      <c r="P1427" s="4"/>
      <c r="Q1427" s="4"/>
      <c r="R1427" s="4"/>
      <c r="S1427" s="4"/>
      <c r="T1427" s="4"/>
      <c r="U1427" s="4"/>
      <c r="V1427" s="4"/>
      <c r="W1427" s="4"/>
    </row>
    <row r="1428" spans="1:23" x14ac:dyDescent="0.2">
      <c r="A1428" s="4">
        <v>50</v>
      </c>
      <c r="B1428" s="4">
        <v>0</v>
      </c>
      <c r="C1428" s="4">
        <v>0</v>
      </c>
      <c r="D1428" s="4">
        <v>1</v>
      </c>
      <c r="E1428" s="4">
        <v>231</v>
      </c>
      <c r="F1428" s="4">
        <f>ROUND(Source!BB1415,O1428)</f>
        <v>0</v>
      </c>
      <c r="G1428" s="4" t="s">
        <v>175</v>
      </c>
      <c r="H1428" s="4" t="s">
        <v>176</v>
      </c>
      <c r="I1428" s="4"/>
      <c r="J1428" s="4"/>
      <c r="K1428" s="4">
        <v>231</v>
      </c>
      <c r="L1428" s="4">
        <v>12</v>
      </c>
      <c r="M1428" s="4">
        <v>3</v>
      </c>
      <c r="N1428" s="4" t="s">
        <v>3</v>
      </c>
      <c r="O1428" s="4">
        <v>2</v>
      </c>
      <c r="P1428" s="4"/>
      <c r="Q1428" s="4"/>
      <c r="R1428" s="4"/>
      <c r="S1428" s="4"/>
      <c r="T1428" s="4"/>
      <c r="U1428" s="4"/>
      <c r="V1428" s="4"/>
      <c r="W1428" s="4"/>
    </row>
    <row r="1429" spans="1:23" x14ac:dyDescent="0.2">
      <c r="A1429" s="4">
        <v>50</v>
      </c>
      <c r="B1429" s="4">
        <v>0</v>
      </c>
      <c r="C1429" s="4">
        <v>0</v>
      </c>
      <c r="D1429" s="4">
        <v>1</v>
      </c>
      <c r="E1429" s="4">
        <v>204</v>
      </c>
      <c r="F1429" s="4">
        <f>ROUND(Source!R1415,O1429)</f>
        <v>117.99</v>
      </c>
      <c r="G1429" s="4" t="s">
        <v>177</v>
      </c>
      <c r="H1429" s="4" t="s">
        <v>178</v>
      </c>
      <c r="I1429" s="4"/>
      <c r="J1429" s="4"/>
      <c r="K1429" s="4">
        <v>204</v>
      </c>
      <c r="L1429" s="4">
        <v>13</v>
      </c>
      <c r="M1429" s="4">
        <v>3</v>
      </c>
      <c r="N1429" s="4" t="s">
        <v>3</v>
      </c>
      <c r="O1429" s="4">
        <v>2</v>
      </c>
      <c r="P1429" s="4"/>
      <c r="Q1429" s="4"/>
      <c r="R1429" s="4"/>
      <c r="S1429" s="4"/>
      <c r="T1429" s="4"/>
      <c r="U1429" s="4"/>
      <c r="V1429" s="4"/>
      <c r="W1429" s="4"/>
    </row>
    <row r="1430" spans="1:23" x14ac:dyDescent="0.2">
      <c r="A1430" s="4">
        <v>50</v>
      </c>
      <c r="B1430" s="4">
        <v>0</v>
      </c>
      <c r="C1430" s="4">
        <v>0</v>
      </c>
      <c r="D1430" s="4">
        <v>1</v>
      </c>
      <c r="E1430" s="4">
        <v>205</v>
      </c>
      <c r="F1430" s="4">
        <f>ROUND(Source!S1415,O1430)</f>
        <v>4586.78</v>
      </c>
      <c r="G1430" s="4" t="s">
        <v>179</v>
      </c>
      <c r="H1430" s="4" t="s">
        <v>180</v>
      </c>
      <c r="I1430" s="4"/>
      <c r="J1430" s="4"/>
      <c r="K1430" s="4">
        <v>205</v>
      </c>
      <c r="L1430" s="4">
        <v>14</v>
      </c>
      <c r="M1430" s="4">
        <v>3</v>
      </c>
      <c r="N1430" s="4" t="s">
        <v>3</v>
      </c>
      <c r="O1430" s="4">
        <v>2</v>
      </c>
      <c r="P1430" s="4"/>
      <c r="Q1430" s="4"/>
      <c r="R1430" s="4"/>
      <c r="S1430" s="4"/>
      <c r="T1430" s="4"/>
      <c r="U1430" s="4"/>
      <c r="V1430" s="4"/>
      <c r="W1430" s="4"/>
    </row>
    <row r="1431" spans="1:23" x14ac:dyDescent="0.2">
      <c r="A1431" s="4">
        <v>50</v>
      </c>
      <c r="B1431" s="4">
        <v>0</v>
      </c>
      <c r="C1431" s="4">
        <v>0</v>
      </c>
      <c r="D1431" s="4">
        <v>1</v>
      </c>
      <c r="E1431" s="4">
        <v>232</v>
      </c>
      <c r="F1431" s="4">
        <f>ROUND(Source!BC1415,O1431)</f>
        <v>0</v>
      </c>
      <c r="G1431" s="4" t="s">
        <v>181</v>
      </c>
      <c r="H1431" s="4" t="s">
        <v>182</v>
      </c>
      <c r="I1431" s="4"/>
      <c r="J1431" s="4"/>
      <c r="K1431" s="4">
        <v>232</v>
      </c>
      <c r="L1431" s="4">
        <v>15</v>
      </c>
      <c r="M1431" s="4">
        <v>3</v>
      </c>
      <c r="N1431" s="4" t="s">
        <v>3</v>
      </c>
      <c r="O1431" s="4">
        <v>2</v>
      </c>
      <c r="P1431" s="4"/>
      <c r="Q1431" s="4"/>
      <c r="R1431" s="4"/>
      <c r="S1431" s="4"/>
      <c r="T1431" s="4"/>
      <c r="U1431" s="4"/>
      <c r="V1431" s="4"/>
      <c r="W1431" s="4"/>
    </row>
    <row r="1432" spans="1:23" x14ac:dyDescent="0.2">
      <c r="A1432" s="4">
        <v>50</v>
      </c>
      <c r="B1432" s="4">
        <v>0</v>
      </c>
      <c r="C1432" s="4">
        <v>0</v>
      </c>
      <c r="D1432" s="4">
        <v>1</v>
      </c>
      <c r="E1432" s="4">
        <v>214</v>
      </c>
      <c r="F1432" s="4">
        <f>ROUND(Source!AS1415,O1432)</f>
        <v>0</v>
      </c>
      <c r="G1432" s="4" t="s">
        <v>183</v>
      </c>
      <c r="H1432" s="4" t="s">
        <v>184</v>
      </c>
      <c r="I1432" s="4"/>
      <c r="J1432" s="4"/>
      <c r="K1432" s="4">
        <v>214</v>
      </c>
      <c r="L1432" s="4">
        <v>16</v>
      </c>
      <c r="M1432" s="4">
        <v>3</v>
      </c>
      <c r="N1432" s="4" t="s">
        <v>3</v>
      </c>
      <c r="O1432" s="4">
        <v>2</v>
      </c>
      <c r="P1432" s="4"/>
      <c r="Q1432" s="4"/>
      <c r="R1432" s="4"/>
      <c r="S1432" s="4"/>
      <c r="T1432" s="4"/>
      <c r="U1432" s="4"/>
      <c r="V1432" s="4"/>
      <c r="W1432" s="4"/>
    </row>
    <row r="1433" spans="1:23" x14ac:dyDescent="0.2">
      <c r="A1433" s="4">
        <v>50</v>
      </c>
      <c r="B1433" s="4">
        <v>0</v>
      </c>
      <c r="C1433" s="4">
        <v>0</v>
      </c>
      <c r="D1433" s="4">
        <v>1</v>
      </c>
      <c r="E1433" s="4">
        <v>215</v>
      </c>
      <c r="F1433" s="4">
        <f>ROUND(Source!AT1415,O1433)</f>
        <v>0</v>
      </c>
      <c r="G1433" s="4" t="s">
        <v>185</v>
      </c>
      <c r="H1433" s="4" t="s">
        <v>186</v>
      </c>
      <c r="I1433" s="4"/>
      <c r="J1433" s="4"/>
      <c r="K1433" s="4">
        <v>215</v>
      </c>
      <c r="L1433" s="4">
        <v>17</v>
      </c>
      <c r="M1433" s="4">
        <v>3</v>
      </c>
      <c r="N1433" s="4" t="s">
        <v>3</v>
      </c>
      <c r="O1433" s="4">
        <v>2</v>
      </c>
      <c r="P1433" s="4"/>
      <c r="Q1433" s="4"/>
      <c r="R1433" s="4"/>
      <c r="S1433" s="4"/>
      <c r="T1433" s="4"/>
      <c r="U1433" s="4"/>
      <c r="V1433" s="4"/>
      <c r="W1433" s="4"/>
    </row>
    <row r="1434" spans="1:23" x14ac:dyDescent="0.2">
      <c r="A1434" s="4">
        <v>50</v>
      </c>
      <c r="B1434" s="4">
        <v>0</v>
      </c>
      <c r="C1434" s="4">
        <v>0</v>
      </c>
      <c r="D1434" s="4">
        <v>1</v>
      </c>
      <c r="E1434" s="4">
        <v>217</v>
      </c>
      <c r="F1434" s="4">
        <f>ROUND(Source!AU1415,O1434)</f>
        <v>8632.19</v>
      </c>
      <c r="G1434" s="4" t="s">
        <v>187</v>
      </c>
      <c r="H1434" s="4" t="s">
        <v>188</v>
      </c>
      <c r="I1434" s="4"/>
      <c r="J1434" s="4"/>
      <c r="K1434" s="4">
        <v>217</v>
      </c>
      <c r="L1434" s="4">
        <v>18</v>
      </c>
      <c r="M1434" s="4">
        <v>3</v>
      </c>
      <c r="N1434" s="4" t="s">
        <v>3</v>
      </c>
      <c r="O1434" s="4">
        <v>2</v>
      </c>
      <c r="P1434" s="4"/>
      <c r="Q1434" s="4"/>
      <c r="R1434" s="4"/>
      <c r="S1434" s="4"/>
      <c r="T1434" s="4"/>
      <c r="U1434" s="4"/>
      <c r="V1434" s="4"/>
      <c r="W1434" s="4"/>
    </row>
    <row r="1435" spans="1:23" x14ac:dyDescent="0.2">
      <c r="A1435" s="4">
        <v>50</v>
      </c>
      <c r="B1435" s="4">
        <v>0</v>
      </c>
      <c r="C1435" s="4">
        <v>0</v>
      </c>
      <c r="D1435" s="4">
        <v>1</v>
      </c>
      <c r="E1435" s="4">
        <v>230</v>
      </c>
      <c r="F1435" s="4">
        <f>ROUND(Source!BA1415,O1435)</f>
        <v>0</v>
      </c>
      <c r="G1435" s="4" t="s">
        <v>189</v>
      </c>
      <c r="H1435" s="4" t="s">
        <v>190</v>
      </c>
      <c r="I1435" s="4"/>
      <c r="J1435" s="4"/>
      <c r="K1435" s="4">
        <v>230</v>
      </c>
      <c r="L1435" s="4">
        <v>19</v>
      </c>
      <c r="M1435" s="4">
        <v>3</v>
      </c>
      <c r="N1435" s="4" t="s">
        <v>3</v>
      </c>
      <c r="O1435" s="4">
        <v>2</v>
      </c>
      <c r="P1435" s="4"/>
      <c r="Q1435" s="4"/>
      <c r="R1435" s="4"/>
      <c r="S1435" s="4"/>
      <c r="T1435" s="4"/>
      <c r="U1435" s="4"/>
      <c r="V1435" s="4"/>
      <c r="W1435" s="4"/>
    </row>
    <row r="1436" spans="1:23" x14ac:dyDescent="0.2">
      <c r="A1436" s="4">
        <v>50</v>
      </c>
      <c r="B1436" s="4">
        <v>0</v>
      </c>
      <c r="C1436" s="4">
        <v>0</v>
      </c>
      <c r="D1436" s="4">
        <v>1</v>
      </c>
      <c r="E1436" s="4">
        <v>206</v>
      </c>
      <c r="F1436" s="4">
        <f>ROUND(Source!T1415,O1436)</f>
        <v>0</v>
      </c>
      <c r="G1436" s="4" t="s">
        <v>191</v>
      </c>
      <c r="H1436" s="4" t="s">
        <v>192</v>
      </c>
      <c r="I1436" s="4"/>
      <c r="J1436" s="4"/>
      <c r="K1436" s="4">
        <v>206</v>
      </c>
      <c r="L1436" s="4">
        <v>20</v>
      </c>
      <c r="M1436" s="4">
        <v>3</v>
      </c>
      <c r="N1436" s="4" t="s">
        <v>3</v>
      </c>
      <c r="O1436" s="4">
        <v>2</v>
      </c>
      <c r="P1436" s="4"/>
      <c r="Q1436" s="4"/>
      <c r="R1436" s="4"/>
      <c r="S1436" s="4"/>
      <c r="T1436" s="4"/>
      <c r="U1436" s="4"/>
      <c r="V1436" s="4"/>
      <c r="W1436" s="4"/>
    </row>
    <row r="1437" spans="1:23" x14ac:dyDescent="0.2">
      <c r="A1437" s="4">
        <v>50</v>
      </c>
      <c r="B1437" s="4">
        <v>0</v>
      </c>
      <c r="C1437" s="4">
        <v>0</v>
      </c>
      <c r="D1437" s="4">
        <v>1</v>
      </c>
      <c r="E1437" s="4">
        <v>207</v>
      </c>
      <c r="F1437" s="4">
        <f>Source!U1415</f>
        <v>20.231999999999999</v>
      </c>
      <c r="G1437" s="4" t="s">
        <v>193</v>
      </c>
      <c r="H1437" s="4" t="s">
        <v>194</v>
      </c>
      <c r="I1437" s="4"/>
      <c r="J1437" s="4"/>
      <c r="K1437" s="4">
        <v>207</v>
      </c>
      <c r="L1437" s="4">
        <v>21</v>
      </c>
      <c r="M1437" s="4">
        <v>3</v>
      </c>
      <c r="N1437" s="4" t="s">
        <v>3</v>
      </c>
      <c r="O1437" s="4">
        <v>-1</v>
      </c>
      <c r="P1437" s="4"/>
      <c r="Q1437" s="4"/>
      <c r="R1437" s="4"/>
      <c r="S1437" s="4"/>
      <c r="T1437" s="4"/>
      <c r="U1437" s="4"/>
      <c r="V1437" s="4"/>
      <c r="W1437" s="4"/>
    </row>
    <row r="1438" spans="1:23" x14ac:dyDescent="0.2">
      <c r="A1438" s="4">
        <v>50</v>
      </c>
      <c r="B1438" s="4">
        <v>0</v>
      </c>
      <c r="C1438" s="4">
        <v>0</v>
      </c>
      <c r="D1438" s="4">
        <v>1</v>
      </c>
      <c r="E1438" s="4">
        <v>208</v>
      </c>
      <c r="F1438" s="4">
        <f>Source!V1415</f>
        <v>0</v>
      </c>
      <c r="G1438" s="4" t="s">
        <v>195</v>
      </c>
      <c r="H1438" s="4" t="s">
        <v>196</v>
      </c>
      <c r="I1438" s="4"/>
      <c r="J1438" s="4"/>
      <c r="K1438" s="4">
        <v>208</v>
      </c>
      <c r="L1438" s="4">
        <v>22</v>
      </c>
      <c r="M1438" s="4">
        <v>3</v>
      </c>
      <c r="N1438" s="4" t="s">
        <v>3</v>
      </c>
      <c r="O1438" s="4">
        <v>-1</v>
      </c>
      <c r="P1438" s="4"/>
      <c r="Q1438" s="4"/>
      <c r="R1438" s="4"/>
      <c r="S1438" s="4"/>
      <c r="T1438" s="4"/>
      <c r="U1438" s="4"/>
      <c r="V1438" s="4"/>
      <c r="W1438" s="4"/>
    </row>
    <row r="1439" spans="1:23" x14ac:dyDescent="0.2">
      <c r="A1439" s="4">
        <v>50</v>
      </c>
      <c r="B1439" s="4">
        <v>0</v>
      </c>
      <c r="C1439" s="4">
        <v>0</v>
      </c>
      <c r="D1439" s="4">
        <v>1</v>
      </c>
      <c r="E1439" s="4">
        <v>209</v>
      </c>
      <c r="F1439" s="4">
        <f>ROUND(Source!W1415,O1439)</f>
        <v>0</v>
      </c>
      <c r="G1439" s="4" t="s">
        <v>197</v>
      </c>
      <c r="H1439" s="4" t="s">
        <v>198</v>
      </c>
      <c r="I1439" s="4"/>
      <c r="J1439" s="4"/>
      <c r="K1439" s="4">
        <v>209</v>
      </c>
      <c r="L1439" s="4">
        <v>23</v>
      </c>
      <c r="M1439" s="4">
        <v>3</v>
      </c>
      <c r="N1439" s="4" t="s">
        <v>3</v>
      </c>
      <c r="O1439" s="4">
        <v>2</v>
      </c>
      <c r="P1439" s="4"/>
      <c r="Q1439" s="4"/>
      <c r="R1439" s="4"/>
      <c r="S1439" s="4"/>
      <c r="T1439" s="4"/>
      <c r="U1439" s="4"/>
      <c r="V1439" s="4"/>
      <c r="W1439" s="4"/>
    </row>
    <row r="1440" spans="1:23" x14ac:dyDescent="0.2">
      <c r="A1440" s="4">
        <v>50</v>
      </c>
      <c r="B1440" s="4">
        <v>0</v>
      </c>
      <c r="C1440" s="4">
        <v>0</v>
      </c>
      <c r="D1440" s="4">
        <v>1</v>
      </c>
      <c r="E1440" s="4">
        <v>210</v>
      </c>
      <c r="F1440" s="4">
        <f>ROUND(Source!X1415,O1440)</f>
        <v>3210.74</v>
      </c>
      <c r="G1440" s="4" t="s">
        <v>199</v>
      </c>
      <c r="H1440" s="4" t="s">
        <v>200</v>
      </c>
      <c r="I1440" s="4"/>
      <c r="J1440" s="4"/>
      <c r="K1440" s="4">
        <v>210</v>
      </c>
      <c r="L1440" s="4">
        <v>24</v>
      </c>
      <c r="M1440" s="4">
        <v>3</v>
      </c>
      <c r="N1440" s="4" t="s">
        <v>3</v>
      </c>
      <c r="O1440" s="4">
        <v>2</v>
      </c>
      <c r="P1440" s="4"/>
      <c r="Q1440" s="4"/>
      <c r="R1440" s="4"/>
      <c r="S1440" s="4"/>
      <c r="T1440" s="4"/>
      <c r="U1440" s="4"/>
      <c r="V1440" s="4"/>
      <c r="W1440" s="4"/>
    </row>
    <row r="1441" spans="1:245" x14ac:dyDescent="0.2">
      <c r="A1441" s="4">
        <v>50</v>
      </c>
      <c r="B1441" s="4">
        <v>0</v>
      </c>
      <c r="C1441" s="4">
        <v>0</v>
      </c>
      <c r="D1441" s="4">
        <v>1</v>
      </c>
      <c r="E1441" s="4">
        <v>211</v>
      </c>
      <c r="F1441" s="4">
        <f>ROUND(Source!Y1415,O1441)</f>
        <v>458.68</v>
      </c>
      <c r="G1441" s="4" t="s">
        <v>201</v>
      </c>
      <c r="H1441" s="4" t="s">
        <v>202</v>
      </c>
      <c r="I1441" s="4"/>
      <c r="J1441" s="4"/>
      <c r="K1441" s="4">
        <v>211</v>
      </c>
      <c r="L1441" s="4">
        <v>25</v>
      </c>
      <c r="M1441" s="4">
        <v>3</v>
      </c>
      <c r="N1441" s="4" t="s">
        <v>3</v>
      </c>
      <c r="O1441" s="4">
        <v>2</v>
      </c>
      <c r="P1441" s="4"/>
      <c r="Q1441" s="4"/>
      <c r="R1441" s="4"/>
      <c r="S1441" s="4"/>
      <c r="T1441" s="4"/>
      <c r="U1441" s="4"/>
      <c r="V1441" s="4"/>
      <c r="W1441" s="4"/>
    </row>
    <row r="1442" spans="1:245" x14ac:dyDescent="0.2">
      <c r="A1442" s="4">
        <v>50</v>
      </c>
      <c r="B1442" s="4">
        <v>0</v>
      </c>
      <c r="C1442" s="4">
        <v>0</v>
      </c>
      <c r="D1442" s="4">
        <v>1</v>
      </c>
      <c r="E1442" s="4">
        <v>224</v>
      </c>
      <c r="F1442" s="4">
        <f>ROUND(Source!AR1415,O1442)</f>
        <v>8632.19</v>
      </c>
      <c r="G1442" s="4" t="s">
        <v>203</v>
      </c>
      <c r="H1442" s="4" t="s">
        <v>204</v>
      </c>
      <c r="I1442" s="4"/>
      <c r="J1442" s="4"/>
      <c r="K1442" s="4">
        <v>224</v>
      </c>
      <c r="L1442" s="4">
        <v>26</v>
      </c>
      <c r="M1442" s="4">
        <v>3</v>
      </c>
      <c r="N1442" s="4" t="s">
        <v>3</v>
      </c>
      <c r="O1442" s="4">
        <v>2</v>
      </c>
      <c r="P1442" s="4"/>
      <c r="Q1442" s="4"/>
      <c r="R1442" s="4"/>
      <c r="S1442" s="4"/>
      <c r="T1442" s="4"/>
      <c r="U1442" s="4"/>
      <c r="V1442" s="4"/>
      <c r="W1442" s="4"/>
    </row>
    <row r="1444" spans="1:245" x14ac:dyDescent="0.2">
      <c r="A1444" s="1">
        <v>5</v>
      </c>
      <c r="B1444" s="1">
        <v>1</v>
      </c>
      <c r="C1444" s="1"/>
      <c r="D1444" s="1">
        <f>ROW(A1453)</f>
        <v>1453</v>
      </c>
      <c r="E1444" s="1"/>
      <c r="F1444" s="1" t="s">
        <v>15</v>
      </c>
      <c r="G1444" s="1" t="s">
        <v>767</v>
      </c>
      <c r="H1444" s="1" t="s">
        <v>3</v>
      </c>
      <c r="I1444" s="1">
        <v>0</v>
      </c>
      <c r="J1444" s="1"/>
      <c r="K1444" s="1">
        <v>-1</v>
      </c>
      <c r="L1444" s="1"/>
      <c r="M1444" s="1"/>
      <c r="N1444" s="1"/>
      <c r="O1444" s="1"/>
      <c r="P1444" s="1"/>
      <c r="Q1444" s="1"/>
      <c r="R1444" s="1"/>
      <c r="S1444" s="1"/>
      <c r="T1444" s="1"/>
      <c r="U1444" s="1" t="s">
        <v>3</v>
      </c>
      <c r="V1444" s="1">
        <v>0</v>
      </c>
      <c r="W1444" s="1"/>
      <c r="X1444" s="1"/>
      <c r="Y1444" s="1"/>
      <c r="Z1444" s="1"/>
      <c r="AA1444" s="1"/>
      <c r="AB1444" s="1" t="s">
        <v>3</v>
      </c>
      <c r="AC1444" s="1" t="s">
        <v>3</v>
      </c>
      <c r="AD1444" s="1" t="s">
        <v>3</v>
      </c>
      <c r="AE1444" s="1" t="s">
        <v>3</v>
      </c>
      <c r="AF1444" s="1" t="s">
        <v>3</v>
      </c>
      <c r="AG1444" s="1" t="s">
        <v>3</v>
      </c>
      <c r="AH1444" s="1"/>
      <c r="AI1444" s="1"/>
      <c r="AJ1444" s="1"/>
      <c r="AK1444" s="1"/>
      <c r="AL1444" s="1"/>
      <c r="AM1444" s="1"/>
      <c r="AN1444" s="1"/>
      <c r="AO1444" s="1"/>
      <c r="AP1444" s="1" t="s">
        <v>3</v>
      </c>
      <c r="AQ1444" s="1" t="s">
        <v>3</v>
      </c>
      <c r="AR1444" s="1" t="s">
        <v>3</v>
      </c>
      <c r="AS1444" s="1"/>
      <c r="AT1444" s="1"/>
      <c r="AU1444" s="1"/>
      <c r="AV1444" s="1"/>
      <c r="AW1444" s="1"/>
      <c r="AX1444" s="1"/>
      <c r="AY1444" s="1"/>
      <c r="AZ1444" s="1" t="s">
        <v>3</v>
      </c>
      <c r="BA1444" s="1"/>
      <c r="BB1444" s="1" t="s">
        <v>3</v>
      </c>
      <c r="BC1444" s="1" t="s">
        <v>3</v>
      </c>
      <c r="BD1444" s="1" t="s">
        <v>3</v>
      </c>
      <c r="BE1444" s="1" t="s">
        <v>3</v>
      </c>
      <c r="BF1444" s="1" t="s">
        <v>3</v>
      </c>
      <c r="BG1444" s="1" t="s">
        <v>3</v>
      </c>
      <c r="BH1444" s="1" t="s">
        <v>3</v>
      </c>
      <c r="BI1444" s="1" t="s">
        <v>3</v>
      </c>
      <c r="BJ1444" s="1" t="s">
        <v>3</v>
      </c>
      <c r="BK1444" s="1" t="s">
        <v>3</v>
      </c>
      <c r="BL1444" s="1" t="s">
        <v>3</v>
      </c>
      <c r="BM1444" s="1" t="s">
        <v>3</v>
      </c>
      <c r="BN1444" s="1" t="s">
        <v>3</v>
      </c>
      <c r="BO1444" s="1" t="s">
        <v>3</v>
      </c>
      <c r="BP1444" s="1" t="s">
        <v>3</v>
      </c>
      <c r="BQ1444" s="1"/>
      <c r="BR1444" s="1"/>
      <c r="BS1444" s="1"/>
      <c r="BT1444" s="1"/>
      <c r="BU1444" s="1"/>
      <c r="BV1444" s="1"/>
      <c r="BW1444" s="1"/>
      <c r="BX1444" s="1">
        <v>0</v>
      </c>
      <c r="BY1444" s="1"/>
      <c r="BZ1444" s="1"/>
      <c r="CA1444" s="1"/>
      <c r="CB1444" s="1"/>
      <c r="CC1444" s="1"/>
      <c r="CD1444" s="1"/>
      <c r="CE1444" s="1"/>
      <c r="CF1444" s="1"/>
      <c r="CG1444" s="1"/>
      <c r="CH1444" s="1"/>
      <c r="CI1444" s="1"/>
      <c r="CJ1444" s="1">
        <v>0</v>
      </c>
    </row>
    <row r="1446" spans="1:245" x14ac:dyDescent="0.2">
      <c r="A1446" s="2">
        <v>52</v>
      </c>
      <c r="B1446" s="2">
        <f t="shared" ref="B1446:G1446" si="912">B1453</f>
        <v>1</v>
      </c>
      <c r="C1446" s="2">
        <f t="shared" si="912"/>
        <v>5</v>
      </c>
      <c r="D1446" s="2">
        <f t="shared" si="912"/>
        <v>1444</v>
      </c>
      <c r="E1446" s="2">
        <f t="shared" si="912"/>
        <v>0</v>
      </c>
      <c r="F1446" s="2" t="str">
        <f t="shared" si="912"/>
        <v>Новый подраздел</v>
      </c>
      <c r="G1446" s="2" t="str">
        <f t="shared" si="912"/>
        <v>Коттеджи 6, 8, 9</v>
      </c>
      <c r="H1446" s="2"/>
      <c r="I1446" s="2"/>
      <c r="J1446" s="2"/>
      <c r="K1446" s="2"/>
      <c r="L1446" s="2"/>
      <c r="M1446" s="2"/>
      <c r="N1446" s="2"/>
      <c r="O1446" s="2">
        <f t="shared" ref="O1446:AT1446" si="913">O1453</f>
        <v>16409.650000000001</v>
      </c>
      <c r="P1446" s="2">
        <f t="shared" si="913"/>
        <v>272.88</v>
      </c>
      <c r="Q1446" s="2">
        <f t="shared" si="913"/>
        <v>643.36</v>
      </c>
      <c r="R1446" s="2">
        <f t="shared" si="913"/>
        <v>462.84</v>
      </c>
      <c r="S1446" s="2">
        <f t="shared" si="913"/>
        <v>15493.41</v>
      </c>
      <c r="T1446" s="2">
        <f t="shared" si="913"/>
        <v>0</v>
      </c>
      <c r="U1446" s="2">
        <f t="shared" si="913"/>
        <v>67.751999999999995</v>
      </c>
      <c r="V1446" s="2">
        <f t="shared" si="913"/>
        <v>0</v>
      </c>
      <c r="W1446" s="2">
        <f t="shared" si="913"/>
        <v>0</v>
      </c>
      <c r="X1446" s="2">
        <f t="shared" si="913"/>
        <v>10845.39</v>
      </c>
      <c r="Y1446" s="2">
        <f t="shared" si="913"/>
        <v>1549.35</v>
      </c>
      <c r="Z1446" s="2">
        <f t="shared" si="913"/>
        <v>0</v>
      </c>
      <c r="AA1446" s="2">
        <f t="shared" si="913"/>
        <v>0</v>
      </c>
      <c r="AB1446" s="2">
        <f t="shared" si="913"/>
        <v>16409.650000000001</v>
      </c>
      <c r="AC1446" s="2">
        <f t="shared" si="913"/>
        <v>272.88</v>
      </c>
      <c r="AD1446" s="2">
        <f t="shared" si="913"/>
        <v>643.36</v>
      </c>
      <c r="AE1446" s="2">
        <f t="shared" si="913"/>
        <v>462.84</v>
      </c>
      <c r="AF1446" s="2">
        <f t="shared" si="913"/>
        <v>15493.41</v>
      </c>
      <c r="AG1446" s="2">
        <f t="shared" si="913"/>
        <v>0</v>
      </c>
      <c r="AH1446" s="2">
        <f t="shared" si="913"/>
        <v>67.751999999999995</v>
      </c>
      <c r="AI1446" s="2">
        <f t="shared" si="913"/>
        <v>0</v>
      </c>
      <c r="AJ1446" s="2">
        <f t="shared" si="913"/>
        <v>0</v>
      </c>
      <c r="AK1446" s="2">
        <f t="shared" si="913"/>
        <v>10845.39</v>
      </c>
      <c r="AL1446" s="2">
        <f t="shared" si="913"/>
        <v>1549.35</v>
      </c>
      <c r="AM1446" s="2">
        <f t="shared" si="913"/>
        <v>0</v>
      </c>
      <c r="AN1446" s="2">
        <f t="shared" si="913"/>
        <v>0</v>
      </c>
      <c r="AO1446" s="2">
        <f t="shared" si="913"/>
        <v>0</v>
      </c>
      <c r="AP1446" s="2">
        <f t="shared" si="913"/>
        <v>0</v>
      </c>
      <c r="AQ1446" s="2">
        <f t="shared" si="913"/>
        <v>0</v>
      </c>
      <c r="AR1446" s="2">
        <f t="shared" si="913"/>
        <v>29304.26</v>
      </c>
      <c r="AS1446" s="2">
        <f t="shared" si="913"/>
        <v>0</v>
      </c>
      <c r="AT1446" s="2">
        <f t="shared" si="913"/>
        <v>0</v>
      </c>
      <c r="AU1446" s="2">
        <f t="shared" ref="AU1446:BZ1446" si="914">AU1453</f>
        <v>29304.26</v>
      </c>
      <c r="AV1446" s="2">
        <f t="shared" si="914"/>
        <v>272.88</v>
      </c>
      <c r="AW1446" s="2">
        <f t="shared" si="914"/>
        <v>272.88</v>
      </c>
      <c r="AX1446" s="2">
        <f t="shared" si="914"/>
        <v>0</v>
      </c>
      <c r="AY1446" s="2">
        <f t="shared" si="914"/>
        <v>272.88</v>
      </c>
      <c r="AZ1446" s="2">
        <f t="shared" si="914"/>
        <v>0</v>
      </c>
      <c r="BA1446" s="2">
        <f t="shared" si="914"/>
        <v>0</v>
      </c>
      <c r="BB1446" s="2">
        <f t="shared" si="914"/>
        <v>0</v>
      </c>
      <c r="BC1446" s="2">
        <f t="shared" si="914"/>
        <v>0</v>
      </c>
      <c r="BD1446" s="2">
        <f t="shared" si="914"/>
        <v>0</v>
      </c>
      <c r="BE1446" s="2">
        <f t="shared" si="914"/>
        <v>0</v>
      </c>
      <c r="BF1446" s="2">
        <f t="shared" si="914"/>
        <v>0</v>
      </c>
      <c r="BG1446" s="2">
        <f t="shared" si="914"/>
        <v>0</v>
      </c>
      <c r="BH1446" s="2">
        <f t="shared" si="914"/>
        <v>0</v>
      </c>
      <c r="BI1446" s="2">
        <f t="shared" si="914"/>
        <v>0</v>
      </c>
      <c r="BJ1446" s="2">
        <f t="shared" si="914"/>
        <v>0</v>
      </c>
      <c r="BK1446" s="2">
        <f t="shared" si="914"/>
        <v>0</v>
      </c>
      <c r="BL1446" s="2">
        <f t="shared" si="914"/>
        <v>0</v>
      </c>
      <c r="BM1446" s="2">
        <f t="shared" si="914"/>
        <v>0</v>
      </c>
      <c r="BN1446" s="2">
        <f t="shared" si="914"/>
        <v>0</v>
      </c>
      <c r="BO1446" s="2">
        <f t="shared" si="914"/>
        <v>0</v>
      </c>
      <c r="BP1446" s="2">
        <f t="shared" si="914"/>
        <v>0</v>
      </c>
      <c r="BQ1446" s="2">
        <f t="shared" si="914"/>
        <v>0</v>
      </c>
      <c r="BR1446" s="2">
        <f t="shared" si="914"/>
        <v>0</v>
      </c>
      <c r="BS1446" s="2">
        <f t="shared" si="914"/>
        <v>0</v>
      </c>
      <c r="BT1446" s="2">
        <f t="shared" si="914"/>
        <v>0</v>
      </c>
      <c r="BU1446" s="2">
        <f t="shared" si="914"/>
        <v>0</v>
      </c>
      <c r="BV1446" s="2">
        <f t="shared" si="914"/>
        <v>0</v>
      </c>
      <c r="BW1446" s="2">
        <f t="shared" si="914"/>
        <v>0</v>
      </c>
      <c r="BX1446" s="2">
        <f t="shared" si="914"/>
        <v>0</v>
      </c>
      <c r="BY1446" s="2">
        <f t="shared" si="914"/>
        <v>0</v>
      </c>
      <c r="BZ1446" s="2">
        <f t="shared" si="914"/>
        <v>0</v>
      </c>
      <c r="CA1446" s="2">
        <f t="shared" ref="CA1446:DF1446" si="915">CA1453</f>
        <v>29304.26</v>
      </c>
      <c r="CB1446" s="2">
        <f t="shared" si="915"/>
        <v>0</v>
      </c>
      <c r="CC1446" s="2">
        <f t="shared" si="915"/>
        <v>0</v>
      </c>
      <c r="CD1446" s="2">
        <f t="shared" si="915"/>
        <v>29304.26</v>
      </c>
      <c r="CE1446" s="2">
        <f t="shared" si="915"/>
        <v>272.88</v>
      </c>
      <c r="CF1446" s="2">
        <f t="shared" si="915"/>
        <v>272.88</v>
      </c>
      <c r="CG1446" s="2">
        <f t="shared" si="915"/>
        <v>0</v>
      </c>
      <c r="CH1446" s="2">
        <f t="shared" si="915"/>
        <v>272.88</v>
      </c>
      <c r="CI1446" s="2">
        <f t="shared" si="915"/>
        <v>0</v>
      </c>
      <c r="CJ1446" s="2">
        <f t="shared" si="915"/>
        <v>0</v>
      </c>
      <c r="CK1446" s="2">
        <f t="shared" si="915"/>
        <v>0</v>
      </c>
      <c r="CL1446" s="2">
        <f t="shared" si="915"/>
        <v>0</v>
      </c>
      <c r="CM1446" s="2">
        <f t="shared" si="915"/>
        <v>0</v>
      </c>
      <c r="CN1446" s="2">
        <f t="shared" si="915"/>
        <v>0</v>
      </c>
      <c r="CO1446" s="2">
        <f t="shared" si="915"/>
        <v>0</v>
      </c>
      <c r="CP1446" s="2">
        <f t="shared" si="915"/>
        <v>0</v>
      </c>
      <c r="CQ1446" s="2">
        <f t="shared" si="915"/>
        <v>0</v>
      </c>
      <c r="CR1446" s="2">
        <f t="shared" si="915"/>
        <v>0</v>
      </c>
      <c r="CS1446" s="2">
        <f t="shared" si="915"/>
        <v>0</v>
      </c>
      <c r="CT1446" s="2">
        <f t="shared" si="915"/>
        <v>0</v>
      </c>
      <c r="CU1446" s="2">
        <f t="shared" si="915"/>
        <v>0</v>
      </c>
      <c r="CV1446" s="2">
        <f t="shared" si="915"/>
        <v>0</v>
      </c>
      <c r="CW1446" s="2">
        <f t="shared" si="915"/>
        <v>0</v>
      </c>
      <c r="CX1446" s="2">
        <f t="shared" si="915"/>
        <v>0</v>
      </c>
      <c r="CY1446" s="2">
        <f t="shared" si="915"/>
        <v>0</v>
      </c>
      <c r="CZ1446" s="2">
        <f t="shared" si="915"/>
        <v>0</v>
      </c>
      <c r="DA1446" s="2">
        <f t="shared" si="915"/>
        <v>0</v>
      </c>
      <c r="DB1446" s="2">
        <f t="shared" si="915"/>
        <v>0</v>
      </c>
      <c r="DC1446" s="2">
        <f t="shared" si="915"/>
        <v>0</v>
      </c>
      <c r="DD1446" s="2">
        <f t="shared" si="915"/>
        <v>0</v>
      </c>
      <c r="DE1446" s="2">
        <f t="shared" si="915"/>
        <v>0</v>
      </c>
      <c r="DF1446" s="2">
        <f t="shared" si="915"/>
        <v>0</v>
      </c>
      <c r="DG1446" s="3">
        <f t="shared" ref="DG1446:EL1446" si="916">DG1453</f>
        <v>0</v>
      </c>
      <c r="DH1446" s="3">
        <f t="shared" si="916"/>
        <v>0</v>
      </c>
      <c r="DI1446" s="3">
        <f t="shared" si="916"/>
        <v>0</v>
      </c>
      <c r="DJ1446" s="3">
        <f t="shared" si="916"/>
        <v>0</v>
      </c>
      <c r="DK1446" s="3">
        <f t="shared" si="916"/>
        <v>0</v>
      </c>
      <c r="DL1446" s="3">
        <f t="shared" si="916"/>
        <v>0</v>
      </c>
      <c r="DM1446" s="3">
        <f t="shared" si="916"/>
        <v>0</v>
      </c>
      <c r="DN1446" s="3">
        <f t="shared" si="916"/>
        <v>0</v>
      </c>
      <c r="DO1446" s="3">
        <f t="shared" si="916"/>
        <v>0</v>
      </c>
      <c r="DP1446" s="3">
        <f t="shared" si="916"/>
        <v>0</v>
      </c>
      <c r="DQ1446" s="3">
        <f t="shared" si="916"/>
        <v>0</v>
      </c>
      <c r="DR1446" s="3">
        <f t="shared" si="916"/>
        <v>0</v>
      </c>
      <c r="DS1446" s="3">
        <f t="shared" si="916"/>
        <v>0</v>
      </c>
      <c r="DT1446" s="3">
        <f t="shared" si="916"/>
        <v>0</v>
      </c>
      <c r="DU1446" s="3">
        <f t="shared" si="916"/>
        <v>0</v>
      </c>
      <c r="DV1446" s="3">
        <f t="shared" si="916"/>
        <v>0</v>
      </c>
      <c r="DW1446" s="3">
        <f t="shared" si="916"/>
        <v>0</v>
      </c>
      <c r="DX1446" s="3">
        <f t="shared" si="916"/>
        <v>0</v>
      </c>
      <c r="DY1446" s="3">
        <f t="shared" si="916"/>
        <v>0</v>
      </c>
      <c r="DZ1446" s="3">
        <f t="shared" si="916"/>
        <v>0</v>
      </c>
      <c r="EA1446" s="3">
        <f t="shared" si="916"/>
        <v>0</v>
      </c>
      <c r="EB1446" s="3">
        <f t="shared" si="916"/>
        <v>0</v>
      </c>
      <c r="EC1446" s="3">
        <f t="shared" si="916"/>
        <v>0</v>
      </c>
      <c r="ED1446" s="3">
        <f t="shared" si="916"/>
        <v>0</v>
      </c>
      <c r="EE1446" s="3">
        <f t="shared" si="916"/>
        <v>0</v>
      </c>
      <c r="EF1446" s="3">
        <f t="shared" si="916"/>
        <v>0</v>
      </c>
      <c r="EG1446" s="3">
        <f t="shared" si="916"/>
        <v>0</v>
      </c>
      <c r="EH1446" s="3">
        <f t="shared" si="916"/>
        <v>0</v>
      </c>
      <c r="EI1446" s="3">
        <f t="shared" si="916"/>
        <v>0</v>
      </c>
      <c r="EJ1446" s="3">
        <f t="shared" si="916"/>
        <v>0</v>
      </c>
      <c r="EK1446" s="3">
        <f t="shared" si="916"/>
        <v>0</v>
      </c>
      <c r="EL1446" s="3">
        <f t="shared" si="916"/>
        <v>0</v>
      </c>
      <c r="EM1446" s="3">
        <f t="shared" ref="EM1446:FR1446" si="917">EM1453</f>
        <v>0</v>
      </c>
      <c r="EN1446" s="3">
        <f t="shared" si="917"/>
        <v>0</v>
      </c>
      <c r="EO1446" s="3">
        <f t="shared" si="917"/>
        <v>0</v>
      </c>
      <c r="EP1446" s="3">
        <f t="shared" si="917"/>
        <v>0</v>
      </c>
      <c r="EQ1446" s="3">
        <f t="shared" si="917"/>
        <v>0</v>
      </c>
      <c r="ER1446" s="3">
        <f t="shared" si="917"/>
        <v>0</v>
      </c>
      <c r="ES1446" s="3">
        <f t="shared" si="917"/>
        <v>0</v>
      </c>
      <c r="ET1446" s="3">
        <f t="shared" si="917"/>
        <v>0</v>
      </c>
      <c r="EU1446" s="3">
        <f t="shared" si="917"/>
        <v>0</v>
      </c>
      <c r="EV1446" s="3">
        <f t="shared" si="917"/>
        <v>0</v>
      </c>
      <c r="EW1446" s="3">
        <f t="shared" si="917"/>
        <v>0</v>
      </c>
      <c r="EX1446" s="3">
        <f t="shared" si="917"/>
        <v>0</v>
      </c>
      <c r="EY1446" s="3">
        <f t="shared" si="917"/>
        <v>0</v>
      </c>
      <c r="EZ1446" s="3">
        <f t="shared" si="917"/>
        <v>0</v>
      </c>
      <c r="FA1446" s="3">
        <f t="shared" si="917"/>
        <v>0</v>
      </c>
      <c r="FB1446" s="3">
        <f t="shared" si="917"/>
        <v>0</v>
      </c>
      <c r="FC1446" s="3">
        <f t="shared" si="917"/>
        <v>0</v>
      </c>
      <c r="FD1446" s="3">
        <f t="shared" si="917"/>
        <v>0</v>
      </c>
      <c r="FE1446" s="3">
        <f t="shared" si="917"/>
        <v>0</v>
      </c>
      <c r="FF1446" s="3">
        <f t="shared" si="917"/>
        <v>0</v>
      </c>
      <c r="FG1446" s="3">
        <f t="shared" si="917"/>
        <v>0</v>
      </c>
      <c r="FH1446" s="3">
        <f t="shared" si="917"/>
        <v>0</v>
      </c>
      <c r="FI1446" s="3">
        <f t="shared" si="917"/>
        <v>0</v>
      </c>
      <c r="FJ1446" s="3">
        <f t="shared" si="917"/>
        <v>0</v>
      </c>
      <c r="FK1446" s="3">
        <f t="shared" si="917"/>
        <v>0</v>
      </c>
      <c r="FL1446" s="3">
        <f t="shared" si="917"/>
        <v>0</v>
      </c>
      <c r="FM1446" s="3">
        <f t="shared" si="917"/>
        <v>0</v>
      </c>
      <c r="FN1446" s="3">
        <f t="shared" si="917"/>
        <v>0</v>
      </c>
      <c r="FO1446" s="3">
        <f t="shared" si="917"/>
        <v>0</v>
      </c>
      <c r="FP1446" s="3">
        <f t="shared" si="917"/>
        <v>0</v>
      </c>
      <c r="FQ1446" s="3">
        <f t="shared" si="917"/>
        <v>0</v>
      </c>
      <c r="FR1446" s="3">
        <f t="shared" si="917"/>
        <v>0</v>
      </c>
      <c r="FS1446" s="3">
        <f t="shared" ref="FS1446:GX1446" si="918">FS1453</f>
        <v>0</v>
      </c>
      <c r="FT1446" s="3">
        <f t="shared" si="918"/>
        <v>0</v>
      </c>
      <c r="FU1446" s="3">
        <f t="shared" si="918"/>
        <v>0</v>
      </c>
      <c r="FV1446" s="3">
        <f t="shared" si="918"/>
        <v>0</v>
      </c>
      <c r="FW1446" s="3">
        <f t="shared" si="918"/>
        <v>0</v>
      </c>
      <c r="FX1446" s="3">
        <f t="shared" si="918"/>
        <v>0</v>
      </c>
      <c r="FY1446" s="3">
        <f t="shared" si="918"/>
        <v>0</v>
      </c>
      <c r="FZ1446" s="3">
        <f t="shared" si="918"/>
        <v>0</v>
      </c>
      <c r="GA1446" s="3">
        <f t="shared" si="918"/>
        <v>0</v>
      </c>
      <c r="GB1446" s="3">
        <f t="shared" si="918"/>
        <v>0</v>
      </c>
      <c r="GC1446" s="3">
        <f t="shared" si="918"/>
        <v>0</v>
      </c>
      <c r="GD1446" s="3">
        <f t="shared" si="918"/>
        <v>0</v>
      </c>
      <c r="GE1446" s="3">
        <f t="shared" si="918"/>
        <v>0</v>
      </c>
      <c r="GF1446" s="3">
        <f t="shared" si="918"/>
        <v>0</v>
      </c>
      <c r="GG1446" s="3">
        <f t="shared" si="918"/>
        <v>0</v>
      </c>
      <c r="GH1446" s="3">
        <f t="shared" si="918"/>
        <v>0</v>
      </c>
      <c r="GI1446" s="3">
        <f t="shared" si="918"/>
        <v>0</v>
      </c>
      <c r="GJ1446" s="3">
        <f t="shared" si="918"/>
        <v>0</v>
      </c>
      <c r="GK1446" s="3">
        <f t="shared" si="918"/>
        <v>0</v>
      </c>
      <c r="GL1446" s="3">
        <f t="shared" si="918"/>
        <v>0</v>
      </c>
      <c r="GM1446" s="3">
        <f t="shared" si="918"/>
        <v>0</v>
      </c>
      <c r="GN1446" s="3">
        <f t="shared" si="918"/>
        <v>0</v>
      </c>
      <c r="GO1446" s="3">
        <f t="shared" si="918"/>
        <v>0</v>
      </c>
      <c r="GP1446" s="3">
        <f t="shared" si="918"/>
        <v>0</v>
      </c>
      <c r="GQ1446" s="3">
        <f t="shared" si="918"/>
        <v>0</v>
      </c>
      <c r="GR1446" s="3">
        <f t="shared" si="918"/>
        <v>0</v>
      </c>
      <c r="GS1446" s="3">
        <f t="shared" si="918"/>
        <v>0</v>
      </c>
      <c r="GT1446" s="3">
        <f t="shared" si="918"/>
        <v>0</v>
      </c>
      <c r="GU1446" s="3">
        <f t="shared" si="918"/>
        <v>0</v>
      </c>
      <c r="GV1446" s="3">
        <f t="shared" si="918"/>
        <v>0</v>
      </c>
      <c r="GW1446" s="3">
        <f t="shared" si="918"/>
        <v>0</v>
      </c>
      <c r="GX1446" s="3">
        <f t="shared" si="918"/>
        <v>0</v>
      </c>
    </row>
    <row r="1448" spans="1:245" x14ac:dyDescent="0.2">
      <c r="A1448">
        <v>17</v>
      </c>
      <c r="B1448">
        <v>1</v>
      </c>
      <c r="C1448">
        <f>ROW(SmtRes!A637)</f>
        <v>637</v>
      </c>
      <c r="D1448">
        <f>ROW(EtalonRes!A637)</f>
        <v>637</v>
      </c>
      <c r="E1448" t="s">
        <v>768</v>
      </c>
      <c r="F1448" t="s">
        <v>704</v>
      </c>
      <c r="G1448" t="s">
        <v>760</v>
      </c>
      <c r="H1448" t="s">
        <v>20</v>
      </c>
      <c r="I1448">
        <v>3</v>
      </c>
      <c r="J1448">
        <v>0</v>
      </c>
      <c r="O1448">
        <f>ROUND(CP1448,2)</f>
        <v>3889.85</v>
      </c>
      <c r="P1448">
        <f>ROUND(CQ1448*I1448,2)</f>
        <v>41.64</v>
      </c>
      <c r="Q1448">
        <f>ROUND(CR1448*I1448,2)</f>
        <v>340.62</v>
      </c>
      <c r="R1448">
        <f>ROUND(CS1448*I1448,2)</f>
        <v>245.11</v>
      </c>
      <c r="S1448">
        <f>ROUND(CT1448*I1448,2)</f>
        <v>3507.59</v>
      </c>
      <c r="T1448">
        <f>ROUND(CU1448*I1448,2)</f>
        <v>0</v>
      </c>
      <c r="U1448">
        <f>CV1448*I1448</f>
        <v>14.28</v>
      </c>
      <c r="V1448">
        <f>CW1448*I1448</f>
        <v>0</v>
      </c>
      <c r="W1448">
        <f>ROUND(CX1448*I1448,2)</f>
        <v>0</v>
      </c>
      <c r="X1448">
        <f t="shared" ref="X1448:Y1451" si="919">ROUND(CY1448,2)</f>
        <v>2455.31</v>
      </c>
      <c r="Y1448">
        <f t="shared" si="919"/>
        <v>350.76</v>
      </c>
      <c r="AA1448">
        <v>33266894</v>
      </c>
      <c r="AB1448">
        <f>ROUND((AC1448+AD1448+AF1448),6)</f>
        <v>1296.616</v>
      </c>
      <c r="AC1448">
        <f>ROUND(((ES1448*4)),6)</f>
        <v>13.88</v>
      </c>
      <c r="AD1448">
        <f>ROUND((((((ET1448*0.7)*4))-(((EU1448*0.7)*4)))+AE1448),6)</f>
        <v>113.54</v>
      </c>
      <c r="AE1448">
        <f>ROUND((((EU1448*0.7)*4)),6)</f>
        <v>81.703999999999994</v>
      </c>
      <c r="AF1448">
        <f>ROUND((((EV1448*0.7)*4)),6)</f>
        <v>1169.1959999999999</v>
      </c>
      <c r="AG1448">
        <f>ROUND((AP1448),6)</f>
        <v>0</v>
      </c>
      <c r="AH1448">
        <f>(((EW1448*0.7)*4))</f>
        <v>4.76</v>
      </c>
      <c r="AI1448">
        <f>(((EX1448*0.7)*4))</f>
        <v>0</v>
      </c>
      <c r="AJ1448">
        <f>ROUND((AS1448),6)</f>
        <v>0</v>
      </c>
      <c r="AK1448">
        <v>461.59</v>
      </c>
      <c r="AL1448">
        <v>3.47</v>
      </c>
      <c r="AM1448">
        <v>40.549999999999997</v>
      </c>
      <c r="AN1448">
        <v>29.18</v>
      </c>
      <c r="AO1448">
        <v>417.57</v>
      </c>
      <c r="AP1448">
        <v>0</v>
      </c>
      <c r="AQ1448">
        <v>1.7</v>
      </c>
      <c r="AR1448">
        <v>0</v>
      </c>
      <c r="AS1448">
        <v>0</v>
      </c>
      <c r="AT1448">
        <v>70</v>
      </c>
      <c r="AU1448">
        <v>10</v>
      </c>
      <c r="AV1448">
        <v>1</v>
      </c>
      <c r="AW1448">
        <v>1</v>
      </c>
      <c r="AZ1448">
        <v>1</v>
      </c>
      <c r="BA1448">
        <v>1</v>
      </c>
      <c r="BB1448">
        <v>1</v>
      </c>
      <c r="BC1448">
        <v>1</v>
      </c>
      <c r="BD1448" t="s">
        <v>3</v>
      </c>
      <c r="BE1448" t="s">
        <v>3</v>
      </c>
      <c r="BF1448" t="s">
        <v>3</v>
      </c>
      <c r="BG1448" t="s">
        <v>3</v>
      </c>
      <c r="BH1448">
        <v>0</v>
      </c>
      <c r="BI1448">
        <v>4</v>
      </c>
      <c r="BJ1448" t="s">
        <v>706</v>
      </c>
      <c r="BM1448">
        <v>0</v>
      </c>
      <c r="BN1448">
        <v>0</v>
      </c>
      <c r="BO1448" t="s">
        <v>3</v>
      </c>
      <c r="BP1448">
        <v>0</v>
      </c>
      <c r="BQ1448">
        <v>1</v>
      </c>
      <c r="BR1448">
        <v>0</v>
      </c>
      <c r="BS1448">
        <v>1</v>
      </c>
      <c r="BT1448">
        <v>1</v>
      </c>
      <c r="BU1448">
        <v>1</v>
      </c>
      <c r="BV1448">
        <v>1</v>
      </c>
      <c r="BW1448">
        <v>1</v>
      </c>
      <c r="BX1448">
        <v>1</v>
      </c>
      <c r="BY1448" t="s">
        <v>3</v>
      </c>
      <c r="BZ1448">
        <v>70</v>
      </c>
      <c r="CA1448">
        <v>10</v>
      </c>
      <c r="CF1448">
        <v>0</v>
      </c>
      <c r="CG1448">
        <v>0</v>
      </c>
      <c r="CM1448">
        <v>0</v>
      </c>
      <c r="CN1448" t="s">
        <v>3</v>
      </c>
      <c r="CO1448">
        <v>0</v>
      </c>
      <c r="CP1448">
        <f>(P1448+Q1448+S1448)</f>
        <v>3889.8500000000004</v>
      </c>
      <c r="CQ1448">
        <f>(AC1448*BC1448*AW1448)</f>
        <v>13.88</v>
      </c>
      <c r="CR1448">
        <f>((((((ET1448*0.7)*4))*BB1448-(((EU1448*0.7)*4))*BS1448)+AE1448*BS1448)*AV1448)</f>
        <v>113.53999999999998</v>
      </c>
      <c r="CS1448">
        <f>(AE1448*BS1448*AV1448)</f>
        <v>81.703999999999994</v>
      </c>
      <c r="CT1448">
        <f>(AF1448*BA1448*AV1448)</f>
        <v>1169.1959999999999</v>
      </c>
      <c r="CU1448">
        <f>AG1448</f>
        <v>0</v>
      </c>
      <c r="CV1448">
        <f>(AH1448*AV1448)</f>
        <v>4.76</v>
      </c>
      <c r="CW1448">
        <f t="shared" ref="CW1448:CX1451" si="920">AI1448</f>
        <v>0</v>
      </c>
      <c r="CX1448">
        <f t="shared" si="920"/>
        <v>0</v>
      </c>
      <c r="CY1448">
        <f>((S1448*BZ1448)/100)</f>
        <v>2455.3130000000001</v>
      </c>
      <c r="CZ1448">
        <f>((S1448*CA1448)/100)</f>
        <v>350.75900000000001</v>
      </c>
      <c r="DC1448" t="s">
        <v>3</v>
      </c>
      <c r="DD1448" t="s">
        <v>261</v>
      </c>
      <c r="DE1448" t="s">
        <v>557</v>
      </c>
      <c r="DF1448" t="s">
        <v>557</v>
      </c>
      <c r="DG1448" t="s">
        <v>557</v>
      </c>
      <c r="DH1448" t="s">
        <v>3</v>
      </c>
      <c r="DI1448" t="s">
        <v>557</v>
      </c>
      <c r="DJ1448" t="s">
        <v>557</v>
      </c>
      <c r="DK1448" t="s">
        <v>3</v>
      </c>
      <c r="DL1448" t="s">
        <v>3</v>
      </c>
      <c r="DM1448" t="s">
        <v>3</v>
      </c>
      <c r="DN1448">
        <v>0</v>
      </c>
      <c r="DO1448">
        <v>0</v>
      </c>
      <c r="DP1448">
        <v>1</v>
      </c>
      <c r="DQ1448">
        <v>1</v>
      </c>
      <c r="DU1448">
        <v>1010</v>
      </c>
      <c r="DV1448" t="s">
        <v>20</v>
      </c>
      <c r="DW1448" t="s">
        <v>20</v>
      </c>
      <c r="DX1448">
        <v>1</v>
      </c>
      <c r="EE1448">
        <v>32893472</v>
      </c>
      <c r="EF1448">
        <v>1</v>
      </c>
      <c r="EG1448" t="s">
        <v>23</v>
      </c>
      <c r="EH1448">
        <v>0</v>
      </c>
      <c r="EI1448" t="s">
        <v>3</v>
      </c>
      <c r="EJ1448">
        <v>4</v>
      </c>
      <c r="EK1448">
        <v>0</v>
      </c>
      <c r="EL1448" t="s">
        <v>24</v>
      </c>
      <c r="EM1448" t="s">
        <v>25</v>
      </c>
      <c r="EO1448" t="s">
        <v>3</v>
      </c>
      <c r="EQ1448">
        <v>0</v>
      </c>
      <c r="ER1448">
        <v>461.59</v>
      </c>
      <c r="ES1448">
        <v>3.47</v>
      </c>
      <c r="ET1448">
        <v>40.549999999999997</v>
      </c>
      <c r="EU1448">
        <v>29.18</v>
      </c>
      <c r="EV1448">
        <v>417.57</v>
      </c>
      <c r="EW1448">
        <v>1.7</v>
      </c>
      <c r="EX1448">
        <v>0</v>
      </c>
      <c r="EY1448">
        <v>0</v>
      </c>
      <c r="FQ1448">
        <v>0</v>
      </c>
      <c r="FR1448">
        <f>ROUND(IF(AND(BH1448=3,BI1448=3),P1448,0),2)</f>
        <v>0</v>
      </c>
      <c r="FS1448">
        <v>0</v>
      </c>
      <c r="FX1448">
        <v>70</v>
      </c>
      <c r="FY1448">
        <v>10</v>
      </c>
      <c r="GA1448" t="s">
        <v>3</v>
      </c>
      <c r="GD1448">
        <v>0</v>
      </c>
      <c r="GF1448">
        <v>2004788591</v>
      </c>
      <c r="GG1448">
        <v>2</v>
      </c>
      <c r="GH1448">
        <v>1</v>
      </c>
      <c r="GI1448">
        <v>-2</v>
      </c>
      <c r="GJ1448">
        <v>0</v>
      </c>
      <c r="GK1448">
        <f>ROUND(R1448*(R12)/100,2)</f>
        <v>264.72000000000003</v>
      </c>
      <c r="GL1448">
        <f>ROUND(IF(AND(BH1448=3,BI1448=3,FS1448&lt;&gt;0),P1448,0),2)</f>
        <v>0</v>
      </c>
      <c r="GM1448">
        <f>ROUND(O1448+X1448+Y1448+GK1448,2)+GX1448</f>
        <v>6960.64</v>
      </c>
      <c r="GN1448">
        <f>IF(OR(BI1448=0,BI1448=1),ROUND(O1448+X1448+Y1448+GK1448,2),0)</f>
        <v>0</v>
      </c>
      <c r="GO1448">
        <f>IF(BI1448=2,ROUND(O1448+X1448+Y1448+GK1448,2),0)</f>
        <v>0</v>
      </c>
      <c r="GP1448">
        <f>IF(BI1448=4,ROUND(O1448+X1448+Y1448+GK1448,2)+GX1448,0)</f>
        <v>6960.64</v>
      </c>
      <c r="GR1448">
        <v>0</v>
      </c>
      <c r="GS1448">
        <v>3</v>
      </c>
      <c r="GT1448">
        <v>0</v>
      </c>
      <c r="GU1448" t="s">
        <v>261</v>
      </c>
      <c r="GV1448">
        <f>ROUND((GT1448*4),6)</f>
        <v>0</v>
      </c>
      <c r="GW1448">
        <v>1</v>
      </c>
      <c r="GX1448">
        <f>ROUND(GV1448*GW1448*I1448,2)</f>
        <v>0</v>
      </c>
      <c r="HA1448">
        <v>0</v>
      </c>
      <c r="HB1448">
        <v>0</v>
      </c>
      <c r="IK1448">
        <v>0</v>
      </c>
    </row>
    <row r="1449" spans="1:245" x14ac:dyDescent="0.2">
      <c r="A1449">
        <v>17</v>
      </c>
      <c r="B1449">
        <v>1</v>
      </c>
      <c r="C1449">
        <f>ROW(SmtRes!A642)</f>
        <v>642</v>
      </c>
      <c r="D1449">
        <f>ROW(EtalonRes!A642)</f>
        <v>642</v>
      </c>
      <c r="E1449" t="s">
        <v>769</v>
      </c>
      <c r="F1449" t="s">
        <v>728</v>
      </c>
      <c r="G1449" t="s">
        <v>762</v>
      </c>
      <c r="H1449" t="s">
        <v>20</v>
      </c>
      <c r="I1449">
        <v>12</v>
      </c>
      <c r="J1449">
        <v>0</v>
      </c>
      <c r="O1449">
        <f>ROUND(CP1449,2)</f>
        <v>3807.32</v>
      </c>
      <c r="P1449">
        <f>ROUND(CQ1449*I1449,2)</f>
        <v>38.4</v>
      </c>
      <c r="Q1449">
        <f>ROUND(CR1449*I1449,2)</f>
        <v>302.74</v>
      </c>
      <c r="R1449">
        <f>ROUND(CS1449*I1449,2)</f>
        <v>217.73</v>
      </c>
      <c r="S1449">
        <f>ROUND(CT1449*I1449,2)</f>
        <v>3466.18</v>
      </c>
      <c r="T1449">
        <f>ROUND(CU1449*I1449,2)</f>
        <v>0</v>
      </c>
      <c r="U1449">
        <f>CV1449*I1449</f>
        <v>14.111999999999998</v>
      </c>
      <c r="V1449">
        <f>CW1449*I1449</f>
        <v>0</v>
      </c>
      <c r="W1449">
        <f>ROUND(CX1449*I1449,2)</f>
        <v>0</v>
      </c>
      <c r="X1449">
        <f t="shared" si="919"/>
        <v>2426.33</v>
      </c>
      <c r="Y1449">
        <f t="shared" si="919"/>
        <v>346.62</v>
      </c>
      <c r="AA1449">
        <v>33266894</v>
      </c>
      <c r="AB1449">
        <f>ROUND((AC1449+AD1449+AF1449),6)</f>
        <v>317.27600000000001</v>
      </c>
      <c r="AC1449">
        <f>ROUND(((ES1449*4)),6)</f>
        <v>3.2</v>
      </c>
      <c r="AD1449">
        <f>ROUND((((((ET1449*0.7)*4))-(((EU1449*0.7)*4)))+AE1449),6)</f>
        <v>25.228000000000002</v>
      </c>
      <c r="AE1449">
        <f>ROUND((((EU1449*0.7)*4)),6)</f>
        <v>18.143999999999998</v>
      </c>
      <c r="AF1449">
        <f>ROUND((((EV1449*0.7)*4)),6)</f>
        <v>288.84800000000001</v>
      </c>
      <c r="AG1449">
        <f>ROUND((AP1449),6)</f>
        <v>0</v>
      </c>
      <c r="AH1449">
        <f>(((EW1449*0.7)*4))</f>
        <v>1.1759999999999999</v>
      </c>
      <c r="AI1449">
        <f>(((EX1449*0.7)*4))</f>
        <v>0</v>
      </c>
      <c r="AJ1449">
        <f>ROUND((AS1449),6)</f>
        <v>0</v>
      </c>
      <c r="AK1449">
        <v>112.97</v>
      </c>
      <c r="AL1449">
        <v>0.8</v>
      </c>
      <c r="AM1449">
        <v>9.01</v>
      </c>
      <c r="AN1449">
        <v>6.48</v>
      </c>
      <c r="AO1449">
        <v>103.16</v>
      </c>
      <c r="AP1449">
        <v>0</v>
      </c>
      <c r="AQ1449">
        <v>0.42</v>
      </c>
      <c r="AR1449">
        <v>0</v>
      </c>
      <c r="AS1449">
        <v>0</v>
      </c>
      <c r="AT1449">
        <v>70</v>
      </c>
      <c r="AU1449">
        <v>10</v>
      </c>
      <c r="AV1449">
        <v>1</v>
      </c>
      <c r="AW1449">
        <v>1</v>
      </c>
      <c r="AZ1449">
        <v>1</v>
      </c>
      <c r="BA1449">
        <v>1</v>
      </c>
      <c r="BB1449">
        <v>1</v>
      </c>
      <c r="BC1449">
        <v>1</v>
      </c>
      <c r="BD1449" t="s">
        <v>3</v>
      </c>
      <c r="BE1449" t="s">
        <v>3</v>
      </c>
      <c r="BF1449" t="s">
        <v>3</v>
      </c>
      <c r="BG1449" t="s">
        <v>3</v>
      </c>
      <c r="BH1449">
        <v>0</v>
      </c>
      <c r="BI1449">
        <v>4</v>
      </c>
      <c r="BJ1449" t="s">
        <v>730</v>
      </c>
      <c r="BM1449">
        <v>0</v>
      </c>
      <c r="BN1449">
        <v>0</v>
      </c>
      <c r="BO1449" t="s">
        <v>3</v>
      </c>
      <c r="BP1449">
        <v>0</v>
      </c>
      <c r="BQ1449">
        <v>1</v>
      </c>
      <c r="BR1449">
        <v>0</v>
      </c>
      <c r="BS1449">
        <v>1</v>
      </c>
      <c r="BT1449">
        <v>1</v>
      </c>
      <c r="BU1449">
        <v>1</v>
      </c>
      <c r="BV1449">
        <v>1</v>
      </c>
      <c r="BW1449">
        <v>1</v>
      </c>
      <c r="BX1449">
        <v>1</v>
      </c>
      <c r="BY1449" t="s">
        <v>3</v>
      </c>
      <c r="BZ1449">
        <v>70</v>
      </c>
      <c r="CA1449">
        <v>10</v>
      </c>
      <c r="CF1449">
        <v>0</v>
      </c>
      <c r="CG1449">
        <v>0</v>
      </c>
      <c r="CM1449">
        <v>0</v>
      </c>
      <c r="CN1449" t="s">
        <v>3</v>
      </c>
      <c r="CO1449">
        <v>0</v>
      </c>
      <c r="CP1449">
        <f>(P1449+Q1449+S1449)</f>
        <v>3807.3199999999997</v>
      </c>
      <c r="CQ1449">
        <f>(AC1449*BC1449*AW1449)</f>
        <v>3.2</v>
      </c>
      <c r="CR1449">
        <f>((((((ET1449*0.7)*4))*BB1449-(((EU1449*0.7)*4))*BS1449)+AE1449*BS1449)*AV1449)</f>
        <v>25.227999999999998</v>
      </c>
      <c r="CS1449">
        <f>(AE1449*BS1449*AV1449)</f>
        <v>18.143999999999998</v>
      </c>
      <c r="CT1449">
        <f>(AF1449*BA1449*AV1449)</f>
        <v>288.84800000000001</v>
      </c>
      <c r="CU1449">
        <f>AG1449</f>
        <v>0</v>
      </c>
      <c r="CV1449">
        <f>(AH1449*AV1449)</f>
        <v>1.1759999999999999</v>
      </c>
      <c r="CW1449">
        <f t="shared" si="920"/>
        <v>0</v>
      </c>
      <c r="CX1449">
        <f t="shared" si="920"/>
        <v>0</v>
      </c>
      <c r="CY1449">
        <f>((S1449*BZ1449)/100)</f>
        <v>2426.3259999999996</v>
      </c>
      <c r="CZ1449">
        <f>((S1449*CA1449)/100)</f>
        <v>346.61799999999994</v>
      </c>
      <c r="DC1449" t="s">
        <v>3</v>
      </c>
      <c r="DD1449" t="s">
        <v>261</v>
      </c>
      <c r="DE1449" t="s">
        <v>557</v>
      </c>
      <c r="DF1449" t="s">
        <v>557</v>
      </c>
      <c r="DG1449" t="s">
        <v>557</v>
      </c>
      <c r="DH1449" t="s">
        <v>3</v>
      </c>
      <c r="DI1449" t="s">
        <v>557</v>
      </c>
      <c r="DJ1449" t="s">
        <v>557</v>
      </c>
      <c r="DK1449" t="s">
        <v>3</v>
      </c>
      <c r="DL1449" t="s">
        <v>3</v>
      </c>
      <c r="DM1449" t="s">
        <v>3</v>
      </c>
      <c r="DN1449">
        <v>0</v>
      </c>
      <c r="DO1449">
        <v>0</v>
      </c>
      <c r="DP1449">
        <v>1</v>
      </c>
      <c r="DQ1449">
        <v>1</v>
      </c>
      <c r="DU1449">
        <v>1010</v>
      </c>
      <c r="DV1449" t="s">
        <v>20</v>
      </c>
      <c r="DW1449" t="s">
        <v>20</v>
      </c>
      <c r="DX1449">
        <v>1</v>
      </c>
      <c r="EE1449">
        <v>32893472</v>
      </c>
      <c r="EF1449">
        <v>1</v>
      </c>
      <c r="EG1449" t="s">
        <v>23</v>
      </c>
      <c r="EH1449">
        <v>0</v>
      </c>
      <c r="EI1449" t="s">
        <v>3</v>
      </c>
      <c r="EJ1449">
        <v>4</v>
      </c>
      <c r="EK1449">
        <v>0</v>
      </c>
      <c r="EL1449" t="s">
        <v>24</v>
      </c>
      <c r="EM1449" t="s">
        <v>25</v>
      </c>
      <c r="EO1449" t="s">
        <v>3</v>
      </c>
      <c r="EQ1449">
        <v>0</v>
      </c>
      <c r="ER1449">
        <v>112.97</v>
      </c>
      <c r="ES1449">
        <v>0.8</v>
      </c>
      <c r="ET1449">
        <v>9.01</v>
      </c>
      <c r="EU1449">
        <v>6.48</v>
      </c>
      <c r="EV1449">
        <v>103.16</v>
      </c>
      <c r="EW1449">
        <v>0.42</v>
      </c>
      <c r="EX1449">
        <v>0</v>
      </c>
      <c r="EY1449">
        <v>0</v>
      </c>
      <c r="FQ1449">
        <v>0</v>
      </c>
      <c r="FR1449">
        <f>ROUND(IF(AND(BH1449=3,BI1449=3),P1449,0),2)</f>
        <v>0</v>
      </c>
      <c r="FS1449">
        <v>0</v>
      </c>
      <c r="FX1449">
        <v>70</v>
      </c>
      <c r="FY1449">
        <v>10</v>
      </c>
      <c r="GA1449" t="s">
        <v>3</v>
      </c>
      <c r="GD1449">
        <v>0</v>
      </c>
      <c r="GF1449">
        <v>850705025</v>
      </c>
      <c r="GG1449">
        <v>2</v>
      </c>
      <c r="GH1449">
        <v>1</v>
      </c>
      <c r="GI1449">
        <v>-2</v>
      </c>
      <c r="GJ1449">
        <v>0</v>
      </c>
      <c r="GK1449">
        <f>ROUND(R1449*(R12)/100,2)</f>
        <v>235.15</v>
      </c>
      <c r="GL1449">
        <f>ROUND(IF(AND(BH1449=3,BI1449=3,FS1449&lt;&gt;0),P1449,0),2)</f>
        <v>0</v>
      </c>
      <c r="GM1449">
        <f>ROUND(O1449+X1449+Y1449+GK1449,2)+GX1449</f>
        <v>6815.42</v>
      </c>
      <c r="GN1449">
        <f>IF(OR(BI1449=0,BI1449=1),ROUND(O1449+X1449+Y1449+GK1449,2),0)</f>
        <v>0</v>
      </c>
      <c r="GO1449">
        <f>IF(BI1449=2,ROUND(O1449+X1449+Y1449+GK1449,2),0)</f>
        <v>0</v>
      </c>
      <c r="GP1449">
        <f>IF(BI1449=4,ROUND(O1449+X1449+Y1449+GK1449,2)+GX1449,0)</f>
        <v>6815.42</v>
      </c>
      <c r="GR1449">
        <v>0</v>
      </c>
      <c r="GS1449">
        <v>3</v>
      </c>
      <c r="GT1449">
        <v>0</v>
      </c>
      <c r="GU1449" t="s">
        <v>261</v>
      </c>
      <c r="GV1449">
        <f>ROUND((GT1449*4),6)</f>
        <v>0</v>
      </c>
      <c r="GW1449">
        <v>1</v>
      </c>
      <c r="GX1449">
        <f>ROUND(GV1449*GW1449*I1449,2)</f>
        <v>0</v>
      </c>
      <c r="HA1449">
        <v>0</v>
      </c>
      <c r="HB1449">
        <v>0</v>
      </c>
      <c r="IK1449">
        <v>0</v>
      </c>
    </row>
    <row r="1450" spans="1:245" x14ac:dyDescent="0.2">
      <c r="A1450">
        <v>17</v>
      </c>
      <c r="B1450">
        <v>1</v>
      </c>
      <c r="C1450">
        <f>ROW(SmtRes!A645)</f>
        <v>645</v>
      </c>
      <c r="D1450">
        <f>ROW(EtalonRes!A645)</f>
        <v>645</v>
      </c>
      <c r="E1450" t="s">
        <v>770</v>
      </c>
      <c r="F1450" t="s">
        <v>710</v>
      </c>
      <c r="G1450" t="s">
        <v>764</v>
      </c>
      <c r="H1450" t="s">
        <v>20</v>
      </c>
      <c r="I1450">
        <v>3</v>
      </c>
      <c r="J1450">
        <v>0</v>
      </c>
      <c r="O1450">
        <f>ROUND(CP1450,2)</f>
        <v>891.72</v>
      </c>
      <c r="P1450">
        <f>ROUND(CQ1450*I1450,2)</f>
        <v>66.36</v>
      </c>
      <c r="Q1450">
        <f>ROUND(CR1450*I1450,2)</f>
        <v>0</v>
      </c>
      <c r="R1450">
        <f>ROUND(CS1450*I1450,2)</f>
        <v>0</v>
      </c>
      <c r="S1450">
        <f>ROUND(CT1450*I1450,2)</f>
        <v>825.36</v>
      </c>
      <c r="T1450">
        <f>ROUND(CU1450*I1450,2)</f>
        <v>0</v>
      </c>
      <c r="U1450">
        <f>CV1450*I1450</f>
        <v>3.3600000000000003</v>
      </c>
      <c r="V1450">
        <f>CW1450*I1450</f>
        <v>0</v>
      </c>
      <c r="W1450">
        <f>ROUND(CX1450*I1450,2)</f>
        <v>0</v>
      </c>
      <c r="X1450">
        <f t="shared" si="919"/>
        <v>577.75</v>
      </c>
      <c r="Y1450">
        <f t="shared" si="919"/>
        <v>82.54</v>
      </c>
      <c r="AA1450">
        <v>33266894</v>
      </c>
      <c r="AB1450">
        <f>ROUND((AC1450+AD1450+AF1450),6)</f>
        <v>297.24</v>
      </c>
      <c r="AC1450">
        <f>ROUND(((ES1450*4)),6)</f>
        <v>22.12</v>
      </c>
      <c r="AD1450">
        <f>ROUND(((((ET1450*4))-((EU1450*4)))+AE1450),6)</f>
        <v>0</v>
      </c>
      <c r="AE1450">
        <f>ROUND(((EU1450*4)),6)</f>
        <v>0</v>
      </c>
      <c r="AF1450">
        <f>ROUND(((EV1450*4)),6)</f>
        <v>275.12</v>
      </c>
      <c r="AG1450">
        <f>ROUND((AP1450),6)</f>
        <v>0</v>
      </c>
      <c r="AH1450">
        <f>((EW1450*4))</f>
        <v>1.1200000000000001</v>
      </c>
      <c r="AI1450">
        <f>((EX1450*4))</f>
        <v>0</v>
      </c>
      <c r="AJ1450">
        <f>ROUND((AS1450),6)</f>
        <v>0</v>
      </c>
      <c r="AK1450">
        <v>74.31</v>
      </c>
      <c r="AL1450">
        <v>5.53</v>
      </c>
      <c r="AM1450">
        <v>0</v>
      </c>
      <c r="AN1450">
        <v>0</v>
      </c>
      <c r="AO1450">
        <v>68.78</v>
      </c>
      <c r="AP1450">
        <v>0</v>
      </c>
      <c r="AQ1450">
        <v>0.28000000000000003</v>
      </c>
      <c r="AR1450">
        <v>0</v>
      </c>
      <c r="AS1450">
        <v>0</v>
      </c>
      <c r="AT1450">
        <v>70</v>
      </c>
      <c r="AU1450">
        <v>10</v>
      </c>
      <c r="AV1450">
        <v>1</v>
      </c>
      <c r="AW1450">
        <v>1</v>
      </c>
      <c r="AZ1450">
        <v>1</v>
      </c>
      <c r="BA1450">
        <v>1</v>
      </c>
      <c r="BB1450">
        <v>1</v>
      </c>
      <c r="BC1450">
        <v>1</v>
      </c>
      <c r="BD1450" t="s">
        <v>3</v>
      </c>
      <c r="BE1450" t="s">
        <v>3</v>
      </c>
      <c r="BF1450" t="s">
        <v>3</v>
      </c>
      <c r="BG1450" t="s">
        <v>3</v>
      </c>
      <c r="BH1450">
        <v>0</v>
      </c>
      <c r="BI1450">
        <v>4</v>
      </c>
      <c r="BJ1450" t="s">
        <v>712</v>
      </c>
      <c r="BM1450">
        <v>0</v>
      </c>
      <c r="BN1450">
        <v>0</v>
      </c>
      <c r="BO1450" t="s">
        <v>3</v>
      </c>
      <c r="BP1450">
        <v>0</v>
      </c>
      <c r="BQ1450">
        <v>1</v>
      </c>
      <c r="BR1450">
        <v>0</v>
      </c>
      <c r="BS1450">
        <v>1</v>
      </c>
      <c r="BT1450">
        <v>1</v>
      </c>
      <c r="BU1450">
        <v>1</v>
      </c>
      <c r="BV1450">
        <v>1</v>
      </c>
      <c r="BW1450">
        <v>1</v>
      </c>
      <c r="BX1450">
        <v>1</v>
      </c>
      <c r="BY1450" t="s">
        <v>3</v>
      </c>
      <c r="BZ1450">
        <v>70</v>
      </c>
      <c r="CA1450">
        <v>10</v>
      </c>
      <c r="CF1450">
        <v>0</v>
      </c>
      <c r="CG1450">
        <v>0</v>
      </c>
      <c r="CM1450">
        <v>0</v>
      </c>
      <c r="CN1450" t="s">
        <v>3</v>
      </c>
      <c r="CO1450">
        <v>0</v>
      </c>
      <c r="CP1450">
        <f>(P1450+Q1450+S1450)</f>
        <v>891.72</v>
      </c>
      <c r="CQ1450">
        <f>(AC1450*BC1450*AW1450)</f>
        <v>22.12</v>
      </c>
      <c r="CR1450">
        <f>(((((ET1450*4))*BB1450-((EU1450*4))*BS1450)+AE1450*BS1450)*AV1450)</f>
        <v>0</v>
      </c>
      <c r="CS1450">
        <f>(AE1450*BS1450*AV1450)</f>
        <v>0</v>
      </c>
      <c r="CT1450">
        <f>(AF1450*BA1450*AV1450)</f>
        <v>275.12</v>
      </c>
      <c r="CU1450">
        <f>AG1450</f>
        <v>0</v>
      </c>
      <c r="CV1450">
        <f>(AH1450*AV1450)</f>
        <v>1.1200000000000001</v>
      </c>
      <c r="CW1450">
        <f t="shared" si="920"/>
        <v>0</v>
      </c>
      <c r="CX1450">
        <f t="shared" si="920"/>
        <v>0</v>
      </c>
      <c r="CY1450">
        <f>((S1450*BZ1450)/100)</f>
        <v>577.75200000000007</v>
      </c>
      <c r="CZ1450">
        <f>((S1450*CA1450)/100)</f>
        <v>82.536000000000001</v>
      </c>
      <c r="DC1450" t="s">
        <v>3</v>
      </c>
      <c r="DD1450" t="s">
        <v>261</v>
      </c>
      <c r="DE1450" t="s">
        <v>261</v>
      </c>
      <c r="DF1450" t="s">
        <v>261</v>
      </c>
      <c r="DG1450" t="s">
        <v>261</v>
      </c>
      <c r="DH1450" t="s">
        <v>3</v>
      </c>
      <c r="DI1450" t="s">
        <v>261</v>
      </c>
      <c r="DJ1450" t="s">
        <v>261</v>
      </c>
      <c r="DK1450" t="s">
        <v>3</v>
      </c>
      <c r="DL1450" t="s">
        <v>3</v>
      </c>
      <c r="DM1450" t="s">
        <v>3</v>
      </c>
      <c r="DN1450">
        <v>0</v>
      </c>
      <c r="DO1450">
        <v>0</v>
      </c>
      <c r="DP1450">
        <v>1</v>
      </c>
      <c r="DQ1450">
        <v>1</v>
      </c>
      <c r="DU1450">
        <v>1010</v>
      </c>
      <c r="DV1450" t="s">
        <v>20</v>
      </c>
      <c r="DW1450" t="s">
        <v>20</v>
      </c>
      <c r="DX1450">
        <v>1</v>
      </c>
      <c r="EE1450">
        <v>32893472</v>
      </c>
      <c r="EF1450">
        <v>1</v>
      </c>
      <c r="EG1450" t="s">
        <v>23</v>
      </c>
      <c r="EH1450">
        <v>0</v>
      </c>
      <c r="EI1450" t="s">
        <v>3</v>
      </c>
      <c r="EJ1450">
        <v>4</v>
      </c>
      <c r="EK1450">
        <v>0</v>
      </c>
      <c r="EL1450" t="s">
        <v>24</v>
      </c>
      <c r="EM1450" t="s">
        <v>25</v>
      </c>
      <c r="EO1450" t="s">
        <v>3</v>
      </c>
      <c r="EQ1450">
        <v>0</v>
      </c>
      <c r="ER1450">
        <v>74.31</v>
      </c>
      <c r="ES1450">
        <v>5.53</v>
      </c>
      <c r="ET1450">
        <v>0</v>
      </c>
      <c r="EU1450">
        <v>0</v>
      </c>
      <c r="EV1450">
        <v>68.78</v>
      </c>
      <c r="EW1450">
        <v>0.28000000000000003</v>
      </c>
      <c r="EX1450">
        <v>0</v>
      </c>
      <c r="EY1450">
        <v>0</v>
      </c>
      <c r="FQ1450">
        <v>0</v>
      </c>
      <c r="FR1450">
        <f>ROUND(IF(AND(BH1450=3,BI1450=3),P1450,0),2)</f>
        <v>0</v>
      </c>
      <c r="FS1450">
        <v>0</v>
      </c>
      <c r="FX1450">
        <v>70</v>
      </c>
      <c r="FY1450">
        <v>10</v>
      </c>
      <c r="GA1450" t="s">
        <v>3</v>
      </c>
      <c r="GD1450">
        <v>0</v>
      </c>
      <c r="GF1450">
        <v>-1745155012</v>
      </c>
      <c r="GG1450">
        <v>2</v>
      </c>
      <c r="GH1450">
        <v>1</v>
      </c>
      <c r="GI1450">
        <v>-2</v>
      </c>
      <c r="GJ1450">
        <v>0</v>
      </c>
      <c r="GK1450">
        <f>ROUND(R1450*(R12)/100,2)</f>
        <v>0</v>
      </c>
      <c r="GL1450">
        <f>ROUND(IF(AND(BH1450=3,BI1450=3,FS1450&lt;&gt;0),P1450,0),2)</f>
        <v>0</v>
      </c>
      <c r="GM1450">
        <f>ROUND(O1450+X1450+Y1450+GK1450,2)+GX1450</f>
        <v>1552.01</v>
      </c>
      <c r="GN1450">
        <f>IF(OR(BI1450=0,BI1450=1),ROUND(O1450+X1450+Y1450+GK1450,2),0)</f>
        <v>0</v>
      </c>
      <c r="GO1450">
        <f>IF(BI1450=2,ROUND(O1450+X1450+Y1450+GK1450,2),0)</f>
        <v>0</v>
      </c>
      <c r="GP1450">
        <f>IF(BI1450=4,ROUND(O1450+X1450+Y1450+GK1450,2)+GX1450,0)</f>
        <v>1552.01</v>
      </c>
      <c r="GR1450">
        <v>0</v>
      </c>
      <c r="GS1450">
        <v>3</v>
      </c>
      <c r="GT1450">
        <v>0</v>
      </c>
      <c r="GU1450" t="s">
        <v>261</v>
      </c>
      <c r="GV1450">
        <f>ROUND((GT1450*4),6)</f>
        <v>0</v>
      </c>
      <c r="GW1450">
        <v>1</v>
      </c>
      <c r="GX1450">
        <f>ROUND(GV1450*GW1450*I1450,2)</f>
        <v>0</v>
      </c>
      <c r="HA1450">
        <v>0</v>
      </c>
      <c r="HB1450">
        <v>0</v>
      </c>
      <c r="IK1450">
        <v>0</v>
      </c>
    </row>
    <row r="1451" spans="1:245" x14ac:dyDescent="0.2">
      <c r="A1451">
        <v>17</v>
      </c>
      <c r="B1451">
        <v>1</v>
      </c>
      <c r="C1451">
        <f>ROW(SmtRes!A650)</f>
        <v>650</v>
      </c>
      <c r="D1451">
        <f>ROW(EtalonRes!A650)</f>
        <v>650</v>
      </c>
      <c r="E1451" t="s">
        <v>771</v>
      </c>
      <c r="F1451" t="s">
        <v>301</v>
      </c>
      <c r="G1451" t="s">
        <v>766</v>
      </c>
      <c r="H1451" t="s">
        <v>20</v>
      </c>
      <c r="I1451">
        <v>3</v>
      </c>
      <c r="J1451">
        <v>0</v>
      </c>
      <c r="O1451">
        <f>ROUND(CP1451,2)</f>
        <v>7820.76</v>
      </c>
      <c r="P1451">
        <f>ROUND(CQ1451*I1451,2)</f>
        <v>126.48</v>
      </c>
      <c r="Q1451">
        <f>ROUND(CR1451*I1451,2)</f>
        <v>0</v>
      </c>
      <c r="R1451">
        <f>ROUND(CS1451*I1451,2)</f>
        <v>0</v>
      </c>
      <c r="S1451">
        <f>ROUND(CT1451*I1451,2)</f>
        <v>7694.28</v>
      </c>
      <c r="T1451">
        <f>ROUND(CU1451*I1451,2)</f>
        <v>0</v>
      </c>
      <c r="U1451">
        <f>CV1451*I1451</f>
        <v>36</v>
      </c>
      <c r="V1451">
        <f>CW1451*I1451</f>
        <v>0</v>
      </c>
      <c r="W1451">
        <f>ROUND(CX1451*I1451,2)</f>
        <v>0</v>
      </c>
      <c r="X1451">
        <f t="shared" si="919"/>
        <v>5386</v>
      </c>
      <c r="Y1451">
        <f t="shared" si="919"/>
        <v>769.43</v>
      </c>
      <c r="AA1451">
        <v>33266894</v>
      </c>
      <c r="AB1451">
        <f>ROUND((AC1451+AD1451+AF1451),6)</f>
        <v>2606.92</v>
      </c>
      <c r="AC1451">
        <f>ROUND(((ES1451*4)),6)</f>
        <v>42.16</v>
      </c>
      <c r="AD1451">
        <f>ROUND(((((ET1451*4))-((EU1451*4)))+AE1451),6)</f>
        <v>0</v>
      </c>
      <c r="AE1451">
        <f>ROUND(((EU1451*4)),6)</f>
        <v>0</v>
      </c>
      <c r="AF1451">
        <f>ROUND(((EV1451*4)),6)</f>
        <v>2564.7600000000002</v>
      </c>
      <c r="AG1451">
        <f>ROUND((AP1451),6)</f>
        <v>0</v>
      </c>
      <c r="AH1451">
        <f>((EW1451*4))</f>
        <v>12</v>
      </c>
      <c r="AI1451">
        <f>((EX1451*4))</f>
        <v>0</v>
      </c>
      <c r="AJ1451">
        <f>ROUND((AS1451),6)</f>
        <v>0</v>
      </c>
      <c r="AK1451">
        <v>651.73</v>
      </c>
      <c r="AL1451">
        <v>10.54</v>
      </c>
      <c r="AM1451">
        <v>0</v>
      </c>
      <c r="AN1451">
        <v>0</v>
      </c>
      <c r="AO1451">
        <v>641.19000000000005</v>
      </c>
      <c r="AP1451">
        <v>0</v>
      </c>
      <c r="AQ1451">
        <v>3</v>
      </c>
      <c r="AR1451">
        <v>0</v>
      </c>
      <c r="AS1451">
        <v>0</v>
      </c>
      <c r="AT1451">
        <v>70</v>
      </c>
      <c r="AU1451">
        <v>10</v>
      </c>
      <c r="AV1451">
        <v>1</v>
      </c>
      <c r="AW1451">
        <v>1</v>
      </c>
      <c r="AZ1451">
        <v>1</v>
      </c>
      <c r="BA1451">
        <v>1</v>
      </c>
      <c r="BB1451">
        <v>1</v>
      </c>
      <c r="BC1451">
        <v>1</v>
      </c>
      <c r="BD1451" t="s">
        <v>3</v>
      </c>
      <c r="BE1451" t="s">
        <v>3</v>
      </c>
      <c r="BF1451" t="s">
        <v>3</v>
      </c>
      <c r="BG1451" t="s">
        <v>3</v>
      </c>
      <c r="BH1451">
        <v>0</v>
      </c>
      <c r="BI1451">
        <v>4</v>
      </c>
      <c r="BJ1451" t="s">
        <v>303</v>
      </c>
      <c r="BM1451">
        <v>0</v>
      </c>
      <c r="BN1451">
        <v>0</v>
      </c>
      <c r="BO1451" t="s">
        <v>3</v>
      </c>
      <c r="BP1451">
        <v>0</v>
      </c>
      <c r="BQ1451">
        <v>1</v>
      </c>
      <c r="BR1451">
        <v>0</v>
      </c>
      <c r="BS1451">
        <v>1</v>
      </c>
      <c r="BT1451">
        <v>1</v>
      </c>
      <c r="BU1451">
        <v>1</v>
      </c>
      <c r="BV1451">
        <v>1</v>
      </c>
      <c r="BW1451">
        <v>1</v>
      </c>
      <c r="BX1451">
        <v>1</v>
      </c>
      <c r="BY1451" t="s">
        <v>3</v>
      </c>
      <c r="BZ1451">
        <v>70</v>
      </c>
      <c r="CA1451">
        <v>10</v>
      </c>
      <c r="CF1451">
        <v>0</v>
      </c>
      <c r="CG1451">
        <v>0</v>
      </c>
      <c r="CM1451">
        <v>0</v>
      </c>
      <c r="CN1451" t="s">
        <v>3</v>
      </c>
      <c r="CO1451">
        <v>0</v>
      </c>
      <c r="CP1451">
        <f>(P1451+Q1451+S1451)</f>
        <v>7820.7599999999993</v>
      </c>
      <c r="CQ1451">
        <f>(AC1451*BC1451*AW1451)</f>
        <v>42.16</v>
      </c>
      <c r="CR1451">
        <f>(((((ET1451*4))*BB1451-((EU1451*4))*BS1451)+AE1451*BS1451)*AV1451)</f>
        <v>0</v>
      </c>
      <c r="CS1451">
        <f>(AE1451*BS1451*AV1451)</f>
        <v>0</v>
      </c>
      <c r="CT1451">
        <f>(AF1451*BA1451*AV1451)</f>
        <v>2564.7600000000002</v>
      </c>
      <c r="CU1451">
        <f>AG1451</f>
        <v>0</v>
      </c>
      <c r="CV1451">
        <f>(AH1451*AV1451)</f>
        <v>12</v>
      </c>
      <c r="CW1451">
        <f t="shared" si="920"/>
        <v>0</v>
      </c>
      <c r="CX1451">
        <f t="shared" si="920"/>
        <v>0</v>
      </c>
      <c r="CY1451">
        <f>((S1451*BZ1451)/100)</f>
        <v>5385.9960000000001</v>
      </c>
      <c r="CZ1451">
        <f>((S1451*CA1451)/100)</f>
        <v>769.428</v>
      </c>
      <c r="DC1451" t="s">
        <v>3</v>
      </c>
      <c r="DD1451" t="s">
        <v>261</v>
      </c>
      <c r="DE1451" t="s">
        <v>261</v>
      </c>
      <c r="DF1451" t="s">
        <v>261</v>
      </c>
      <c r="DG1451" t="s">
        <v>261</v>
      </c>
      <c r="DH1451" t="s">
        <v>3</v>
      </c>
      <c r="DI1451" t="s">
        <v>261</v>
      </c>
      <c r="DJ1451" t="s">
        <v>261</v>
      </c>
      <c r="DK1451" t="s">
        <v>3</v>
      </c>
      <c r="DL1451" t="s">
        <v>3</v>
      </c>
      <c r="DM1451" t="s">
        <v>3</v>
      </c>
      <c r="DN1451">
        <v>0</v>
      </c>
      <c r="DO1451">
        <v>0</v>
      </c>
      <c r="DP1451">
        <v>1</v>
      </c>
      <c r="DQ1451">
        <v>1</v>
      </c>
      <c r="DU1451">
        <v>1010</v>
      </c>
      <c r="DV1451" t="s">
        <v>20</v>
      </c>
      <c r="DW1451" t="s">
        <v>20</v>
      </c>
      <c r="DX1451">
        <v>1</v>
      </c>
      <c r="EE1451">
        <v>32893472</v>
      </c>
      <c r="EF1451">
        <v>1</v>
      </c>
      <c r="EG1451" t="s">
        <v>23</v>
      </c>
      <c r="EH1451">
        <v>0</v>
      </c>
      <c r="EI1451" t="s">
        <v>3</v>
      </c>
      <c r="EJ1451">
        <v>4</v>
      </c>
      <c r="EK1451">
        <v>0</v>
      </c>
      <c r="EL1451" t="s">
        <v>24</v>
      </c>
      <c r="EM1451" t="s">
        <v>25</v>
      </c>
      <c r="EO1451" t="s">
        <v>3</v>
      </c>
      <c r="EQ1451">
        <v>0</v>
      </c>
      <c r="ER1451">
        <v>651.73</v>
      </c>
      <c r="ES1451">
        <v>10.54</v>
      </c>
      <c r="ET1451">
        <v>0</v>
      </c>
      <c r="EU1451">
        <v>0</v>
      </c>
      <c r="EV1451">
        <v>641.19000000000005</v>
      </c>
      <c r="EW1451">
        <v>3</v>
      </c>
      <c r="EX1451">
        <v>0</v>
      </c>
      <c r="EY1451">
        <v>0</v>
      </c>
      <c r="FQ1451">
        <v>0</v>
      </c>
      <c r="FR1451">
        <f>ROUND(IF(AND(BH1451=3,BI1451=3),P1451,0),2)</f>
        <v>0</v>
      </c>
      <c r="FS1451">
        <v>0</v>
      </c>
      <c r="FX1451">
        <v>70</v>
      </c>
      <c r="FY1451">
        <v>10</v>
      </c>
      <c r="GA1451" t="s">
        <v>3</v>
      </c>
      <c r="GD1451">
        <v>0</v>
      </c>
      <c r="GF1451">
        <v>819987074</v>
      </c>
      <c r="GG1451">
        <v>2</v>
      </c>
      <c r="GH1451">
        <v>1</v>
      </c>
      <c r="GI1451">
        <v>-2</v>
      </c>
      <c r="GJ1451">
        <v>0</v>
      </c>
      <c r="GK1451">
        <f>ROUND(R1451*(R12)/100,2)</f>
        <v>0</v>
      </c>
      <c r="GL1451">
        <f>ROUND(IF(AND(BH1451=3,BI1451=3,FS1451&lt;&gt;0),P1451,0),2)</f>
        <v>0</v>
      </c>
      <c r="GM1451">
        <f>ROUND(O1451+X1451+Y1451+GK1451,2)+GX1451</f>
        <v>13976.19</v>
      </c>
      <c r="GN1451">
        <f>IF(OR(BI1451=0,BI1451=1),ROUND(O1451+X1451+Y1451+GK1451,2),0)</f>
        <v>0</v>
      </c>
      <c r="GO1451">
        <f>IF(BI1451=2,ROUND(O1451+X1451+Y1451+GK1451,2),0)</f>
        <v>0</v>
      </c>
      <c r="GP1451">
        <f>IF(BI1451=4,ROUND(O1451+X1451+Y1451+GK1451,2)+GX1451,0)</f>
        <v>13976.19</v>
      </c>
      <c r="GR1451">
        <v>0</v>
      </c>
      <c r="GS1451">
        <v>3</v>
      </c>
      <c r="GT1451">
        <v>0</v>
      </c>
      <c r="GU1451" t="s">
        <v>261</v>
      </c>
      <c r="GV1451">
        <f>ROUND((GT1451*4),6)</f>
        <v>0</v>
      </c>
      <c r="GW1451">
        <v>1</v>
      </c>
      <c r="GX1451">
        <f>ROUND(GV1451*GW1451*I1451,2)</f>
        <v>0</v>
      </c>
      <c r="HA1451">
        <v>0</v>
      </c>
      <c r="HB1451">
        <v>0</v>
      </c>
      <c r="IK1451">
        <v>0</v>
      </c>
    </row>
    <row r="1453" spans="1:245" x14ac:dyDescent="0.2">
      <c r="A1453" s="2">
        <v>51</v>
      </c>
      <c r="B1453" s="2">
        <f>B1444</f>
        <v>1</v>
      </c>
      <c r="C1453" s="2">
        <f>A1444</f>
        <v>5</v>
      </c>
      <c r="D1453" s="2">
        <f>ROW(A1444)</f>
        <v>1444</v>
      </c>
      <c r="E1453" s="2"/>
      <c r="F1453" s="2" t="str">
        <f>IF(F1444&lt;&gt;"",F1444,"")</f>
        <v>Новый подраздел</v>
      </c>
      <c r="G1453" s="2" t="str">
        <f>IF(G1444&lt;&gt;"",G1444,"")</f>
        <v>Коттеджи 6, 8, 9</v>
      </c>
      <c r="H1453" s="2">
        <v>0</v>
      </c>
      <c r="I1453" s="2"/>
      <c r="J1453" s="2"/>
      <c r="K1453" s="2"/>
      <c r="L1453" s="2"/>
      <c r="M1453" s="2"/>
      <c r="N1453" s="2"/>
      <c r="O1453" s="2">
        <f t="shared" ref="O1453:T1453" si="921">ROUND(AB1453,2)</f>
        <v>16409.650000000001</v>
      </c>
      <c r="P1453" s="2">
        <f t="shared" si="921"/>
        <v>272.88</v>
      </c>
      <c r="Q1453" s="2">
        <f t="shared" si="921"/>
        <v>643.36</v>
      </c>
      <c r="R1453" s="2">
        <f t="shared" si="921"/>
        <v>462.84</v>
      </c>
      <c r="S1453" s="2">
        <f t="shared" si="921"/>
        <v>15493.41</v>
      </c>
      <c r="T1453" s="2">
        <f t="shared" si="921"/>
        <v>0</v>
      </c>
      <c r="U1453" s="2">
        <f>AH1453</f>
        <v>67.751999999999995</v>
      </c>
      <c r="V1453" s="2">
        <f>AI1453</f>
        <v>0</v>
      </c>
      <c r="W1453" s="2">
        <f>ROUND(AJ1453,2)</f>
        <v>0</v>
      </c>
      <c r="X1453" s="2">
        <f>ROUND(AK1453,2)</f>
        <v>10845.39</v>
      </c>
      <c r="Y1453" s="2">
        <f>ROUND(AL1453,2)</f>
        <v>1549.35</v>
      </c>
      <c r="Z1453" s="2"/>
      <c r="AA1453" s="2"/>
      <c r="AB1453" s="2">
        <f>ROUND(SUMIF(AA1448:AA1451,"=33266894",O1448:O1451),2)</f>
        <v>16409.650000000001</v>
      </c>
      <c r="AC1453" s="2">
        <f>ROUND(SUMIF(AA1448:AA1451,"=33266894",P1448:P1451),2)</f>
        <v>272.88</v>
      </c>
      <c r="AD1453" s="2">
        <f>ROUND(SUMIF(AA1448:AA1451,"=33266894",Q1448:Q1451),2)</f>
        <v>643.36</v>
      </c>
      <c r="AE1453" s="2">
        <f>ROUND(SUMIF(AA1448:AA1451,"=33266894",R1448:R1451),2)</f>
        <v>462.84</v>
      </c>
      <c r="AF1453" s="2">
        <f>ROUND(SUMIF(AA1448:AA1451,"=33266894",S1448:S1451),2)</f>
        <v>15493.41</v>
      </c>
      <c r="AG1453" s="2">
        <f>ROUND(SUMIF(AA1448:AA1451,"=33266894",T1448:T1451),2)</f>
        <v>0</v>
      </c>
      <c r="AH1453" s="2">
        <f>SUMIF(AA1448:AA1451,"=33266894",U1448:U1451)</f>
        <v>67.751999999999995</v>
      </c>
      <c r="AI1453" s="2">
        <f>SUMIF(AA1448:AA1451,"=33266894",V1448:V1451)</f>
        <v>0</v>
      </c>
      <c r="AJ1453" s="2">
        <f>ROUND(SUMIF(AA1448:AA1451,"=33266894",W1448:W1451),2)</f>
        <v>0</v>
      </c>
      <c r="AK1453" s="2">
        <f>ROUND(SUMIF(AA1448:AA1451,"=33266894",X1448:X1451),2)</f>
        <v>10845.39</v>
      </c>
      <c r="AL1453" s="2">
        <f>ROUND(SUMIF(AA1448:AA1451,"=33266894",Y1448:Y1451),2)</f>
        <v>1549.35</v>
      </c>
      <c r="AM1453" s="2"/>
      <c r="AN1453" s="2"/>
      <c r="AO1453" s="2">
        <f t="shared" ref="AO1453:BC1453" si="922">ROUND(BX1453,2)</f>
        <v>0</v>
      </c>
      <c r="AP1453" s="2">
        <f t="shared" si="922"/>
        <v>0</v>
      </c>
      <c r="AQ1453" s="2">
        <f t="shared" si="922"/>
        <v>0</v>
      </c>
      <c r="AR1453" s="2">
        <f t="shared" si="922"/>
        <v>29304.26</v>
      </c>
      <c r="AS1453" s="2">
        <f t="shared" si="922"/>
        <v>0</v>
      </c>
      <c r="AT1453" s="2">
        <f t="shared" si="922"/>
        <v>0</v>
      </c>
      <c r="AU1453" s="2">
        <f t="shared" si="922"/>
        <v>29304.26</v>
      </c>
      <c r="AV1453" s="2">
        <f t="shared" si="922"/>
        <v>272.88</v>
      </c>
      <c r="AW1453" s="2">
        <f t="shared" si="922"/>
        <v>272.88</v>
      </c>
      <c r="AX1453" s="2">
        <f t="shared" si="922"/>
        <v>0</v>
      </c>
      <c r="AY1453" s="2">
        <f t="shared" si="922"/>
        <v>272.88</v>
      </c>
      <c r="AZ1453" s="2">
        <f t="shared" si="922"/>
        <v>0</v>
      </c>
      <c r="BA1453" s="2">
        <f t="shared" si="922"/>
        <v>0</v>
      </c>
      <c r="BB1453" s="2">
        <f t="shared" si="922"/>
        <v>0</v>
      </c>
      <c r="BC1453" s="2">
        <f t="shared" si="922"/>
        <v>0</v>
      </c>
      <c r="BD1453" s="2"/>
      <c r="BE1453" s="2"/>
      <c r="BF1453" s="2"/>
      <c r="BG1453" s="2"/>
      <c r="BH1453" s="2"/>
      <c r="BI1453" s="2"/>
      <c r="BJ1453" s="2"/>
      <c r="BK1453" s="2"/>
      <c r="BL1453" s="2"/>
      <c r="BM1453" s="2"/>
      <c r="BN1453" s="2"/>
      <c r="BO1453" s="2"/>
      <c r="BP1453" s="2"/>
      <c r="BQ1453" s="2"/>
      <c r="BR1453" s="2"/>
      <c r="BS1453" s="2"/>
      <c r="BT1453" s="2"/>
      <c r="BU1453" s="2"/>
      <c r="BV1453" s="2"/>
      <c r="BW1453" s="2"/>
      <c r="BX1453" s="2">
        <f>ROUND(SUMIF(AA1448:AA1451,"=33266894",FQ1448:FQ1451),2)</f>
        <v>0</v>
      </c>
      <c r="BY1453" s="2">
        <f>ROUND(SUMIF(AA1448:AA1451,"=33266894",FR1448:FR1451),2)</f>
        <v>0</v>
      </c>
      <c r="BZ1453" s="2">
        <f>ROUND(SUMIF(AA1448:AA1451,"=33266894",GL1448:GL1451),2)</f>
        <v>0</v>
      </c>
      <c r="CA1453" s="2">
        <f>ROUND(SUMIF(AA1448:AA1451,"=33266894",GM1448:GM1451),2)</f>
        <v>29304.26</v>
      </c>
      <c r="CB1453" s="2">
        <f>ROUND(SUMIF(AA1448:AA1451,"=33266894",GN1448:GN1451),2)</f>
        <v>0</v>
      </c>
      <c r="CC1453" s="2">
        <f>ROUND(SUMIF(AA1448:AA1451,"=33266894",GO1448:GO1451),2)</f>
        <v>0</v>
      </c>
      <c r="CD1453" s="2">
        <f>ROUND(SUMIF(AA1448:AA1451,"=33266894",GP1448:GP1451),2)</f>
        <v>29304.26</v>
      </c>
      <c r="CE1453" s="2">
        <f>AC1453-BX1453</f>
        <v>272.88</v>
      </c>
      <c r="CF1453" s="2">
        <f>AC1453-BY1453</f>
        <v>272.88</v>
      </c>
      <c r="CG1453" s="2">
        <f>BX1453-BZ1453</f>
        <v>0</v>
      </c>
      <c r="CH1453" s="2">
        <f>AC1453-BX1453-BY1453+BZ1453</f>
        <v>272.88</v>
      </c>
      <c r="CI1453" s="2">
        <f>BY1453-BZ1453</f>
        <v>0</v>
      </c>
      <c r="CJ1453" s="2">
        <f>ROUND(SUMIF(AA1448:AA1451,"=33266894",GX1448:GX1451),2)</f>
        <v>0</v>
      </c>
      <c r="CK1453" s="2">
        <f>ROUND(SUMIF(AA1448:AA1451,"=33266894",GY1448:GY1451),2)</f>
        <v>0</v>
      </c>
      <c r="CL1453" s="2">
        <f>ROUND(SUMIF(AA1448:AA1451,"=33266894",GZ1448:GZ1451),2)</f>
        <v>0</v>
      </c>
      <c r="CM1453" s="2"/>
      <c r="CN1453" s="2"/>
      <c r="CO1453" s="2"/>
      <c r="CP1453" s="2"/>
      <c r="CQ1453" s="2"/>
      <c r="CR1453" s="2"/>
      <c r="CS1453" s="2"/>
      <c r="CT1453" s="2"/>
      <c r="CU1453" s="2"/>
      <c r="CV1453" s="2"/>
      <c r="CW1453" s="2"/>
      <c r="CX1453" s="2"/>
      <c r="CY1453" s="2"/>
      <c r="CZ1453" s="2"/>
      <c r="DA1453" s="2"/>
      <c r="DB1453" s="2"/>
      <c r="DC1453" s="2"/>
      <c r="DD1453" s="2"/>
      <c r="DE1453" s="2"/>
      <c r="DF1453" s="2"/>
      <c r="DG1453" s="3"/>
      <c r="DH1453" s="3"/>
      <c r="DI1453" s="3"/>
      <c r="DJ1453" s="3"/>
      <c r="DK1453" s="3"/>
      <c r="DL1453" s="3"/>
      <c r="DM1453" s="3"/>
      <c r="DN1453" s="3"/>
      <c r="DO1453" s="3"/>
      <c r="DP1453" s="3"/>
      <c r="DQ1453" s="3"/>
      <c r="DR1453" s="3"/>
      <c r="DS1453" s="3"/>
      <c r="DT1453" s="3"/>
      <c r="DU1453" s="3"/>
      <c r="DV1453" s="3"/>
      <c r="DW1453" s="3"/>
      <c r="DX1453" s="3"/>
      <c r="DY1453" s="3"/>
      <c r="DZ1453" s="3"/>
      <c r="EA1453" s="3"/>
      <c r="EB1453" s="3"/>
      <c r="EC1453" s="3"/>
      <c r="ED1453" s="3"/>
      <c r="EE1453" s="3"/>
      <c r="EF1453" s="3"/>
      <c r="EG1453" s="3"/>
      <c r="EH1453" s="3"/>
      <c r="EI1453" s="3"/>
      <c r="EJ1453" s="3"/>
      <c r="EK1453" s="3"/>
      <c r="EL1453" s="3"/>
      <c r="EM1453" s="3"/>
      <c r="EN1453" s="3"/>
      <c r="EO1453" s="3"/>
      <c r="EP1453" s="3"/>
      <c r="EQ1453" s="3"/>
      <c r="ER1453" s="3"/>
      <c r="ES1453" s="3"/>
      <c r="ET1453" s="3"/>
      <c r="EU1453" s="3"/>
      <c r="EV1453" s="3"/>
      <c r="EW1453" s="3"/>
      <c r="EX1453" s="3"/>
      <c r="EY1453" s="3"/>
      <c r="EZ1453" s="3"/>
      <c r="FA1453" s="3"/>
      <c r="FB1453" s="3"/>
      <c r="FC1453" s="3"/>
      <c r="FD1453" s="3"/>
      <c r="FE1453" s="3"/>
      <c r="FF1453" s="3"/>
      <c r="FG1453" s="3"/>
      <c r="FH1453" s="3"/>
      <c r="FI1453" s="3"/>
      <c r="FJ1453" s="3"/>
      <c r="FK1453" s="3"/>
      <c r="FL1453" s="3"/>
      <c r="FM1453" s="3"/>
      <c r="FN1453" s="3"/>
      <c r="FO1453" s="3"/>
      <c r="FP1453" s="3"/>
      <c r="FQ1453" s="3"/>
      <c r="FR1453" s="3"/>
      <c r="FS1453" s="3"/>
      <c r="FT1453" s="3"/>
      <c r="FU1453" s="3"/>
      <c r="FV1453" s="3"/>
      <c r="FW1453" s="3"/>
      <c r="FX1453" s="3"/>
      <c r="FY1453" s="3"/>
      <c r="FZ1453" s="3"/>
      <c r="GA1453" s="3"/>
      <c r="GB1453" s="3"/>
      <c r="GC1453" s="3"/>
      <c r="GD1453" s="3"/>
      <c r="GE1453" s="3"/>
      <c r="GF1453" s="3"/>
      <c r="GG1453" s="3"/>
      <c r="GH1453" s="3"/>
      <c r="GI1453" s="3"/>
      <c r="GJ1453" s="3"/>
      <c r="GK1453" s="3"/>
      <c r="GL1453" s="3"/>
      <c r="GM1453" s="3"/>
      <c r="GN1453" s="3"/>
      <c r="GO1453" s="3"/>
      <c r="GP1453" s="3"/>
      <c r="GQ1453" s="3"/>
      <c r="GR1453" s="3"/>
      <c r="GS1453" s="3"/>
      <c r="GT1453" s="3"/>
      <c r="GU1453" s="3"/>
      <c r="GV1453" s="3"/>
      <c r="GW1453" s="3"/>
      <c r="GX1453" s="3">
        <v>0</v>
      </c>
    </row>
    <row r="1455" spans="1:245" x14ac:dyDescent="0.2">
      <c r="A1455" s="4">
        <v>50</v>
      </c>
      <c r="B1455" s="4">
        <v>0</v>
      </c>
      <c r="C1455" s="4">
        <v>0</v>
      </c>
      <c r="D1455" s="4">
        <v>1</v>
      </c>
      <c r="E1455" s="4">
        <v>201</v>
      </c>
      <c r="F1455" s="4">
        <f>ROUND(Source!O1453,O1455)</f>
        <v>16409.650000000001</v>
      </c>
      <c r="G1455" s="4" t="s">
        <v>153</v>
      </c>
      <c r="H1455" s="4" t="s">
        <v>154</v>
      </c>
      <c r="I1455" s="4"/>
      <c r="J1455" s="4"/>
      <c r="K1455" s="4">
        <v>201</v>
      </c>
      <c r="L1455" s="4">
        <v>1</v>
      </c>
      <c r="M1455" s="4">
        <v>3</v>
      </c>
      <c r="N1455" s="4" t="s">
        <v>3</v>
      </c>
      <c r="O1455" s="4">
        <v>2</v>
      </c>
      <c r="P1455" s="4"/>
      <c r="Q1455" s="4"/>
      <c r="R1455" s="4"/>
      <c r="S1455" s="4"/>
      <c r="T1455" s="4"/>
      <c r="U1455" s="4"/>
      <c r="V1455" s="4"/>
      <c r="W1455" s="4"/>
    </row>
    <row r="1456" spans="1:245" x14ac:dyDescent="0.2">
      <c r="A1456" s="4">
        <v>50</v>
      </c>
      <c r="B1456" s="4">
        <v>0</v>
      </c>
      <c r="C1456" s="4">
        <v>0</v>
      </c>
      <c r="D1456" s="4">
        <v>1</v>
      </c>
      <c r="E1456" s="4">
        <v>202</v>
      </c>
      <c r="F1456" s="4">
        <f>ROUND(Source!P1453,O1456)</f>
        <v>272.88</v>
      </c>
      <c r="G1456" s="4" t="s">
        <v>155</v>
      </c>
      <c r="H1456" s="4" t="s">
        <v>156</v>
      </c>
      <c r="I1456" s="4"/>
      <c r="J1456" s="4"/>
      <c r="K1456" s="4">
        <v>202</v>
      </c>
      <c r="L1456" s="4">
        <v>2</v>
      </c>
      <c r="M1456" s="4">
        <v>3</v>
      </c>
      <c r="N1456" s="4" t="s">
        <v>3</v>
      </c>
      <c r="O1456" s="4">
        <v>2</v>
      </c>
      <c r="P1456" s="4"/>
      <c r="Q1456" s="4"/>
      <c r="R1456" s="4"/>
      <c r="S1456" s="4"/>
      <c r="T1456" s="4"/>
      <c r="U1456" s="4"/>
      <c r="V1456" s="4"/>
      <c r="W1456" s="4"/>
    </row>
    <row r="1457" spans="1:23" x14ac:dyDescent="0.2">
      <c r="A1457" s="4">
        <v>50</v>
      </c>
      <c r="B1457" s="4">
        <v>0</v>
      </c>
      <c r="C1457" s="4">
        <v>0</v>
      </c>
      <c r="D1457" s="4">
        <v>1</v>
      </c>
      <c r="E1457" s="4">
        <v>222</v>
      </c>
      <c r="F1457" s="4">
        <f>ROUND(Source!AO1453,O1457)</f>
        <v>0</v>
      </c>
      <c r="G1457" s="4" t="s">
        <v>157</v>
      </c>
      <c r="H1457" s="4" t="s">
        <v>158</v>
      </c>
      <c r="I1457" s="4"/>
      <c r="J1457" s="4"/>
      <c r="K1457" s="4">
        <v>222</v>
      </c>
      <c r="L1457" s="4">
        <v>3</v>
      </c>
      <c r="M1457" s="4">
        <v>3</v>
      </c>
      <c r="N1457" s="4" t="s">
        <v>3</v>
      </c>
      <c r="O1457" s="4">
        <v>2</v>
      </c>
      <c r="P1457" s="4"/>
      <c r="Q1457" s="4"/>
      <c r="R1457" s="4"/>
      <c r="S1457" s="4"/>
      <c r="T1457" s="4"/>
      <c r="U1457" s="4"/>
      <c r="V1457" s="4"/>
      <c r="W1457" s="4"/>
    </row>
    <row r="1458" spans="1:23" x14ac:dyDescent="0.2">
      <c r="A1458" s="4">
        <v>50</v>
      </c>
      <c r="B1458" s="4">
        <v>0</v>
      </c>
      <c r="C1458" s="4">
        <v>0</v>
      </c>
      <c r="D1458" s="4">
        <v>1</v>
      </c>
      <c r="E1458" s="4">
        <v>225</v>
      </c>
      <c r="F1458" s="4">
        <f>ROUND(Source!AV1453,O1458)</f>
        <v>272.88</v>
      </c>
      <c r="G1458" s="4" t="s">
        <v>159</v>
      </c>
      <c r="H1458" s="4" t="s">
        <v>160</v>
      </c>
      <c r="I1458" s="4"/>
      <c r="J1458" s="4"/>
      <c r="K1458" s="4">
        <v>225</v>
      </c>
      <c r="L1458" s="4">
        <v>4</v>
      </c>
      <c r="M1458" s="4">
        <v>3</v>
      </c>
      <c r="N1458" s="4" t="s">
        <v>3</v>
      </c>
      <c r="O1458" s="4">
        <v>2</v>
      </c>
      <c r="P1458" s="4"/>
      <c r="Q1458" s="4"/>
      <c r="R1458" s="4"/>
      <c r="S1458" s="4"/>
      <c r="T1458" s="4"/>
      <c r="U1458" s="4"/>
      <c r="V1458" s="4"/>
      <c r="W1458" s="4"/>
    </row>
    <row r="1459" spans="1:23" x14ac:dyDescent="0.2">
      <c r="A1459" s="4">
        <v>50</v>
      </c>
      <c r="B1459" s="4">
        <v>0</v>
      </c>
      <c r="C1459" s="4">
        <v>0</v>
      </c>
      <c r="D1459" s="4">
        <v>1</v>
      </c>
      <c r="E1459" s="4">
        <v>226</v>
      </c>
      <c r="F1459" s="4">
        <f>ROUND(Source!AW1453,O1459)</f>
        <v>272.88</v>
      </c>
      <c r="G1459" s="4" t="s">
        <v>161</v>
      </c>
      <c r="H1459" s="4" t="s">
        <v>162</v>
      </c>
      <c r="I1459" s="4"/>
      <c r="J1459" s="4"/>
      <c r="K1459" s="4">
        <v>226</v>
      </c>
      <c r="L1459" s="4">
        <v>5</v>
      </c>
      <c r="M1459" s="4">
        <v>3</v>
      </c>
      <c r="N1459" s="4" t="s">
        <v>3</v>
      </c>
      <c r="O1459" s="4">
        <v>2</v>
      </c>
      <c r="P1459" s="4"/>
      <c r="Q1459" s="4"/>
      <c r="R1459" s="4"/>
      <c r="S1459" s="4"/>
      <c r="T1459" s="4"/>
      <c r="U1459" s="4"/>
      <c r="V1459" s="4"/>
      <c r="W1459" s="4"/>
    </row>
    <row r="1460" spans="1:23" x14ac:dyDescent="0.2">
      <c r="A1460" s="4">
        <v>50</v>
      </c>
      <c r="B1460" s="4">
        <v>0</v>
      </c>
      <c r="C1460" s="4">
        <v>0</v>
      </c>
      <c r="D1460" s="4">
        <v>1</v>
      </c>
      <c r="E1460" s="4">
        <v>227</v>
      </c>
      <c r="F1460" s="4">
        <f>ROUND(Source!AX1453,O1460)</f>
        <v>0</v>
      </c>
      <c r="G1460" s="4" t="s">
        <v>163</v>
      </c>
      <c r="H1460" s="4" t="s">
        <v>164</v>
      </c>
      <c r="I1460" s="4"/>
      <c r="J1460" s="4"/>
      <c r="K1460" s="4">
        <v>227</v>
      </c>
      <c r="L1460" s="4">
        <v>6</v>
      </c>
      <c r="M1460" s="4">
        <v>3</v>
      </c>
      <c r="N1460" s="4" t="s">
        <v>3</v>
      </c>
      <c r="O1460" s="4">
        <v>2</v>
      </c>
      <c r="P1460" s="4"/>
      <c r="Q1460" s="4"/>
      <c r="R1460" s="4"/>
      <c r="S1460" s="4"/>
      <c r="T1460" s="4"/>
      <c r="U1460" s="4"/>
      <c r="V1460" s="4"/>
      <c r="W1460" s="4"/>
    </row>
    <row r="1461" spans="1:23" x14ac:dyDescent="0.2">
      <c r="A1461" s="4">
        <v>50</v>
      </c>
      <c r="B1461" s="4">
        <v>0</v>
      </c>
      <c r="C1461" s="4">
        <v>0</v>
      </c>
      <c r="D1461" s="4">
        <v>1</v>
      </c>
      <c r="E1461" s="4">
        <v>228</v>
      </c>
      <c r="F1461" s="4">
        <f>ROUND(Source!AY1453,O1461)</f>
        <v>272.88</v>
      </c>
      <c r="G1461" s="4" t="s">
        <v>165</v>
      </c>
      <c r="H1461" s="4" t="s">
        <v>166</v>
      </c>
      <c r="I1461" s="4"/>
      <c r="J1461" s="4"/>
      <c r="K1461" s="4">
        <v>228</v>
      </c>
      <c r="L1461" s="4">
        <v>7</v>
      </c>
      <c r="M1461" s="4">
        <v>3</v>
      </c>
      <c r="N1461" s="4" t="s">
        <v>3</v>
      </c>
      <c r="O1461" s="4">
        <v>2</v>
      </c>
      <c r="P1461" s="4"/>
      <c r="Q1461" s="4"/>
      <c r="R1461" s="4"/>
      <c r="S1461" s="4"/>
      <c r="T1461" s="4"/>
      <c r="U1461" s="4"/>
      <c r="V1461" s="4"/>
      <c r="W1461" s="4"/>
    </row>
    <row r="1462" spans="1:23" x14ac:dyDescent="0.2">
      <c r="A1462" s="4">
        <v>50</v>
      </c>
      <c r="B1462" s="4">
        <v>0</v>
      </c>
      <c r="C1462" s="4">
        <v>0</v>
      </c>
      <c r="D1462" s="4">
        <v>1</v>
      </c>
      <c r="E1462" s="4">
        <v>216</v>
      </c>
      <c r="F1462" s="4">
        <f>ROUND(Source!AP1453,O1462)</f>
        <v>0</v>
      </c>
      <c r="G1462" s="4" t="s">
        <v>167</v>
      </c>
      <c r="H1462" s="4" t="s">
        <v>168</v>
      </c>
      <c r="I1462" s="4"/>
      <c r="J1462" s="4"/>
      <c r="K1462" s="4">
        <v>216</v>
      </c>
      <c r="L1462" s="4">
        <v>8</v>
      </c>
      <c r="M1462" s="4">
        <v>3</v>
      </c>
      <c r="N1462" s="4" t="s">
        <v>3</v>
      </c>
      <c r="O1462" s="4">
        <v>2</v>
      </c>
      <c r="P1462" s="4"/>
      <c r="Q1462" s="4"/>
      <c r="R1462" s="4"/>
      <c r="S1462" s="4"/>
      <c r="T1462" s="4"/>
      <c r="U1462" s="4"/>
      <c r="V1462" s="4"/>
      <c r="W1462" s="4"/>
    </row>
    <row r="1463" spans="1:23" x14ac:dyDescent="0.2">
      <c r="A1463" s="4">
        <v>50</v>
      </c>
      <c r="B1463" s="4">
        <v>0</v>
      </c>
      <c r="C1463" s="4">
        <v>0</v>
      </c>
      <c r="D1463" s="4">
        <v>1</v>
      </c>
      <c r="E1463" s="4">
        <v>223</v>
      </c>
      <c r="F1463" s="4">
        <f>ROUND(Source!AQ1453,O1463)</f>
        <v>0</v>
      </c>
      <c r="G1463" s="4" t="s">
        <v>169</v>
      </c>
      <c r="H1463" s="4" t="s">
        <v>170</v>
      </c>
      <c r="I1463" s="4"/>
      <c r="J1463" s="4"/>
      <c r="K1463" s="4">
        <v>223</v>
      </c>
      <c r="L1463" s="4">
        <v>9</v>
      </c>
      <c r="M1463" s="4">
        <v>3</v>
      </c>
      <c r="N1463" s="4" t="s">
        <v>3</v>
      </c>
      <c r="O1463" s="4">
        <v>2</v>
      </c>
      <c r="P1463" s="4"/>
      <c r="Q1463" s="4"/>
      <c r="R1463" s="4"/>
      <c r="S1463" s="4"/>
      <c r="T1463" s="4"/>
      <c r="U1463" s="4"/>
      <c r="V1463" s="4"/>
      <c r="W1463" s="4"/>
    </row>
    <row r="1464" spans="1:23" x14ac:dyDescent="0.2">
      <c r="A1464" s="4">
        <v>50</v>
      </c>
      <c r="B1464" s="4">
        <v>0</v>
      </c>
      <c r="C1464" s="4">
        <v>0</v>
      </c>
      <c r="D1464" s="4">
        <v>1</v>
      </c>
      <c r="E1464" s="4">
        <v>229</v>
      </c>
      <c r="F1464" s="4">
        <f>ROUND(Source!AZ1453,O1464)</f>
        <v>0</v>
      </c>
      <c r="G1464" s="4" t="s">
        <v>171</v>
      </c>
      <c r="H1464" s="4" t="s">
        <v>172</v>
      </c>
      <c r="I1464" s="4"/>
      <c r="J1464" s="4"/>
      <c r="K1464" s="4">
        <v>229</v>
      </c>
      <c r="L1464" s="4">
        <v>10</v>
      </c>
      <c r="M1464" s="4">
        <v>3</v>
      </c>
      <c r="N1464" s="4" t="s">
        <v>3</v>
      </c>
      <c r="O1464" s="4">
        <v>2</v>
      </c>
      <c r="P1464" s="4"/>
      <c r="Q1464" s="4"/>
      <c r="R1464" s="4"/>
      <c r="S1464" s="4"/>
      <c r="T1464" s="4"/>
      <c r="U1464" s="4"/>
      <c r="V1464" s="4"/>
      <c r="W1464" s="4"/>
    </row>
    <row r="1465" spans="1:23" x14ac:dyDescent="0.2">
      <c r="A1465" s="4">
        <v>50</v>
      </c>
      <c r="B1465" s="4">
        <v>0</v>
      </c>
      <c r="C1465" s="4">
        <v>0</v>
      </c>
      <c r="D1465" s="4">
        <v>1</v>
      </c>
      <c r="E1465" s="4">
        <v>203</v>
      </c>
      <c r="F1465" s="4">
        <f>ROUND(Source!Q1453,O1465)</f>
        <v>643.36</v>
      </c>
      <c r="G1465" s="4" t="s">
        <v>173</v>
      </c>
      <c r="H1465" s="4" t="s">
        <v>174</v>
      </c>
      <c r="I1465" s="4"/>
      <c r="J1465" s="4"/>
      <c r="K1465" s="4">
        <v>203</v>
      </c>
      <c r="L1465" s="4">
        <v>11</v>
      </c>
      <c r="M1465" s="4">
        <v>3</v>
      </c>
      <c r="N1465" s="4" t="s">
        <v>3</v>
      </c>
      <c r="O1465" s="4">
        <v>2</v>
      </c>
      <c r="P1465" s="4"/>
      <c r="Q1465" s="4"/>
      <c r="R1465" s="4"/>
      <c r="S1465" s="4"/>
      <c r="T1465" s="4"/>
      <c r="U1465" s="4"/>
      <c r="V1465" s="4"/>
      <c r="W1465" s="4"/>
    </row>
    <row r="1466" spans="1:23" x14ac:dyDescent="0.2">
      <c r="A1466" s="4">
        <v>50</v>
      </c>
      <c r="B1466" s="4">
        <v>0</v>
      </c>
      <c r="C1466" s="4">
        <v>0</v>
      </c>
      <c r="D1466" s="4">
        <v>1</v>
      </c>
      <c r="E1466" s="4">
        <v>231</v>
      </c>
      <c r="F1466" s="4">
        <f>ROUND(Source!BB1453,O1466)</f>
        <v>0</v>
      </c>
      <c r="G1466" s="4" t="s">
        <v>175</v>
      </c>
      <c r="H1466" s="4" t="s">
        <v>176</v>
      </c>
      <c r="I1466" s="4"/>
      <c r="J1466" s="4"/>
      <c r="K1466" s="4">
        <v>231</v>
      </c>
      <c r="L1466" s="4">
        <v>12</v>
      </c>
      <c r="M1466" s="4">
        <v>3</v>
      </c>
      <c r="N1466" s="4" t="s">
        <v>3</v>
      </c>
      <c r="O1466" s="4">
        <v>2</v>
      </c>
      <c r="P1466" s="4"/>
      <c r="Q1466" s="4"/>
      <c r="R1466" s="4"/>
      <c r="S1466" s="4"/>
      <c r="T1466" s="4"/>
      <c r="U1466" s="4"/>
      <c r="V1466" s="4"/>
      <c r="W1466" s="4"/>
    </row>
    <row r="1467" spans="1:23" x14ac:dyDescent="0.2">
      <c r="A1467" s="4">
        <v>50</v>
      </c>
      <c r="B1467" s="4">
        <v>0</v>
      </c>
      <c r="C1467" s="4">
        <v>0</v>
      </c>
      <c r="D1467" s="4">
        <v>1</v>
      </c>
      <c r="E1467" s="4">
        <v>204</v>
      </c>
      <c r="F1467" s="4">
        <f>ROUND(Source!R1453,O1467)</f>
        <v>462.84</v>
      </c>
      <c r="G1467" s="4" t="s">
        <v>177</v>
      </c>
      <c r="H1467" s="4" t="s">
        <v>178</v>
      </c>
      <c r="I1467" s="4"/>
      <c r="J1467" s="4"/>
      <c r="K1467" s="4">
        <v>204</v>
      </c>
      <c r="L1467" s="4">
        <v>13</v>
      </c>
      <c r="M1467" s="4">
        <v>3</v>
      </c>
      <c r="N1467" s="4" t="s">
        <v>3</v>
      </c>
      <c r="O1467" s="4">
        <v>2</v>
      </c>
      <c r="P1467" s="4"/>
      <c r="Q1467" s="4"/>
      <c r="R1467" s="4"/>
      <c r="S1467" s="4"/>
      <c r="T1467" s="4"/>
      <c r="U1467" s="4"/>
      <c r="V1467" s="4"/>
      <c r="W1467" s="4"/>
    </row>
    <row r="1468" spans="1:23" x14ac:dyDescent="0.2">
      <c r="A1468" s="4">
        <v>50</v>
      </c>
      <c r="B1468" s="4">
        <v>0</v>
      </c>
      <c r="C1468" s="4">
        <v>0</v>
      </c>
      <c r="D1468" s="4">
        <v>1</v>
      </c>
      <c r="E1468" s="4">
        <v>205</v>
      </c>
      <c r="F1468" s="4">
        <f>ROUND(Source!S1453,O1468)</f>
        <v>15493.41</v>
      </c>
      <c r="G1468" s="4" t="s">
        <v>179</v>
      </c>
      <c r="H1468" s="4" t="s">
        <v>180</v>
      </c>
      <c r="I1468" s="4"/>
      <c r="J1468" s="4"/>
      <c r="K1468" s="4">
        <v>205</v>
      </c>
      <c r="L1468" s="4">
        <v>14</v>
      </c>
      <c r="M1468" s="4">
        <v>3</v>
      </c>
      <c r="N1468" s="4" t="s">
        <v>3</v>
      </c>
      <c r="O1468" s="4">
        <v>2</v>
      </c>
      <c r="P1468" s="4"/>
      <c r="Q1468" s="4"/>
      <c r="R1468" s="4"/>
      <c r="S1468" s="4"/>
      <c r="T1468" s="4"/>
      <c r="U1468" s="4"/>
      <c r="V1468" s="4"/>
      <c r="W1468" s="4"/>
    </row>
    <row r="1469" spans="1:23" x14ac:dyDescent="0.2">
      <c r="A1469" s="4">
        <v>50</v>
      </c>
      <c r="B1469" s="4">
        <v>0</v>
      </c>
      <c r="C1469" s="4">
        <v>0</v>
      </c>
      <c r="D1469" s="4">
        <v>1</v>
      </c>
      <c r="E1469" s="4">
        <v>232</v>
      </c>
      <c r="F1469" s="4">
        <f>ROUND(Source!BC1453,O1469)</f>
        <v>0</v>
      </c>
      <c r="G1469" s="4" t="s">
        <v>181</v>
      </c>
      <c r="H1469" s="4" t="s">
        <v>182</v>
      </c>
      <c r="I1469" s="4"/>
      <c r="J1469" s="4"/>
      <c r="K1469" s="4">
        <v>232</v>
      </c>
      <c r="L1469" s="4">
        <v>15</v>
      </c>
      <c r="M1469" s="4">
        <v>3</v>
      </c>
      <c r="N1469" s="4" t="s">
        <v>3</v>
      </c>
      <c r="O1469" s="4">
        <v>2</v>
      </c>
      <c r="P1469" s="4"/>
      <c r="Q1469" s="4"/>
      <c r="R1469" s="4"/>
      <c r="S1469" s="4"/>
      <c r="T1469" s="4"/>
      <c r="U1469" s="4"/>
      <c r="V1469" s="4"/>
      <c r="W1469" s="4"/>
    </row>
    <row r="1470" spans="1:23" x14ac:dyDescent="0.2">
      <c r="A1470" s="4">
        <v>50</v>
      </c>
      <c r="B1470" s="4">
        <v>0</v>
      </c>
      <c r="C1470" s="4">
        <v>0</v>
      </c>
      <c r="D1470" s="4">
        <v>1</v>
      </c>
      <c r="E1470" s="4">
        <v>214</v>
      </c>
      <c r="F1470" s="4">
        <f>ROUND(Source!AS1453,O1470)</f>
        <v>0</v>
      </c>
      <c r="G1470" s="4" t="s">
        <v>183</v>
      </c>
      <c r="H1470" s="4" t="s">
        <v>184</v>
      </c>
      <c r="I1470" s="4"/>
      <c r="J1470" s="4"/>
      <c r="K1470" s="4">
        <v>214</v>
      </c>
      <c r="L1470" s="4">
        <v>16</v>
      </c>
      <c r="M1470" s="4">
        <v>3</v>
      </c>
      <c r="N1470" s="4" t="s">
        <v>3</v>
      </c>
      <c r="O1470" s="4">
        <v>2</v>
      </c>
      <c r="P1470" s="4"/>
      <c r="Q1470" s="4"/>
      <c r="R1470" s="4"/>
      <c r="S1470" s="4"/>
      <c r="T1470" s="4"/>
      <c r="U1470" s="4"/>
      <c r="V1470" s="4"/>
      <c r="W1470" s="4"/>
    </row>
    <row r="1471" spans="1:23" x14ac:dyDescent="0.2">
      <c r="A1471" s="4">
        <v>50</v>
      </c>
      <c r="B1471" s="4">
        <v>0</v>
      </c>
      <c r="C1471" s="4">
        <v>0</v>
      </c>
      <c r="D1471" s="4">
        <v>1</v>
      </c>
      <c r="E1471" s="4">
        <v>215</v>
      </c>
      <c r="F1471" s="4">
        <f>ROUND(Source!AT1453,O1471)</f>
        <v>0</v>
      </c>
      <c r="G1471" s="4" t="s">
        <v>185</v>
      </c>
      <c r="H1471" s="4" t="s">
        <v>186</v>
      </c>
      <c r="I1471" s="4"/>
      <c r="J1471" s="4"/>
      <c r="K1471" s="4">
        <v>215</v>
      </c>
      <c r="L1471" s="4">
        <v>17</v>
      </c>
      <c r="M1471" s="4">
        <v>3</v>
      </c>
      <c r="N1471" s="4" t="s">
        <v>3</v>
      </c>
      <c r="O1471" s="4">
        <v>2</v>
      </c>
      <c r="P1471" s="4"/>
      <c r="Q1471" s="4"/>
      <c r="R1471" s="4"/>
      <c r="S1471" s="4"/>
      <c r="T1471" s="4"/>
      <c r="U1471" s="4"/>
      <c r="V1471" s="4"/>
      <c r="W1471" s="4"/>
    </row>
    <row r="1472" spans="1:23" x14ac:dyDescent="0.2">
      <c r="A1472" s="4">
        <v>50</v>
      </c>
      <c r="B1472" s="4">
        <v>0</v>
      </c>
      <c r="C1472" s="4">
        <v>0</v>
      </c>
      <c r="D1472" s="4">
        <v>1</v>
      </c>
      <c r="E1472" s="4">
        <v>217</v>
      </c>
      <c r="F1472" s="4">
        <f>ROUND(Source!AU1453,O1472)</f>
        <v>29304.26</v>
      </c>
      <c r="G1472" s="4" t="s">
        <v>187</v>
      </c>
      <c r="H1472" s="4" t="s">
        <v>188</v>
      </c>
      <c r="I1472" s="4"/>
      <c r="J1472" s="4"/>
      <c r="K1472" s="4">
        <v>217</v>
      </c>
      <c r="L1472" s="4">
        <v>18</v>
      </c>
      <c r="M1472" s="4">
        <v>3</v>
      </c>
      <c r="N1472" s="4" t="s">
        <v>3</v>
      </c>
      <c r="O1472" s="4">
        <v>2</v>
      </c>
      <c r="P1472" s="4"/>
      <c r="Q1472" s="4"/>
      <c r="R1472" s="4"/>
      <c r="S1472" s="4"/>
      <c r="T1472" s="4"/>
      <c r="U1472" s="4"/>
      <c r="V1472" s="4"/>
      <c r="W1472" s="4"/>
    </row>
    <row r="1473" spans="1:245" x14ac:dyDescent="0.2">
      <c r="A1473" s="4">
        <v>50</v>
      </c>
      <c r="B1473" s="4">
        <v>0</v>
      </c>
      <c r="C1473" s="4">
        <v>0</v>
      </c>
      <c r="D1473" s="4">
        <v>1</v>
      </c>
      <c r="E1473" s="4">
        <v>230</v>
      </c>
      <c r="F1473" s="4">
        <f>ROUND(Source!BA1453,O1473)</f>
        <v>0</v>
      </c>
      <c r="G1473" s="4" t="s">
        <v>189</v>
      </c>
      <c r="H1473" s="4" t="s">
        <v>190</v>
      </c>
      <c r="I1473" s="4"/>
      <c r="J1473" s="4"/>
      <c r="K1473" s="4">
        <v>230</v>
      </c>
      <c r="L1473" s="4">
        <v>19</v>
      </c>
      <c r="M1473" s="4">
        <v>3</v>
      </c>
      <c r="N1473" s="4" t="s">
        <v>3</v>
      </c>
      <c r="O1473" s="4">
        <v>2</v>
      </c>
      <c r="P1473" s="4"/>
      <c r="Q1473" s="4"/>
      <c r="R1473" s="4"/>
      <c r="S1473" s="4"/>
      <c r="T1473" s="4"/>
      <c r="U1473" s="4"/>
      <c r="V1473" s="4"/>
      <c r="W1473" s="4"/>
    </row>
    <row r="1474" spans="1:245" x14ac:dyDescent="0.2">
      <c r="A1474" s="4">
        <v>50</v>
      </c>
      <c r="B1474" s="4">
        <v>0</v>
      </c>
      <c r="C1474" s="4">
        <v>0</v>
      </c>
      <c r="D1474" s="4">
        <v>1</v>
      </c>
      <c r="E1474" s="4">
        <v>206</v>
      </c>
      <c r="F1474" s="4">
        <f>ROUND(Source!T1453,O1474)</f>
        <v>0</v>
      </c>
      <c r="G1474" s="4" t="s">
        <v>191</v>
      </c>
      <c r="H1474" s="4" t="s">
        <v>192</v>
      </c>
      <c r="I1474" s="4"/>
      <c r="J1474" s="4"/>
      <c r="K1474" s="4">
        <v>206</v>
      </c>
      <c r="L1474" s="4">
        <v>20</v>
      </c>
      <c r="M1474" s="4">
        <v>3</v>
      </c>
      <c r="N1474" s="4" t="s">
        <v>3</v>
      </c>
      <c r="O1474" s="4">
        <v>2</v>
      </c>
      <c r="P1474" s="4"/>
      <c r="Q1474" s="4"/>
      <c r="R1474" s="4"/>
      <c r="S1474" s="4"/>
      <c r="T1474" s="4"/>
      <c r="U1474" s="4"/>
      <c r="V1474" s="4"/>
      <c r="W1474" s="4"/>
    </row>
    <row r="1475" spans="1:245" x14ac:dyDescent="0.2">
      <c r="A1475" s="4">
        <v>50</v>
      </c>
      <c r="B1475" s="4">
        <v>0</v>
      </c>
      <c r="C1475" s="4">
        <v>0</v>
      </c>
      <c r="D1475" s="4">
        <v>1</v>
      </c>
      <c r="E1475" s="4">
        <v>207</v>
      </c>
      <c r="F1475" s="4">
        <f>Source!U1453</f>
        <v>67.751999999999995</v>
      </c>
      <c r="G1475" s="4" t="s">
        <v>193</v>
      </c>
      <c r="H1475" s="4" t="s">
        <v>194</v>
      </c>
      <c r="I1475" s="4"/>
      <c r="J1475" s="4"/>
      <c r="K1475" s="4">
        <v>207</v>
      </c>
      <c r="L1475" s="4">
        <v>21</v>
      </c>
      <c r="M1475" s="4">
        <v>3</v>
      </c>
      <c r="N1475" s="4" t="s">
        <v>3</v>
      </c>
      <c r="O1475" s="4">
        <v>-1</v>
      </c>
      <c r="P1475" s="4"/>
      <c r="Q1475" s="4"/>
      <c r="R1475" s="4"/>
      <c r="S1475" s="4"/>
      <c r="T1475" s="4"/>
      <c r="U1475" s="4"/>
      <c r="V1475" s="4"/>
      <c r="W1475" s="4"/>
    </row>
    <row r="1476" spans="1:245" x14ac:dyDescent="0.2">
      <c r="A1476" s="4">
        <v>50</v>
      </c>
      <c r="B1476" s="4">
        <v>0</v>
      </c>
      <c r="C1476" s="4">
        <v>0</v>
      </c>
      <c r="D1476" s="4">
        <v>1</v>
      </c>
      <c r="E1476" s="4">
        <v>208</v>
      </c>
      <c r="F1476" s="4">
        <f>Source!V1453</f>
        <v>0</v>
      </c>
      <c r="G1476" s="4" t="s">
        <v>195</v>
      </c>
      <c r="H1476" s="4" t="s">
        <v>196</v>
      </c>
      <c r="I1476" s="4"/>
      <c r="J1476" s="4"/>
      <c r="K1476" s="4">
        <v>208</v>
      </c>
      <c r="L1476" s="4">
        <v>22</v>
      </c>
      <c r="M1476" s="4">
        <v>3</v>
      </c>
      <c r="N1476" s="4" t="s">
        <v>3</v>
      </c>
      <c r="O1476" s="4">
        <v>-1</v>
      </c>
      <c r="P1476" s="4"/>
      <c r="Q1476" s="4"/>
      <c r="R1476" s="4"/>
      <c r="S1476" s="4"/>
      <c r="T1476" s="4"/>
      <c r="U1476" s="4"/>
      <c r="V1476" s="4"/>
      <c r="W1476" s="4"/>
    </row>
    <row r="1477" spans="1:245" x14ac:dyDescent="0.2">
      <c r="A1477" s="4">
        <v>50</v>
      </c>
      <c r="B1477" s="4">
        <v>0</v>
      </c>
      <c r="C1477" s="4">
        <v>0</v>
      </c>
      <c r="D1477" s="4">
        <v>1</v>
      </c>
      <c r="E1477" s="4">
        <v>209</v>
      </c>
      <c r="F1477" s="4">
        <f>ROUND(Source!W1453,O1477)</f>
        <v>0</v>
      </c>
      <c r="G1477" s="4" t="s">
        <v>197</v>
      </c>
      <c r="H1477" s="4" t="s">
        <v>198</v>
      </c>
      <c r="I1477" s="4"/>
      <c r="J1477" s="4"/>
      <c r="K1477" s="4">
        <v>209</v>
      </c>
      <c r="L1477" s="4">
        <v>23</v>
      </c>
      <c r="M1477" s="4">
        <v>3</v>
      </c>
      <c r="N1477" s="4" t="s">
        <v>3</v>
      </c>
      <c r="O1477" s="4">
        <v>2</v>
      </c>
      <c r="P1477" s="4"/>
      <c r="Q1477" s="4"/>
      <c r="R1477" s="4"/>
      <c r="S1477" s="4"/>
      <c r="T1477" s="4"/>
      <c r="U1477" s="4"/>
      <c r="V1477" s="4"/>
      <c r="W1477" s="4"/>
    </row>
    <row r="1478" spans="1:245" x14ac:dyDescent="0.2">
      <c r="A1478" s="4">
        <v>50</v>
      </c>
      <c r="B1478" s="4">
        <v>0</v>
      </c>
      <c r="C1478" s="4">
        <v>0</v>
      </c>
      <c r="D1478" s="4">
        <v>1</v>
      </c>
      <c r="E1478" s="4">
        <v>210</v>
      </c>
      <c r="F1478" s="4">
        <f>ROUND(Source!X1453,O1478)</f>
        <v>10845.39</v>
      </c>
      <c r="G1478" s="4" t="s">
        <v>199</v>
      </c>
      <c r="H1478" s="4" t="s">
        <v>200</v>
      </c>
      <c r="I1478" s="4"/>
      <c r="J1478" s="4"/>
      <c r="K1478" s="4">
        <v>210</v>
      </c>
      <c r="L1478" s="4">
        <v>24</v>
      </c>
      <c r="M1478" s="4">
        <v>3</v>
      </c>
      <c r="N1478" s="4" t="s">
        <v>3</v>
      </c>
      <c r="O1478" s="4">
        <v>2</v>
      </c>
      <c r="P1478" s="4"/>
      <c r="Q1478" s="4"/>
      <c r="R1478" s="4"/>
      <c r="S1478" s="4"/>
      <c r="T1478" s="4"/>
      <c r="U1478" s="4"/>
      <c r="V1478" s="4"/>
      <c r="W1478" s="4"/>
    </row>
    <row r="1479" spans="1:245" x14ac:dyDescent="0.2">
      <c r="A1479" s="4">
        <v>50</v>
      </c>
      <c r="B1479" s="4">
        <v>0</v>
      </c>
      <c r="C1479" s="4">
        <v>0</v>
      </c>
      <c r="D1479" s="4">
        <v>1</v>
      </c>
      <c r="E1479" s="4">
        <v>211</v>
      </c>
      <c r="F1479" s="4">
        <f>ROUND(Source!Y1453,O1479)</f>
        <v>1549.35</v>
      </c>
      <c r="G1479" s="4" t="s">
        <v>201</v>
      </c>
      <c r="H1479" s="4" t="s">
        <v>202</v>
      </c>
      <c r="I1479" s="4"/>
      <c r="J1479" s="4"/>
      <c r="K1479" s="4">
        <v>211</v>
      </c>
      <c r="L1479" s="4">
        <v>25</v>
      </c>
      <c r="M1479" s="4">
        <v>3</v>
      </c>
      <c r="N1479" s="4" t="s">
        <v>3</v>
      </c>
      <c r="O1479" s="4">
        <v>2</v>
      </c>
      <c r="P1479" s="4"/>
      <c r="Q1479" s="4"/>
      <c r="R1479" s="4"/>
      <c r="S1479" s="4"/>
      <c r="T1479" s="4"/>
      <c r="U1479" s="4"/>
      <c r="V1479" s="4"/>
      <c r="W1479" s="4"/>
    </row>
    <row r="1480" spans="1:245" x14ac:dyDescent="0.2">
      <c r="A1480" s="4">
        <v>50</v>
      </c>
      <c r="B1480" s="4">
        <v>0</v>
      </c>
      <c r="C1480" s="4">
        <v>0</v>
      </c>
      <c r="D1480" s="4">
        <v>1</v>
      </c>
      <c r="E1480" s="4">
        <v>224</v>
      </c>
      <c r="F1480" s="4">
        <f>ROUND(Source!AR1453,O1480)</f>
        <v>29304.26</v>
      </c>
      <c r="G1480" s="4" t="s">
        <v>203</v>
      </c>
      <c r="H1480" s="4" t="s">
        <v>204</v>
      </c>
      <c r="I1480" s="4"/>
      <c r="J1480" s="4"/>
      <c r="K1480" s="4">
        <v>224</v>
      </c>
      <c r="L1480" s="4">
        <v>26</v>
      </c>
      <c r="M1480" s="4">
        <v>3</v>
      </c>
      <c r="N1480" s="4" t="s">
        <v>3</v>
      </c>
      <c r="O1480" s="4">
        <v>2</v>
      </c>
      <c r="P1480" s="4"/>
      <c r="Q1480" s="4"/>
      <c r="R1480" s="4"/>
      <c r="S1480" s="4"/>
      <c r="T1480" s="4"/>
      <c r="U1480" s="4"/>
      <c r="V1480" s="4"/>
      <c r="W1480" s="4"/>
    </row>
    <row r="1482" spans="1:245" x14ac:dyDescent="0.2">
      <c r="A1482" s="1">
        <v>5</v>
      </c>
      <c r="B1482" s="1">
        <v>1</v>
      </c>
      <c r="C1482" s="1"/>
      <c r="D1482" s="1">
        <f>ROW(A1490)</f>
        <v>1490</v>
      </c>
      <c r="E1482" s="1"/>
      <c r="F1482" s="1" t="s">
        <v>15</v>
      </c>
      <c r="G1482" s="1" t="s">
        <v>772</v>
      </c>
      <c r="H1482" s="1" t="s">
        <v>3</v>
      </c>
      <c r="I1482" s="1">
        <v>0</v>
      </c>
      <c r="J1482" s="1"/>
      <c r="K1482" s="1">
        <v>-1</v>
      </c>
      <c r="L1482" s="1"/>
      <c r="M1482" s="1"/>
      <c r="N1482" s="1"/>
      <c r="O1482" s="1"/>
      <c r="P1482" s="1"/>
      <c r="Q1482" s="1"/>
      <c r="R1482" s="1"/>
      <c r="S1482" s="1"/>
      <c r="T1482" s="1"/>
      <c r="U1482" s="1" t="s">
        <v>3</v>
      </c>
      <c r="V1482" s="1">
        <v>0</v>
      </c>
      <c r="W1482" s="1"/>
      <c r="X1482" s="1"/>
      <c r="Y1482" s="1"/>
      <c r="Z1482" s="1"/>
      <c r="AA1482" s="1"/>
      <c r="AB1482" s="1" t="s">
        <v>3</v>
      </c>
      <c r="AC1482" s="1" t="s">
        <v>3</v>
      </c>
      <c r="AD1482" s="1" t="s">
        <v>3</v>
      </c>
      <c r="AE1482" s="1" t="s">
        <v>3</v>
      </c>
      <c r="AF1482" s="1" t="s">
        <v>3</v>
      </c>
      <c r="AG1482" s="1" t="s">
        <v>3</v>
      </c>
      <c r="AH1482" s="1"/>
      <c r="AI1482" s="1"/>
      <c r="AJ1482" s="1"/>
      <c r="AK1482" s="1"/>
      <c r="AL1482" s="1"/>
      <c r="AM1482" s="1"/>
      <c r="AN1482" s="1"/>
      <c r="AO1482" s="1"/>
      <c r="AP1482" s="1" t="s">
        <v>3</v>
      </c>
      <c r="AQ1482" s="1" t="s">
        <v>3</v>
      </c>
      <c r="AR1482" s="1" t="s">
        <v>3</v>
      </c>
      <c r="AS1482" s="1"/>
      <c r="AT1482" s="1"/>
      <c r="AU1482" s="1"/>
      <c r="AV1482" s="1"/>
      <c r="AW1482" s="1"/>
      <c r="AX1482" s="1"/>
      <c r="AY1482" s="1"/>
      <c r="AZ1482" s="1" t="s">
        <v>3</v>
      </c>
      <c r="BA1482" s="1"/>
      <c r="BB1482" s="1" t="s">
        <v>3</v>
      </c>
      <c r="BC1482" s="1" t="s">
        <v>3</v>
      </c>
      <c r="BD1482" s="1" t="s">
        <v>3</v>
      </c>
      <c r="BE1482" s="1" t="s">
        <v>3</v>
      </c>
      <c r="BF1482" s="1" t="s">
        <v>3</v>
      </c>
      <c r="BG1482" s="1" t="s">
        <v>3</v>
      </c>
      <c r="BH1482" s="1" t="s">
        <v>3</v>
      </c>
      <c r="BI1482" s="1" t="s">
        <v>3</v>
      </c>
      <c r="BJ1482" s="1" t="s">
        <v>3</v>
      </c>
      <c r="BK1482" s="1" t="s">
        <v>3</v>
      </c>
      <c r="BL1482" s="1" t="s">
        <v>3</v>
      </c>
      <c r="BM1482" s="1" t="s">
        <v>3</v>
      </c>
      <c r="BN1482" s="1" t="s">
        <v>3</v>
      </c>
      <c r="BO1482" s="1" t="s">
        <v>3</v>
      </c>
      <c r="BP1482" s="1" t="s">
        <v>3</v>
      </c>
      <c r="BQ1482" s="1"/>
      <c r="BR1482" s="1"/>
      <c r="BS1482" s="1"/>
      <c r="BT1482" s="1"/>
      <c r="BU1482" s="1"/>
      <c r="BV1482" s="1"/>
      <c r="BW1482" s="1"/>
      <c r="BX1482" s="1">
        <v>0</v>
      </c>
      <c r="BY1482" s="1"/>
      <c r="BZ1482" s="1"/>
      <c r="CA1482" s="1"/>
      <c r="CB1482" s="1"/>
      <c r="CC1482" s="1"/>
      <c r="CD1482" s="1"/>
      <c r="CE1482" s="1"/>
      <c r="CF1482" s="1"/>
      <c r="CG1482" s="1"/>
      <c r="CH1482" s="1"/>
      <c r="CI1482" s="1"/>
      <c r="CJ1482" s="1">
        <v>0</v>
      </c>
    </row>
    <row r="1484" spans="1:245" x14ac:dyDescent="0.2">
      <c r="A1484" s="2">
        <v>52</v>
      </c>
      <c r="B1484" s="2">
        <f t="shared" ref="B1484:G1484" si="923">B1490</f>
        <v>1</v>
      </c>
      <c r="C1484" s="2">
        <f t="shared" si="923"/>
        <v>5</v>
      </c>
      <c r="D1484" s="2">
        <f t="shared" si="923"/>
        <v>1482</v>
      </c>
      <c r="E1484" s="2">
        <f t="shared" si="923"/>
        <v>0</v>
      </c>
      <c r="F1484" s="2" t="str">
        <f t="shared" si="923"/>
        <v>Новый подраздел</v>
      </c>
      <c r="G1484" s="2" t="str">
        <f t="shared" si="923"/>
        <v>Коттедж 10</v>
      </c>
      <c r="H1484" s="2"/>
      <c r="I1484" s="2"/>
      <c r="J1484" s="2"/>
      <c r="K1484" s="2"/>
      <c r="L1484" s="2"/>
      <c r="M1484" s="2"/>
      <c r="N1484" s="2"/>
      <c r="O1484" s="2">
        <f t="shared" ref="O1484:AT1484" si="924">O1490</f>
        <v>4855.3599999999997</v>
      </c>
      <c r="P1484" s="2">
        <f t="shared" si="924"/>
        <v>65.64</v>
      </c>
      <c r="Q1484" s="2">
        <f t="shared" si="924"/>
        <v>189.22</v>
      </c>
      <c r="R1484" s="2">
        <f t="shared" si="924"/>
        <v>136.13</v>
      </c>
      <c r="S1484" s="2">
        <f t="shared" si="924"/>
        <v>4600.5</v>
      </c>
      <c r="T1484" s="2">
        <f t="shared" si="924"/>
        <v>0</v>
      </c>
      <c r="U1484" s="2">
        <f t="shared" si="924"/>
        <v>20.288</v>
      </c>
      <c r="V1484" s="2">
        <f t="shared" si="924"/>
        <v>0</v>
      </c>
      <c r="W1484" s="2">
        <f t="shared" si="924"/>
        <v>0</v>
      </c>
      <c r="X1484" s="2">
        <f t="shared" si="924"/>
        <v>3220.35</v>
      </c>
      <c r="Y1484" s="2">
        <f t="shared" si="924"/>
        <v>460.05</v>
      </c>
      <c r="Z1484" s="2">
        <f t="shared" si="924"/>
        <v>0</v>
      </c>
      <c r="AA1484" s="2">
        <f t="shared" si="924"/>
        <v>0</v>
      </c>
      <c r="AB1484" s="2">
        <f t="shared" si="924"/>
        <v>4855.3599999999997</v>
      </c>
      <c r="AC1484" s="2">
        <f t="shared" si="924"/>
        <v>65.64</v>
      </c>
      <c r="AD1484" s="2">
        <f t="shared" si="924"/>
        <v>189.22</v>
      </c>
      <c r="AE1484" s="2">
        <f t="shared" si="924"/>
        <v>136.13</v>
      </c>
      <c r="AF1484" s="2">
        <f t="shared" si="924"/>
        <v>4600.5</v>
      </c>
      <c r="AG1484" s="2">
        <f t="shared" si="924"/>
        <v>0</v>
      </c>
      <c r="AH1484" s="2">
        <f t="shared" si="924"/>
        <v>20.288</v>
      </c>
      <c r="AI1484" s="2">
        <f t="shared" si="924"/>
        <v>0</v>
      </c>
      <c r="AJ1484" s="2">
        <f t="shared" si="924"/>
        <v>0</v>
      </c>
      <c r="AK1484" s="2">
        <f t="shared" si="924"/>
        <v>3220.35</v>
      </c>
      <c r="AL1484" s="2">
        <f t="shared" si="924"/>
        <v>460.05</v>
      </c>
      <c r="AM1484" s="2">
        <f t="shared" si="924"/>
        <v>0</v>
      </c>
      <c r="AN1484" s="2">
        <f t="shared" si="924"/>
        <v>0</v>
      </c>
      <c r="AO1484" s="2">
        <f t="shared" si="924"/>
        <v>0</v>
      </c>
      <c r="AP1484" s="2">
        <f t="shared" si="924"/>
        <v>0</v>
      </c>
      <c r="AQ1484" s="2">
        <f t="shared" si="924"/>
        <v>0</v>
      </c>
      <c r="AR1484" s="2">
        <f t="shared" si="924"/>
        <v>8682.7800000000007</v>
      </c>
      <c r="AS1484" s="2">
        <f t="shared" si="924"/>
        <v>0</v>
      </c>
      <c r="AT1484" s="2">
        <f t="shared" si="924"/>
        <v>0</v>
      </c>
      <c r="AU1484" s="2">
        <f t="shared" ref="AU1484:BZ1484" si="925">AU1490</f>
        <v>8682.7800000000007</v>
      </c>
      <c r="AV1484" s="2">
        <f t="shared" si="925"/>
        <v>65.64</v>
      </c>
      <c r="AW1484" s="2">
        <f t="shared" si="925"/>
        <v>65.64</v>
      </c>
      <c r="AX1484" s="2">
        <f t="shared" si="925"/>
        <v>0</v>
      </c>
      <c r="AY1484" s="2">
        <f t="shared" si="925"/>
        <v>65.64</v>
      </c>
      <c r="AZ1484" s="2">
        <f t="shared" si="925"/>
        <v>0</v>
      </c>
      <c r="BA1484" s="2">
        <f t="shared" si="925"/>
        <v>0</v>
      </c>
      <c r="BB1484" s="2">
        <f t="shared" si="925"/>
        <v>0</v>
      </c>
      <c r="BC1484" s="2">
        <f t="shared" si="925"/>
        <v>0</v>
      </c>
      <c r="BD1484" s="2">
        <f t="shared" si="925"/>
        <v>0</v>
      </c>
      <c r="BE1484" s="2">
        <f t="shared" si="925"/>
        <v>0</v>
      </c>
      <c r="BF1484" s="2">
        <f t="shared" si="925"/>
        <v>0</v>
      </c>
      <c r="BG1484" s="2">
        <f t="shared" si="925"/>
        <v>0</v>
      </c>
      <c r="BH1484" s="2">
        <f t="shared" si="925"/>
        <v>0</v>
      </c>
      <c r="BI1484" s="2">
        <f t="shared" si="925"/>
        <v>0</v>
      </c>
      <c r="BJ1484" s="2">
        <f t="shared" si="925"/>
        <v>0</v>
      </c>
      <c r="BK1484" s="2">
        <f t="shared" si="925"/>
        <v>0</v>
      </c>
      <c r="BL1484" s="2">
        <f t="shared" si="925"/>
        <v>0</v>
      </c>
      <c r="BM1484" s="2">
        <f t="shared" si="925"/>
        <v>0</v>
      </c>
      <c r="BN1484" s="2">
        <f t="shared" si="925"/>
        <v>0</v>
      </c>
      <c r="BO1484" s="2">
        <f t="shared" si="925"/>
        <v>0</v>
      </c>
      <c r="BP1484" s="2">
        <f t="shared" si="925"/>
        <v>0</v>
      </c>
      <c r="BQ1484" s="2">
        <f t="shared" si="925"/>
        <v>0</v>
      </c>
      <c r="BR1484" s="2">
        <f t="shared" si="925"/>
        <v>0</v>
      </c>
      <c r="BS1484" s="2">
        <f t="shared" si="925"/>
        <v>0</v>
      </c>
      <c r="BT1484" s="2">
        <f t="shared" si="925"/>
        <v>0</v>
      </c>
      <c r="BU1484" s="2">
        <f t="shared" si="925"/>
        <v>0</v>
      </c>
      <c r="BV1484" s="2">
        <f t="shared" si="925"/>
        <v>0</v>
      </c>
      <c r="BW1484" s="2">
        <f t="shared" si="925"/>
        <v>0</v>
      </c>
      <c r="BX1484" s="2">
        <f t="shared" si="925"/>
        <v>0</v>
      </c>
      <c r="BY1484" s="2">
        <f t="shared" si="925"/>
        <v>0</v>
      </c>
      <c r="BZ1484" s="2">
        <f t="shared" si="925"/>
        <v>0</v>
      </c>
      <c r="CA1484" s="2">
        <f t="shared" ref="CA1484:DF1484" si="926">CA1490</f>
        <v>8682.7800000000007</v>
      </c>
      <c r="CB1484" s="2">
        <f t="shared" si="926"/>
        <v>0</v>
      </c>
      <c r="CC1484" s="2">
        <f t="shared" si="926"/>
        <v>0</v>
      </c>
      <c r="CD1484" s="2">
        <f t="shared" si="926"/>
        <v>8682.7800000000007</v>
      </c>
      <c r="CE1484" s="2">
        <f t="shared" si="926"/>
        <v>65.64</v>
      </c>
      <c r="CF1484" s="2">
        <f t="shared" si="926"/>
        <v>65.64</v>
      </c>
      <c r="CG1484" s="2">
        <f t="shared" si="926"/>
        <v>0</v>
      </c>
      <c r="CH1484" s="2">
        <f t="shared" si="926"/>
        <v>65.64</v>
      </c>
      <c r="CI1484" s="2">
        <f t="shared" si="926"/>
        <v>0</v>
      </c>
      <c r="CJ1484" s="2">
        <f t="shared" si="926"/>
        <v>0</v>
      </c>
      <c r="CK1484" s="2">
        <f t="shared" si="926"/>
        <v>0</v>
      </c>
      <c r="CL1484" s="2">
        <f t="shared" si="926"/>
        <v>0</v>
      </c>
      <c r="CM1484" s="2">
        <f t="shared" si="926"/>
        <v>0</v>
      </c>
      <c r="CN1484" s="2">
        <f t="shared" si="926"/>
        <v>0</v>
      </c>
      <c r="CO1484" s="2">
        <f t="shared" si="926"/>
        <v>0</v>
      </c>
      <c r="CP1484" s="2">
        <f t="shared" si="926"/>
        <v>0</v>
      </c>
      <c r="CQ1484" s="2">
        <f t="shared" si="926"/>
        <v>0</v>
      </c>
      <c r="CR1484" s="2">
        <f t="shared" si="926"/>
        <v>0</v>
      </c>
      <c r="CS1484" s="2">
        <f t="shared" si="926"/>
        <v>0</v>
      </c>
      <c r="CT1484" s="2">
        <f t="shared" si="926"/>
        <v>0</v>
      </c>
      <c r="CU1484" s="2">
        <f t="shared" si="926"/>
        <v>0</v>
      </c>
      <c r="CV1484" s="2">
        <f t="shared" si="926"/>
        <v>0</v>
      </c>
      <c r="CW1484" s="2">
        <f t="shared" si="926"/>
        <v>0</v>
      </c>
      <c r="CX1484" s="2">
        <f t="shared" si="926"/>
        <v>0</v>
      </c>
      <c r="CY1484" s="2">
        <f t="shared" si="926"/>
        <v>0</v>
      </c>
      <c r="CZ1484" s="2">
        <f t="shared" si="926"/>
        <v>0</v>
      </c>
      <c r="DA1484" s="2">
        <f t="shared" si="926"/>
        <v>0</v>
      </c>
      <c r="DB1484" s="2">
        <f t="shared" si="926"/>
        <v>0</v>
      </c>
      <c r="DC1484" s="2">
        <f t="shared" si="926"/>
        <v>0</v>
      </c>
      <c r="DD1484" s="2">
        <f t="shared" si="926"/>
        <v>0</v>
      </c>
      <c r="DE1484" s="2">
        <f t="shared" si="926"/>
        <v>0</v>
      </c>
      <c r="DF1484" s="2">
        <f t="shared" si="926"/>
        <v>0</v>
      </c>
      <c r="DG1484" s="3">
        <f t="shared" ref="DG1484:EL1484" si="927">DG1490</f>
        <v>0</v>
      </c>
      <c r="DH1484" s="3">
        <f t="shared" si="927"/>
        <v>0</v>
      </c>
      <c r="DI1484" s="3">
        <f t="shared" si="927"/>
        <v>0</v>
      </c>
      <c r="DJ1484" s="3">
        <f t="shared" si="927"/>
        <v>0</v>
      </c>
      <c r="DK1484" s="3">
        <f t="shared" si="927"/>
        <v>0</v>
      </c>
      <c r="DL1484" s="3">
        <f t="shared" si="927"/>
        <v>0</v>
      </c>
      <c r="DM1484" s="3">
        <f t="shared" si="927"/>
        <v>0</v>
      </c>
      <c r="DN1484" s="3">
        <f t="shared" si="927"/>
        <v>0</v>
      </c>
      <c r="DO1484" s="3">
        <f t="shared" si="927"/>
        <v>0</v>
      </c>
      <c r="DP1484" s="3">
        <f t="shared" si="927"/>
        <v>0</v>
      </c>
      <c r="DQ1484" s="3">
        <f t="shared" si="927"/>
        <v>0</v>
      </c>
      <c r="DR1484" s="3">
        <f t="shared" si="927"/>
        <v>0</v>
      </c>
      <c r="DS1484" s="3">
        <f t="shared" si="927"/>
        <v>0</v>
      </c>
      <c r="DT1484" s="3">
        <f t="shared" si="927"/>
        <v>0</v>
      </c>
      <c r="DU1484" s="3">
        <f t="shared" si="927"/>
        <v>0</v>
      </c>
      <c r="DV1484" s="3">
        <f t="shared" si="927"/>
        <v>0</v>
      </c>
      <c r="DW1484" s="3">
        <f t="shared" si="927"/>
        <v>0</v>
      </c>
      <c r="DX1484" s="3">
        <f t="shared" si="927"/>
        <v>0</v>
      </c>
      <c r="DY1484" s="3">
        <f t="shared" si="927"/>
        <v>0</v>
      </c>
      <c r="DZ1484" s="3">
        <f t="shared" si="927"/>
        <v>0</v>
      </c>
      <c r="EA1484" s="3">
        <f t="shared" si="927"/>
        <v>0</v>
      </c>
      <c r="EB1484" s="3">
        <f t="shared" si="927"/>
        <v>0</v>
      </c>
      <c r="EC1484" s="3">
        <f t="shared" si="927"/>
        <v>0</v>
      </c>
      <c r="ED1484" s="3">
        <f t="shared" si="927"/>
        <v>0</v>
      </c>
      <c r="EE1484" s="3">
        <f t="shared" si="927"/>
        <v>0</v>
      </c>
      <c r="EF1484" s="3">
        <f t="shared" si="927"/>
        <v>0</v>
      </c>
      <c r="EG1484" s="3">
        <f t="shared" si="927"/>
        <v>0</v>
      </c>
      <c r="EH1484" s="3">
        <f t="shared" si="927"/>
        <v>0</v>
      </c>
      <c r="EI1484" s="3">
        <f t="shared" si="927"/>
        <v>0</v>
      </c>
      <c r="EJ1484" s="3">
        <f t="shared" si="927"/>
        <v>0</v>
      </c>
      <c r="EK1484" s="3">
        <f t="shared" si="927"/>
        <v>0</v>
      </c>
      <c r="EL1484" s="3">
        <f t="shared" si="927"/>
        <v>0</v>
      </c>
      <c r="EM1484" s="3">
        <f t="shared" ref="EM1484:FR1484" si="928">EM1490</f>
        <v>0</v>
      </c>
      <c r="EN1484" s="3">
        <f t="shared" si="928"/>
        <v>0</v>
      </c>
      <c r="EO1484" s="3">
        <f t="shared" si="928"/>
        <v>0</v>
      </c>
      <c r="EP1484" s="3">
        <f t="shared" si="928"/>
        <v>0</v>
      </c>
      <c r="EQ1484" s="3">
        <f t="shared" si="928"/>
        <v>0</v>
      </c>
      <c r="ER1484" s="3">
        <f t="shared" si="928"/>
        <v>0</v>
      </c>
      <c r="ES1484" s="3">
        <f t="shared" si="928"/>
        <v>0</v>
      </c>
      <c r="ET1484" s="3">
        <f t="shared" si="928"/>
        <v>0</v>
      </c>
      <c r="EU1484" s="3">
        <f t="shared" si="928"/>
        <v>0</v>
      </c>
      <c r="EV1484" s="3">
        <f t="shared" si="928"/>
        <v>0</v>
      </c>
      <c r="EW1484" s="3">
        <f t="shared" si="928"/>
        <v>0</v>
      </c>
      <c r="EX1484" s="3">
        <f t="shared" si="928"/>
        <v>0</v>
      </c>
      <c r="EY1484" s="3">
        <f t="shared" si="928"/>
        <v>0</v>
      </c>
      <c r="EZ1484" s="3">
        <f t="shared" si="928"/>
        <v>0</v>
      </c>
      <c r="FA1484" s="3">
        <f t="shared" si="928"/>
        <v>0</v>
      </c>
      <c r="FB1484" s="3">
        <f t="shared" si="928"/>
        <v>0</v>
      </c>
      <c r="FC1484" s="3">
        <f t="shared" si="928"/>
        <v>0</v>
      </c>
      <c r="FD1484" s="3">
        <f t="shared" si="928"/>
        <v>0</v>
      </c>
      <c r="FE1484" s="3">
        <f t="shared" si="928"/>
        <v>0</v>
      </c>
      <c r="FF1484" s="3">
        <f t="shared" si="928"/>
        <v>0</v>
      </c>
      <c r="FG1484" s="3">
        <f t="shared" si="928"/>
        <v>0</v>
      </c>
      <c r="FH1484" s="3">
        <f t="shared" si="928"/>
        <v>0</v>
      </c>
      <c r="FI1484" s="3">
        <f t="shared" si="928"/>
        <v>0</v>
      </c>
      <c r="FJ1484" s="3">
        <f t="shared" si="928"/>
        <v>0</v>
      </c>
      <c r="FK1484" s="3">
        <f t="shared" si="928"/>
        <v>0</v>
      </c>
      <c r="FL1484" s="3">
        <f t="shared" si="928"/>
        <v>0</v>
      </c>
      <c r="FM1484" s="3">
        <f t="shared" si="928"/>
        <v>0</v>
      </c>
      <c r="FN1484" s="3">
        <f t="shared" si="928"/>
        <v>0</v>
      </c>
      <c r="FO1484" s="3">
        <f t="shared" si="928"/>
        <v>0</v>
      </c>
      <c r="FP1484" s="3">
        <f t="shared" si="928"/>
        <v>0</v>
      </c>
      <c r="FQ1484" s="3">
        <f t="shared" si="928"/>
        <v>0</v>
      </c>
      <c r="FR1484" s="3">
        <f t="shared" si="928"/>
        <v>0</v>
      </c>
      <c r="FS1484" s="3">
        <f t="shared" ref="FS1484:GX1484" si="929">FS1490</f>
        <v>0</v>
      </c>
      <c r="FT1484" s="3">
        <f t="shared" si="929"/>
        <v>0</v>
      </c>
      <c r="FU1484" s="3">
        <f t="shared" si="929"/>
        <v>0</v>
      </c>
      <c r="FV1484" s="3">
        <f t="shared" si="929"/>
        <v>0</v>
      </c>
      <c r="FW1484" s="3">
        <f t="shared" si="929"/>
        <v>0</v>
      </c>
      <c r="FX1484" s="3">
        <f t="shared" si="929"/>
        <v>0</v>
      </c>
      <c r="FY1484" s="3">
        <f t="shared" si="929"/>
        <v>0</v>
      </c>
      <c r="FZ1484" s="3">
        <f t="shared" si="929"/>
        <v>0</v>
      </c>
      <c r="GA1484" s="3">
        <f t="shared" si="929"/>
        <v>0</v>
      </c>
      <c r="GB1484" s="3">
        <f t="shared" si="929"/>
        <v>0</v>
      </c>
      <c r="GC1484" s="3">
        <f t="shared" si="929"/>
        <v>0</v>
      </c>
      <c r="GD1484" s="3">
        <f t="shared" si="929"/>
        <v>0</v>
      </c>
      <c r="GE1484" s="3">
        <f t="shared" si="929"/>
        <v>0</v>
      </c>
      <c r="GF1484" s="3">
        <f t="shared" si="929"/>
        <v>0</v>
      </c>
      <c r="GG1484" s="3">
        <f t="shared" si="929"/>
        <v>0</v>
      </c>
      <c r="GH1484" s="3">
        <f t="shared" si="929"/>
        <v>0</v>
      </c>
      <c r="GI1484" s="3">
        <f t="shared" si="929"/>
        <v>0</v>
      </c>
      <c r="GJ1484" s="3">
        <f t="shared" si="929"/>
        <v>0</v>
      </c>
      <c r="GK1484" s="3">
        <f t="shared" si="929"/>
        <v>0</v>
      </c>
      <c r="GL1484" s="3">
        <f t="shared" si="929"/>
        <v>0</v>
      </c>
      <c r="GM1484" s="3">
        <f t="shared" si="929"/>
        <v>0</v>
      </c>
      <c r="GN1484" s="3">
        <f t="shared" si="929"/>
        <v>0</v>
      </c>
      <c r="GO1484" s="3">
        <f t="shared" si="929"/>
        <v>0</v>
      </c>
      <c r="GP1484" s="3">
        <f t="shared" si="929"/>
        <v>0</v>
      </c>
      <c r="GQ1484" s="3">
        <f t="shared" si="929"/>
        <v>0</v>
      </c>
      <c r="GR1484" s="3">
        <f t="shared" si="929"/>
        <v>0</v>
      </c>
      <c r="GS1484" s="3">
        <f t="shared" si="929"/>
        <v>0</v>
      </c>
      <c r="GT1484" s="3">
        <f t="shared" si="929"/>
        <v>0</v>
      </c>
      <c r="GU1484" s="3">
        <f t="shared" si="929"/>
        <v>0</v>
      </c>
      <c r="GV1484" s="3">
        <f t="shared" si="929"/>
        <v>0</v>
      </c>
      <c r="GW1484" s="3">
        <f t="shared" si="929"/>
        <v>0</v>
      </c>
      <c r="GX1484" s="3">
        <f t="shared" si="929"/>
        <v>0</v>
      </c>
    </row>
    <row r="1486" spans="1:245" x14ac:dyDescent="0.2">
      <c r="A1486">
        <v>17</v>
      </c>
      <c r="B1486">
        <v>1</v>
      </c>
      <c r="C1486">
        <f>ROW(SmtRes!A654)</f>
        <v>654</v>
      </c>
      <c r="D1486">
        <f>ROW(EtalonRes!A654)</f>
        <v>654</v>
      </c>
      <c r="E1486" t="s">
        <v>773</v>
      </c>
      <c r="F1486" t="s">
        <v>704</v>
      </c>
      <c r="G1486" t="s">
        <v>774</v>
      </c>
      <c r="H1486" t="s">
        <v>20</v>
      </c>
      <c r="I1486">
        <v>1</v>
      </c>
      <c r="J1486">
        <v>0</v>
      </c>
      <c r="O1486">
        <f>ROUND(CP1486,2)</f>
        <v>1296.6199999999999</v>
      </c>
      <c r="P1486">
        <f>ROUND(CQ1486*I1486,2)</f>
        <v>13.88</v>
      </c>
      <c r="Q1486">
        <f>ROUND(CR1486*I1486,2)</f>
        <v>113.54</v>
      </c>
      <c r="R1486">
        <f>ROUND(CS1486*I1486,2)</f>
        <v>81.7</v>
      </c>
      <c r="S1486">
        <f>ROUND(CT1486*I1486,2)</f>
        <v>1169.2</v>
      </c>
      <c r="T1486">
        <f>ROUND(CU1486*I1486,2)</f>
        <v>0</v>
      </c>
      <c r="U1486">
        <f>CV1486*I1486</f>
        <v>4.76</v>
      </c>
      <c r="V1486">
        <f>CW1486*I1486</f>
        <v>0</v>
      </c>
      <c r="W1486">
        <f>ROUND(CX1486*I1486,2)</f>
        <v>0</v>
      </c>
      <c r="X1486">
        <f t="shared" ref="X1486:Y1488" si="930">ROUND(CY1486,2)</f>
        <v>818.44</v>
      </c>
      <c r="Y1486">
        <f t="shared" si="930"/>
        <v>116.92</v>
      </c>
      <c r="AA1486">
        <v>33266894</v>
      </c>
      <c r="AB1486">
        <f>ROUND((AC1486+AD1486+AF1486),6)</f>
        <v>1296.616</v>
      </c>
      <c r="AC1486">
        <f>ROUND(((ES1486*4)),6)</f>
        <v>13.88</v>
      </c>
      <c r="AD1486">
        <f>ROUND((((((ET1486*0.7)*4))-(((EU1486*0.7)*4)))+AE1486),6)</f>
        <v>113.54</v>
      </c>
      <c r="AE1486">
        <f>ROUND((((EU1486*0.7)*4)),6)</f>
        <v>81.703999999999994</v>
      </c>
      <c r="AF1486">
        <f>ROUND((((EV1486*0.7)*4)),6)</f>
        <v>1169.1959999999999</v>
      </c>
      <c r="AG1486">
        <f>ROUND((AP1486),6)</f>
        <v>0</v>
      </c>
      <c r="AH1486">
        <f>(((EW1486*0.7)*4))</f>
        <v>4.76</v>
      </c>
      <c r="AI1486">
        <f>(((EX1486*0.7)*4))</f>
        <v>0</v>
      </c>
      <c r="AJ1486">
        <f>ROUND((AS1486),6)</f>
        <v>0</v>
      </c>
      <c r="AK1486">
        <v>461.59</v>
      </c>
      <c r="AL1486">
        <v>3.47</v>
      </c>
      <c r="AM1486">
        <v>40.549999999999997</v>
      </c>
      <c r="AN1486">
        <v>29.18</v>
      </c>
      <c r="AO1486">
        <v>417.57</v>
      </c>
      <c r="AP1486">
        <v>0</v>
      </c>
      <c r="AQ1486">
        <v>1.7</v>
      </c>
      <c r="AR1486">
        <v>0</v>
      </c>
      <c r="AS1486">
        <v>0</v>
      </c>
      <c r="AT1486">
        <v>70</v>
      </c>
      <c r="AU1486">
        <v>10</v>
      </c>
      <c r="AV1486">
        <v>1</v>
      </c>
      <c r="AW1486">
        <v>1</v>
      </c>
      <c r="AZ1486">
        <v>1</v>
      </c>
      <c r="BA1486">
        <v>1</v>
      </c>
      <c r="BB1486">
        <v>1</v>
      </c>
      <c r="BC1486">
        <v>1</v>
      </c>
      <c r="BD1486" t="s">
        <v>3</v>
      </c>
      <c r="BE1486" t="s">
        <v>3</v>
      </c>
      <c r="BF1486" t="s">
        <v>3</v>
      </c>
      <c r="BG1486" t="s">
        <v>3</v>
      </c>
      <c r="BH1486">
        <v>0</v>
      </c>
      <c r="BI1486">
        <v>4</v>
      </c>
      <c r="BJ1486" t="s">
        <v>706</v>
      </c>
      <c r="BM1486">
        <v>0</v>
      </c>
      <c r="BN1486">
        <v>0</v>
      </c>
      <c r="BO1486" t="s">
        <v>3</v>
      </c>
      <c r="BP1486">
        <v>0</v>
      </c>
      <c r="BQ1486">
        <v>1</v>
      </c>
      <c r="BR1486">
        <v>0</v>
      </c>
      <c r="BS1486">
        <v>1</v>
      </c>
      <c r="BT1486">
        <v>1</v>
      </c>
      <c r="BU1486">
        <v>1</v>
      </c>
      <c r="BV1486">
        <v>1</v>
      </c>
      <c r="BW1486">
        <v>1</v>
      </c>
      <c r="BX1486">
        <v>1</v>
      </c>
      <c r="BY1486" t="s">
        <v>3</v>
      </c>
      <c r="BZ1486">
        <v>70</v>
      </c>
      <c r="CA1486">
        <v>10</v>
      </c>
      <c r="CF1486">
        <v>0</v>
      </c>
      <c r="CG1486">
        <v>0</v>
      </c>
      <c r="CM1486">
        <v>0</v>
      </c>
      <c r="CN1486" t="s">
        <v>3</v>
      </c>
      <c r="CO1486">
        <v>0</v>
      </c>
      <c r="CP1486">
        <f>(P1486+Q1486+S1486)</f>
        <v>1296.6200000000001</v>
      </c>
      <c r="CQ1486">
        <f>(AC1486*BC1486*AW1486)</f>
        <v>13.88</v>
      </c>
      <c r="CR1486">
        <f>((((((ET1486*0.7)*4))*BB1486-(((EU1486*0.7)*4))*BS1486)+AE1486*BS1486)*AV1486)</f>
        <v>113.53999999999998</v>
      </c>
      <c r="CS1486">
        <f>(AE1486*BS1486*AV1486)</f>
        <v>81.703999999999994</v>
      </c>
      <c r="CT1486">
        <f>(AF1486*BA1486*AV1486)</f>
        <v>1169.1959999999999</v>
      </c>
      <c r="CU1486">
        <f>AG1486</f>
        <v>0</v>
      </c>
      <c r="CV1486">
        <f>(AH1486*AV1486)</f>
        <v>4.76</v>
      </c>
      <c r="CW1486">
        <f t="shared" ref="CW1486:CX1488" si="931">AI1486</f>
        <v>0</v>
      </c>
      <c r="CX1486">
        <f t="shared" si="931"/>
        <v>0</v>
      </c>
      <c r="CY1486">
        <f>((S1486*BZ1486)/100)</f>
        <v>818.44</v>
      </c>
      <c r="CZ1486">
        <f>((S1486*CA1486)/100)</f>
        <v>116.92</v>
      </c>
      <c r="DC1486" t="s">
        <v>3</v>
      </c>
      <c r="DD1486" t="s">
        <v>261</v>
      </c>
      <c r="DE1486" t="s">
        <v>557</v>
      </c>
      <c r="DF1486" t="s">
        <v>557</v>
      </c>
      <c r="DG1486" t="s">
        <v>557</v>
      </c>
      <c r="DH1486" t="s">
        <v>3</v>
      </c>
      <c r="DI1486" t="s">
        <v>557</v>
      </c>
      <c r="DJ1486" t="s">
        <v>557</v>
      </c>
      <c r="DK1486" t="s">
        <v>3</v>
      </c>
      <c r="DL1486" t="s">
        <v>3</v>
      </c>
      <c r="DM1486" t="s">
        <v>3</v>
      </c>
      <c r="DN1486">
        <v>0</v>
      </c>
      <c r="DO1486">
        <v>0</v>
      </c>
      <c r="DP1486">
        <v>1</v>
      </c>
      <c r="DQ1486">
        <v>1</v>
      </c>
      <c r="DU1486">
        <v>1010</v>
      </c>
      <c r="DV1486" t="s">
        <v>20</v>
      </c>
      <c r="DW1486" t="s">
        <v>20</v>
      </c>
      <c r="DX1486">
        <v>1</v>
      </c>
      <c r="EE1486">
        <v>32893472</v>
      </c>
      <c r="EF1486">
        <v>1</v>
      </c>
      <c r="EG1486" t="s">
        <v>23</v>
      </c>
      <c r="EH1486">
        <v>0</v>
      </c>
      <c r="EI1486" t="s">
        <v>3</v>
      </c>
      <c r="EJ1486">
        <v>4</v>
      </c>
      <c r="EK1486">
        <v>0</v>
      </c>
      <c r="EL1486" t="s">
        <v>24</v>
      </c>
      <c r="EM1486" t="s">
        <v>25</v>
      </c>
      <c r="EO1486" t="s">
        <v>3</v>
      </c>
      <c r="EQ1486">
        <v>0</v>
      </c>
      <c r="ER1486">
        <v>461.59</v>
      </c>
      <c r="ES1486">
        <v>3.47</v>
      </c>
      <c r="ET1486">
        <v>40.549999999999997</v>
      </c>
      <c r="EU1486">
        <v>29.18</v>
      </c>
      <c r="EV1486">
        <v>417.57</v>
      </c>
      <c r="EW1486">
        <v>1.7</v>
      </c>
      <c r="EX1486">
        <v>0</v>
      </c>
      <c r="EY1486">
        <v>0</v>
      </c>
      <c r="FQ1486">
        <v>0</v>
      </c>
      <c r="FR1486">
        <f>ROUND(IF(AND(BH1486=3,BI1486=3),P1486,0),2)</f>
        <v>0</v>
      </c>
      <c r="FS1486">
        <v>0</v>
      </c>
      <c r="FX1486">
        <v>70</v>
      </c>
      <c r="FY1486">
        <v>10</v>
      </c>
      <c r="GA1486" t="s">
        <v>3</v>
      </c>
      <c r="GD1486">
        <v>0</v>
      </c>
      <c r="GF1486">
        <v>-536080056</v>
      </c>
      <c r="GG1486">
        <v>2</v>
      </c>
      <c r="GH1486">
        <v>1</v>
      </c>
      <c r="GI1486">
        <v>-2</v>
      </c>
      <c r="GJ1486">
        <v>0</v>
      </c>
      <c r="GK1486">
        <f>ROUND(R1486*(R12)/100,2)</f>
        <v>88.24</v>
      </c>
      <c r="GL1486">
        <f>ROUND(IF(AND(BH1486=3,BI1486=3,FS1486&lt;&gt;0),P1486,0),2)</f>
        <v>0</v>
      </c>
      <c r="GM1486">
        <f>ROUND(O1486+X1486+Y1486+GK1486,2)+GX1486</f>
        <v>2320.2199999999998</v>
      </c>
      <c r="GN1486">
        <f>IF(OR(BI1486=0,BI1486=1),ROUND(O1486+X1486+Y1486+GK1486,2),0)</f>
        <v>0</v>
      </c>
      <c r="GO1486">
        <f>IF(BI1486=2,ROUND(O1486+X1486+Y1486+GK1486,2),0)</f>
        <v>0</v>
      </c>
      <c r="GP1486">
        <f>IF(BI1486=4,ROUND(O1486+X1486+Y1486+GK1486,2)+GX1486,0)</f>
        <v>2320.2199999999998</v>
      </c>
      <c r="GR1486">
        <v>0</v>
      </c>
      <c r="GS1486">
        <v>3</v>
      </c>
      <c r="GT1486">
        <v>0</v>
      </c>
      <c r="GU1486" t="s">
        <v>261</v>
      </c>
      <c r="GV1486">
        <f>ROUND((GT1486*4),6)</f>
        <v>0</v>
      </c>
      <c r="GW1486">
        <v>1</v>
      </c>
      <c r="GX1486">
        <f>ROUND(GV1486*GW1486*I1486,2)</f>
        <v>0</v>
      </c>
      <c r="HA1486">
        <v>0</v>
      </c>
      <c r="HB1486">
        <v>0</v>
      </c>
      <c r="IK1486">
        <v>0</v>
      </c>
    </row>
    <row r="1487" spans="1:245" x14ac:dyDescent="0.2">
      <c r="A1487">
        <v>17</v>
      </c>
      <c r="B1487">
        <v>1</v>
      </c>
      <c r="C1487">
        <f>ROW(SmtRes!A659)</f>
        <v>659</v>
      </c>
      <c r="D1487">
        <f>ROW(EtalonRes!A659)</f>
        <v>659</v>
      </c>
      <c r="E1487" t="s">
        <v>775</v>
      </c>
      <c r="F1487" t="s">
        <v>728</v>
      </c>
      <c r="G1487" t="s">
        <v>762</v>
      </c>
      <c r="H1487" t="s">
        <v>20</v>
      </c>
      <c r="I1487">
        <v>3</v>
      </c>
      <c r="J1487">
        <v>0</v>
      </c>
      <c r="O1487">
        <f>ROUND(CP1487,2)</f>
        <v>951.82</v>
      </c>
      <c r="P1487">
        <f>ROUND(CQ1487*I1487,2)</f>
        <v>9.6</v>
      </c>
      <c r="Q1487">
        <f>ROUND(CR1487*I1487,2)</f>
        <v>75.680000000000007</v>
      </c>
      <c r="R1487">
        <f>ROUND(CS1487*I1487,2)</f>
        <v>54.43</v>
      </c>
      <c r="S1487">
        <f>ROUND(CT1487*I1487,2)</f>
        <v>866.54</v>
      </c>
      <c r="T1487">
        <f>ROUND(CU1487*I1487,2)</f>
        <v>0</v>
      </c>
      <c r="U1487">
        <f>CV1487*I1487</f>
        <v>3.5279999999999996</v>
      </c>
      <c r="V1487">
        <f>CW1487*I1487</f>
        <v>0</v>
      </c>
      <c r="W1487">
        <f>ROUND(CX1487*I1487,2)</f>
        <v>0</v>
      </c>
      <c r="X1487">
        <f t="shared" si="930"/>
        <v>606.58000000000004</v>
      </c>
      <c r="Y1487">
        <f t="shared" si="930"/>
        <v>86.65</v>
      </c>
      <c r="AA1487">
        <v>33266894</v>
      </c>
      <c r="AB1487">
        <f>ROUND((AC1487+AD1487+AF1487),6)</f>
        <v>317.27600000000001</v>
      </c>
      <c r="AC1487">
        <f>ROUND(((ES1487*4)),6)</f>
        <v>3.2</v>
      </c>
      <c r="AD1487">
        <f>ROUND((((((ET1487*0.7)*4))-(((EU1487*0.7)*4)))+AE1487),6)</f>
        <v>25.228000000000002</v>
      </c>
      <c r="AE1487">
        <f>ROUND((((EU1487*0.7)*4)),6)</f>
        <v>18.143999999999998</v>
      </c>
      <c r="AF1487">
        <f>ROUND((((EV1487*0.7)*4)),6)</f>
        <v>288.84800000000001</v>
      </c>
      <c r="AG1487">
        <f>ROUND((AP1487),6)</f>
        <v>0</v>
      </c>
      <c r="AH1487">
        <f>(((EW1487*0.7)*4))</f>
        <v>1.1759999999999999</v>
      </c>
      <c r="AI1487">
        <f>(((EX1487*0.7)*4))</f>
        <v>0</v>
      </c>
      <c r="AJ1487">
        <f>ROUND((AS1487),6)</f>
        <v>0</v>
      </c>
      <c r="AK1487">
        <v>112.97</v>
      </c>
      <c r="AL1487">
        <v>0.8</v>
      </c>
      <c r="AM1487">
        <v>9.01</v>
      </c>
      <c r="AN1487">
        <v>6.48</v>
      </c>
      <c r="AO1487">
        <v>103.16</v>
      </c>
      <c r="AP1487">
        <v>0</v>
      </c>
      <c r="AQ1487">
        <v>0.42</v>
      </c>
      <c r="AR1487">
        <v>0</v>
      </c>
      <c r="AS1487">
        <v>0</v>
      </c>
      <c r="AT1487">
        <v>70</v>
      </c>
      <c r="AU1487">
        <v>10</v>
      </c>
      <c r="AV1487">
        <v>1</v>
      </c>
      <c r="AW1487">
        <v>1</v>
      </c>
      <c r="AZ1487">
        <v>1</v>
      </c>
      <c r="BA1487">
        <v>1</v>
      </c>
      <c r="BB1487">
        <v>1</v>
      </c>
      <c r="BC1487">
        <v>1</v>
      </c>
      <c r="BD1487" t="s">
        <v>3</v>
      </c>
      <c r="BE1487" t="s">
        <v>3</v>
      </c>
      <c r="BF1487" t="s">
        <v>3</v>
      </c>
      <c r="BG1487" t="s">
        <v>3</v>
      </c>
      <c r="BH1487">
        <v>0</v>
      </c>
      <c r="BI1487">
        <v>4</v>
      </c>
      <c r="BJ1487" t="s">
        <v>730</v>
      </c>
      <c r="BM1487">
        <v>0</v>
      </c>
      <c r="BN1487">
        <v>0</v>
      </c>
      <c r="BO1487" t="s">
        <v>3</v>
      </c>
      <c r="BP1487">
        <v>0</v>
      </c>
      <c r="BQ1487">
        <v>1</v>
      </c>
      <c r="BR1487">
        <v>0</v>
      </c>
      <c r="BS1487">
        <v>1</v>
      </c>
      <c r="BT1487">
        <v>1</v>
      </c>
      <c r="BU1487">
        <v>1</v>
      </c>
      <c r="BV1487">
        <v>1</v>
      </c>
      <c r="BW1487">
        <v>1</v>
      </c>
      <c r="BX1487">
        <v>1</v>
      </c>
      <c r="BY1487" t="s">
        <v>3</v>
      </c>
      <c r="BZ1487">
        <v>70</v>
      </c>
      <c r="CA1487">
        <v>10</v>
      </c>
      <c r="CF1487">
        <v>0</v>
      </c>
      <c r="CG1487">
        <v>0</v>
      </c>
      <c r="CM1487">
        <v>0</v>
      </c>
      <c r="CN1487" t="s">
        <v>3</v>
      </c>
      <c r="CO1487">
        <v>0</v>
      </c>
      <c r="CP1487">
        <f>(P1487+Q1487+S1487)</f>
        <v>951.81999999999994</v>
      </c>
      <c r="CQ1487">
        <f>(AC1487*BC1487*AW1487)</f>
        <v>3.2</v>
      </c>
      <c r="CR1487">
        <f>((((((ET1487*0.7)*4))*BB1487-(((EU1487*0.7)*4))*BS1487)+AE1487*BS1487)*AV1487)</f>
        <v>25.227999999999998</v>
      </c>
      <c r="CS1487">
        <f>(AE1487*BS1487*AV1487)</f>
        <v>18.143999999999998</v>
      </c>
      <c r="CT1487">
        <f>(AF1487*BA1487*AV1487)</f>
        <v>288.84800000000001</v>
      </c>
      <c r="CU1487">
        <f>AG1487</f>
        <v>0</v>
      </c>
      <c r="CV1487">
        <f>(AH1487*AV1487)</f>
        <v>1.1759999999999999</v>
      </c>
      <c r="CW1487">
        <f t="shared" si="931"/>
        <v>0</v>
      </c>
      <c r="CX1487">
        <f t="shared" si="931"/>
        <v>0</v>
      </c>
      <c r="CY1487">
        <f>((S1487*BZ1487)/100)</f>
        <v>606.57799999999997</v>
      </c>
      <c r="CZ1487">
        <f>((S1487*CA1487)/100)</f>
        <v>86.653999999999996</v>
      </c>
      <c r="DC1487" t="s">
        <v>3</v>
      </c>
      <c r="DD1487" t="s">
        <v>261</v>
      </c>
      <c r="DE1487" t="s">
        <v>557</v>
      </c>
      <c r="DF1487" t="s">
        <v>557</v>
      </c>
      <c r="DG1487" t="s">
        <v>557</v>
      </c>
      <c r="DH1487" t="s">
        <v>3</v>
      </c>
      <c r="DI1487" t="s">
        <v>557</v>
      </c>
      <c r="DJ1487" t="s">
        <v>557</v>
      </c>
      <c r="DK1487" t="s">
        <v>3</v>
      </c>
      <c r="DL1487" t="s">
        <v>3</v>
      </c>
      <c r="DM1487" t="s">
        <v>3</v>
      </c>
      <c r="DN1487">
        <v>0</v>
      </c>
      <c r="DO1487">
        <v>0</v>
      </c>
      <c r="DP1487">
        <v>1</v>
      </c>
      <c r="DQ1487">
        <v>1</v>
      </c>
      <c r="DU1487">
        <v>1010</v>
      </c>
      <c r="DV1487" t="s">
        <v>20</v>
      </c>
      <c r="DW1487" t="s">
        <v>20</v>
      </c>
      <c r="DX1487">
        <v>1</v>
      </c>
      <c r="EE1487">
        <v>32893472</v>
      </c>
      <c r="EF1487">
        <v>1</v>
      </c>
      <c r="EG1487" t="s">
        <v>23</v>
      </c>
      <c r="EH1487">
        <v>0</v>
      </c>
      <c r="EI1487" t="s">
        <v>3</v>
      </c>
      <c r="EJ1487">
        <v>4</v>
      </c>
      <c r="EK1487">
        <v>0</v>
      </c>
      <c r="EL1487" t="s">
        <v>24</v>
      </c>
      <c r="EM1487" t="s">
        <v>25</v>
      </c>
      <c r="EO1487" t="s">
        <v>3</v>
      </c>
      <c r="EQ1487">
        <v>0</v>
      </c>
      <c r="ER1487">
        <v>112.97</v>
      </c>
      <c r="ES1487">
        <v>0.8</v>
      </c>
      <c r="ET1487">
        <v>9.01</v>
      </c>
      <c r="EU1487">
        <v>6.48</v>
      </c>
      <c r="EV1487">
        <v>103.16</v>
      </c>
      <c r="EW1487">
        <v>0.42</v>
      </c>
      <c r="EX1487">
        <v>0</v>
      </c>
      <c r="EY1487">
        <v>0</v>
      </c>
      <c r="FQ1487">
        <v>0</v>
      </c>
      <c r="FR1487">
        <f>ROUND(IF(AND(BH1487=3,BI1487=3),P1487,0),2)</f>
        <v>0</v>
      </c>
      <c r="FS1487">
        <v>0</v>
      </c>
      <c r="FX1487">
        <v>70</v>
      </c>
      <c r="FY1487">
        <v>10</v>
      </c>
      <c r="GA1487" t="s">
        <v>3</v>
      </c>
      <c r="GD1487">
        <v>0</v>
      </c>
      <c r="GF1487">
        <v>850705025</v>
      </c>
      <c r="GG1487">
        <v>2</v>
      </c>
      <c r="GH1487">
        <v>1</v>
      </c>
      <c r="GI1487">
        <v>-2</v>
      </c>
      <c r="GJ1487">
        <v>0</v>
      </c>
      <c r="GK1487">
        <f>ROUND(R1487*(R12)/100,2)</f>
        <v>58.78</v>
      </c>
      <c r="GL1487">
        <f>ROUND(IF(AND(BH1487=3,BI1487=3,FS1487&lt;&gt;0),P1487,0),2)</f>
        <v>0</v>
      </c>
      <c r="GM1487">
        <f>ROUND(O1487+X1487+Y1487+GK1487,2)+GX1487</f>
        <v>1703.83</v>
      </c>
      <c r="GN1487">
        <f>IF(OR(BI1487=0,BI1487=1),ROUND(O1487+X1487+Y1487+GK1487,2),0)</f>
        <v>0</v>
      </c>
      <c r="GO1487">
        <f>IF(BI1487=2,ROUND(O1487+X1487+Y1487+GK1487,2),0)</f>
        <v>0</v>
      </c>
      <c r="GP1487">
        <f>IF(BI1487=4,ROUND(O1487+X1487+Y1487+GK1487,2)+GX1487,0)</f>
        <v>1703.83</v>
      </c>
      <c r="GR1487">
        <v>0</v>
      </c>
      <c r="GS1487">
        <v>3</v>
      </c>
      <c r="GT1487">
        <v>0</v>
      </c>
      <c r="GU1487" t="s">
        <v>261</v>
      </c>
      <c r="GV1487">
        <f>ROUND((GT1487*4),6)</f>
        <v>0</v>
      </c>
      <c r="GW1487">
        <v>1</v>
      </c>
      <c r="GX1487">
        <f>ROUND(GV1487*GW1487*I1487,2)</f>
        <v>0</v>
      </c>
      <c r="HA1487">
        <v>0</v>
      </c>
      <c r="HB1487">
        <v>0</v>
      </c>
      <c r="IK1487">
        <v>0</v>
      </c>
    </row>
    <row r="1488" spans="1:245" x14ac:dyDescent="0.2">
      <c r="A1488">
        <v>17</v>
      </c>
      <c r="B1488">
        <v>1</v>
      </c>
      <c r="C1488">
        <f>ROW(SmtRes!A664)</f>
        <v>664</v>
      </c>
      <c r="D1488">
        <f>ROW(EtalonRes!A664)</f>
        <v>664</v>
      </c>
      <c r="E1488" t="s">
        <v>776</v>
      </c>
      <c r="F1488" t="s">
        <v>301</v>
      </c>
      <c r="G1488" t="s">
        <v>766</v>
      </c>
      <c r="H1488" t="s">
        <v>20</v>
      </c>
      <c r="I1488">
        <v>1</v>
      </c>
      <c r="J1488">
        <v>0</v>
      </c>
      <c r="O1488">
        <f>ROUND(CP1488,2)</f>
        <v>2606.92</v>
      </c>
      <c r="P1488">
        <f>ROUND(CQ1488*I1488,2)</f>
        <v>42.16</v>
      </c>
      <c r="Q1488">
        <f>ROUND(CR1488*I1488,2)</f>
        <v>0</v>
      </c>
      <c r="R1488">
        <f>ROUND(CS1488*I1488,2)</f>
        <v>0</v>
      </c>
      <c r="S1488">
        <f>ROUND(CT1488*I1488,2)</f>
        <v>2564.7600000000002</v>
      </c>
      <c r="T1488">
        <f>ROUND(CU1488*I1488,2)</f>
        <v>0</v>
      </c>
      <c r="U1488">
        <f>CV1488*I1488</f>
        <v>12</v>
      </c>
      <c r="V1488">
        <f>CW1488*I1488</f>
        <v>0</v>
      </c>
      <c r="W1488">
        <f>ROUND(CX1488*I1488,2)</f>
        <v>0</v>
      </c>
      <c r="X1488">
        <f t="shared" si="930"/>
        <v>1795.33</v>
      </c>
      <c r="Y1488">
        <f t="shared" si="930"/>
        <v>256.48</v>
      </c>
      <c r="AA1488">
        <v>33266894</v>
      </c>
      <c r="AB1488">
        <f>ROUND((AC1488+AD1488+AF1488),6)</f>
        <v>2606.92</v>
      </c>
      <c r="AC1488">
        <f>ROUND(((ES1488*4)),6)</f>
        <v>42.16</v>
      </c>
      <c r="AD1488">
        <f>ROUND(((((ET1488*4))-((EU1488*4)))+AE1488),6)</f>
        <v>0</v>
      </c>
      <c r="AE1488">
        <f>ROUND(((EU1488*4)),6)</f>
        <v>0</v>
      </c>
      <c r="AF1488">
        <f>ROUND(((EV1488*4)),6)</f>
        <v>2564.7600000000002</v>
      </c>
      <c r="AG1488">
        <f>ROUND((AP1488),6)</f>
        <v>0</v>
      </c>
      <c r="AH1488">
        <f>((EW1488*4))</f>
        <v>12</v>
      </c>
      <c r="AI1488">
        <f>((EX1488*4))</f>
        <v>0</v>
      </c>
      <c r="AJ1488">
        <f>ROUND((AS1488),6)</f>
        <v>0</v>
      </c>
      <c r="AK1488">
        <v>651.73</v>
      </c>
      <c r="AL1488">
        <v>10.54</v>
      </c>
      <c r="AM1488">
        <v>0</v>
      </c>
      <c r="AN1488">
        <v>0</v>
      </c>
      <c r="AO1488">
        <v>641.19000000000005</v>
      </c>
      <c r="AP1488">
        <v>0</v>
      </c>
      <c r="AQ1488">
        <v>3</v>
      </c>
      <c r="AR1488">
        <v>0</v>
      </c>
      <c r="AS1488">
        <v>0</v>
      </c>
      <c r="AT1488">
        <v>70</v>
      </c>
      <c r="AU1488">
        <v>10</v>
      </c>
      <c r="AV1488">
        <v>1</v>
      </c>
      <c r="AW1488">
        <v>1</v>
      </c>
      <c r="AZ1488">
        <v>1</v>
      </c>
      <c r="BA1488">
        <v>1</v>
      </c>
      <c r="BB1488">
        <v>1</v>
      </c>
      <c r="BC1488">
        <v>1</v>
      </c>
      <c r="BD1488" t="s">
        <v>3</v>
      </c>
      <c r="BE1488" t="s">
        <v>3</v>
      </c>
      <c r="BF1488" t="s">
        <v>3</v>
      </c>
      <c r="BG1488" t="s">
        <v>3</v>
      </c>
      <c r="BH1488">
        <v>0</v>
      </c>
      <c r="BI1488">
        <v>4</v>
      </c>
      <c r="BJ1488" t="s">
        <v>303</v>
      </c>
      <c r="BM1488">
        <v>0</v>
      </c>
      <c r="BN1488">
        <v>0</v>
      </c>
      <c r="BO1488" t="s">
        <v>3</v>
      </c>
      <c r="BP1488">
        <v>0</v>
      </c>
      <c r="BQ1488">
        <v>1</v>
      </c>
      <c r="BR1488">
        <v>0</v>
      </c>
      <c r="BS1488">
        <v>1</v>
      </c>
      <c r="BT1488">
        <v>1</v>
      </c>
      <c r="BU1488">
        <v>1</v>
      </c>
      <c r="BV1488">
        <v>1</v>
      </c>
      <c r="BW1488">
        <v>1</v>
      </c>
      <c r="BX1488">
        <v>1</v>
      </c>
      <c r="BY1488" t="s">
        <v>3</v>
      </c>
      <c r="BZ1488">
        <v>70</v>
      </c>
      <c r="CA1488">
        <v>10</v>
      </c>
      <c r="CF1488">
        <v>0</v>
      </c>
      <c r="CG1488">
        <v>0</v>
      </c>
      <c r="CM1488">
        <v>0</v>
      </c>
      <c r="CN1488" t="s">
        <v>3</v>
      </c>
      <c r="CO1488">
        <v>0</v>
      </c>
      <c r="CP1488">
        <f>(P1488+Q1488+S1488)</f>
        <v>2606.92</v>
      </c>
      <c r="CQ1488">
        <f>(AC1488*BC1488*AW1488)</f>
        <v>42.16</v>
      </c>
      <c r="CR1488">
        <f>(((((ET1488*4))*BB1488-((EU1488*4))*BS1488)+AE1488*BS1488)*AV1488)</f>
        <v>0</v>
      </c>
      <c r="CS1488">
        <f>(AE1488*BS1488*AV1488)</f>
        <v>0</v>
      </c>
      <c r="CT1488">
        <f>(AF1488*BA1488*AV1488)</f>
        <v>2564.7600000000002</v>
      </c>
      <c r="CU1488">
        <f>AG1488</f>
        <v>0</v>
      </c>
      <c r="CV1488">
        <f>(AH1488*AV1488)</f>
        <v>12</v>
      </c>
      <c r="CW1488">
        <f t="shared" si="931"/>
        <v>0</v>
      </c>
      <c r="CX1488">
        <f t="shared" si="931"/>
        <v>0</v>
      </c>
      <c r="CY1488">
        <f>((S1488*BZ1488)/100)</f>
        <v>1795.3320000000001</v>
      </c>
      <c r="CZ1488">
        <f>((S1488*CA1488)/100)</f>
        <v>256.476</v>
      </c>
      <c r="DC1488" t="s">
        <v>3</v>
      </c>
      <c r="DD1488" t="s">
        <v>261</v>
      </c>
      <c r="DE1488" t="s">
        <v>261</v>
      </c>
      <c r="DF1488" t="s">
        <v>261</v>
      </c>
      <c r="DG1488" t="s">
        <v>261</v>
      </c>
      <c r="DH1488" t="s">
        <v>3</v>
      </c>
      <c r="DI1488" t="s">
        <v>261</v>
      </c>
      <c r="DJ1488" t="s">
        <v>261</v>
      </c>
      <c r="DK1488" t="s">
        <v>3</v>
      </c>
      <c r="DL1488" t="s">
        <v>3</v>
      </c>
      <c r="DM1488" t="s">
        <v>3</v>
      </c>
      <c r="DN1488">
        <v>0</v>
      </c>
      <c r="DO1488">
        <v>0</v>
      </c>
      <c r="DP1488">
        <v>1</v>
      </c>
      <c r="DQ1488">
        <v>1</v>
      </c>
      <c r="DU1488">
        <v>1010</v>
      </c>
      <c r="DV1488" t="s">
        <v>20</v>
      </c>
      <c r="DW1488" t="s">
        <v>20</v>
      </c>
      <c r="DX1488">
        <v>1</v>
      </c>
      <c r="EE1488">
        <v>32893472</v>
      </c>
      <c r="EF1488">
        <v>1</v>
      </c>
      <c r="EG1488" t="s">
        <v>23</v>
      </c>
      <c r="EH1488">
        <v>0</v>
      </c>
      <c r="EI1488" t="s">
        <v>3</v>
      </c>
      <c r="EJ1488">
        <v>4</v>
      </c>
      <c r="EK1488">
        <v>0</v>
      </c>
      <c r="EL1488" t="s">
        <v>24</v>
      </c>
      <c r="EM1488" t="s">
        <v>25</v>
      </c>
      <c r="EO1488" t="s">
        <v>3</v>
      </c>
      <c r="EQ1488">
        <v>0</v>
      </c>
      <c r="ER1488">
        <v>651.73</v>
      </c>
      <c r="ES1488">
        <v>10.54</v>
      </c>
      <c r="ET1488">
        <v>0</v>
      </c>
      <c r="EU1488">
        <v>0</v>
      </c>
      <c r="EV1488">
        <v>641.19000000000005</v>
      </c>
      <c r="EW1488">
        <v>3</v>
      </c>
      <c r="EX1488">
        <v>0</v>
      </c>
      <c r="EY1488">
        <v>0</v>
      </c>
      <c r="FQ1488">
        <v>0</v>
      </c>
      <c r="FR1488">
        <f>ROUND(IF(AND(BH1488=3,BI1488=3),P1488,0),2)</f>
        <v>0</v>
      </c>
      <c r="FS1488">
        <v>0</v>
      </c>
      <c r="FX1488">
        <v>70</v>
      </c>
      <c r="FY1488">
        <v>10</v>
      </c>
      <c r="GA1488" t="s">
        <v>3</v>
      </c>
      <c r="GD1488">
        <v>0</v>
      </c>
      <c r="GF1488">
        <v>819987074</v>
      </c>
      <c r="GG1488">
        <v>2</v>
      </c>
      <c r="GH1488">
        <v>1</v>
      </c>
      <c r="GI1488">
        <v>-2</v>
      </c>
      <c r="GJ1488">
        <v>0</v>
      </c>
      <c r="GK1488">
        <f>ROUND(R1488*(R12)/100,2)</f>
        <v>0</v>
      </c>
      <c r="GL1488">
        <f>ROUND(IF(AND(BH1488=3,BI1488=3,FS1488&lt;&gt;0),P1488,0),2)</f>
        <v>0</v>
      </c>
      <c r="GM1488">
        <f>ROUND(O1488+X1488+Y1488+GK1488,2)+GX1488</f>
        <v>4658.7299999999996</v>
      </c>
      <c r="GN1488">
        <f>IF(OR(BI1488=0,BI1488=1),ROUND(O1488+X1488+Y1488+GK1488,2),0)</f>
        <v>0</v>
      </c>
      <c r="GO1488">
        <f>IF(BI1488=2,ROUND(O1488+X1488+Y1488+GK1488,2),0)</f>
        <v>0</v>
      </c>
      <c r="GP1488">
        <f>IF(BI1488=4,ROUND(O1488+X1488+Y1488+GK1488,2)+GX1488,0)</f>
        <v>4658.7299999999996</v>
      </c>
      <c r="GR1488">
        <v>0</v>
      </c>
      <c r="GS1488">
        <v>3</v>
      </c>
      <c r="GT1488">
        <v>0</v>
      </c>
      <c r="GU1488" t="s">
        <v>261</v>
      </c>
      <c r="GV1488">
        <f>ROUND((GT1488*4),6)</f>
        <v>0</v>
      </c>
      <c r="GW1488">
        <v>1</v>
      </c>
      <c r="GX1488">
        <f>ROUND(GV1488*GW1488*I1488,2)</f>
        <v>0</v>
      </c>
      <c r="HA1488">
        <v>0</v>
      </c>
      <c r="HB1488">
        <v>0</v>
      </c>
      <c r="IK1488">
        <v>0</v>
      </c>
    </row>
    <row r="1490" spans="1:206" x14ac:dyDescent="0.2">
      <c r="A1490" s="2">
        <v>51</v>
      </c>
      <c r="B1490" s="2">
        <f>B1482</f>
        <v>1</v>
      </c>
      <c r="C1490" s="2">
        <f>A1482</f>
        <v>5</v>
      </c>
      <c r="D1490" s="2">
        <f>ROW(A1482)</f>
        <v>1482</v>
      </c>
      <c r="E1490" s="2"/>
      <c r="F1490" s="2" t="str">
        <f>IF(F1482&lt;&gt;"",F1482,"")</f>
        <v>Новый подраздел</v>
      </c>
      <c r="G1490" s="2" t="str">
        <f>IF(G1482&lt;&gt;"",G1482,"")</f>
        <v>Коттедж 10</v>
      </c>
      <c r="H1490" s="2">
        <v>0</v>
      </c>
      <c r="I1490" s="2"/>
      <c r="J1490" s="2"/>
      <c r="K1490" s="2"/>
      <c r="L1490" s="2"/>
      <c r="M1490" s="2"/>
      <c r="N1490" s="2"/>
      <c r="O1490" s="2">
        <f t="shared" ref="O1490:T1490" si="932">ROUND(AB1490,2)</f>
        <v>4855.3599999999997</v>
      </c>
      <c r="P1490" s="2">
        <f t="shared" si="932"/>
        <v>65.64</v>
      </c>
      <c r="Q1490" s="2">
        <f t="shared" si="932"/>
        <v>189.22</v>
      </c>
      <c r="R1490" s="2">
        <f t="shared" si="932"/>
        <v>136.13</v>
      </c>
      <c r="S1490" s="2">
        <f t="shared" si="932"/>
        <v>4600.5</v>
      </c>
      <c r="T1490" s="2">
        <f t="shared" si="932"/>
        <v>0</v>
      </c>
      <c r="U1490" s="2">
        <f>AH1490</f>
        <v>20.288</v>
      </c>
      <c r="V1490" s="2">
        <f>AI1490</f>
        <v>0</v>
      </c>
      <c r="W1490" s="2">
        <f>ROUND(AJ1490,2)</f>
        <v>0</v>
      </c>
      <c r="X1490" s="2">
        <f>ROUND(AK1490,2)</f>
        <v>3220.35</v>
      </c>
      <c r="Y1490" s="2">
        <f>ROUND(AL1490,2)</f>
        <v>460.05</v>
      </c>
      <c r="Z1490" s="2"/>
      <c r="AA1490" s="2"/>
      <c r="AB1490" s="2">
        <f>ROUND(SUMIF(AA1486:AA1488,"=33266894",O1486:O1488),2)</f>
        <v>4855.3599999999997</v>
      </c>
      <c r="AC1490" s="2">
        <f>ROUND(SUMIF(AA1486:AA1488,"=33266894",P1486:P1488),2)</f>
        <v>65.64</v>
      </c>
      <c r="AD1490" s="2">
        <f>ROUND(SUMIF(AA1486:AA1488,"=33266894",Q1486:Q1488),2)</f>
        <v>189.22</v>
      </c>
      <c r="AE1490" s="2">
        <f>ROUND(SUMIF(AA1486:AA1488,"=33266894",R1486:R1488),2)</f>
        <v>136.13</v>
      </c>
      <c r="AF1490" s="2">
        <f>ROUND(SUMIF(AA1486:AA1488,"=33266894",S1486:S1488),2)</f>
        <v>4600.5</v>
      </c>
      <c r="AG1490" s="2">
        <f>ROUND(SUMIF(AA1486:AA1488,"=33266894",T1486:T1488),2)</f>
        <v>0</v>
      </c>
      <c r="AH1490" s="2">
        <f>SUMIF(AA1486:AA1488,"=33266894",U1486:U1488)</f>
        <v>20.288</v>
      </c>
      <c r="AI1490" s="2">
        <f>SUMIF(AA1486:AA1488,"=33266894",V1486:V1488)</f>
        <v>0</v>
      </c>
      <c r="AJ1490" s="2">
        <f>ROUND(SUMIF(AA1486:AA1488,"=33266894",W1486:W1488),2)</f>
        <v>0</v>
      </c>
      <c r="AK1490" s="2">
        <f>ROUND(SUMIF(AA1486:AA1488,"=33266894",X1486:X1488),2)</f>
        <v>3220.35</v>
      </c>
      <c r="AL1490" s="2">
        <f>ROUND(SUMIF(AA1486:AA1488,"=33266894",Y1486:Y1488),2)</f>
        <v>460.05</v>
      </c>
      <c r="AM1490" s="2"/>
      <c r="AN1490" s="2"/>
      <c r="AO1490" s="2">
        <f t="shared" ref="AO1490:BC1490" si="933">ROUND(BX1490,2)</f>
        <v>0</v>
      </c>
      <c r="AP1490" s="2">
        <f t="shared" si="933"/>
        <v>0</v>
      </c>
      <c r="AQ1490" s="2">
        <f t="shared" si="933"/>
        <v>0</v>
      </c>
      <c r="AR1490" s="2">
        <f t="shared" si="933"/>
        <v>8682.7800000000007</v>
      </c>
      <c r="AS1490" s="2">
        <f t="shared" si="933"/>
        <v>0</v>
      </c>
      <c r="AT1490" s="2">
        <f t="shared" si="933"/>
        <v>0</v>
      </c>
      <c r="AU1490" s="2">
        <f t="shared" si="933"/>
        <v>8682.7800000000007</v>
      </c>
      <c r="AV1490" s="2">
        <f t="shared" si="933"/>
        <v>65.64</v>
      </c>
      <c r="AW1490" s="2">
        <f t="shared" si="933"/>
        <v>65.64</v>
      </c>
      <c r="AX1490" s="2">
        <f t="shared" si="933"/>
        <v>0</v>
      </c>
      <c r="AY1490" s="2">
        <f t="shared" si="933"/>
        <v>65.64</v>
      </c>
      <c r="AZ1490" s="2">
        <f t="shared" si="933"/>
        <v>0</v>
      </c>
      <c r="BA1490" s="2">
        <f t="shared" si="933"/>
        <v>0</v>
      </c>
      <c r="BB1490" s="2">
        <f t="shared" si="933"/>
        <v>0</v>
      </c>
      <c r="BC1490" s="2">
        <f t="shared" si="933"/>
        <v>0</v>
      </c>
      <c r="BD1490" s="2"/>
      <c r="BE1490" s="2"/>
      <c r="BF1490" s="2"/>
      <c r="BG1490" s="2"/>
      <c r="BH1490" s="2"/>
      <c r="BI1490" s="2"/>
      <c r="BJ1490" s="2"/>
      <c r="BK1490" s="2"/>
      <c r="BL1490" s="2"/>
      <c r="BM1490" s="2"/>
      <c r="BN1490" s="2"/>
      <c r="BO1490" s="2"/>
      <c r="BP1490" s="2"/>
      <c r="BQ1490" s="2"/>
      <c r="BR1490" s="2"/>
      <c r="BS1490" s="2"/>
      <c r="BT1490" s="2"/>
      <c r="BU1490" s="2"/>
      <c r="BV1490" s="2"/>
      <c r="BW1490" s="2"/>
      <c r="BX1490" s="2">
        <f>ROUND(SUMIF(AA1486:AA1488,"=33266894",FQ1486:FQ1488),2)</f>
        <v>0</v>
      </c>
      <c r="BY1490" s="2">
        <f>ROUND(SUMIF(AA1486:AA1488,"=33266894",FR1486:FR1488),2)</f>
        <v>0</v>
      </c>
      <c r="BZ1490" s="2">
        <f>ROUND(SUMIF(AA1486:AA1488,"=33266894",GL1486:GL1488),2)</f>
        <v>0</v>
      </c>
      <c r="CA1490" s="2">
        <f>ROUND(SUMIF(AA1486:AA1488,"=33266894",GM1486:GM1488),2)</f>
        <v>8682.7800000000007</v>
      </c>
      <c r="CB1490" s="2">
        <f>ROUND(SUMIF(AA1486:AA1488,"=33266894",GN1486:GN1488),2)</f>
        <v>0</v>
      </c>
      <c r="CC1490" s="2">
        <f>ROUND(SUMIF(AA1486:AA1488,"=33266894",GO1486:GO1488),2)</f>
        <v>0</v>
      </c>
      <c r="CD1490" s="2">
        <f>ROUND(SUMIF(AA1486:AA1488,"=33266894",GP1486:GP1488),2)</f>
        <v>8682.7800000000007</v>
      </c>
      <c r="CE1490" s="2">
        <f>AC1490-BX1490</f>
        <v>65.64</v>
      </c>
      <c r="CF1490" s="2">
        <f>AC1490-BY1490</f>
        <v>65.64</v>
      </c>
      <c r="CG1490" s="2">
        <f>BX1490-BZ1490</f>
        <v>0</v>
      </c>
      <c r="CH1490" s="2">
        <f>AC1490-BX1490-BY1490+BZ1490</f>
        <v>65.64</v>
      </c>
      <c r="CI1490" s="2">
        <f>BY1490-BZ1490</f>
        <v>0</v>
      </c>
      <c r="CJ1490" s="2">
        <f>ROUND(SUMIF(AA1486:AA1488,"=33266894",GX1486:GX1488),2)</f>
        <v>0</v>
      </c>
      <c r="CK1490" s="2">
        <f>ROUND(SUMIF(AA1486:AA1488,"=33266894",GY1486:GY1488),2)</f>
        <v>0</v>
      </c>
      <c r="CL1490" s="2">
        <f>ROUND(SUMIF(AA1486:AA1488,"=33266894",GZ1486:GZ1488),2)</f>
        <v>0</v>
      </c>
      <c r="CM1490" s="2"/>
      <c r="CN1490" s="2"/>
      <c r="CO1490" s="2"/>
      <c r="CP1490" s="2"/>
      <c r="CQ1490" s="2"/>
      <c r="CR1490" s="2"/>
      <c r="CS1490" s="2"/>
      <c r="CT1490" s="2"/>
      <c r="CU1490" s="2"/>
      <c r="CV1490" s="2"/>
      <c r="CW1490" s="2"/>
      <c r="CX1490" s="2"/>
      <c r="CY1490" s="2"/>
      <c r="CZ1490" s="2"/>
      <c r="DA1490" s="2"/>
      <c r="DB1490" s="2"/>
      <c r="DC1490" s="2"/>
      <c r="DD1490" s="2"/>
      <c r="DE1490" s="2"/>
      <c r="DF1490" s="2"/>
      <c r="DG1490" s="3"/>
      <c r="DH1490" s="3"/>
      <c r="DI1490" s="3"/>
      <c r="DJ1490" s="3"/>
      <c r="DK1490" s="3"/>
      <c r="DL1490" s="3"/>
      <c r="DM1490" s="3"/>
      <c r="DN1490" s="3"/>
      <c r="DO1490" s="3"/>
      <c r="DP1490" s="3"/>
      <c r="DQ1490" s="3"/>
      <c r="DR1490" s="3"/>
      <c r="DS1490" s="3"/>
      <c r="DT1490" s="3"/>
      <c r="DU1490" s="3"/>
      <c r="DV1490" s="3"/>
      <c r="DW1490" s="3"/>
      <c r="DX1490" s="3"/>
      <c r="DY1490" s="3"/>
      <c r="DZ1490" s="3"/>
      <c r="EA1490" s="3"/>
      <c r="EB1490" s="3"/>
      <c r="EC1490" s="3"/>
      <c r="ED1490" s="3"/>
      <c r="EE1490" s="3"/>
      <c r="EF1490" s="3"/>
      <c r="EG1490" s="3"/>
      <c r="EH1490" s="3"/>
      <c r="EI1490" s="3"/>
      <c r="EJ1490" s="3"/>
      <c r="EK1490" s="3"/>
      <c r="EL1490" s="3"/>
      <c r="EM1490" s="3"/>
      <c r="EN1490" s="3"/>
      <c r="EO1490" s="3"/>
      <c r="EP1490" s="3"/>
      <c r="EQ1490" s="3"/>
      <c r="ER1490" s="3"/>
      <c r="ES1490" s="3"/>
      <c r="ET1490" s="3"/>
      <c r="EU1490" s="3"/>
      <c r="EV1490" s="3"/>
      <c r="EW1490" s="3"/>
      <c r="EX1490" s="3"/>
      <c r="EY1490" s="3"/>
      <c r="EZ1490" s="3"/>
      <c r="FA1490" s="3"/>
      <c r="FB1490" s="3"/>
      <c r="FC1490" s="3"/>
      <c r="FD1490" s="3"/>
      <c r="FE1490" s="3"/>
      <c r="FF1490" s="3"/>
      <c r="FG1490" s="3"/>
      <c r="FH1490" s="3"/>
      <c r="FI1490" s="3"/>
      <c r="FJ1490" s="3"/>
      <c r="FK1490" s="3"/>
      <c r="FL1490" s="3"/>
      <c r="FM1490" s="3"/>
      <c r="FN1490" s="3"/>
      <c r="FO1490" s="3"/>
      <c r="FP1490" s="3"/>
      <c r="FQ1490" s="3"/>
      <c r="FR1490" s="3"/>
      <c r="FS1490" s="3"/>
      <c r="FT1490" s="3"/>
      <c r="FU1490" s="3"/>
      <c r="FV1490" s="3"/>
      <c r="FW1490" s="3"/>
      <c r="FX1490" s="3"/>
      <c r="FY1490" s="3"/>
      <c r="FZ1490" s="3"/>
      <c r="GA1490" s="3"/>
      <c r="GB1490" s="3"/>
      <c r="GC1490" s="3"/>
      <c r="GD1490" s="3"/>
      <c r="GE1490" s="3"/>
      <c r="GF1490" s="3"/>
      <c r="GG1490" s="3"/>
      <c r="GH1490" s="3"/>
      <c r="GI1490" s="3"/>
      <c r="GJ1490" s="3"/>
      <c r="GK1490" s="3"/>
      <c r="GL1490" s="3"/>
      <c r="GM1490" s="3"/>
      <c r="GN1490" s="3"/>
      <c r="GO1490" s="3"/>
      <c r="GP1490" s="3"/>
      <c r="GQ1490" s="3"/>
      <c r="GR1490" s="3"/>
      <c r="GS1490" s="3"/>
      <c r="GT1490" s="3"/>
      <c r="GU1490" s="3"/>
      <c r="GV1490" s="3"/>
      <c r="GW1490" s="3"/>
      <c r="GX1490" s="3">
        <v>0</v>
      </c>
    </row>
    <row r="1492" spans="1:206" x14ac:dyDescent="0.2">
      <c r="A1492" s="4">
        <v>50</v>
      </c>
      <c r="B1492" s="4">
        <v>0</v>
      </c>
      <c r="C1492" s="4">
        <v>0</v>
      </c>
      <c r="D1492" s="4">
        <v>1</v>
      </c>
      <c r="E1492" s="4">
        <v>201</v>
      </c>
      <c r="F1492" s="4">
        <f>ROUND(Source!O1490,O1492)</f>
        <v>4855.3599999999997</v>
      </c>
      <c r="G1492" s="4" t="s">
        <v>153</v>
      </c>
      <c r="H1492" s="4" t="s">
        <v>154</v>
      </c>
      <c r="I1492" s="4"/>
      <c r="J1492" s="4"/>
      <c r="K1492" s="4">
        <v>201</v>
      </c>
      <c r="L1492" s="4">
        <v>1</v>
      </c>
      <c r="M1492" s="4">
        <v>3</v>
      </c>
      <c r="N1492" s="4" t="s">
        <v>3</v>
      </c>
      <c r="O1492" s="4">
        <v>2</v>
      </c>
      <c r="P1492" s="4"/>
      <c r="Q1492" s="4"/>
      <c r="R1492" s="4"/>
      <c r="S1492" s="4"/>
      <c r="T1492" s="4"/>
      <c r="U1492" s="4"/>
      <c r="V1492" s="4"/>
      <c r="W1492" s="4"/>
    </row>
    <row r="1493" spans="1:206" x14ac:dyDescent="0.2">
      <c r="A1493" s="4">
        <v>50</v>
      </c>
      <c r="B1493" s="4">
        <v>0</v>
      </c>
      <c r="C1493" s="4">
        <v>0</v>
      </c>
      <c r="D1493" s="4">
        <v>1</v>
      </c>
      <c r="E1493" s="4">
        <v>202</v>
      </c>
      <c r="F1493" s="4">
        <f>ROUND(Source!P1490,O1493)</f>
        <v>65.64</v>
      </c>
      <c r="G1493" s="4" t="s">
        <v>155</v>
      </c>
      <c r="H1493" s="4" t="s">
        <v>156</v>
      </c>
      <c r="I1493" s="4"/>
      <c r="J1493" s="4"/>
      <c r="K1493" s="4">
        <v>202</v>
      </c>
      <c r="L1493" s="4">
        <v>2</v>
      </c>
      <c r="M1493" s="4">
        <v>3</v>
      </c>
      <c r="N1493" s="4" t="s">
        <v>3</v>
      </c>
      <c r="O1493" s="4">
        <v>2</v>
      </c>
      <c r="P1493" s="4"/>
      <c r="Q1493" s="4"/>
      <c r="R1493" s="4"/>
      <c r="S1493" s="4"/>
      <c r="T1493" s="4"/>
      <c r="U1493" s="4"/>
      <c r="V1493" s="4"/>
      <c r="W1493" s="4"/>
    </row>
    <row r="1494" spans="1:206" x14ac:dyDescent="0.2">
      <c r="A1494" s="4">
        <v>50</v>
      </c>
      <c r="B1494" s="4">
        <v>0</v>
      </c>
      <c r="C1494" s="4">
        <v>0</v>
      </c>
      <c r="D1494" s="4">
        <v>1</v>
      </c>
      <c r="E1494" s="4">
        <v>222</v>
      </c>
      <c r="F1494" s="4">
        <f>ROUND(Source!AO1490,O1494)</f>
        <v>0</v>
      </c>
      <c r="G1494" s="4" t="s">
        <v>157</v>
      </c>
      <c r="H1494" s="4" t="s">
        <v>158</v>
      </c>
      <c r="I1494" s="4"/>
      <c r="J1494" s="4"/>
      <c r="K1494" s="4">
        <v>222</v>
      </c>
      <c r="L1494" s="4">
        <v>3</v>
      </c>
      <c r="M1494" s="4">
        <v>3</v>
      </c>
      <c r="N1494" s="4" t="s">
        <v>3</v>
      </c>
      <c r="O1494" s="4">
        <v>2</v>
      </c>
      <c r="P1494" s="4"/>
      <c r="Q1494" s="4"/>
      <c r="R1494" s="4"/>
      <c r="S1494" s="4"/>
      <c r="T1494" s="4"/>
      <c r="U1494" s="4"/>
      <c r="V1494" s="4"/>
      <c r="W1494" s="4"/>
    </row>
    <row r="1495" spans="1:206" x14ac:dyDescent="0.2">
      <c r="A1495" s="4">
        <v>50</v>
      </c>
      <c r="B1495" s="4">
        <v>0</v>
      </c>
      <c r="C1495" s="4">
        <v>0</v>
      </c>
      <c r="D1495" s="4">
        <v>1</v>
      </c>
      <c r="E1495" s="4">
        <v>225</v>
      </c>
      <c r="F1495" s="4">
        <f>ROUND(Source!AV1490,O1495)</f>
        <v>65.64</v>
      </c>
      <c r="G1495" s="4" t="s">
        <v>159</v>
      </c>
      <c r="H1495" s="4" t="s">
        <v>160</v>
      </c>
      <c r="I1495" s="4"/>
      <c r="J1495" s="4"/>
      <c r="K1495" s="4">
        <v>225</v>
      </c>
      <c r="L1495" s="4">
        <v>4</v>
      </c>
      <c r="M1495" s="4">
        <v>3</v>
      </c>
      <c r="N1495" s="4" t="s">
        <v>3</v>
      </c>
      <c r="O1495" s="4">
        <v>2</v>
      </c>
      <c r="P1495" s="4"/>
      <c r="Q1495" s="4"/>
      <c r="R1495" s="4"/>
      <c r="S1495" s="4"/>
      <c r="T1495" s="4"/>
      <c r="U1495" s="4"/>
      <c r="V1495" s="4"/>
      <c r="W1495" s="4"/>
    </row>
    <row r="1496" spans="1:206" x14ac:dyDescent="0.2">
      <c r="A1496" s="4">
        <v>50</v>
      </c>
      <c r="B1496" s="4">
        <v>0</v>
      </c>
      <c r="C1496" s="4">
        <v>0</v>
      </c>
      <c r="D1496" s="4">
        <v>1</v>
      </c>
      <c r="E1496" s="4">
        <v>226</v>
      </c>
      <c r="F1496" s="4">
        <f>ROUND(Source!AW1490,O1496)</f>
        <v>65.64</v>
      </c>
      <c r="G1496" s="4" t="s">
        <v>161</v>
      </c>
      <c r="H1496" s="4" t="s">
        <v>162</v>
      </c>
      <c r="I1496" s="4"/>
      <c r="J1496" s="4"/>
      <c r="K1496" s="4">
        <v>226</v>
      </c>
      <c r="L1496" s="4">
        <v>5</v>
      </c>
      <c r="M1496" s="4">
        <v>3</v>
      </c>
      <c r="N1496" s="4" t="s">
        <v>3</v>
      </c>
      <c r="O1496" s="4">
        <v>2</v>
      </c>
      <c r="P1496" s="4"/>
      <c r="Q1496" s="4"/>
      <c r="R1496" s="4"/>
      <c r="S1496" s="4"/>
      <c r="T1496" s="4"/>
      <c r="U1496" s="4"/>
      <c r="V1496" s="4"/>
      <c r="W1496" s="4"/>
    </row>
    <row r="1497" spans="1:206" x14ac:dyDescent="0.2">
      <c r="A1497" s="4">
        <v>50</v>
      </c>
      <c r="B1497" s="4">
        <v>0</v>
      </c>
      <c r="C1497" s="4">
        <v>0</v>
      </c>
      <c r="D1497" s="4">
        <v>1</v>
      </c>
      <c r="E1497" s="4">
        <v>227</v>
      </c>
      <c r="F1497" s="4">
        <f>ROUND(Source!AX1490,O1497)</f>
        <v>0</v>
      </c>
      <c r="G1497" s="4" t="s">
        <v>163</v>
      </c>
      <c r="H1497" s="4" t="s">
        <v>164</v>
      </c>
      <c r="I1497" s="4"/>
      <c r="J1497" s="4"/>
      <c r="K1497" s="4">
        <v>227</v>
      </c>
      <c r="L1497" s="4">
        <v>6</v>
      </c>
      <c r="M1497" s="4">
        <v>3</v>
      </c>
      <c r="N1497" s="4" t="s">
        <v>3</v>
      </c>
      <c r="O1497" s="4">
        <v>2</v>
      </c>
      <c r="P1497" s="4"/>
      <c r="Q1497" s="4"/>
      <c r="R1497" s="4"/>
      <c r="S1497" s="4"/>
      <c r="T1497" s="4"/>
      <c r="U1497" s="4"/>
      <c r="V1497" s="4"/>
      <c r="W1497" s="4"/>
    </row>
    <row r="1498" spans="1:206" x14ac:dyDescent="0.2">
      <c r="A1498" s="4">
        <v>50</v>
      </c>
      <c r="B1498" s="4">
        <v>0</v>
      </c>
      <c r="C1498" s="4">
        <v>0</v>
      </c>
      <c r="D1498" s="4">
        <v>1</v>
      </c>
      <c r="E1498" s="4">
        <v>228</v>
      </c>
      <c r="F1498" s="4">
        <f>ROUND(Source!AY1490,O1498)</f>
        <v>65.64</v>
      </c>
      <c r="G1498" s="4" t="s">
        <v>165</v>
      </c>
      <c r="H1498" s="4" t="s">
        <v>166</v>
      </c>
      <c r="I1498" s="4"/>
      <c r="J1498" s="4"/>
      <c r="K1498" s="4">
        <v>228</v>
      </c>
      <c r="L1498" s="4">
        <v>7</v>
      </c>
      <c r="M1498" s="4">
        <v>3</v>
      </c>
      <c r="N1498" s="4" t="s">
        <v>3</v>
      </c>
      <c r="O1498" s="4">
        <v>2</v>
      </c>
      <c r="P1498" s="4"/>
      <c r="Q1498" s="4"/>
      <c r="R1498" s="4"/>
      <c r="S1498" s="4"/>
      <c r="T1498" s="4"/>
      <c r="U1498" s="4"/>
      <c r="V1498" s="4"/>
      <c r="W1498" s="4"/>
    </row>
    <row r="1499" spans="1:206" x14ac:dyDescent="0.2">
      <c r="A1499" s="4">
        <v>50</v>
      </c>
      <c r="B1499" s="4">
        <v>0</v>
      </c>
      <c r="C1499" s="4">
        <v>0</v>
      </c>
      <c r="D1499" s="4">
        <v>1</v>
      </c>
      <c r="E1499" s="4">
        <v>216</v>
      </c>
      <c r="F1499" s="4">
        <f>ROUND(Source!AP1490,O1499)</f>
        <v>0</v>
      </c>
      <c r="G1499" s="4" t="s">
        <v>167</v>
      </c>
      <c r="H1499" s="4" t="s">
        <v>168</v>
      </c>
      <c r="I1499" s="4"/>
      <c r="J1499" s="4"/>
      <c r="K1499" s="4">
        <v>216</v>
      </c>
      <c r="L1499" s="4">
        <v>8</v>
      </c>
      <c r="M1499" s="4">
        <v>3</v>
      </c>
      <c r="N1499" s="4" t="s">
        <v>3</v>
      </c>
      <c r="O1499" s="4">
        <v>2</v>
      </c>
      <c r="P1499" s="4"/>
      <c r="Q1499" s="4"/>
      <c r="R1499" s="4"/>
      <c r="S1499" s="4"/>
      <c r="T1499" s="4"/>
      <c r="U1499" s="4"/>
      <c r="V1499" s="4"/>
      <c r="W1499" s="4"/>
    </row>
    <row r="1500" spans="1:206" x14ac:dyDescent="0.2">
      <c r="A1500" s="4">
        <v>50</v>
      </c>
      <c r="B1500" s="4">
        <v>0</v>
      </c>
      <c r="C1500" s="4">
        <v>0</v>
      </c>
      <c r="D1500" s="4">
        <v>1</v>
      </c>
      <c r="E1500" s="4">
        <v>223</v>
      </c>
      <c r="F1500" s="4">
        <f>ROUND(Source!AQ1490,O1500)</f>
        <v>0</v>
      </c>
      <c r="G1500" s="4" t="s">
        <v>169</v>
      </c>
      <c r="H1500" s="4" t="s">
        <v>170</v>
      </c>
      <c r="I1500" s="4"/>
      <c r="J1500" s="4"/>
      <c r="K1500" s="4">
        <v>223</v>
      </c>
      <c r="L1500" s="4">
        <v>9</v>
      </c>
      <c r="M1500" s="4">
        <v>3</v>
      </c>
      <c r="N1500" s="4" t="s">
        <v>3</v>
      </c>
      <c r="O1500" s="4">
        <v>2</v>
      </c>
      <c r="P1500" s="4"/>
      <c r="Q1500" s="4"/>
      <c r="R1500" s="4"/>
      <c r="S1500" s="4"/>
      <c r="T1500" s="4"/>
      <c r="U1500" s="4"/>
      <c r="V1500" s="4"/>
      <c r="W1500" s="4"/>
    </row>
    <row r="1501" spans="1:206" x14ac:dyDescent="0.2">
      <c r="A1501" s="4">
        <v>50</v>
      </c>
      <c r="B1501" s="4">
        <v>0</v>
      </c>
      <c r="C1501" s="4">
        <v>0</v>
      </c>
      <c r="D1501" s="4">
        <v>1</v>
      </c>
      <c r="E1501" s="4">
        <v>229</v>
      </c>
      <c r="F1501" s="4">
        <f>ROUND(Source!AZ1490,O1501)</f>
        <v>0</v>
      </c>
      <c r="G1501" s="4" t="s">
        <v>171</v>
      </c>
      <c r="H1501" s="4" t="s">
        <v>172</v>
      </c>
      <c r="I1501" s="4"/>
      <c r="J1501" s="4"/>
      <c r="K1501" s="4">
        <v>229</v>
      </c>
      <c r="L1501" s="4">
        <v>10</v>
      </c>
      <c r="M1501" s="4">
        <v>3</v>
      </c>
      <c r="N1501" s="4" t="s">
        <v>3</v>
      </c>
      <c r="O1501" s="4">
        <v>2</v>
      </c>
      <c r="P1501" s="4"/>
      <c r="Q1501" s="4"/>
      <c r="R1501" s="4"/>
      <c r="S1501" s="4"/>
      <c r="T1501" s="4"/>
      <c r="U1501" s="4"/>
      <c r="V1501" s="4"/>
      <c r="W1501" s="4"/>
    </row>
    <row r="1502" spans="1:206" x14ac:dyDescent="0.2">
      <c r="A1502" s="4">
        <v>50</v>
      </c>
      <c r="B1502" s="4">
        <v>0</v>
      </c>
      <c r="C1502" s="4">
        <v>0</v>
      </c>
      <c r="D1502" s="4">
        <v>1</v>
      </c>
      <c r="E1502" s="4">
        <v>203</v>
      </c>
      <c r="F1502" s="4">
        <f>ROUND(Source!Q1490,O1502)</f>
        <v>189.22</v>
      </c>
      <c r="G1502" s="4" t="s">
        <v>173</v>
      </c>
      <c r="H1502" s="4" t="s">
        <v>174</v>
      </c>
      <c r="I1502" s="4"/>
      <c r="J1502" s="4"/>
      <c r="K1502" s="4">
        <v>203</v>
      </c>
      <c r="L1502" s="4">
        <v>11</v>
      </c>
      <c r="M1502" s="4">
        <v>3</v>
      </c>
      <c r="N1502" s="4" t="s">
        <v>3</v>
      </c>
      <c r="O1502" s="4">
        <v>2</v>
      </c>
      <c r="P1502" s="4"/>
      <c r="Q1502" s="4"/>
      <c r="R1502" s="4"/>
      <c r="S1502" s="4"/>
      <c r="T1502" s="4"/>
      <c r="U1502" s="4"/>
      <c r="V1502" s="4"/>
      <c r="W1502" s="4"/>
    </row>
    <row r="1503" spans="1:206" x14ac:dyDescent="0.2">
      <c r="A1503" s="4">
        <v>50</v>
      </c>
      <c r="B1503" s="4">
        <v>0</v>
      </c>
      <c r="C1503" s="4">
        <v>0</v>
      </c>
      <c r="D1503" s="4">
        <v>1</v>
      </c>
      <c r="E1503" s="4">
        <v>231</v>
      </c>
      <c r="F1503" s="4">
        <f>ROUND(Source!BB1490,O1503)</f>
        <v>0</v>
      </c>
      <c r="G1503" s="4" t="s">
        <v>175</v>
      </c>
      <c r="H1503" s="4" t="s">
        <v>176</v>
      </c>
      <c r="I1503" s="4"/>
      <c r="J1503" s="4"/>
      <c r="K1503" s="4">
        <v>231</v>
      </c>
      <c r="L1503" s="4">
        <v>12</v>
      </c>
      <c r="M1503" s="4">
        <v>3</v>
      </c>
      <c r="N1503" s="4" t="s">
        <v>3</v>
      </c>
      <c r="O1503" s="4">
        <v>2</v>
      </c>
      <c r="P1503" s="4"/>
      <c r="Q1503" s="4"/>
      <c r="R1503" s="4"/>
      <c r="S1503" s="4"/>
      <c r="T1503" s="4"/>
      <c r="U1503" s="4"/>
      <c r="V1503" s="4"/>
      <c r="W1503" s="4"/>
    </row>
    <row r="1504" spans="1:206" x14ac:dyDescent="0.2">
      <c r="A1504" s="4">
        <v>50</v>
      </c>
      <c r="B1504" s="4">
        <v>0</v>
      </c>
      <c r="C1504" s="4">
        <v>0</v>
      </c>
      <c r="D1504" s="4">
        <v>1</v>
      </c>
      <c r="E1504" s="4">
        <v>204</v>
      </c>
      <c r="F1504" s="4">
        <f>ROUND(Source!R1490,O1504)</f>
        <v>136.13</v>
      </c>
      <c r="G1504" s="4" t="s">
        <v>177</v>
      </c>
      <c r="H1504" s="4" t="s">
        <v>178</v>
      </c>
      <c r="I1504" s="4"/>
      <c r="J1504" s="4"/>
      <c r="K1504" s="4">
        <v>204</v>
      </c>
      <c r="L1504" s="4">
        <v>13</v>
      </c>
      <c r="M1504" s="4">
        <v>3</v>
      </c>
      <c r="N1504" s="4" t="s">
        <v>3</v>
      </c>
      <c r="O1504" s="4">
        <v>2</v>
      </c>
      <c r="P1504" s="4"/>
      <c r="Q1504" s="4"/>
      <c r="R1504" s="4"/>
      <c r="S1504" s="4"/>
      <c r="T1504" s="4"/>
      <c r="U1504" s="4"/>
      <c r="V1504" s="4"/>
      <c r="W1504" s="4"/>
    </row>
    <row r="1505" spans="1:88" x14ac:dyDescent="0.2">
      <c r="A1505" s="4">
        <v>50</v>
      </c>
      <c r="B1505" s="4">
        <v>0</v>
      </c>
      <c r="C1505" s="4">
        <v>0</v>
      </c>
      <c r="D1505" s="4">
        <v>1</v>
      </c>
      <c r="E1505" s="4">
        <v>205</v>
      </c>
      <c r="F1505" s="4">
        <f>ROUND(Source!S1490,O1505)</f>
        <v>4600.5</v>
      </c>
      <c r="G1505" s="4" t="s">
        <v>179</v>
      </c>
      <c r="H1505" s="4" t="s">
        <v>180</v>
      </c>
      <c r="I1505" s="4"/>
      <c r="J1505" s="4"/>
      <c r="K1505" s="4">
        <v>205</v>
      </c>
      <c r="L1505" s="4">
        <v>14</v>
      </c>
      <c r="M1505" s="4">
        <v>3</v>
      </c>
      <c r="N1505" s="4" t="s">
        <v>3</v>
      </c>
      <c r="O1505" s="4">
        <v>2</v>
      </c>
      <c r="P1505" s="4"/>
      <c r="Q1505" s="4"/>
      <c r="R1505" s="4"/>
      <c r="S1505" s="4"/>
      <c r="T1505" s="4"/>
      <c r="U1505" s="4"/>
      <c r="V1505" s="4"/>
      <c r="W1505" s="4"/>
    </row>
    <row r="1506" spans="1:88" x14ac:dyDescent="0.2">
      <c r="A1506" s="4">
        <v>50</v>
      </c>
      <c r="B1506" s="4">
        <v>0</v>
      </c>
      <c r="C1506" s="4">
        <v>0</v>
      </c>
      <c r="D1506" s="4">
        <v>1</v>
      </c>
      <c r="E1506" s="4">
        <v>232</v>
      </c>
      <c r="F1506" s="4">
        <f>ROUND(Source!BC1490,O1506)</f>
        <v>0</v>
      </c>
      <c r="G1506" s="4" t="s">
        <v>181</v>
      </c>
      <c r="H1506" s="4" t="s">
        <v>182</v>
      </c>
      <c r="I1506" s="4"/>
      <c r="J1506" s="4"/>
      <c r="K1506" s="4">
        <v>232</v>
      </c>
      <c r="L1506" s="4">
        <v>15</v>
      </c>
      <c r="M1506" s="4">
        <v>3</v>
      </c>
      <c r="N1506" s="4" t="s">
        <v>3</v>
      </c>
      <c r="O1506" s="4">
        <v>2</v>
      </c>
      <c r="P1506" s="4"/>
      <c r="Q1506" s="4"/>
      <c r="R1506" s="4"/>
      <c r="S1506" s="4"/>
      <c r="T1506" s="4"/>
      <c r="U1506" s="4"/>
      <c r="V1506" s="4"/>
      <c r="W1506" s="4"/>
    </row>
    <row r="1507" spans="1:88" x14ac:dyDescent="0.2">
      <c r="A1507" s="4">
        <v>50</v>
      </c>
      <c r="B1507" s="4">
        <v>0</v>
      </c>
      <c r="C1507" s="4">
        <v>0</v>
      </c>
      <c r="D1507" s="4">
        <v>1</v>
      </c>
      <c r="E1507" s="4">
        <v>214</v>
      </c>
      <c r="F1507" s="4">
        <f>ROUND(Source!AS1490,O1507)</f>
        <v>0</v>
      </c>
      <c r="G1507" s="4" t="s">
        <v>183</v>
      </c>
      <c r="H1507" s="4" t="s">
        <v>184</v>
      </c>
      <c r="I1507" s="4"/>
      <c r="J1507" s="4"/>
      <c r="K1507" s="4">
        <v>214</v>
      </c>
      <c r="L1507" s="4">
        <v>16</v>
      </c>
      <c r="M1507" s="4">
        <v>3</v>
      </c>
      <c r="N1507" s="4" t="s">
        <v>3</v>
      </c>
      <c r="O1507" s="4">
        <v>2</v>
      </c>
      <c r="P1507" s="4"/>
      <c r="Q1507" s="4"/>
      <c r="R1507" s="4"/>
      <c r="S1507" s="4"/>
      <c r="T1507" s="4"/>
      <c r="U1507" s="4"/>
      <c r="V1507" s="4"/>
      <c r="W1507" s="4"/>
    </row>
    <row r="1508" spans="1:88" x14ac:dyDescent="0.2">
      <c r="A1508" s="4">
        <v>50</v>
      </c>
      <c r="B1508" s="4">
        <v>0</v>
      </c>
      <c r="C1508" s="4">
        <v>0</v>
      </c>
      <c r="D1508" s="4">
        <v>1</v>
      </c>
      <c r="E1508" s="4">
        <v>215</v>
      </c>
      <c r="F1508" s="4">
        <f>ROUND(Source!AT1490,O1508)</f>
        <v>0</v>
      </c>
      <c r="G1508" s="4" t="s">
        <v>185</v>
      </c>
      <c r="H1508" s="4" t="s">
        <v>186</v>
      </c>
      <c r="I1508" s="4"/>
      <c r="J1508" s="4"/>
      <c r="K1508" s="4">
        <v>215</v>
      </c>
      <c r="L1508" s="4">
        <v>17</v>
      </c>
      <c r="M1508" s="4">
        <v>3</v>
      </c>
      <c r="N1508" s="4" t="s">
        <v>3</v>
      </c>
      <c r="O1508" s="4">
        <v>2</v>
      </c>
      <c r="P1508" s="4"/>
      <c r="Q1508" s="4"/>
      <c r="R1508" s="4"/>
      <c r="S1508" s="4"/>
      <c r="T1508" s="4"/>
      <c r="U1508" s="4"/>
      <c r="V1508" s="4"/>
      <c r="W1508" s="4"/>
    </row>
    <row r="1509" spans="1:88" x14ac:dyDescent="0.2">
      <c r="A1509" s="4">
        <v>50</v>
      </c>
      <c r="B1509" s="4">
        <v>0</v>
      </c>
      <c r="C1509" s="4">
        <v>0</v>
      </c>
      <c r="D1509" s="4">
        <v>1</v>
      </c>
      <c r="E1509" s="4">
        <v>217</v>
      </c>
      <c r="F1509" s="4">
        <f>ROUND(Source!AU1490,O1509)</f>
        <v>8682.7800000000007</v>
      </c>
      <c r="G1509" s="4" t="s">
        <v>187</v>
      </c>
      <c r="H1509" s="4" t="s">
        <v>188</v>
      </c>
      <c r="I1509" s="4"/>
      <c r="J1509" s="4"/>
      <c r="K1509" s="4">
        <v>217</v>
      </c>
      <c r="L1509" s="4">
        <v>18</v>
      </c>
      <c r="M1509" s="4">
        <v>3</v>
      </c>
      <c r="N1509" s="4" t="s">
        <v>3</v>
      </c>
      <c r="O1509" s="4">
        <v>2</v>
      </c>
      <c r="P1509" s="4"/>
      <c r="Q1509" s="4"/>
      <c r="R1509" s="4"/>
      <c r="S1509" s="4"/>
      <c r="T1509" s="4"/>
      <c r="U1509" s="4"/>
      <c r="V1509" s="4"/>
      <c r="W1509" s="4"/>
    </row>
    <row r="1510" spans="1:88" x14ac:dyDescent="0.2">
      <c r="A1510" s="4">
        <v>50</v>
      </c>
      <c r="B1510" s="4">
        <v>0</v>
      </c>
      <c r="C1510" s="4">
        <v>0</v>
      </c>
      <c r="D1510" s="4">
        <v>1</v>
      </c>
      <c r="E1510" s="4">
        <v>230</v>
      </c>
      <c r="F1510" s="4">
        <f>ROUND(Source!BA1490,O1510)</f>
        <v>0</v>
      </c>
      <c r="G1510" s="4" t="s">
        <v>189</v>
      </c>
      <c r="H1510" s="4" t="s">
        <v>190</v>
      </c>
      <c r="I1510" s="4"/>
      <c r="J1510" s="4"/>
      <c r="K1510" s="4">
        <v>230</v>
      </c>
      <c r="L1510" s="4">
        <v>19</v>
      </c>
      <c r="M1510" s="4">
        <v>3</v>
      </c>
      <c r="N1510" s="4" t="s">
        <v>3</v>
      </c>
      <c r="O1510" s="4">
        <v>2</v>
      </c>
      <c r="P1510" s="4"/>
      <c r="Q1510" s="4"/>
      <c r="R1510" s="4"/>
      <c r="S1510" s="4"/>
      <c r="T1510" s="4"/>
      <c r="U1510" s="4"/>
      <c r="V1510" s="4"/>
      <c r="W1510" s="4"/>
    </row>
    <row r="1511" spans="1:88" x14ac:dyDescent="0.2">
      <c r="A1511" s="4">
        <v>50</v>
      </c>
      <c r="B1511" s="4">
        <v>0</v>
      </c>
      <c r="C1511" s="4">
        <v>0</v>
      </c>
      <c r="D1511" s="4">
        <v>1</v>
      </c>
      <c r="E1511" s="4">
        <v>206</v>
      </c>
      <c r="F1511" s="4">
        <f>ROUND(Source!T1490,O1511)</f>
        <v>0</v>
      </c>
      <c r="G1511" s="4" t="s">
        <v>191</v>
      </c>
      <c r="H1511" s="4" t="s">
        <v>192</v>
      </c>
      <c r="I1511" s="4"/>
      <c r="J1511" s="4"/>
      <c r="K1511" s="4">
        <v>206</v>
      </c>
      <c r="L1511" s="4">
        <v>20</v>
      </c>
      <c r="M1511" s="4">
        <v>3</v>
      </c>
      <c r="N1511" s="4" t="s">
        <v>3</v>
      </c>
      <c r="O1511" s="4">
        <v>2</v>
      </c>
      <c r="P1511" s="4"/>
      <c r="Q1511" s="4"/>
      <c r="R1511" s="4"/>
      <c r="S1511" s="4"/>
      <c r="T1511" s="4"/>
      <c r="U1511" s="4"/>
      <c r="V1511" s="4"/>
      <c r="W1511" s="4"/>
    </row>
    <row r="1512" spans="1:88" x14ac:dyDescent="0.2">
      <c r="A1512" s="4">
        <v>50</v>
      </c>
      <c r="B1512" s="4">
        <v>0</v>
      </c>
      <c r="C1512" s="4">
        <v>0</v>
      </c>
      <c r="D1512" s="4">
        <v>1</v>
      </c>
      <c r="E1512" s="4">
        <v>207</v>
      </c>
      <c r="F1512" s="4">
        <f>Source!U1490</f>
        <v>20.288</v>
      </c>
      <c r="G1512" s="4" t="s">
        <v>193</v>
      </c>
      <c r="H1512" s="4" t="s">
        <v>194</v>
      </c>
      <c r="I1512" s="4"/>
      <c r="J1512" s="4"/>
      <c r="K1512" s="4">
        <v>207</v>
      </c>
      <c r="L1512" s="4">
        <v>21</v>
      </c>
      <c r="M1512" s="4">
        <v>3</v>
      </c>
      <c r="N1512" s="4" t="s">
        <v>3</v>
      </c>
      <c r="O1512" s="4">
        <v>-1</v>
      </c>
      <c r="P1512" s="4"/>
      <c r="Q1512" s="4"/>
      <c r="R1512" s="4"/>
      <c r="S1512" s="4"/>
      <c r="T1512" s="4"/>
      <c r="U1512" s="4"/>
      <c r="V1512" s="4"/>
      <c r="W1512" s="4"/>
    </row>
    <row r="1513" spans="1:88" x14ac:dyDescent="0.2">
      <c r="A1513" s="4">
        <v>50</v>
      </c>
      <c r="B1513" s="4">
        <v>0</v>
      </c>
      <c r="C1513" s="4">
        <v>0</v>
      </c>
      <c r="D1513" s="4">
        <v>1</v>
      </c>
      <c r="E1513" s="4">
        <v>208</v>
      </c>
      <c r="F1513" s="4">
        <f>Source!V1490</f>
        <v>0</v>
      </c>
      <c r="G1513" s="4" t="s">
        <v>195</v>
      </c>
      <c r="H1513" s="4" t="s">
        <v>196</v>
      </c>
      <c r="I1513" s="4"/>
      <c r="J1513" s="4"/>
      <c r="K1513" s="4">
        <v>208</v>
      </c>
      <c r="L1513" s="4">
        <v>22</v>
      </c>
      <c r="M1513" s="4">
        <v>3</v>
      </c>
      <c r="N1513" s="4" t="s">
        <v>3</v>
      </c>
      <c r="O1513" s="4">
        <v>-1</v>
      </c>
      <c r="P1513" s="4"/>
      <c r="Q1513" s="4"/>
      <c r="R1513" s="4"/>
      <c r="S1513" s="4"/>
      <c r="T1513" s="4"/>
      <c r="U1513" s="4"/>
      <c r="V1513" s="4"/>
      <c r="W1513" s="4"/>
    </row>
    <row r="1514" spans="1:88" x14ac:dyDescent="0.2">
      <c r="A1514" s="4">
        <v>50</v>
      </c>
      <c r="B1514" s="4">
        <v>0</v>
      </c>
      <c r="C1514" s="4">
        <v>0</v>
      </c>
      <c r="D1514" s="4">
        <v>1</v>
      </c>
      <c r="E1514" s="4">
        <v>209</v>
      </c>
      <c r="F1514" s="4">
        <f>ROUND(Source!W1490,O1514)</f>
        <v>0</v>
      </c>
      <c r="G1514" s="4" t="s">
        <v>197</v>
      </c>
      <c r="H1514" s="4" t="s">
        <v>198</v>
      </c>
      <c r="I1514" s="4"/>
      <c r="J1514" s="4"/>
      <c r="K1514" s="4">
        <v>209</v>
      </c>
      <c r="L1514" s="4">
        <v>23</v>
      </c>
      <c r="M1514" s="4">
        <v>3</v>
      </c>
      <c r="N1514" s="4" t="s">
        <v>3</v>
      </c>
      <c r="O1514" s="4">
        <v>2</v>
      </c>
      <c r="P1514" s="4"/>
      <c r="Q1514" s="4"/>
      <c r="R1514" s="4"/>
      <c r="S1514" s="4"/>
      <c r="T1514" s="4"/>
      <c r="U1514" s="4"/>
      <c r="V1514" s="4"/>
      <c r="W1514" s="4"/>
    </row>
    <row r="1515" spans="1:88" x14ac:dyDescent="0.2">
      <c r="A1515" s="4">
        <v>50</v>
      </c>
      <c r="B1515" s="4">
        <v>0</v>
      </c>
      <c r="C1515" s="4">
        <v>0</v>
      </c>
      <c r="D1515" s="4">
        <v>1</v>
      </c>
      <c r="E1515" s="4">
        <v>210</v>
      </c>
      <c r="F1515" s="4">
        <f>ROUND(Source!X1490,O1515)</f>
        <v>3220.35</v>
      </c>
      <c r="G1515" s="4" t="s">
        <v>199</v>
      </c>
      <c r="H1515" s="4" t="s">
        <v>200</v>
      </c>
      <c r="I1515" s="4"/>
      <c r="J1515" s="4"/>
      <c r="K1515" s="4">
        <v>210</v>
      </c>
      <c r="L1515" s="4">
        <v>24</v>
      </c>
      <c r="M1515" s="4">
        <v>3</v>
      </c>
      <c r="N1515" s="4" t="s">
        <v>3</v>
      </c>
      <c r="O1515" s="4">
        <v>2</v>
      </c>
      <c r="P1515" s="4"/>
      <c r="Q1515" s="4"/>
      <c r="R1515" s="4"/>
      <c r="S1515" s="4"/>
      <c r="T1515" s="4"/>
      <c r="U1515" s="4"/>
      <c r="V1515" s="4"/>
      <c r="W1515" s="4"/>
    </row>
    <row r="1516" spans="1:88" x14ac:dyDescent="0.2">
      <c r="A1516" s="4">
        <v>50</v>
      </c>
      <c r="B1516" s="4">
        <v>0</v>
      </c>
      <c r="C1516" s="4">
        <v>0</v>
      </c>
      <c r="D1516" s="4">
        <v>1</v>
      </c>
      <c r="E1516" s="4">
        <v>211</v>
      </c>
      <c r="F1516" s="4">
        <f>ROUND(Source!Y1490,O1516)</f>
        <v>460.05</v>
      </c>
      <c r="G1516" s="4" t="s">
        <v>201</v>
      </c>
      <c r="H1516" s="4" t="s">
        <v>202</v>
      </c>
      <c r="I1516" s="4"/>
      <c r="J1516" s="4"/>
      <c r="K1516" s="4">
        <v>211</v>
      </c>
      <c r="L1516" s="4">
        <v>25</v>
      </c>
      <c r="M1516" s="4">
        <v>3</v>
      </c>
      <c r="N1516" s="4" t="s">
        <v>3</v>
      </c>
      <c r="O1516" s="4">
        <v>2</v>
      </c>
      <c r="P1516" s="4"/>
      <c r="Q1516" s="4"/>
      <c r="R1516" s="4"/>
      <c r="S1516" s="4"/>
      <c r="T1516" s="4"/>
      <c r="U1516" s="4"/>
      <c r="V1516" s="4"/>
      <c r="W1516" s="4"/>
    </row>
    <row r="1517" spans="1:88" x14ac:dyDescent="0.2">
      <c r="A1517" s="4">
        <v>50</v>
      </c>
      <c r="B1517" s="4">
        <v>0</v>
      </c>
      <c r="C1517" s="4">
        <v>0</v>
      </c>
      <c r="D1517" s="4">
        <v>1</v>
      </c>
      <c r="E1517" s="4">
        <v>224</v>
      </c>
      <c r="F1517" s="4">
        <f>ROUND(Source!AR1490,O1517)</f>
        <v>8682.7800000000007</v>
      </c>
      <c r="G1517" s="4" t="s">
        <v>203</v>
      </c>
      <c r="H1517" s="4" t="s">
        <v>204</v>
      </c>
      <c r="I1517" s="4"/>
      <c r="J1517" s="4"/>
      <c r="K1517" s="4">
        <v>224</v>
      </c>
      <c r="L1517" s="4">
        <v>26</v>
      </c>
      <c r="M1517" s="4">
        <v>3</v>
      </c>
      <c r="N1517" s="4" t="s">
        <v>3</v>
      </c>
      <c r="O1517" s="4">
        <v>2</v>
      </c>
      <c r="P1517" s="4"/>
      <c r="Q1517" s="4"/>
      <c r="R1517" s="4"/>
      <c r="S1517" s="4"/>
      <c r="T1517" s="4"/>
      <c r="U1517" s="4"/>
      <c r="V1517" s="4"/>
      <c r="W1517" s="4"/>
    </row>
    <row r="1519" spans="1:88" x14ac:dyDescent="0.2">
      <c r="A1519" s="1">
        <v>5</v>
      </c>
      <c r="B1519" s="1">
        <v>1</v>
      </c>
      <c r="C1519" s="1"/>
      <c r="D1519" s="1">
        <f>ROW(A1527)</f>
        <v>1527</v>
      </c>
      <c r="E1519" s="1"/>
      <c r="F1519" s="1" t="s">
        <v>15</v>
      </c>
      <c r="G1519" s="1" t="s">
        <v>777</v>
      </c>
      <c r="H1519" s="1" t="s">
        <v>3</v>
      </c>
      <c r="I1519" s="1">
        <v>0</v>
      </c>
      <c r="J1519" s="1"/>
      <c r="K1519" s="1">
        <v>-1</v>
      </c>
      <c r="L1519" s="1"/>
      <c r="M1519" s="1"/>
      <c r="N1519" s="1"/>
      <c r="O1519" s="1"/>
      <c r="P1519" s="1"/>
      <c r="Q1519" s="1"/>
      <c r="R1519" s="1"/>
      <c r="S1519" s="1"/>
      <c r="T1519" s="1"/>
      <c r="U1519" s="1" t="s">
        <v>3</v>
      </c>
      <c r="V1519" s="1">
        <v>0</v>
      </c>
      <c r="W1519" s="1"/>
      <c r="X1519" s="1"/>
      <c r="Y1519" s="1"/>
      <c r="Z1519" s="1"/>
      <c r="AA1519" s="1"/>
      <c r="AB1519" s="1" t="s">
        <v>3</v>
      </c>
      <c r="AC1519" s="1" t="s">
        <v>3</v>
      </c>
      <c r="AD1519" s="1" t="s">
        <v>3</v>
      </c>
      <c r="AE1519" s="1" t="s">
        <v>3</v>
      </c>
      <c r="AF1519" s="1" t="s">
        <v>3</v>
      </c>
      <c r="AG1519" s="1" t="s">
        <v>3</v>
      </c>
      <c r="AH1519" s="1"/>
      <c r="AI1519" s="1"/>
      <c r="AJ1519" s="1"/>
      <c r="AK1519" s="1"/>
      <c r="AL1519" s="1"/>
      <c r="AM1519" s="1"/>
      <c r="AN1519" s="1"/>
      <c r="AO1519" s="1"/>
      <c r="AP1519" s="1" t="s">
        <v>3</v>
      </c>
      <c r="AQ1519" s="1" t="s">
        <v>3</v>
      </c>
      <c r="AR1519" s="1" t="s">
        <v>3</v>
      </c>
      <c r="AS1519" s="1"/>
      <c r="AT1519" s="1"/>
      <c r="AU1519" s="1"/>
      <c r="AV1519" s="1"/>
      <c r="AW1519" s="1"/>
      <c r="AX1519" s="1"/>
      <c r="AY1519" s="1"/>
      <c r="AZ1519" s="1" t="s">
        <v>3</v>
      </c>
      <c r="BA1519" s="1"/>
      <c r="BB1519" s="1" t="s">
        <v>3</v>
      </c>
      <c r="BC1519" s="1" t="s">
        <v>3</v>
      </c>
      <c r="BD1519" s="1" t="s">
        <v>3</v>
      </c>
      <c r="BE1519" s="1" t="s">
        <v>3</v>
      </c>
      <c r="BF1519" s="1" t="s">
        <v>3</v>
      </c>
      <c r="BG1519" s="1" t="s">
        <v>3</v>
      </c>
      <c r="BH1519" s="1" t="s">
        <v>3</v>
      </c>
      <c r="BI1519" s="1" t="s">
        <v>3</v>
      </c>
      <c r="BJ1519" s="1" t="s">
        <v>3</v>
      </c>
      <c r="BK1519" s="1" t="s">
        <v>3</v>
      </c>
      <c r="BL1519" s="1" t="s">
        <v>3</v>
      </c>
      <c r="BM1519" s="1" t="s">
        <v>3</v>
      </c>
      <c r="BN1519" s="1" t="s">
        <v>3</v>
      </c>
      <c r="BO1519" s="1" t="s">
        <v>3</v>
      </c>
      <c r="BP1519" s="1" t="s">
        <v>3</v>
      </c>
      <c r="BQ1519" s="1"/>
      <c r="BR1519" s="1"/>
      <c r="BS1519" s="1"/>
      <c r="BT1519" s="1"/>
      <c r="BU1519" s="1"/>
      <c r="BV1519" s="1"/>
      <c r="BW1519" s="1"/>
      <c r="BX1519" s="1">
        <v>0</v>
      </c>
      <c r="BY1519" s="1"/>
      <c r="BZ1519" s="1"/>
      <c r="CA1519" s="1"/>
      <c r="CB1519" s="1"/>
      <c r="CC1519" s="1"/>
      <c r="CD1519" s="1"/>
      <c r="CE1519" s="1"/>
      <c r="CF1519" s="1"/>
      <c r="CG1519" s="1"/>
      <c r="CH1519" s="1"/>
      <c r="CI1519" s="1"/>
      <c r="CJ1519" s="1">
        <v>0</v>
      </c>
    </row>
    <row r="1521" spans="1:245" x14ac:dyDescent="0.2">
      <c r="A1521" s="2">
        <v>52</v>
      </c>
      <c r="B1521" s="2">
        <f t="shared" ref="B1521:G1521" si="934">B1527</f>
        <v>1</v>
      </c>
      <c r="C1521" s="2">
        <f t="shared" si="934"/>
        <v>5</v>
      </c>
      <c r="D1521" s="2">
        <f t="shared" si="934"/>
        <v>1519</v>
      </c>
      <c r="E1521" s="2">
        <f t="shared" si="934"/>
        <v>0</v>
      </c>
      <c r="F1521" s="2" t="str">
        <f t="shared" si="934"/>
        <v>Новый подраздел</v>
      </c>
      <c r="G1521" s="2" t="str">
        <f t="shared" si="934"/>
        <v>Коттедж 3</v>
      </c>
      <c r="H1521" s="2"/>
      <c r="I1521" s="2"/>
      <c r="J1521" s="2"/>
      <c r="K1521" s="2"/>
      <c r="L1521" s="2"/>
      <c r="M1521" s="2"/>
      <c r="N1521" s="2"/>
      <c r="O1521" s="2">
        <f t="shared" ref="O1521:AT1521" si="935">O1527</f>
        <v>5172.6400000000003</v>
      </c>
      <c r="P1521" s="2">
        <f t="shared" si="935"/>
        <v>68.84</v>
      </c>
      <c r="Q1521" s="2">
        <f t="shared" si="935"/>
        <v>214.45</v>
      </c>
      <c r="R1521" s="2">
        <f t="shared" si="935"/>
        <v>154.28</v>
      </c>
      <c r="S1521" s="2">
        <f t="shared" si="935"/>
        <v>4889.3500000000004</v>
      </c>
      <c r="T1521" s="2">
        <f t="shared" si="935"/>
        <v>0</v>
      </c>
      <c r="U1521" s="2">
        <f t="shared" si="935"/>
        <v>21.463999999999999</v>
      </c>
      <c r="V1521" s="2">
        <f t="shared" si="935"/>
        <v>0</v>
      </c>
      <c r="W1521" s="2">
        <f t="shared" si="935"/>
        <v>0</v>
      </c>
      <c r="X1521" s="2">
        <f t="shared" si="935"/>
        <v>3422.54</v>
      </c>
      <c r="Y1521" s="2">
        <f t="shared" si="935"/>
        <v>488.94</v>
      </c>
      <c r="Z1521" s="2">
        <f t="shared" si="935"/>
        <v>0</v>
      </c>
      <c r="AA1521" s="2">
        <f t="shared" si="935"/>
        <v>0</v>
      </c>
      <c r="AB1521" s="2">
        <f t="shared" si="935"/>
        <v>5172.6400000000003</v>
      </c>
      <c r="AC1521" s="2">
        <f t="shared" si="935"/>
        <v>68.84</v>
      </c>
      <c r="AD1521" s="2">
        <f t="shared" si="935"/>
        <v>214.45</v>
      </c>
      <c r="AE1521" s="2">
        <f t="shared" si="935"/>
        <v>154.28</v>
      </c>
      <c r="AF1521" s="2">
        <f t="shared" si="935"/>
        <v>4889.3500000000004</v>
      </c>
      <c r="AG1521" s="2">
        <f t="shared" si="935"/>
        <v>0</v>
      </c>
      <c r="AH1521" s="2">
        <f t="shared" si="935"/>
        <v>21.463999999999999</v>
      </c>
      <c r="AI1521" s="2">
        <f t="shared" si="935"/>
        <v>0</v>
      </c>
      <c r="AJ1521" s="2">
        <f t="shared" si="935"/>
        <v>0</v>
      </c>
      <c r="AK1521" s="2">
        <f t="shared" si="935"/>
        <v>3422.54</v>
      </c>
      <c r="AL1521" s="2">
        <f t="shared" si="935"/>
        <v>488.94</v>
      </c>
      <c r="AM1521" s="2">
        <f t="shared" si="935"/>
        <v>0</v>
      </c>
      <c r="AN1521" s="2">
        <f t="shared" si="935"/>
        <v>0</v>
      </c>
      <c r="AO1521" s="2">
        <f t="shared" si="935"/>
        <v>0</v>
      </c>
      <c r="AP1521" s="2">
        <f t="shared" si="935"/>
        <v>0</v>
      </c>
      <c r="AQ1521" s="2">
        <f t="shared" si="935"/>
        <v>0</v>
      </c>
      <c r="AR1521" s="2">
        <f t="shared" si="935"/>
        <v>9250.75</v>
      </c>
      <c r="AS1521" s="2">
        <f t="shared" si="935"/>
        <v>0</v>
      </c>
      <c r="AT1521" s="2">
        <f t="shared" si="935"/>
        <v>0</v>
      </c>
      <c r="AU1521" s="2">
        <f t="shared" ref="AU1521:BZ1521" si="936">AU1527</f>
        <v>9250.75</v>
      </c>
      <c r="AV1521" s="2">
        <f t="shared" si="936"/>
        <v>68.84</v>
      </c>
      <c r="AW1521" s="2">
        <f t="shared" si="936"/>
        <v>68.84</v>
      </c>
      <c r="AX1521" s="2">
        <f t="shared" si="936"/>
        <v>0</v>
      </c>
      <c r="AY1521" s="2">
        <f t="shared" si="936"/>
        <v>68.84</v>
      </c>
      <c r="AZ1521" s="2">
        <f t="shared" si="936"/>
        <v>0</v>
      </c>
      <c r="BA1521" s="2">
        <f t="shared" si="936"/>
        <v>0</v>
      </c>
      <c r="BB1521" s="2">
        <f t="shared" si="936"/>
        <v>0</v>
      </c>
      <c r="BC1521" s="2">
        <f t="shared" si="936"/>
        <v>0</v>
      </c>
      <c r="BD1521" s="2">
        <f t="shared" si="936"/>
        <v>0</v>
      </c>
      <c r="BE1521" s="2">
        <f t="shared" si="936"/>
        <v>0</v>
      </c>
      <c r="BF1521" s="2">
        <f t="shared" si="936"/>
        <v>0</v>
      </c>
      <c r="BG1521" s="2">
        <f t="shared" si="936"/>
        <v>0</v>
      </c>
      <c r="BH1521" s="2">
        <f t="shared" si="936"/>
        <v>0</v>
      </c>
      <c r="BI1521" s="2">
        <f t="shared" si="936"/>
        <v>0</v>
      </c>
      <c r="BJ1521" s="2">
        <f t="shared" si="936"/>
        <v>0</v>
      </c>
      <c r="BK1521" s="2">
        <f t="shared" si="936"/>
        <v>0</v>
      </c>
      <c r="BL1521" s="2">
        <f t="shared" si="936"/>
        <v>0</v>
      </c>
      <c r="BM1521" s="2">
        <f t="shared" si="936"/>
        <v>0</v>
      </c>
      <c r="BN1521" s="2">
        <f t="shared" si="936"/>
        <v>0</v>
      </c>
      <c r="BO1521" s="2">
        <f t="shared" si="936"/>
        <v>0</v>
      </c>
      <c r="BP1521" s="2">
        <f t="shared" si="936"/>
        <v>0</v>
      </c>
      <c r="BQ1521" s="2">
        <f t="shared" si="936"/>
        <v>0</v>
      </c>
      <c r="BR1521" s="2">
        <f t="shared" si="936"/>
        <v>0</v>
      </c>
      <c r="BS1521" s="2">
        <f t="shared" si="936"/>
        <v>0</v>
      </c>
      <c r="BT1521" s="2">
        <f t="shared" si="936"/>
        <v>0</v>
      </c>
      <c r="BU1521" s="2">
        <f t="shared" si="936"/>
        <v>0</v>
      </c>
      <c r="BV1521" s="2">
        <f t="shared" si="936"/>
        <v>0</v>
      </c>
      <c r="BW1521" s="2">
        <f t="shared" si="936"/>
        <v>0</v>
      </c>
      <c r="BX1521" s="2">
        <f t="shared" si="936"/>
        <v>0</v>
      </c>
      <c r="BY1521" s="2">
        <f t="shared" si="936"/>
        <v>0</v>
      </c>
      <c r="BZ1521" s="2">
        <f t="shared" si="936"/>
        <v>0</v>
      </c>
      <c r="CA1521" s="2">
        <f t="shared" ref="CA1521:DF1521" si="937">CA1527</f>
        <v>9250.75</v>
      </c>
      <c r="CB1521" s="2">
        <f t="shared" si="937"/>
        <v>0</v>
      </c>
      <c r="CC1521" s="2">
        <f t="shared" si="937"/>
        <v>0</v>
      </c>
      <c r="CD1521" s="2">
        <f t="shared" si="937"/>
        <v>9250.75</v>
      </c>
      <c r="CE1521" s="2">
        <f t="shared" si="937"/>
        <v>68.84</v>
      </c>
      <c r="CF1521" s="2">
        <f t="shared" si="937"/>
        <v>68.84</v>
      </c>
      <c r="CG1521" s="2">
        <f t="shared" si="937"/>
        <v>0</v>
      </c>
      <c r="CH1521" s="2">
        <f t="shared" si="937"/>
        <v>68.84</v>
      </c>
      <c r="CI1521" s="2">
        <f t="shared" si="937"/>
        <v>0</v>
      </c>
      <c r="CJ1521" s="2">
        <f t="shared" si="937"/>
        <v>0</v>
      </c>
      <c r="CK1521" s="2">
        <f t="shared" si="937"/>
        <v>0</v>
      </c>
      <c r="CL1521" s="2">
        <f t="shared" si="937"/>
        <v>0</v>
      </c>
      <c r="CM1521" s="2">
        <f t="shared" si="937"/>
        <v>0</v>
      </c>
      <c r="CN1521" s="2">
        <f t="shared" si="937"/>
        <v>0</v>
      </c>
      <c r="CO1521" s="2">
        <f t="shared" si="937"/>
        <v>0</v>
      </c>
      <c r="CP1521" s="2">
        <f t="shared" si="937"/>
        <v>0</v>
      </c>
      <c r="CQ1521" s="2">
        <f t="shared" si="937"/>
        <v>0</v>
      </c>
      <c r="CR1521" s="2">
        <f t="shared" si="937"/>
        <v>0</v>
      </c>
      <c r="CS1521" s="2">
        <f t="shared" si="937"/>
        <v>0</v>
      </c>
      <c r="CT1521" s="2">
        <f t="shared" si="937"/>
        <v>0</v>
      </c>
      <c r="CU1521" s="2">
        <f t="shared" si="937"/>
        <v>0</v>
      </c>
      <c r="CV1521" s="2">
        <f t="shared" si="937"/>
        <v>0</v>
      </c>
      <c r="CW1521" s="2">
        <f t="shared" si="937"/>
        <v>0</v>
      </c>
      <c r="CX1521" s="2">
        <f t="shared" si="937"/>
        <v>0</v>
      </c>
      <c r="CY1521" s="2">
        <f t="shared" si="937"/>
        <v>0</v>
      </c>
      <c r="CZ1521" s="2">
        <f t="shared" si="937"/>
        <v>0</v>
      </c>
      <c r="DA1521" s="2">
        <f t="shared" si="937"/>
        <v>0</v>
      </c>
      <c r="DB1521" s="2">
        <f t="shared" si="937"/>
        <v>0</v>
      </c>
      <c r="DC1521" s="2">
        <f t="shared" si="937"/>
        <v>0</v>
      </c>
      <c r="DD1521" s="2">
        <f t="shared" si="937"/>
        <v>0</v>
      </c>
      <c r="DE1521" s="2">
        <f t="shared" si="937"/>
        <v>0</v>
      </c>
      <c r="DF1521" s="2">
        <f t="shared" si="937"/>
        <v>0</v>
      </c>
      <c r="DG1521" s="3">
        <f t="shared" ref="DG1521:EL1521" si="938">DG1527</f>
        <v>0</v>
      </c>
      <c r="DH1521" s="3">
        <f t="shared" si="938"/>
        <v>0</v>
      </c>
      <c r="DI1521" s="3">
        <f t="shared" si="938"/>
        <v>0</v>
      </c>
      <c r="DJ1521" s="3">
        <f t="shared" si="938"/>
        <v>0</v>
      </c>
      <c r="DK1521" s="3">
        <f t="shared" si="938"/>
        <v>0</v>
      </c>
      <c r="DL1521" s="3">
        <f t="shared" si="938"/>
        <v>0</v>
      </c>
      <c r="DM1521" s="3">
        <f t="shared" si="938"/>
        <v>0</v>
      </c>
      <c r="DN1521" s="3">
        <f t="shared" si="938"/>
        <v>0</v>
      </c>
      <c r="DO1521" s="3">
        <f t="shared" si="938"/>
        <v>0</v>
      </c>
      <c r="DP1521" s="3">
        <f t="shared" si="938"/>
        <v>0</v>
      </c>
      <c r="DQ1521" s="3">
        <f t="shared" si="938"/>
        <v>0</v>
      </c>
      <c r="DR1521" s="3">
        <f t="shared" si="938"/>
        <v>0</v>
      </c>
      <c r="DS1521" s="3">
        <f t="shared" si="938"/>
        <v>0</v>
      </c>
      <c r="DT1521" s="3">
        <f t="shared" si="938"/>
        <v>0</v>
      </c>
      <c r="DU1521" s="3">
        <f t="shared" si="938"/>
        <v>0</v>
      </c>
      <c r="DV1521" s="3">
        <f t="shared" si="938"/>
        <v>0</v>
      </c>
      <c r="DW1521" s="3">
        <f t="shared" si="938"/>
        <v>0</v>
      </c>
      <c r="DX1521" s="3">
        <f t="shared" si="938"/>
        <v>0</v>
      </c>
      <c r="DY1521" s="3">
        <f t="shared" si="938"/>
        <v>0</v>
      </c>
      <c r="DZ1521" s="3">
        <f t="shared" si="938"/>
        <v>0</v>
      </c>
      <c r="EA1521" s="3">
        <f t="shared" si="938"/>
        <v>0</v>
      </c>
      <c r="EB1521" s="3">
        <f t="shared" si="938"/>
        <v>0</v>
      </c>
      <c r="EC1521" s="3">
        <f t="shared" si="938"/>
        <v>0</v>
      </c>
      <c r="ED1521" s="3">
        <f t="shared" si="938"/>
        <v>0</v>
      </c>
      <c r="EE1521" s="3">
        <f t="shared" si="938"/>
        <v>0</v>
      </c>
      <c r="EF1521" s="3">
        <f t="shared" si="938"/>
        <v>0</v>
      </c>
      <c r="EG1521" s="3">
        <f t="shared" si="938"/>
        <v>0</v>
      </c>
      <c r="EH1521" s="3">
        <f t="shared" si="938"/>
        <v>0</v>
      </c>
      <c r="EI1521" s="3">
        <f t="shared" si="938"/>
        <v>0</v>
      </c>
      <c r="EJ1521" s="3">
        <f t="shared" si="938"/>
        <v>0</v>
      </c>
      <c r="EK1521" s="3">
        <f t="shared" si="938"/>
        <v>0</v>
      </c>
      <c r="EL1521" s="3">
        <f t="shared" si="938"/>
        <v>0</v>
      </c>
      <c r="EM1521" s="3">
        <f t="shared" ref="EM1521:FR1521" si="939">EM1527</f>
        <v>0</v>
      </c>
      <c r="EN1521" s="3">
        <f t="shared" si="939"/>
        <v>0</v>
      </c>
      <c r="EO1521" s="3">
        <f t="shared" si="939"/>
        <v>0</v>
      </c>
      <c r="EP1521" s="3">
        <f t="shared" si="939"/>
        <v>0</v>
      </c>
      <c r="EQ1521" s="3">
        <f t="shared" si="939"/>
        <v>0</v>
      </c>
      <c r="ER1521" s="3">
        <f t="shared" si="939"/>
        <v>0</v>
      </c>
      <c r="ES1521" s="3">
        <f t="shared" si="939"/>
        <v>0</v>
      </c>
      <c r="ET1521" s="3">
        <f t="shared" si="939"/>
        <v>0</v>
      </c>
      <c r="EU1521" s="3">
        <f t="shared" si="939"/>
        <v>0</v>
      </c>
      <c r="EV1521" s="3">
        <f t="shared" si="939"/>
        <v>0</v>
      </c>
      <c r="EW1521" s="3">
        <f t="shared" si="939"/>
        <v>0</v>
      </c>
      <c r="EX1521" s="3">
        <f t="shared" si="939"/>
        <v>0</v>
      </c>
      <c r="EY1521" s="3">
        <f t="shared" si="939"/>
        <v>0</v>
      </c>
      <c r="EZ1521" s="3">
        <f t="shared" si="939"/>
        <v>0</v>
      </c>
      <c r="FA1521" s="3">
        <f t="shared" si="939"/>
        <v>0</v>
      </c>
      <c r="FB1521" s="3">
        <f t="shared" si="939"/>
        <v>0</v>
      </c>
      <c r="FC1521" s="3">
        <f t="shared" si="939"/>
        <v>0</v>
      </c>
      <c r="FD1521" s="3">
        <f t="shared" si="939"/>
        <v>0</v>
      </c>
      <c r="FE1521" s="3">
        <f t="shared" si="939"/>
        <v>0</v>
      </c>
      <c r="FF1521" s="3">
        <f t="shared" si="939"/>
        <v>0</v>
      </c>
      <c r="FG1521" s="3">
        <f t="shared" si="939"/>
        <v>0</v>
      </c>
      <c r="FH1521" s="3">
        <f t="shared" si="939"/>
        <v>0</v>
      </c>
      <c r="FI1521" s="3">
        <f t="shared" si="939"/>
        <v>0</v>
      </c>
      <c r="FJ1521" s="3">
        <f t="shared" si="939"/>
        <v>0</v>
      </c>
      <c r="FK1521" s="3">
        <f t="shared" si="939"/>
        <v>0</v>
      </c>
      <c r="FL1521" s="3">
        <f t="shared" si="939"/>
        <v>0</v>
      </c>
      <c r="FM1521" s="3">
        <f t="shared" si="939"/>
        <v>0</v>
      </c>
      <c r="FN1521" s="3">
        <f t="shared" si="939"/>
        <v>0</v>
      </c>
      <c r="FO1521" s="3">
        <f t="shared" si="939"/>
        <v>0</v>
      </c>
      <c r="FP1521" s="3">
        <f t="shared" si="939"/>
        <v>0</v>
      </c>
      <c r="FQ1521" s="3">
        <f t="shared" si="939"/>
        <v>0</v>
      </c>
      <c r="FR1521" s="3">
        <f t="shared" si="939"/>
        <v>0</v>
      </c>
      <c r="FS1521" s="3">
        <f t="shared" ref="FS1521:GX1521" si="940">FS1527</f>
        <v>0</v>
      </c>
      <c r="FT1521" s="3">
        <f t="shared" si="940"/>
        <v>0</v>
      </c>
      <c r="FU1521" s="3">
        <f t="shared" si="940"/>
        <v>0</v>
      </c>
      <c r="FV1521" s="3">
        <f t="shared" si="940"/>
        <v>0</v>
      </c>
      <c r="FW1521" s="3">
        <f t="shared" si="940"/>
        <v>0</v>
      </c>
      <c r="FX1521" s="3">
        <f t="shared" si="940"/>
        <v>0</v>
      </c>
      <c r="FY1521" s="3">
        <f t="shared" si="940"/>
        <v>0</v>
      </c>
      <c r="FZ1521" s="3">
        <f t="shared" si="940"/>
        <v>0</v>
      </c>
      <c r="GA1521" s="3">
        <f t="shared" si="940"/>
        <v>0</v>
      </c>
      <c r="GB1521" s="3">
        <f t="shared" si="940"/>
        <v>0</v>
      </c>
      <c r="GC1521" s="3">
        <f t="shared" si="940"/>
        <v>0</v>
      </c>
      <c r="GD1521" s="3">
        <f t="shared" si="940"/>
        <v>0</v>
      </c>
      <c r="GE1521" s="3">
        <f t="shared" si="940"/>
        <v>0</v>
      </c>
      <c r="GF1521" s="3">
        <f t="shared" si="940"/>
        <v>0</v>
      </c>
      <c r="GG1521" s="3">
        <f t="shared" si="940"/>
        <v>0</v>
      </c>
      <c r="GH1521" s="3">
        <f t="shared" si="940"/>
        <v>0</v>
      </c>
      <c r="GI1521" s="3">
        <f t="shared" si="940"/>
        <v>0</v>
      </c>
      <c r="GJ1521" s="3">
        <f t="shared" si="940"/>
        <v>0</v>
      </c>
      <c r="GK1521" s="3">
        <f t="shared" si="940"/>
        <v>0</v>
      </c>
      <c r="GL1521" s="3">
        <f t="shared" si="940"/>
        <v>0</v>
      </c>
      <c r="GM1521" s="3">
        <f t="shared" si="940"/>
        <v>0</v>
      </c>
      <c r="GN1521" s="3">
        <f t="shared" si="940"/>
        <v>0</v>
      </c>
      <c r="GO1521" s="3">
        <f t="shared" si="940"/>
        <v>0</v>
      </c>
      <c r="GP1521" s="3">
        <f t="shared" si="940"/>
        <v>0</v>
      </c>
      <c r="GQ1521" s="3">
        <f t="shared" si="940"/>
        <v>0</v>
      </c>
      <c r="GR1521" s="3">
        <f t="shared" si="940"/>
        <v>0</v>
      </c>
      <c r="GS1521" s="3">
        <f t="shared" si="940"/>
        <v>0</v>
      </c>
      <c r="GT1521" s="3">
        <f t="shared" si="940"/>
        <v>0</v>
      </c>
      <c r="GU1521" s="3">
        <f t="shared" si="940"/>
        <v>0</v>
      </c>
      <c r="GV1521" s="3">
        <f t="shared" si="940"/>
        <v>0</v>
      </c>
      <c r="GW1521" s="3">
        <f t="shared" si="940"/>
        <v>0</v>
      </c>
      <c r="GX1521" s="3">
        <f t="shared" si="940"/>
        <v>0</v>
      </c>
    </row>
    <row r="1523" spans="1:245" x14ac:dyDescent="0.2">
      <c r="A1523">
        <v>17</v>
      </c>
      <c r="B1523">
        <v>1</v>
      </c>
      <c r="C1523">
        <f>ROW(SmtRes!A668)</f>
        <v>668</v>
      </c>
      <c r="D1523">
        <f>ROW(EtalonRes!A668)</f>
        <v>668</v>
      </c>
      <c r="E1523" t="s">
        <v>778</v>
      </c>
      <c r="F1523" t="s">
        <v>704</v>
      </c>
      <c r="G1523" t="s">
        <v>774</v>
      </c>
      <c r="H1523" t="s">
        <v>20</v>
      </c>
      <c r="I1523">
        <v>1</v>
      </c>
      <c r="J1523">
        <v>0</v>
      </c>
      <c r="O1523">
        <f>ROUND(CP1523,2)</f>
        <v>1296.6199999999999</v>
      </c>
      <c r="P1523">
        <f>ROUND(CQ1523*I1523,2)</f>
        <v>13.88</v>
      </c>
      <c r="Q1523">
        <f>ROUND(CR1523*I1523,2)</f>
        <v>113.54</v>
      </c>
      <c r="R1523">
        <f>ROUND(CS1523*I1523,2)</f>
        <v>81.7</v>
      </c>
      <c r="S1523">
        <f>ROUND(CT1523*I1523,2)</f>
        <v>1169.2</v>
      </c>
      <c r="T1523">
        <f>ROUND(CU1523*I1523,2)</f>
        <v>0</v>
      </c>
      <c r="U1523">
        <f>CV1523*I1523</f>
        <v>4.76</v>
      </c>
      <c r="V1523">
        <f>CW1523*I1523</f>
        <v>0</v>
      </c>
      <c r="W1523">
        <f>ROUND(CX1523*I1523,2)</f>
        <v>0</v>
      </c>
      <c r="X1523">
        <f t="shared" ref="X1523:Y1525" si="941">ROUND(CY1523,2)</f>
        <v>818.44</v>
      </c>
      <c r="Y1523">
        <f t="shared" si="941"/>
        <v>116.92</v>
      </c>
      <c r="AA1523">
        <v>33266894</v>
      </c>
      <c r="AB1523">
        <f>ROUND((AC1523+AD1523+AF1523),6)</f>
        <v>1296.616</v>
      </c>
      <c r="AC1523">
        <f>ROUND(((ES1523*4)),6)</f>
        <v>13.88</v>
      </c>
      <c r="AD1523">
        <f>ROUND((((((ET1523*0.7)*4))-(((EU1523*0.7)*4)))+AE1523),6)</f>
        <v>113.54</v>
      </c>
      <c r="AE1523">
        <f>ROUND((((EU1523*0.7)*4)),6)</f>
        <v>81.703999999999994</v>
      </c>
      <c r="AF1523">
        <f>ROUND((((EV1523*0.7)*4)),6)</f>
        <v>1169.1959999999999</v>
      </c>
      <c r="AG1523">
        <f>ROUND((AP1523),6)</f>
        <v>0</v>
      </c>
      <c r="AH1523">
        <f>(((EW1523*0.7)*4))</f>
        <v>4.76</v>
      </c>
      <c r="AI1523">
        <f>(((EX1523*0.7)*4))</f>
        <v>0</v>
      </c>
      <c r="AJ1523">
        <f>ROUND((AS1523),6)</f>
        <v>0</v>
      </c>
      <c r="AK1523">
        <v>461.59</v>
      </c>
      <c r="AL1523">
        <v>3.47</v>
      </c>
      <c r="AM1523">
        <v>40.549999999999997</v>
      </c>
      <c r="AN1523">
        <v>29.18</v>
      </c>
      <c r="AO1523">
        <v>417.57</v>
      </c>
      <c r="AP1523">
        <v>0</v>
      </c>
      <c r="AQ1523">
        <v>1.7</v>
      </c>
      <c r="AR1523">
        <v>0</v>
      </c>
      <c r="AS1523">
        <v>0</v>
      </c>
      <c r="AT1523">
        <v>70</v>
      </c>
      <c r="AU1523">
        <v>10</v>
      </c>
      <c r="AV1523">
        <v>1</v>
      </c>
      <c r="AW1523">
        <v>1</v>
      </c>
      <c r="AZ1523">
        <v>1</v>
      </c>
      <c r="BA1523">
        <v>1</v>
      </c>
      <c r="BB1523">
        <v>1</v>
      </c>
      <c r="BC1523">
        <v>1</v>
      </c>
      <c r="BD1523" t="s">
        <v>3</v>
      </c>
      <c r="BE1523" t="s">
        <v>3</v>
      </c>
      <c r="BF1523" t="s">
        <v>3</v>
      </c>
      <c r="BG1523" t="s">
        <v>3</v>
      </c>
      <c r="BH1523">
        <v>0</v>
      </c>
      <c r="BI1523">
        <v>4</v>
      </c>
      <c r="BJ1523" t="s">
        <v>706</v>
      </c>
      <c r="BM1523">
        <v>0</v>
      </c>
      <c r="BN1523">
        <v>0</v>
      </c>
      <c r="BO1523" t="s">
        <v>3</v>
      </c>
      <c r="BP1523">
        <v>0</v>
      </c>
      <c r="BQ1523">
        <v>1</v>
      </c>
      <c r="BR1523">
        <v>0</v>
      </c>
      <c r="BS1523">
        <v>1</v>
      </c>
      <c r="BT1523">
        <v>1</v>
      </c>
      <c r="BU1523">
        <v>1</v>
      </c>
      <c r="BV1523">
        <v>1</v>
      </c>
      <c r="BW1523">
        <v>1</v>
      </c>
      <c r="BX1523">
        <v>1</v>
      </c>
      <c r="BY1523" t="s">
        <v>3</v>
      </c>
      <c r="BZ1523">
        <v>70</v>
      </c>
      <c r="CA1523">
        <v>10</v>
      </c>
      <c r="CF1523">
        <v>0</v>
      </c>
      <c r="CG1523">
        <v>0</v>
      </c>
      <c r="CM1523">
        <v>0</v>
      </c>
      <c r="CN1523" t="s">
        <v>3</v>
      </c>
      <c r="CO1523">
        <v>0</v>
      </c>
      <c r="CP1523">
        <f>(P1523+Q1523+S1523)</f>
        <v>1296.6200000000001</v>
      </c>
      <c r="CQ1523">
        <f>(AC1523*BC1523*AW1523)</f>
        <v>13.88</v>
      </c>
      <c r="CR1523">
        <f>((((((ET1523*0.7)*4))*BB1523-(((EU1523*0.7)*4))*BS1523)+AE1523*BS1523)*AV1523)</f>
        <v>113.53999999999998</v>
      </c>
      <c r="CS1523">
        <f>(AE1523*BS1523*AV1523)</f>
        <v>81.703999999999994</v>
      </c>
      <c r="CT1523">
        <f>(AF1523*BA1523*AV1523)</f>
        <v>1169.1959999999999</v>
      </c>
      <c r="CU1523">
        <f>AG1523</f>
        <v>0</v>
      </c>
      <c r="CV1523">
        <f>(AH1523*AV1523)</f>
        <v>4.76</v>
      </c>
      <c r="CW1523">
        <f t="shared" ref="CW1523:CX1525" si="942">AI1523</f>
        <v>0</v>
      </c>
      <c r="CX1523">
        <f t="shared" si="942"/>
        <v>0</v>
      </c>
      <c r="CY1523">
        <f>((S1523*BZ1523)/100)</f>
        <v>818.44</v>
      </c>
      <c r="CZ1523">
        <f>((S1523*CA1523)/100)</f>
        <v>116.92</v>
      </c>
      <c r="DC1523" t="s">
        <v>3</v>
      </c>
      <c r="DD1523" t="s">
        <v>261</v>
      </c>
      <c r="DE1523" t="s">
        <v>557</v>
      </c>
      <c r="DF1523" t="s">
        <v>557</v>
      </c>
      <c r="DG1523" t="s">
        <v>557</v>
      </c>
      <c r="DH1523" t="s">
        <v>3</v>
      </c>
      <c r="DI1523" t="s">
        <v>557</v>
      </c>
      <c r="DJ1523" t="s">
        <v>557</v>
      </c>
      <c r="DK1523" t="s">
        <v>3</v>
      </c>
      <c r="DL1523" t="s">
        <v>3</v>
      </c>
      <c r="DM1523" t="s">
        <v>3</v>
      </c>
      <c r="DN1523">
        <v>0</v>
      </c>
      <c r="DO1523">
        <v>0</v>
      </c>
      <c r="DP1523">
        <v>1</v>
      </c>
      <c r="DQ1523">
        <v>1</v>
      </c>
      <c r="DU1523">
        <v>1010</v>
      </c>
      <c r="DV1523" t="s">
        <v>20</v>
      </c>
      <c r="DW1523" t="s">
        <v>20</v>
      </c>
      <c r="DX1523">
        <v>1</v>
      </c>
      <c r="EE1523">
        <v>32893472</v>
      </c>
      <c r="EF1523">
        <v>1</v>
      </c>
      <c r="EG1523" t="s">
        <v>23</v>
      </c>
      <c r="EH1523">
        <v>0</v>
      </c>
      <c r="EI1523" t="s">
        <v>3</v>
      </c>
      <c r="EJ1523">
        <v>4</v>
      </c>
      <c r="EK1523">
        <v>0</v>
      </c>
      <c r="EL1523" t="s">
        <v>24</v>
      </c>
      <c r="EM1523" t="s">
        <v>25</v>
      </c>
      <c r="EO1523" t="s">
        <v>3</v>
      </c>
      <c r="EQ1523">
        <v>0</v>
      </c>
      <c r="ER1523">
        <v>461.59</v>
      </c>
      <c r="ES1523">
        <v>3.47</v>
      </c>
      <c r="ET1523">
        <v>40.549999999999997</v>
      </c>
      <c r="EU1523">
        <v>29.18</v>
      </c>
      <c r="EV1523">
        <v>417.57</v>
      </c>
      <c r="EW1523">
        <v>1.7</v>
      </c>
      <c r="EX1523">
        <v>0</v>
      </c>
      <c r="EY1523">
        <v>0</v>
      </c>
      <c r="FQ1523">
        <v>0</v>
      </c>
      <c r="FR1523">
        <f>ROUND(IF(AND(BH1523=3,BI1523=3),P1523,0),2)</f>
        <v>0</v>
      </c>
      <c r="FS1523">
        <v>0</v>
      </c>
      <c r="FX1523">
        <v>70</v>
      </c>
      <c r="FY1523">
        <v>10</v>
      </c>
      <c r="GA1523" t="s">
        <v>3</v>
      </c>
      <c r="GD1523">
        <v>0</v>
      </c>
      <c r="GF1523">
        <v>-536080056</v>
      </c>
      <c r="GG1523">
        <v>2</v>
      </c>
      <c r="GH1523">
        <v>1</v>
      </c>
      <c r="GI1523">
        <v>-2</v>
      </c>
      <c r="GJ1523">
        <v>0</v>
      </c>
      <c r="GK1523">
        <f>ROUND(R1523*(R12)/100,2)</f>
        <v>88.24</v>
      </c>
      <c r="GL1523">
        <f>ROUND(IF(AND(BH1523=3,BI1523=3,FS1523&lt;&gt;0),P1523,0),2)</f>
        <v>0</v>
      </c>
      <c r="GM1523">
        <f>ROUND(O1523+X1523+Y1523+GK1523,2)+GX1523</f>
        <v>2320.2199999999998</v>
      </c>
      <c r="GN1523">
        <f>IF(OR(BI1523=0,BI1523=1),ROUND(O1523+X1523+Y1523+GK1523,2),0)</f>
        <v>0</v>
      </c>
      <c r="GO1523">
        <f>IF(BI1523=2,ROUND(O1523+X1523+Y1523+GK1523,2),0)</f>
        <v>0</v>
      </c>
      <c r="GP1523">
        <f>IF(BI1523=4,ROUND(O1523+X1523+Y1523+GK1523,2)+GX1523,0)</f>
        <v>2320.2199999999998</v>
      </c>
      <c r="GR1523">
        <v>0</v>
      </c>
      <c r="GS1523">
        <v>3</v>
      </c>
      <c r="GT1523">
        <v>0</v>
      </c>
      <c r="GU1523" t="s">
        <v>261</v>
      </c>
      <c r="GV1523">
        <f>ROUND((GT1523*4),6)</f>
        <v>0</v>
      </c>
      <c r="GW1523">
        <v>1</v>
      </c>
      <c r="GX1523">
        <f>ROUND(GV1523*GW1523*I1523,2)</f>
        <v>0</v>
      </c>
      <c r="HA1523">
        <v>0</v>
      </c>
      <c r="HB1523">
        <v>0</v>
      </c>
      <c r="IK1523">
        <v>0</v>
      </c>
    </row>
    <row r="1524" spans="1:245" x14ac:dyDescent="0.2">
      <c r="A1524">
        <v>17</v>
      </c>
      <c r="B1524">
        <v>1</v>
      </c>
      <c r="C1524">
        <f>ROW(SmtRes!A673)</f>
        <v>673</v>
      </c>
      <c r="D1524">
        <f>ROW(EtalonRes!A673)</f>
        <v>673</v>
      </c>
      <c r="E1524" t="s">
        <v>779</v>
      </c>
      <c r="F1524" t="s">
        <v>728</v>
      </c>
      <c r="G1524" t="s">
        <v>762</v>
      </c>
      <c r="H1524" t="s">
        <v>20</v>
      </c>
      <c r="I1524">
        <v>4</v>
      </c>
      <c r="J1524">
        <v>0</v>
      </c>
      <c r="O1524">
        <f>ROUND(CP1524,2)</f>
        <v>1269.0999999999999</v>
      </c>
      <c r="P1524">
        <f>ROUND(CQ1524*I1524,2)</f>
        <v>12.8</v>
      </c>
      <c r="Q1524">
        <f>ROUND(CR1524*I1524,2)</f>
        <v>100.91</v>
      </c>
      <c r="R1524">
        <f>ROUND(CS1524*I1524,2)</f>
        <v>72.58</v>
      </c>
      <c r="S1524">
        <f>ROUND(CT1524*I1524,2)</f>
        <v>1155.3900000000001</v>
      </c>
      <c r="T1524">
        <f>ROUND(CU1524*I1524,2)</f>
        <v>0</v>
      </c>
      <c r="U1524">
        <f>CV1524*I1524</f>
        <v>4.7039999999999997</v>
      </c>
      <c r="V1524">
        <f>CW1524*I1524</f>
        <v>0</v>
      </c>
      <c r="W1524">
        <f>ROUND(CX1524*I1524,2)</f>
        <v>0</v>
      </c>
      <c r="X1524">
        <f t="shared" si="941"/>
        <v>808.77</v>
      </c>
      <c r="Y1524">
        <f t="shared" si="941"/>
        <v>115.54</v>
      </c>
      <c r="AA1524">
        <v>33266894</v>
      </c>
      <c r="AB1524">
        <f>ROUND((AC1524+AD1524+AF1524),6)</f>
        <v>317.27600000000001</v>
      </c>
      <c r="AC1524">
        <f>ROUND(((ES1524*4)),6)</f>
        <v>3.2</v>
      </c>
      <c r="AD1524">
        <f>ROUND((((((ET1524*0.7)*4))-(((EU1524*0.7)*4)))+AE1524),6)</f>
        <v>25.228000000000002</v>
      </c>
      <c r="AE1524">
        <f>ROUND((((EU1524*0.7)*4)),6)</f>
        <v>18.143999999999998</v>
      </c>
      <c r="AF1524">
        <f>ROUND((((EV1524*0.7)*4)),6)</f>
        <v>288.84800000000001</v>
      </c>
      <c r="AG1524">
        <f>ROUND((AP1524),6)</f>
        <v>0</v>
      </c>
      <c r="AH1524">
        <f>(((EW1524*0.7)*4))</f>
        <v>1.1759999999999999</v>
      </c>
      <c r="AI1524">
        <f>(((EX1524*0.7)*4))</f>
        <v>0</v>
      </c>
      <c r="AJ1524">
        <f>ROUND((AS1524),6)</f>
        <v>0</v>
      </c>
      <c r="AK1524">
        <v>112.97</v>
      </c>
      <c r="AL1524">
        <v>0.8</v>
      </c>
      <c r="AM1524">
        <v>9.01</v>
      </c>
      <c r="AN1524">
        <v>6.48</v>
      </c>
      <c r="AO1524">
        <v>103.16</v>
      </c>
      <c r="AP1524">
        <v>0</v>
      </c>
      <c r="AQ1524">
        <v>0.42</v>
      </c>
      <c r="AR1524">
        <v>0</v>
      </c>
      <c r="AS1524">
        <v>0</v>
      </c>
      <c r="AT1524">
        <v>70</v>
      </c>
      <c r="AU1524">
        <v>10</v>
      </c>
      <c r="AV1524">
        <v>1</v>
      </c>
      <c r="AW1524">
        <v>1</v>
      </c>
      <c r="AZ1524">
        <v>1</v>
      </c>
      <c r="BA1524">
        <v>1</v>
      </c>
      <c r="BB1524">
        <v>1</v>
      </c>
      <c r="BC1524">
        <v>1</v>
      </c>
      <c r="BD1524" t="s">
        <v>3</v>
      </c>
      <c r="BE1524" t="s">
        <v>3</v>
      </c>
      <c r="BF1524" t="s">
        <v>3</v>
      </c>
      <c r="BG1524" t="s">
        <v>3</v>
      </c>
      <c r="BH1524">
        <v>0</v>
      </c>
      <c r="BI1524">
        <v>4</v>
      </c>
      <c r="BJ1524" t="s">
        <v>730</v>
      </c>
      <c r="BM1524">
        <v>0</v>
      </c>
      <c r="BN1524">
        <v>0</v>
      </c>
      <c r="BO1524" t="s">
        <v>3</v>
      </c>
      <c r="BP1524">
        <v>0</v>
      </c>
      <c r="BQ1524">
        <v>1</v>
      </c>
      <c r="BR1524">
        <v>0</v>
      </c>
      <c r="BS1524">
        <v>1</v>
      </c>
      <c r="BT1524">
        <v>1</v>
      </c>
      <c r="BU1524">
        <v>1</v>
      </c>
      <c r="BV1524">
        <v>1</v>
      </c>
      <c r="BW1524">
        <v>1</v>
      </c>
      <c r="BX1524">
        <v>1</v>
      </c>
      <c r="BY1524" t="s">
        <v>3</v>
      </c>
      <c r="BZ1524">
        <v>70</v>
      </c>
      <c r="CA1524">
        <v>10</v>
      </c>
      <c r="CF1524">
        <v>0</v>
      </c>
      <c r="CG1524">
        <v>0</v>
      </c>
      <c r="CM1524">
        <v>0</v>
      </c>
      <c r="CN1524" t="s">
        <v>3</v>
      </c>
      <c r="CO1524">
        <v>0</v>
      </c>
      <c r="CP1524">
        <f>(P1524+Q1524+S1524)</f>
        <v>1269.1000000000001</v>
      </c>
      <c r="CQ1524">
        <f>(AC1524*BC1524*AW1524)</f>
        <v>3.2</v>
      </c>
      <c r="CR1524">
        <f>((((((ET1524*0.7)*4))*BB1524-(((EU1524*0.7)*4))*BS1524)+AE1524*BS1524)*AV1524)</f>
        <v>25.227999999999998</v>
      </c>
      <c r="CS1524">
        <f>(AE1524*BS1524*AV1524)</f>
        <v>18.143999999999998</v>
      </c>
      <c r="CT1524">
        <f>(AF1524*BA1524*AV1524)</f>
        <v>288.84800000000001</v>
      </c>
      <c r="CU1524">
        <f>AG1524</f>
        <v>0</v>
      </c>
      <c r="CV1524">
        <f>(AH1524*AV1524)</f>
        <v>1.1759999999999999</v>
      </c>
      <c r="CW1524">
        <f t="shared" si="942"/>
        <v>0</v>
      </c>
      <c r="CX1524">
        <f t="shared" si="942"/>
        <v>0</v>
      </c>
      <c r="CY1524">
        <f>((S1524*BZ1524)/100)</f>
        <v>808.77300000000002</v>
      </c>
      <c r="CZ1524">
        <f>((S1524*CA1524)/100)</f>
        <v>115.53900000000002</v>
      </c>
      <c r="DC1524" t="s">
        <v>3</v>
      </c>
      <c r="DD1524" t="s">
        <v>261</v>
      </c>
      <c r="DE1524" t="s">
        <v>557</v>
      </c>
      <c r="DF1524" t="s">
        <v>557</v>
      </c>
      <c r="DG1524" t="s">
        <v>557</v>
      </c>
      <c r="DH1524" t="s">
        <v>3</v>
      </c>
      <c r="DI1524" t="s">
        <v>557</v>
      </c>
      <c r="DJ1524" t="s">
        <v>557</v>
      </c>
      <c r="DK1524" t="s">
        <v>3</v>
      </c>
      <c r="DL1524" t="s">
        <v>3</v>
      </c>
      <c r="DM1524" t="s">
        <v>3</v>
      </c>
      <c r="DN1524">
        <v>0</v>
      </c>
      <c r="DO1524">
        <v>0</v>
      </c>
      <c r="DP1524">
        <v>1</v>
      </c>
      <c r="DQ1524">
        <v>1</v>
      </c>
      <c r="DU1524">
        <v>1010</v>
      </c>
      <c r="DV1524" t="s">
        <v>20</v>
      </c>
      <c r="DW1524" t="s">
        <v>20</v>
      </c>
      <c r="DX1524">
        <v>1</v>
      </c>
      <c r="EE1524">
        <v>32893472</v>
      </c>
      <c r="EF1524">
        <v>1</v>
      </c>
      <c r="EG1524" t="s">
        <v>23</v>
      </c>
      <c r="EH1524">
        <v>0</v>
      </c>
      <c r="EI1524" t="s">
        <v>3</v>
      </c>
      <c r="EJ1524">
        <v>4</v>
      </c>
      <c r="EK1524">
        <v>0</v>
      </c>
      <c r="EL1524" t="s">
        <v>24</v>
      </c>
      <c r="EM1524" t="s">
        <v>25</v>
      </c>
      <c r="EO1524" t="s">
        <v>3</v>
      </c>
      <c r="EQ1524">
        <v>0</v>
      </c>
      <c r="ER1524">
        <v>112.97</v>
      </c>
      <c r="ES1524">
        <v>0.8</v>
      </c>
      <c r="ET1524">
        <v>9.01</v>
      </c>
      <c r="EU1524">
        <v>6.48</v>
      </c>
      <c r="EV1524">
        <v>103.16</v>
      </c>
      <c r="EW1524">
        <v>0.42</v>
      </c>
      <c r="EX1524">
        <v>0</v>
      </c>
      <c r="EY1524">
        <v>0</v>
      </c>
      <c r="FQ1524">
        <v>0</v>
      </c>
      <c r="FR1524">
        <f>ROUND(IF(AND(BH1524=3,BI1524=3),P1524,0),2)</f>
        <v>0</v>
      </c>
      <c r="FS1524">
        <v>0</v>
      </c>
      <c r="FX1524">
        <v>70</v>
      </c>
      <c r="FY1524">
        <v>10</v>
      </c>
      <c r="GA1524" t="s">
        <v>3</v>
      </c>
      <c r="GD1524">
        <v>0</v>
      </c>
      <c r="GF1524">
        <v>850705025</v>
      </c>
      <c r="GG1524">
        <v>2</v>
      </c>
      <c r="GH1524">
        <v>1</v>
      </c>
      <c r="GI1524">
        <v>-2</v>
      </c>
      <c r="GJ1524">
        <v>0</v>
      </c>
      <c r="GK1524">
        <f>ROUND(R1524*(R12)/100,2)</f>
        <v>78.39</v>
      </c>
      <c r="GL1524">
        <f>ROUND(IF(AND(BH1524=3,BI1524=3,FS1524&lt;&gt;0),P1524,0),2)</f>
        <v>0</v>
      </c>
      <c r="GM1524">
        <f>ROUND(O1524+X1524+Y1524+GK1524,2)+GX1524</f>
        <v>2271.8000000000002</v>
      </c>
      <c r="GN1524">
        <f>IF(OR(BI1524=0,BI1524=1),ROUND(O1524+X1524+Y1524+GK1524,2),0)</f>
        <v>0</v>
      </c>
      <c r="GO1524">
        <f>IF(BI1524=2,ROUND(O1524+X1524+Y1524+GK1524,2),0)</f>
        <v>0</v>
      </c>
      <c r="GP1524">
        <f>IF(BI1524=4,ROUND(O1524+X1524+Y1524+GK1524,2)+GX1524,0)</f>
        <v>2271.8000000000002</v>
      </c>
      <c r="GR1524">
        <v>0</v>
      </c>
      <c r="GS1524">
        <v>3</v>
      </c>
      <c r="GT1524">
        <v>0</v>
      </c>
      <c r="GU1524" t="s">
        <v>261</v>
      </c>
      <c r="GV1524">
        <f>ROUND((GT1524*4),6)</f>
        <v>0</v>
      </c>
      <c r="GW1524">
        <v>1</v>
      </c>
      <c r="GX1524">
        <f>ROUND(GV1524*GW1524*I1524,2)</f>
        <v>0</v>
      </c>
      <c r="HA1524">
        <v>0</v>
      </c>
      <c r="HB1524">
        <v>0</v>
      </c>
      <c r="IK1524">
        <v>0</v>
      </c>
    </row>
    <row r="1525" spans="1:245" x14ac:dyDescent="0.2">
      <c r="A1525">
        <v>17</v>
      </c>
      <c r="B1525">
        <v>1</v>
      </c>
      <c r="C1525">
        <f>ROW(SmtRes!A678)</f>
        <v>678</v>
      </c>
      <c r="D1525">
        <f>ROW(EtalonRes!A678)</f>
        <v>678</v>
      </c>
      <c r="E1525" t="s">
        <v>780</v>
      </c>
      <c r="F1525" t="s">
        <v>301</v>
      </c>
      <c r="G1525" t="s">
        <v>766</v>
      </c>
      <c r="H1525" t="s">
        <v>20</v>
      </c>
      <c r="I1525">
        <v>1</v>
      </c>
      <c r="J1525">
        <v>0</v>
      </c>
      <c r="O1525">
        <f>ROUND(CP1525,2)</f>
        <v>2606.92</v>
      </c>
      <c r="P1525">
        <f>ROUND(CQ1525*I1525,2)</f>
        <v>42.16</v>
      </c>
      <c r="Q1525">
        <f>ROUND(CR1525*I1525,2)</f>
        <v>0</v>
      </c>
      <c r="R1525">
        <f>ROUND(CS1525*I1525,2)</f>
        <v>0</v>
      </c>
      <c r="S1525">
        <f>ROUND(CT1525*I1525,2)</f>
        <v>2564.7600000000002</v>
      </c>
      <c r="T1525">
        <f>ROUND(CU1525*I1525,2)</f>
        <v>0</v>
      </c>
      <c r="U1525">
        <f>CV1525*I1525</f>
        <v>12</v>
      </c>
      <c r="V1525">
        <f>CW1525*I1525</f>
        <v>0</v>
      </c>
      <c r="W1525">
        <f>ROUND(CX1525*I1525,2)</f>
        <v>0</v>
      </c>
      <c r="X1525">
        <f t="shared" si="941"/>
        <v>1795.33</v>
      </c>
      <c r="Y1525">
        <f t="shared" si="941"/>
        <v>256.48</v>
      </c>
      <c r="AA1525">
        <v>33266894</v>
      </c>
      <c r="AB1525">
        <f>ROUND((AC1525+AD1525+AF1525),6)</f>
        <v>2606.92</v>
      </c>
      <c r="AC1525">
        <f>ROUND(((ES1525*4)),6)</f>
        <v>42.16</v>
      </c>
      <c r="AD1525">
        <f>ROUND(((((ET1525*4))-((EU1525*4)))+AE1525),6)</f>
        <v>0</v>
      </c>
      <c r="AE1525">
        <f>ROUND(((EU1525*4)),6)</f>
        <v>0</v>
      </c>
      <c r="AF1525">
        <f>ROUND(((EV1525*4)),6)</f>
        <v>2564.7600000000002</v>
      </c>
      <c r="AG1525">
        <f>ROUND((AP1525),6)</f>
        <v>0</v>
      </c>
      <c r="AH1525">
        <f>((EW1525*4))</f>
        <v>12</v>
      </c>
      <c r="AI1525">
        <f>((EX1525*4))</f>
        <v>0</v>
      </c>
      <c r="AJ1525">
        <f>ROUND((AS1525),6)</f>
        <v>0</v>
      </c>
      <c r="AK1525">
        <v>651.73</v>
      </c>
      <c r="AL1525">
        <v>10.54</v>
      </c>
      <c r="AM1525">
        <v>0</v>
      </c>
      <c r="AN1525">
        <v>0</v>
      </c>
      <c r="AO1525">
        <v>641.19000000000005</v>
      </c>
      <c r="AP1525">
        <v>0</v>
      </c>
      <c r="AQ1525">
        <v>3</v>
      </c>
      <c r="AR1525">
        <v>0</v>
      </c>
      <c r="AS1525">
        <v>0</v>
      </c>
      <c r="AT1525">
        <v>70</v>
      </c>
      <c r="AU1525">
        <v>10</v>
      </c>
      <c r="AV1525">
        <v>1</v>
      </c>
      <c r="AW1525">
        <v>1</v>
      </c>
      <c r="AZ1525">
        <v>1</v>
      </c>
      <c r="BA1525">
        <v>1</v>
      </c>
      <c r="BB1525">
        <v>1</v>
      </c>
      <c r="BC1525">
        <v>1</v>
      </c>
      <c r="BD1525" t="s">
        <v>3</v>
      </c>
      <c r="BE1525" t="s">
        <v>3</v>
      </c>
      <c r="BF1525" t="s">
        <v>3</v>
      </c>
      <c r="BG1525" t="s">
        <v>3</v>
      </c>
      <c r="BH1525">
        <v>0</v>
      </c>
      <c r="BI1525">
        <v>4</v>
      </c>
      <c r="BJ1525" t="s">
        <v>303</v>
      </c>
      <c r="BM1525">
        <v>0</v>
      </c>
      <c r="BN1525">
        <v>0</v>
      </c>
      <c r="BO1525" t="s">
        <v>3</v>
      </c>
      <c r="BP1525">
        <v>0</v>
      </c>
      <c r="BQ1525">
        <v>1</v>
      </c>
      <c r="BR1525">
        <v>0</v>
      </c>
      <c r="BS1525">
        <v>1</v>
      </c>
      <c r="BT1525">
        <v>1</v>
      </c>
      <c r="BU1525">
        <v>1</v>
      </c>
      <c r="BV1525">
        <v>1</v>
      </c>
      <c r="BW1525">
        <v>1</v>
      </c>
      <c r="BX1525">
        <v>1</v>
      </c>
      <c r="BY1525" t="s">
        <v>3</v>
      </c>
      <c r="BZ1525">
        <v>70</v>
      </c>
      <c r="CA1525">
        <v>10</v>
      </c>
      <c r="CF1525">
        <v>0</v>
      </c>
      <c r="CG1525">
        <v>0</v>
      </c>
      <c r="CM1525">
        <v>0</v>
      </c>
      <c r="CN1525" t="s">
        <v>3</v>
      </c>
      <c r="CO1525">
        <v>0</v>
      </c>
      <c r="CP1525">
        <f>(P1525+Q1525+S1525)</f>
        <v>2606.92</v>
      </c>
      <c r="CQ1525">
        <f>(AC1525*BC1525*AW1525)</f>
        <v>42.16</v>
      </c>
      <c r="CR1525">
        <f>(((((ET1525*4))*BB1525-((EU1525*4))*BS1525)+AE1525*BS1525)*AV1525)</f>
        <v>0</v>
      </c>
      <c r="CS1525">
        <f>(AE1525*BS1525*AV1525)</f>
        <v>0</v>
      </c>
      <c r="CT1525">
        <f>(AF1525*BA1525*AV1525)</f>
        <v>2564.7600000000002</v>
      </c>
      <c r="CU1525">
        <f>AG1525</f>
        <v>0</v>
      </c>
      <c r="CV1525">
        <f>(AH1525*AV1525)</f>
        <v>12</v>
      </c>
      <c r="CW1525">
        <f t="shared" si="942"/>
        <v>0</v>
      </c>
      <c r="CX1525">
        <f t="shared" si="942"/>
        <v>0</v>
      </c>
      <c r="CY1525">
        <f>((S1525*BZ1525)/100)</f>
        <v>1795.3320000000001</v>
      </c>
      <c r="CZ1525">
        <f>((S1525*CA1525)/100)</f>
        <v>256.476</v>
      </c>
      <c r="DC1525" t="s">
        <v>3</v>
      </c>
      <c r="DD1525" t="s">
        <v>261</v>
      </c>
      <c r="DE1525" t="s">
        <v>261</v>
      </c>
      <c r="DF1525" t="s">
        <v>261</v>
      </c>
      <c r="DG1525" t="s">
        <v>261</v>
      </c>
      <c r="DH1525" t="s">
        <v>3</v>
      </c>
      <c r="DI1525" t="s">
        <v>261</v>
      </c>
      <c r="DJ1525" t="s">
        <v>261</v>
      </c>
      <c r="DK1525" t="s">
        <v>3</v>
      </c>
      <c r="DL1525" t="s">
        <v>3</v>
      </c>
      <c r="DM1525" t="s">
        <v>3</v>
      </c>
      <c r="DN1525">
        <v>0</v>
      </c>
      <c r="DO1525">
        <v>0</v>
      </c>
      <c r="DP1525">
        <v>1</v>
      </c>
      <c r="DQ1525">
        <v>1</v>
      </c>
      <c r="DU1525">
        <v>1010</v>
      </c>
      <c r="DV1525" t="s">
        <v>20</v>
      </c>
      <c r="DW1525" t="s">
        <v>20</v>
      </c>
      <c r="DX1525">
        <v>1</v>
      </c>
      <c r="EE1525">
        <v>32893472</v>
      </c>
      <c r="EF1525">
        <v>1</v>
      </c>
      <c r="EG1525" t="s">
        <v>23</v>
      </c>
      <c r="EH1525">
        <v>0</v>
      </c>
      <c r="EI1525" t="s">
        <v>3</v>
      </c>
      <c r="EJ1525">
        <v>4</v>
      </c>
      <c r="EK1525">
        <v>0</v>
      </c>
      <c r="EL1525" t="s">
        <v>24</v>
      </c>
      <c r="EM1525" t="s">
        <v>25</v>
      </c>
      <c r="EO1525" t="s">
        <v>3</v>
      </c>
      <c r="EQ1525">
        <v>0</v>
      </c>
      <c r="ER1525">
        <v>651.73</v>
      </c>
      <c r="ES1525">
        <v>10.54</v>
      </c>
      <c r="ET1525">
        <v>0</v>
      </c>
      <c r="EU1525">
        <v>0</v>
      </c>
      <c r="EV1525">
        <v>641.19000000000005</v>
      </c>
      <c r="EW1525">
        <v>3</v>
      </c>
      <c r="EX1525">
        <v>0</v>
      </c>
      <c r="EY1525">
        <v>0</v>
      </c>
      <c r="FQ1525">
        <v>0</v>
      </c>
      <c r="FR1525">
        <f>ROUND(IF(AND(BH1525=3,BI1525=3),P1525,0),2)</f>
        <v>0</v>
      </c>
      <c r="FS1525">
        <v>0</v>
      </c>
      <c r="FX1525">
        <v>70</v>
      </c>
      <c r="FY1525">
        <v>10</v>
      </c>
      <c r="GA1525" t="s">
        <v>3</v>
      </c>
      <c r="GD1525">
        <v>0</v>
      </c>
      <c r="GF1525">
        <v>819987074</v>
      </c>
      <c r="GG1525">
        <v>2</v>
      </c>
      <c r="GH1525">
        <v>1</v>
      </c>
      <c r="GI1525">
        <v>-2</v>
      </c>
      <c r="GJ1525">
        <v>0</v>
      </c>
      <c r="GK1525">
        <f>ROUND(R1525*(R12)/100,2)</f>
        <v>0</v>
      </c>
      <c r="GL1525">
        <f>ROUND(IF(AND(BH1525=3,BI1525=3,FS1525&lt;&gt;0),P1525,0),2)</f>
        <v>0</v>
      </c>
      <c r="GM1525">
        <f>ROUND(O1525+X1525+Y1525+GK1525,2)+GX1525</f>
        <v>4658.7299999999996</v>
      </c>
      <c r="GN1525">
        <f>IF(OR(BI1525=0,BI1525=1),ROUND(O1525+X1525+Y1525+GK1525,2),0)</f>
        <v>0</v>
      </c>
      <c r="GO1525">
        <f>IF(BI1525=2,ROUND(O1525+X1525+Y1525+GK1525,2),0)</f>
        <v>0</v>
      </c>
      <c r="GP1525">
        <f>IF(BI1525=4,ROUND(O1525+X1525+Y1525+GK1525,2)+GX1525,0)</f>
        <v>4658.7299999999996</v>
      </c>
      <c r="GR1525">
        <v>0</v>
      </c>
      <c r="GS1525">
        <v>3</v>
      </c>
      <c r="GT1525">
        <v>0</v>
      </c>
      <c r="GU1525" t="s">
        <v>261</v>
      </c>
      <c r="GV1525">
        <f>ROUND((GT1525*4),6)</f>
        <v>0</v>
      </c>
      <c r="GW1525">
        <v>1</v>
      </c>
      <c r="GX1525">
        <f>ROUND(GV1525*GW1525*I1525,2)</f>
        <v>0</v>
      </c>
      <c r="HA1525">
        <v>0</v>
      </c>
      <c r="HB1525">
        <v>0</v>
      </c>
      <c r="IK1525">
        <v>0</v>
      </c>
    </row>
    <row r="1527" spans="1:245" x14ac:dyDescent="0.2">
      <c r="A1527" s="2">
        <v>51</v>
      </c>
      <c r="B1527" s="2">
        <f>B1519</f>
        <v>1</v>
      </c>
      <c r="C1527" s="2">
        <f>A1519</f>
        <v>5</v>
      </c>
      <c r="D1527" s="2">
        <f>ROW(A1519)</f>
        <v>1519</v>
      </c>
      <c r="E1527" s="2"/>
      <c r="F1527" s="2" t="str">
        <f>IF(F1519&lt;&gt;"",F1519,"")</f>
        <v>Новый подраздел</v>
      </c>
      <c r="G1527" s="2" t="str">
        <f>IF(G1519&lt;&gt;"",G1519,"")</f>
        <v>Коттедж 3</v>
      </c>
      <c r="H1527" s="2">
        <v>0</v>
      </c>
      <c r="I1527" s="2"/>
      <c r="J1527" s="2"/>
      <c r="K1527" s="2"/>
      <c r="L1527" s="2"/>
      <c r="M1527" s="2"/>
      <c r="N1527" s="2"/>
      <c r="O1527" s="2">
        <f t="shared" ref="O1527:T1527" si="943">ROUND(AB1527,2)</f>
        <v>5172.6400000000003</v>
      </c>
      <c r="P1527" s="2">
        <f t="shared" si="943"/>
        <v>68.84</v>
      </c>
      <c r="Q1527" s="2">
        <f t="shared" si="943"/>
        <v>214.45</v>
      </c>
      <c r="R1527" s="2">
        <f t="shared" si="943"/>
        <v>154.28</v>
      </c>
      <c r="S1527" s="2">
        <f t="shared" si="943"/>
        <v>4889.3500000000004</v>
      </c>
      <c r="T1527" s="2">
        <f t="shared" si="943"/>
        <v>0</v>
      </c>
      <c r="U1527" s="2">
        <f>AH1527</f>
        <v>21.463999999999999</v>
      </c>
      <c r="V1527" s="2">
        <f>AI1527</f>
        <v>0</v>
      </c>
      <c r="W1527" s="2">
        <f>ROUND(AJ1527,2)</f>
        <v>0</v>
      </c>
      <c r="X1527" s="2">
        <f>ROUND(AK1527,2)</f>
        <v>3422.54</v>
      </c>
      <c r="Y1527" s="2">
        <f>ROUND(AL1527,2)</f>
        <v>488.94</v>
      </c>
      <c r="Z1527" s="2"/>
      <c r="AA1527" s="2"/>
      <c r="AB1527" s="2">
        <f>ROUND(SUMIF(AA1523:AA1525,"=33266894",O1523:O1525),2)</f>
        <v>5172.6400000000003</v>
      </c>
      <c r="AC1527" s="2">
        <f>ROUND(SUMIF(AA1523:AA1525,"=33266894",P1523:P1525),2)</f>
        <v>68.84</v>
      </c>
      <c r="AD1527" s="2">
        <f>ROUND(SUMIF(AA1523:AA1525,"=33266894",Q1523:Q1525),2)</f>
        <v>214.45</v>
      </c>
      <c r="AE1527" s="2">
        <f>ROUND(SUMIF(AA1523:AA1525,"=33266894",R1523:R1525),2)</f>
        <v>154.28</v>
      </c>
      <c r="AF1527" s="2">
        <f>ROUND(SUMIF(AA1523:AA1525,"=33266894",S1523:S1525),2)</f>
        <v>4889.3500000000004</v>
      </c>
      <c r="AG1527" s="2">
        <f>ROUND(SUMIF(AA1523:AA1525,"=33266894",T1523:T1525),2)</f>
        <v>0</v>
      </c>
      <c r="AH1527" s="2">
        <f>SUMIF(AA1523:AA1525,"=33266894",U1523:U1525)</f>
        <v>21.463999999999999</v>
      </c>
      <c r="AI1527" s="2">
        <f>SUMIF(AA1523:AA1525,"=33266894",V1523:V1525)</f>
        <v>0</v>
      </c>
      <c r="AJ1527" s="2">
        <f>ROUND(SUMIF(AA1523:AA1525,"=33266894",W1523:W1525),2)</f>
        <v>0</v>
      </c>
      <c r="AK1527" s="2">
        <f>ROUND(SUMIF(AA1523:AA1525,"=33266894",X1523:X1525),2)</f>
        <v>3422.54</v>
      </c>
      <c r="AL1527" s="2">
        <f>ROUND(SUMIF(AA1523:AA1525,"=33266894",Y1523:Y1525),2)</f>
        <v>488.94</v>
      </c>
      <c r="AM1527" s="2"/>
      <c r="AN1527" s="2"/>
      <c r="AO1527" s="2">
        <f t="shared" ref="AO1527:BC1527" si="944">ROUND(BX1527,2)</f>
        <v>0</v>
      </c>
      <c r="AP1527" s="2">
        <f t="shared" si="944"/>
        <v>0</v>
      </c>
      <c r="AQ1527" s="2">
        <f t="shared" si="944"/>
        <v>0</v>
      </c>
      <c r="AR1527" s="2">
        <f t="shared" si="944"/>
        <v>9250.75</v>
      </c>
      <c r="AS1527" s="2">
        <f t="shared" si="944"/>
        <v>0</v>
      </c>
      <c r="AT1527" s="2">
        <f t="shared" si="944"/>
        <v>0</v>
      </c>
      <c r="AU1527" s="2">
        <f t="shared" si="944"/>
        <v>9250.75</v>
      </c>
      <c r="AV1527" s="2">
        <f t="shared" si="944"/>
        <v>68.84</v>
      </c>
      <c r="AW1527" s="2">
        <f t="shared" si="944"/>
        <v>68.84</v>
      </c>
      <c r="AX1527" s="2">
        <f t="shared" si="944"/>
        <v>0</v>
      </c>
      <c r="AY1527" s="2">
        <f t="shared" si="944"/>
        <v>68.84</v>
      </c>
      <c r="AZ1527" s="2">
        <f t="shared" si="944"/>
        <v>0</v>
      </c>
      <c r="BA1527" s="2">
        <f t="shared" si="944"/>
        <v>0</v>
      </c>
      <c r="BB1527" s="2">
        <f t="shared" si="944"/>
        <v>0</v>
      </c>
      <c r="BC1527" s="2">
        <f t="shared" si="944"/>
        <v>0</v>
      </c>
      <c r="BD1527" s="2"/>
      <c r="BE1527" s="2"/>
      <c r="BF1527" s="2"/>
      <c r="BG1527" s="2"/>
      <c r="BH1527" s="2"/>
      <c r="BI1527" s="2"/>
      <c r="BJ1527" s="2"/>
      <c r="BK1527" s="2"/>
      <c r="BL1527" s="2"/>
      <c r="BM1527" s="2"/>
      <c r="BN1527" s="2"/>
      <c r="BO1527" s="2"/>
      <c r="BP1527" s="2"/>
      <c r="BQ1527" s="2"/>
      <c r="BR1527" s="2"/>
      <c r="BS1527" s="2"/>
      <c r="BT1527" s="2"/>
      <c r="BU1527" s="2"/>
      <c r="BV1527" s="2"/>
      <c r="BW1527" s="2"/>
      <c r="BX1527" s="2">
        <f>ROUND(SUMIF(AA1523:AA1525,"=33266894",FQ1523:FQ1525),2)</f>
        <v>0</v>
      </c>
      <c r="BY1527" s="2">
        <f>ROUND(SUMIF(AA1523:AA1525,"=33266894",FR1523:FR1525),2)</f>
        <v>0</v>
      </c>
      <c r="BZ1527" s="2">
        <f>ROUND(SUMIF(AA1523:AA1525,"=33266894",GL1523:GL1525),2)</f>
        <v>0</v>
      </c>
      <c r="CA1527" s="2">
        <f>ROUND(SUMIF(AA1523:AA1525,"=33266894",GM1523:GM1525),2)</f>
        <v>9250.75</v>
      </c>
      <c r="CB1527" s="2">
        <f>ROUND(SUMIF(AA1523:AA1525,"=33266894",GN1523:GN1525),2)</f>
        <v>0</v>
      </c>
      <c r="CC1527" s="2">
        <f>ROUND(SUMIF(AA1523:AA1525,"=33266894",GO1523:GO1525),2)</f>
        <v>0</v>
      </c>
      <c r="CD1527" s="2">
        <f>ROUND(SUMIF(AA1523:AA1525,"=33266894",GP1523:GP1525),2)</f>
        <v>9250.75</v>
      </c>
      <c r="CE1527" s="2">
        <f>AC1527-BX1527</f>
        <v>68.84</v>
      </c>
      <c r="CF1527" s="2">
        <f>AC1527-BY1527</f>
        <v>68.84</v>
      </c>
      <c r="CG1527" s="2">
        <f>BX1527-BZ1527</f>
        <v>0</v>
      </c>
      <c r="CH1527" s="2">
        <f>AC1527-BX1527-BY1527+BZ1527</f>
        <v>68.84</v>
      </c>
      <c r="CI1527" s="2">
        <f>BY1527-BZ1527</f>
        <v>0</v>
      </c>
      <c r="CJ1527" s="2">
        <f>ROUND(SUMIF(AA1523:AA1525,"=33266894",GX1523:GX1525),2)</f>
        <v>0</v>
      </c>
      <c r="CK1527" s="2">
        <f>ROUND(SUMIF(AA1523:AA1525,"=33266894",GY1523:GY1525),2)</f>
        <v>0</v>
      </c>
      <c r="CL1527" s="2">
        <f>ROUND(SUMIF(AA1523:AA1525,"=33266894",GZ1523:GZ1525),2)</f>
        <v>0</v>
      </c>
      <c r="CM1527" s="2"/>
      <c r="CN1527" s="2"/>
      <c r="CO1527" s="2"/>
      <c r="CP1527" s="2"/>
      <c r="CQ1527" s="2"/>
      <c r="CR1527" s="2"/>
      <c r="CS1527" s="2"/>
      <c r="CT1527" s="2"/>
      <c r="CU1527" s="2"/>
      <c r="CV1527" s="2"/>
      <c r="CW1527" s="2"/>
      <c r="CX1527" s="2"/>
      <c r="CY1527" s="2"/>
      <c r="CZ1527" s="2"/>
      <c r="DA1527" s="2"/>
      <c r="DB1527" s="2"/>
      <c r="DC1527" s="2"/>
      <c r="DD1527" s="2"/>
      <c r="DE1527" s="2"/>
      <c r="DF1527" s="2"/>
      <c r="DG1527" s="3"/>
      <c r="DH1527" s="3"/>
      <c r="DI1527" s="3"/>
      <c r="DJ1527" s="3"/>
      <c r="DK1527" s="3"/>
      <c r="DL1527" s="3"/>
      <c r="DM1527" s="3"/>
      <c r="DN1527" s="3"/>
      <c r="DO1527" s="3"/>
      <c r="DP1527" s="3"/>
      <c r="DQ1527" s="3"/>
      <c r="DR1527" s="3"/>
      <c r="DS1527" s="3"/>
      <c r="DT1527" s="3"/>
      <c r="DU1527" s="3"/>
      <c r="DV1527" s="3"/>
      <c r="DW1527" s="3"/>
      <c r="DX1527" s="3"/>
      <c r="DY1527" s="3"/>
      <c r="DZ1527" s="3"/>
      <c r="EA1527" s="3"/>
      <c r="EB1527" s="3"/>
      <c r="EC1527" s="3"/>
      <c r="ED1527" s="3"/>
      <c r="EE1527" s="3"/>
      <c r="EF1527" s="3"/>
      <c r="EG1527" s="3"/>
      <c r="EH1527" s="3"/>
      <c r="EI1527" s="3"/>
      <c r="EJ1527" s="3"/>
      <c r="EK1527" s="3"/>
      <c r="EL1527" s="3"/>
      <c r="EM1527" s="3"/>
      <c r="EN1527" s="3"/>
      <c r="EO1527" s="3"/>
      <c r="EP1527" s="3"/>
      <c r="EQ1527" s="3"/>
      <c r="ER1527" s="3"/>
      <c r="ES1527" s="3"/>
      <c r="ET1527" s="3"/>
      <c r="EU1527" s="3"/>
      <c r="EV1527" s="3"/>
      <c r="EW1527" s="3"/>
      <c r="EX1527" s="3"/>
      <c r="EY1527" s="3"/>
      <c r="EZ1527" s="3"/>
      <c r="FA1527" s="3"/>
      <c r="FB1527" s="3"/>
      <c r="FC1527" s="3"/>
      <c r="FD1527" s="3"/>
      <c r="FE1527" s="3"/>
      <c r="FF1527" s="3"/>
      <c r="FG1527" s="3"/>
      <c r="FH1527" s="3"/>
      <c r="FI1527" s="3"/>
      <c r="FJ1527" s="3"/>
      <c r="FK1527" s="3"/>
      <c r="FL1527" s="3"/>
      <c r="FM1527" s="3"/>
      <c r="FN1527" s="3"/>
      <c r="FO1527" s="3"/>
      <c r="FP1527" s="3"/>
      <c r="FQ1527" s="3"/>
      <c r="FR1527" s="3"/>
      <c r="FS1527" s="3"/>
      <c r="FT1527" s="3"/>
      <c r="FU1527" s="3"/>
      <c r="FV1527" s="3"/>
      <c r="FW1527" s="3"/>
      <c r="FX1527" s="3"/>
      <c r="FY1527" s="3"/>
      <c r="FZ1527" s="3"/>
      <c r="GA1527" s="3"/>
      <c r="GB1527" s="3"/>
      <c r="GC1527" s="3"/>
      <c r="GD1527" s="3"/>
      <c r="GE1527" s="3"/>
      <c r="GF1527" s="3"/>
      <c r="GG1527" s="3"/>
      <c r="GH1527" s="3"/>
      <c r="GI1527" s="3"/>
      <c r="GJ1527" s="3"/>
      <c r="GK1527" s="3"/>
      <c r="GL1527" s="3"/>
      <c r="GM1527" s="3"/>
      <c r="GN1527" s="3"/>
      <c r="GO1527" s="3"/>
      <c r="GP1527" s="3"/>
      <c r="GQ1527" s="3"/>
      <c r="GR1527" s="3"/>
      <c r="GS1527" s="3"/>
      <c r="GT1527" s="3"/>
      <c r="GU1527" s="3"/>
      <c r="GV1527" s="3"/>
      <c r="GW1527" s="3"/>
      <c r="GX1527" s="3">
        <v>0</v>
      </c>
    </row>
    <row r="1529" spans="1:245" x14ac:dyDescent="0.2">
      <c r="A1529" s="4">
        <v>50</v>
      </c>
      <c r="B1529" s="4">
        <v>0</v>
      </c>
      <c r="C1529" s="4">
        <v>0</v>
      </c>
      <c r="D1529" s="4">
        <v>1</v>
      </c>
      <c r="E1529" s="4">
        <v>201</v>
      </c>
      <c r="F1529" s="4">
        <f>ROUND(Source!O1527,O1529)</f>
        <v>5172.6400000000003</v>
      </c>
      <c r="G1529" s="4" t="s">
        <v>153</v>
      </c>
      <c r="H1529" s="4" t="s">
        <v>154</v>
      </c>
      <c r="I1529" s="4"/>
      <c r="J1529" s="4"/>
      <c r="K1529" s="4">
        <v>201</v>
      </c>
      <c r="L1529" s="4">
        <v>1</v>
      </c>
      <c r="M1529" s="4">
        <v>3</v>
      </c>
      <c r="N1529" s="4" t="s">
        <v>3</v>
      </c>
      <c r="O1529" s="4">
        <v>2</v>
      </c>
      <c r="P1529" s="4"/>
      <c r="Q1529" s="4"/>
      <c r="R1529" s="4"/>
      <c r="S1529" s="4"/>
      <c r="T1529" s="4"/>
      <c r="U1529" s="4"/>
      <c r="V1529" s="4"/>
      <c r="W1529" s="4"/>
    </row>
    <row r="1530" spans="1:245" x14ac:dyDescent="0.2">
      <c r="A1530" s="4">
        <v>50</v>
      </c>
      <c r="B1530" s="4">
        <v>0</v>
      </c>
      <c r="C1530" s="4">
        <v>0</v>
      </c>
      <c r="D1530" s="4">
        <v>1</v>
      </c>
      <c r="E1530" s="4">
        <v>202</v>
      </c>
      <c r="F1530" s="4">
        <f>ROUND(Source!P1527,O1530)</f>
        <v>68.84</v>
      </c>
      <c r="G1530" s="4" t="s">
        <v>155</v>
      </c>
      <c r="H1530" s="4" t="s">
        <v>156</v>
      </c>
      <c r="I1530" s="4"/>
      <c r="J1530" s="4"/>
      <c r="K1530" s="4">
        <v>202</v>
      </c>
      <c r="L1530" s="4">
        <v>2</v>
      </c>
      <c r="M1530" s="4">
        <v>3</v>
      </c>
      <c r="N1530" s="4" t="s">
        <v>3</v>
      </c>
      <c r="O1530" s="4">
        <v>2</v>
      </c>
      <c r="P1530" s="4"/>
      <c r="Q1530" s="4"/>
      <c r="R1530" s="4"/>
      <c r="S1530" s="4"/>
      <c r="T1530" s="4"/>
      <c r="U1530" s="4"/>
      <c r="V1530" s="4"/>
      <c r="W1530" s="4"/>
    </row>
    <row r="1531" spans="1:245" x14ac:dyDescent="0.2">
      <c r="A1531" s="4">
        <v>50</v>
      </c>
      <c r="B1531" s="4">
        <v>0</v>
      </c>
      <c r="C1531" s="4">
        <v>0</v>
      </c>
      <c r="D1531" s="4">
        <v>1</v>
      </c>
      <c r="E1531" s="4">
        <v>222</v>
      </c>
      <c r="F1531" s="4">
        <f>ROUND(Source!AO1527,O1531)</f>
        <v>0</v>
      </c>
      <c r="G1531" s="4" t="s">
        <v>157</v>
      </c>
      <c r="H1531" s="4" t="s">
        <v>158</v>
      </c>
      <c r="I1531" s="4"/>
      <c r="J1531" s="4"/>
      <c r="K1531" s="4">
        <v>222</v>
      </c>
      <c r="L1531" s="4">
        <v>3</v>
      </c>
      <c r="M1531" s="4">
        <v>3</v>
      </c>
      <c r="N1531" s="4" t="s">
        <v>3</v>
      </c>
      <c r="O1531" s="4">
        <v>2</v>
      </c>
      <c r="P1531" s="4"/>
      <c r="Q1531" s="4"/>
      <c r="R1531" s="4"/>
      <c r="S1531" s="4"/>
      <c r="T1531" s="4"/>
      <c r="U1531" s="4"/>
      <c r="V1531" s="4"/>
      <c r="W1531" s="4"/>
    </row>
    <row r="1532" spans="1:245" x14ac:dyDescent="0.2">
      <c r="A1532" s="4">
        <v>50</v>
      </c>
      <c r="B1532" s="4">
        <v>0</v>
      </c>
      <c r="C1532" s="4">
        <v>0</v>
      </c>
      <c r="D1532" s="4">
        <v>1</v>
      </c>
      <c r="E1532" s="4">
        <v>225</v>
      </c>
      <c r="F1532" s="4">
        <f>ROUND(Source!AV1527,O1532)</f>
        <v>68.84</v>
      </c>
      <c r="G1532" s="4" t="s">
        <v>159</v>
      </c>
      <c r="H1532" s="4" t="s">
        <v>160</v>
      </c>
      <c r="I1532" s="4"/>
      <c r="J1532" s="4"/>
      <c r="K1532" s="4">
        <v>225</v>
      </c>
      <c r="L1532" s="4">
        <v>4</v>
      </c>
      <c r="M1532" s="4">
        <v>3</v>
      </c>
      <c r="N1532" s="4" t="s">
        <v>3</v>
      </c>
      <c r="O1532" s="4">
        <v>2</v>
      </c>
      <c r="P1532" s="4"/>
      <c r="Q1532" s="4"/>
      <c r="R1532" s="4"/>
      <c r="S1532" s="4"/>
      <c r="T1532" s="4"/>
      <c r="U1532" s="4"/>
      <c r="V1532" s="4"/>
      <c r="W1532" s="4"/>
    </row>
    <row r="1533" spans="1:245" x14ac:dyDescent="0.2">
      <c r="A1533" s="4">
        <v>50</v>
      </c>
      <c r="B1533" s="4">
        <v>0</v>
      </c>
      <c r="C1533" s="4">
        <v>0</v>
      </c>
      <c r="D1533" s="4">
        <v>1</v>
      </c>
      <c r="E1533" s="4">
        <v>226</v>
      </c>
      <c r="F1533" s="4">
        <f>ROUND(Source!AW1527,O1533)</f>
        <v>68.84</v>
      </c>
      <c r="G1533" s="4" t="s">
        <v>161</v>
      </c>
      <c r="H1533" s="4" t="s">
        <v>162</v>
      </c>
      <c r="I1533" s="4"/>
      <c r="J1533" s="4"/>
      <c r="K1533" s="4">
        <v>226</v>
      </c>
      <c r="L1533" s="4">
        <v>5</v>
      </c>
      <c r="M1533" s="4">
        <v>3</v>
      </c>
      <c r="N1533" s="4" t="s">
        <v>3</v>
      </c>
      <c r="O1533" s="4">
        <v>2</v>
      </c>
      <c r="P1533" s="4"/>
      <c r="Q1533" s="4"/>
      <c r="R1533" s="4"/>
      <c r="S1533" s="4"/>
      <c r="T1533" s="4"/>
      <c r="U1533" s="4"/>
      <c r="V1533" s="4"/>
      <c r="W1533" s="4"/>
    </row>
    <row r="1534" spans="1:245" x14ac:dyDescent="0.2">
      <c r="A1534" s="4">
        <v>50</v>
      </c>
      <c r="B1534" s="4">
        <v>0</v>
      </c>
      <c r="C1534" s="4">
        <v>0</v>
      </c>
      <c r="D1534" s="4">
        <v>1</v>
      </c>
      <c r="E1534" s="4">
        <v>227</v>
      </c>
      <c r="F1534" s="4">
        <f>ROUND(Source!AX1527,O1534)</f>
        <v>0</v>
      </c>
      <c r="G1534" s="4" t="s">
        <v>163</v>
      </c>
      <c r="H1534" s="4" t="s">
        <v>164</v>
      </c>
      <c r="I1534" s="4"/>
      <c r="J1534" s="4"/>
      <c r="K1534" s="4">
        <v>227</v>
      </c>
      <c r="L1534" s="4">
        <v>6</v>
      </c>
      <c r="M1534" s="4">
        <v>3</v>
      </c>
      <c r="N1534" s="4" t="s">
        <v>3</v>
      </c>
      <c r="O1534" s="4">
        <v>2</v>
      </c>
      <c r="P1534" s="4"/>
      <c r="Q1534" s="4"/>
      <c r="R1534" s="4"/>
      <c r="S1534" s="4"/>
      <c r="T1534" s="4"/>
      <c r="U1534" s="4"/>
      <c r="V1534" s="4"/>
      <c r="W1534" s="4"/>
    </row>
    <row r="1535" spans="1:245" x14ac:dyDescent="0.2">
      <c r="A1535" s="4">
        <v>50</v>
      </c>
      <c r="B1535" s="4">
        <v>0</v>
      </c>
      <c r="C1535" s="4">
        <v>0</v>
      </c>
      <c r="D1535" s="4">
        <v>1</v>
      </c>
      <c r="E1535" s="4">
        <v>228</v>
      </c>
      <c r="F1535" s="4">
        <f>ROUND(Source!AY1527,O1535)</f>
        <v>68.84</v>
      </c>
      <c r="G1535" s="4" t="s">
        <v>165</v>
      </c>
      <c r="H1535" s="4" t="s">
        <v>166</v>
      </c>
      <c r="I1535" s="4"/>
      <c r="J1535" s="4"/>
      <c r="K1535" s="4">
        <v>228</v>
      </c>
      <c r="L1535" s="4">
        <v>7</v>
      </c>
      <c r="M1535" s="4">
        <v>3</v>
      </c>
      <c r="N1535" s="4" t="s">
        <v>3</v>
      </c>
      <c r="O1535" s="4">
        <v>2</v>
      </c>
      <c r="P1535" s="4"/>
      <c r="Q1535" s="4"/>
      <c r="R1535" s="4"/>
      <c r="S1535" s="4"/>
      <c r="T1535" s="4"/>
      <c r="U1535" s="4"/>
      <c r="V1535" s="4"/>
      <c r="W1535" s="4"/>
    </row>
    <row r="1536" spans="1:245" x14ac:dyDescent="0.2">
      <c r="A1536" s="4">
        <v>50</v>
      </c>
      <c r="B1536" s="4">
        <v>0</v>
      </c>
      <c r="C1536" s="4">
        <v>0</v>
      </c>
      <c r="D1536" s="4">
        <v>1</v>
      </c>
      <c r="E1536" s="4">
        <v>216</v>
      </c>
      <c r="F1536" s="4">
        <f>ROUND(Source!AP1527,O1536)</f>
        <v>0</v>
      </c>
      <c r="G1536" s="4" t="s">
        <v>167</v>
      </c>
      <c r="H1536" s="4" t="s">
        <v>168</v>
      </c>
      <c r="I1536" s="4"/>
      <c r="J1536" s="4"/>
      <c r="K1536" s="4">
        <v>216</v>
      </c>
      <c r="L1536" s="4">
        <v>8</v>
      </c>
      <c r="M1536" s="4">
        <v>3</v>
      </c>
      <c r="N1536" s="4" t="s">
        <v>3</v>
      </c>
      <c r="O1536" s="4">
        <v>2</v>
      </c>
      <c r="P1536" s="4"/>
      <c r="Q1536" s="4"/>
      <c r="R1536" s="4"/>
      <c r="S1536" s="4"/>
      <c r="T1536" s="4"/>
      <c r="U1536" s="4"/>
      <c r="V1536" s="4"/>
      <c r="W1536" s="4"/>
    </row>
    <row r="1537" spans="1:23" x14ac:dyDescent="0.2">
      <c r="A1537" s="4">
        <v>50</v>
      </c>
      <c r="B1537" s="4">
        <v>0</v>
      </c>
      <c r="C1537" s="4">
        <v>0</v>
      </c>
      <c r="D1537" s="4">
        <v>1</v>
      </c>
      <c r="E1537" s="4">
        <v>223</v>
      </c>
      <c r="F1537" s="4">
        <f>ROUND(Source!AQ1527,O1537)</f>
        <v>0</v>
      </c>
      <c r="G1537" s="4" t="s">
        <v>169</v>
      </c>
      <c r="H1537" s="4" t="s">
        <v>170</v>
      </c>
      <c r="I1537" s="4"/>
      <c r="J1537" s="4"/>
      <c r="K1537" s="4">
        <v>223</v>
      </c>
      <c r="L1537" s="4">
        <v>9</v>
      </c>
      <c r="M1537" s="4">
        <v>3</v>
      </c>
      <c r="N1537" s="4" t="s">
        <v>3</v>
      </c>
      <c r="O1537" s="4">
        <v>2</v>
      </c>
      <c r="P1537" s="4"/>
      <c r="Q1537" s="4"/>
      <c r="R1537" s="4"/>
      <c r="S1537" s="4"/>
      <c r="T1537" s="4"/>
      <c r="U1537" s="4"/>
      <c r="V1537" s="4"/>
      <c r="W1537" s="4"/>
    </row>
    <row r="1538" spans="1:23" x14ac:dyDescent="0.2">
      <c r="A1538" s="4">
        <v>50</v>
      </c>
      <c r="B1538" s="4">
        <v>0</v>
      </c>
      <c r="C1538" s="4">
        <v>0</v>
      </c>
      <c r="D1538" s="4">
        <v>1</v>
      </c>
      <c r="E1538" s="4">
        <v>229</v>
      </c>
      <c r="F1538" s="4">
        <f>ROUND(Source!AZ1527,O1538)</f>
        <v>0</v>
      </c>
      <c r="G1538" s="4" t="s">
        <v>171</v>
      </c>
      <c r="H1538" s="4" t="s">
        <v>172</v>
      </c>
      <c r="I1538" s="4"/>
      <c r="J1538" s="4"/>
      <c r="K1538" s="4">
        <v>229</v>
      </c>
      <c r="L1538" s="4">
        <v>10</v>
      </c>
      <c r="M1538" s="4">
        <v>3</v>
      </c>
      <c r="N1538" s="4" t="s">
        <v>3</v>
      </c>
      <c r="O1538" s="4">
        <v>2</v>
      </c>
      <c r="P1538" s="4"/>
      <c r="Q1538" s="4"/>
      <c r="R1538" s="4"/>
      <c r="S1538" s="4"/>
      <c r="T1538" s="4"/>
      <c r="U1538" s="4"/>
      <c r="V1538" s="4"/>
      <c r="W1538" s="4"/>
    </row>
    <row r="1539" spans="1:23" x14ac:dyDescent="0.2">
      <c r="A1539" s="4">
        <v>50</v>
      </c>
      <c r="B1539" s="4">
        <v>0</v>
      </c>
      <c r="C1539" s="4">
        <v>0</v>
      </c>
      <c r="D1539" s="4">
        <v>1</v>
      </c>
      <c r="E1539" s="4">
        <v>203</v>
      </c>
      <c r="F1539" s="4">
        <f>ROUND(Source!Q1527,O1539)</f>
        <v>214.45</v>
      </c>
      <c r="G1539" s="4" t="s">
        <v>173</v>
      </c>
      <c r="H1539" s="4" t="s">
        <v>174</v>
      </c>
      <c r="I1539" s="4"/>
      <c r="J1539" s="4"/>
      <c r="K1539" s="4">
        <v>203</v>
      </c>
      <c r="L1539" s="4">
        <v>11</v>
      </c>
      <c r="M1539" s="4">
        <v>3</v>
      </c>
      <c r="N1539" s="4" t="s">
        <v>3</v>
      </c>
      <c r="O1539" s="4">
        <v>2</v>
      </c>
      <c r="P1539" s="4"/>
      <c r="Q1539" s="4"/>
      <c r="R1539" s="4"/>
      <c r="S1539" s="4"/>
      <c r="T1539" s="4"/>
      <c r="U1539" s="4"/>
      <c r="V1539" s="4"/>
      <c r="W1539" s="4"/>
    </row>
    <row r="1540" spans="1:23" x14ac:dyDescent="0.2">
      <c r="A1540" s="4">
        <v>50</v>
      </c>
      <c r="B1540" s="4">
        <v>0</v>
      </c>
      <c r="C1540" s="4">
        <v>0</v>
      </c>
      <c r="D1540" s="4">
        <v>1</v>
      </c>
      <c r="E1540" s="4">
        <v>231</v>
      </c>
      <c r="F1540" s="4">
        <f>ROUND(Source!BB1527,O1540)</f>
        <v>0</v>
      </c>
      <c r="G1540" s="4" t="s">
        <v>175</v>
      </c>
      <c r="H1540" s="4" t="s">
        <v>176</v>
      </c>
      <c r="I1540" s="4"/>
      <c r="J1540" s="4"/>
      <c r="K1540" s="4">
        <v>231</v>
      </c>
      <c r="L1540" s="4">
        <v>12</v>
      </c>
      <c r="M1540" s="4">
        <v>3</v>
      </c>
      <c r="N1540" s="4" t="s">
        <v>3</v>
      </c>
      <c r="O1540" s="4">
        <v>2</v>
      </c>
      <c r="P1540" s="4"/>
      <c r="Q1540" s="4"/>
      <c r="R1540" s="4"/>
      <c r="S1540" s="4"/>
      <c r="T1540" s="4"/>
      <c r="U1540" s="4"/>
      <c r="V1540" s="4"/>
      <c r="W1540" s="4"/>
    </row>
    <row r="1541" spans="1:23" x14ac:dyDescent="0.2">
      <c r="A1541" s="4">
        <v>50</v>
      </c>
      <c r="B1541" s="4">
        <v>0</v>
      </c>
      <c r="C1541" s="4">
        <v>0</v>
      </c>
      <c r="D1541" s="4">
        <v>1</v>
      </c>
      <c r="E1541" s="4">
        <v>204</v>
      </c>
      <c r="F1541" s="4">
        <f>ROUND(Source!R1527,O1541)</f>
        <v>154.28</v>
      </c>
      <c r="G1541" s="4" t="s">
        <v>177</v>
      </c>
      <c r="H1541" s="4" t="s">
        <v>178</v>
      </c>
      <c r="I1541" s="4"/>
      <c r="J1541" s="4"/>
      <c r="K1541" s="4">
        <v>204</v>
      </c>
      <c r="L1541" s="4">
        <v>13</v>
      </c>
      <c r="M1541" s="4">
        <v>3</v>
      </c>
      <c r="N1541" s="4" t="s">
        <v>3</v>
      </c>
      <c r="O1541" s="4">
        <v>2</v>
      </c>
      <c r="P1541" s="4"/>
      <c r="Q1541" s="4"/>
      <c r="R1541" s="4"/>
      <c r="S1541" s="4"/>
      <c r="T1541" s="4"/>
      <c r="U1541" s="4"/>
      <c r="V1541" s="4"/>
      <c r="W1541" s="4"/>
    </row>
    <row r="1542" spans="1:23" x14ac:dyDescent="0.2">
      <c r="A1542" s="4">
        <v>50</v>
      </c>
      <c r="B1542" s="4">
        <v>0</v>
      </c>
      <c r="C1542" s="4">
        <v>0</v>
      </c>
      <c r="D1542" s="4">
        <v>1</v>
      </c>
      <c r="E1542" s="4">
        <v>205</v>
      </c>
      <c r="F1542" s="4">
        <f>ROUND(Source!S1527,O1542)</f>
        <v>4889.3500000000004</v>
      </c>
      <c r="G1542" s="4" t="s">
        <v>179</v>
      </c>
      <c r="H1542" s="4" t="s">
        <v>180</v>
      </c>
      <c r="I1542" s="4"/>
      <c r="J1542" s="4"/>
      <c r="K1542" s="4">
        <v>205</v>
      </c>
      <c r="L1542" s="4">
        <v>14</v>
      </c>
      <c r="M1542" s="4">
        <v>3</v>
      </c>
      <c r="N1542" s="4" t="s">
        <v>3</v>
      </c>
      <c r="O1542" s="4">
        <v>2</v>
      </c>
      <c r="P1542" s="4"/>
      <c r="Q1542" s="4"/>
      <c r="R1542" s="4"/>
      <c r="S1542" s="4"/>
      <c r="T1542" s="4"/>
      <c r="U1542" s="4"/>
      <c r="V1542" s="4"/>
      <c r="W1542" s="4"/>
    </row>
    <row r="1543" spans="1:23" x14ac:dyDescent="0.2">
      <c r="A1543" s="4">
        <v>50</v>
      </c>
      <c r="B1543" s="4">
        <v>0</v>
      </c>
      <c r="C1543" s="4">
        <v>0</v>
      </c>
      <c r="D1543" s="4">
        <v>1</v>
      </c>
      <c r="E1543" s="4">
        <v>232</v>
      </c>
      <c r="F1543" s="4">
        <f>ROUND(Source!BC1527,O1543)</f>
        <v>0</v>
      </c>
      <c r="G1543" s="4" t="s">
        <v>181</v>
      </c>
      <c r="H1543" s="4" t="s">
        <v>182</v>
      </c>
      <c r="I1543" s="4"/>
      <c r="J1543" s="4"/>
      <c r="K1543" s="4">
        <v>232</v>
      </c>
      <c r="L1543" s="4">
        <v>15</v>
      </c>
      <c r="M1543" s="4">
        <v>3</v>
      </c>
      <c r="N1543" s="4" t="s">
        <v>3</v>
      </c>
      <c r="O1543" s="4">
        <v>2</v>
      </c>
      <c r="P1543" s="4"/>
      <c r="Q1543" s="4"/>
      <c r="R1543" s="4"/>
      <c r="S1543" s="4"/>
      <c r="T1543" s="4"/>
      <c r="U1543" s="4"/>
      <c r="V1543" s="4"/>
      <c r="W1543" s="4"/>
    </row>
    <row r="1544" spans="1:23" x14ac:dyDescent="0.2">
      <c r="A1544" s="4">
        <v>50</v>
      </c>
      <c r="B1544" s="4">
        <v>0</v>
      </c>
      <c r="C1544" s="4">
        <v>0</v>
      </c>
      <c r="D1544" s="4">
        <v>1</v>
      </c>
      <c r="E1544" s="4">
        <v>214</v>
      </c>
      <c r="F1544" s="4">
        <f>ROUND(Source!AS1527,O1544)</f>
        <v>0</v>
      </c>
      <c r="G1544" s="4" t="s">
        <v>183</v>
      </c>
      <c r="H1544" s="4" t="s">
        <v>184</v>
      </c>
      <c r="I1544" s="4"/>
      <c r="J1544" s="4"/>
      <c r="K1544" s="4">
        <v>214</v>
      </c>
      <c r="L1544" s="4">
        <v>16</v>
      </c>
      <c r="M1544" s="4">
        <v>3</v>
      </c>
      <c r="N1544" s="4" t="s">
        <v>3</v>
      </c>
      <c r="O1544" s="4">
        <v>2</v>
      </c>
      <c r="P1544" s="4"/>
      <c r="Q1544" s="4"/>
      <c r="R1544" s="4"/>
      <c r="S1544" s="4"/>
      <c r="T1544" s="4"/>
      <c r="U1544" s="4"/>
      <c r="V1544" s="4"/>
      <c r="W1544" s="4"/>
    </row>
    <row r="1545" spans="1:23" x14ac:dyDescent="0.2">
      <c r="A1545" s="4">
        <v>50</v>
      </c>
      <c r="B1545" s="4">
        <v>0</v>
      </c>
      <c r="C1545" s="4">
        <v>0</v>
      </c>
      <c r="D1545" s="4">
        <v>1</v>
      </c>
      <c r="E1545" s="4">
        <v>215</v>
      </c>
      <c r="F1545" s="4">
        <f>ROUND(Source!AT1527,O1545)</f>
        <v>0</v>
      </c>
      <c r="G1545" s="4" t="s">
        <v>185</v>
      </c>
      <c r="H1545" s="4" t="s">
        <v>186</v>
      </c>
      <c r="I1545" s="4"/>
      <c r="J1545" s="4"/>
      <c r="K1545" s="4">
        <v>215</v>
      </c>
      <c r="L1545" s="4">
        <v>17</v>
      </c>
      <c r="M1545" s="4">
        <v>3</v>
      </c>
      <c r="N1545" s="4" t="s">
        <v>3</v>
      </c>
      <c r="O1545" s="4">
        <v>2</v>
      </c>
      <c r="P1545" s="4"/>
      <c r="Q1545" s="4"/>
      <c r="R1545" s="4"/>
      <c r="S1545" s="4"/>
      <c r="T1545" s="4"/>
      <c r="U1545" s="4"/>
      <c r="V1545" s="4"/>
      <c r="W1545" s="4"/>
    </row>
    <row r="1546" spans="1:23" x14ac:dyDescent="0.2">
      <c r="A1546" s="4">
        <v>50</v>
      </c>
      <c r="B1546" s="4">
        <v>0</v>
      </c>
      <c r="C1546" s="4">
        <v>0</v>
      </c>
      <c r="D1546" s="4">
        <v>1</v>
      </c>
      <c r="E1546" s="4">
        <v>217</v>
      </c>
      <c r="F1546" s="4">
        <f>ROUND(Source!AU1527,O1546)</f>
        <v>9250.75</v>
      </c>
      <c r="G1546" s="4" t="s">
        <v>187</v>
      </c>
      <c r="H1546" s="4" t="s">
        <v>188</v>
      </c>
      <c r="I1546" s="4"/>
      <c r="J1546" s="4"/>
      <c r="K1546" s="4">
        <v>217</v>
      </c>
      <c r="L1546" s="4">
        <v>18</v>
      </c>
      <c r="M1546" s="4">
        <v>3</v>
      </c>
      <c r="N1546" s="4" t="s">
        <v>3</v>
      </c>
      <c r="O1546" s="4">
        <v>2</v>
      </c>
      <c r="P1546" s="4"/>
      <c r="Q1546" s="4"/>
      <c r="R1546" s="4"/>
      <c r="S1546" s="4"/>
      <c r="T1546" s="4"/>
      <c r="U1546" s="4"/>
      <c r="V1546" s="4"/>
      <c r="W1546" s="4"/>
    </row>
    <row r="1547" spans="1:23" x14ac:dyDescent="0.2">
      <c r="A1547" s="4">
        <v>50</v>
      </c>
      <c r="B1547" s="4">
        <v>0</v>
      </c>
      <c r="C1547" s="4">
        <v>0</v>
      </c>
      <c r="D1547" s="4">
        <v>1</v>
      </c>
      <c r="E1547" s="4">
        <v>230</v>
      </c>
      <c r="F1547" s="4">
        <f>ROUND(Source!BA1527,O1547)</f>
        <v>0</v>
      </c>
      <c r="G1547" s="4" t="s">
        <v>189</v>
      </c>
      <c r="H1547" s="4" t="s">
        <v>190</v>
      </c>
      <c r="I1547" s="4"/>
      <c r="J1547" s="4"/>
      <c r="K1547" s="4">
        <v>230</v>
      </c>
      <c r="L1547" s="4">
        <v>19</v>
      </c>
      <c r="M1547" s="4">
        <v>3</v>
      </c>
      <c r="N1547" s="4" t="s">
        <v>3</v>
      </c>
      <c r="O1547" s="4">
        <v>2</v>
      </c>
      <c r="P1547" s="4"/>
      <c r="Q1547" s="4"/>
      <c r="R1547" s="4"/>
      <c r="S1547" s="4"/>
      <c r="T1547" s="4"/>
      <c r="U1547" s="4"/>
      <c r="V1547" s="4"/>
      <c r="W1547" s="4"/>
    </row>
    <row r="1548" spans="1:23" x14ac:dyDescent="0.2">
      <c r="A1548" s="4">
        <v>50</v>
      </c>
      <c r="B1548" s="4">
        <v>0</v>
      </c>
      <c r="C1548" s="4">
        <v>0</v>
      </c>
      <c r="D1548" s="4">
        <v>1</v>
      </c>
      <c r="E1548" s="4">
        <v>206</v>
      </c>
      <c r="F1548" s="4">
        <f>ROUND(Source!T1527,O1548)</f>
        <v>0</v>
      </c>
      <c r="G1548" s="4" t="s">
        <v>191</v>
      </c>
      <c r="H1548" s="4" t="s">
        <v>192</v>
      </c>
      <c r="I1548" s="4"/>
      <c r="J1548" s="4"/>
      <c r="K1548" s="4">
        <v>206</v>
      </c>
      <c r="L1548" s="4">
        <v>20</v>
      </c>
      <c r="M1548" s="4">
        <v>3</v>
      </c>
      <c r="N1548" s="4" t="s">
        <v>3</v>
      </c>
      <c r="O1548" s="4">
        <v>2</v>
      </c>
      <c r="P1548" s="4"/>
      <c r="Q1548" s="4"/>
      <c r="R1548" s="4"/>
      <c r="S1548" s="4"/>
      <c r="T1548" s="4"/>
      <c r="U1548" s="4"/>
      <c r="V1548" s="4"/>
      <c r="W1548" s="4"/>
    </row>
    <row r="1549" spans="1:23" x14ac:dyDescent="0.2">
      <c r="A1549" s="4">
        <v>50</v>
      </c>
      <c r="B1549" s="4">
        <v>0</v>
      </c>
      <c r="C1549" s="4">
        <v>0</v>
      </c>
      <c r="D1549" s="4">
        <v>1</v>
      </c>
      <c r="E1549" s="4">
        <v>207</v>
      </c>
      <c r="F1549" s="4">
        <f>Source!U1527</f>
        <v>21.463999999999999</v>
      </c>
      <c r="G1549" s="4" t="s">
        <v>193</v>
      </c>
      <c r="H1549" s="4" t="s">
        <v>194</v>
      </c>
      <c r="I1549" s="4"/>
      <c r="J1549" s="4"/>
      <c r="K1549" s="4">
        <v>207</v>
      </c>
      <c r="L1549" s="4">
        <v>21</v>
      </c>
      <c r="M1549" s="4">
        <v>3</v>
      </c>
      <c r="N1549" s="4" t="s">
        <v>3</v>
      </c>
      <c r="O1549" s="4">
        <v>-1</v>
      </c>
      <c r="P1549" s="4"/>
      <c r="Q1549" s="4"/>
      <c r="R1549" s="4"/>
      <c r="S1549" s="4"/>
      <c r="T1549" s="4"/>
      <c r="U1549" s="4"/>
      <c r="V1549" s="4"/>
      <c r="W1549" s="4"/>
    </row>
    <row r="1550" spans="1:23" x14ac:dyDescent="0.2">
      <c r="A1550" s="4">
        <v>50</v>
      </c>
      <c r="B1550" s="4">
        <v>0</v>
      </c>
      <c r="C1550" s="4">
        <v>0</v>
      </c>
      <c r="D1550" s="4">
        <v>1</v>
      </c>
      <c r="E1550" s="4">
        <v>208</v>
      </c>
      <c r="F1550" s="4">
        <f>Source!V1527</f>
        <v>0</v>
      </c>
      <c r="G1550" s="4" t="s">
        <v>195</v>
      </c>
      <c r="H1550" s="4" t="s">
        <v>196</v>
      </c>
      <c r="I1550" s="4"/>
      <c r="J1550" s="4"/>
      <c r="K1550" s="4">
        <v>208</v>
      </c>
      <c r="L1550" s="4">
        <v>22</v>
      </c>
      <c r="M1550" s="4">
        <v>3</v>
      </c>
      <c r="N1550" s="4" t="s">
        <v>3</v>
      </c>
      <c r="O1550" s="4">
        <v>-1</v>
      </c>
      <c r="P1550" s="4"/>
      <c r="Q1550" s="4"/>
      <c r="R1550" s="4"/>
      <c r="S1550" s="4"/>
      <c r="T1550" s="4"/>
      <c r="U1550" s="4"/>
      <c r="V1550" s="4"/>
      <c r="W1550" s="4"/>
    </row>
    <row r="1551" spans="1:23" x14ac:dyDescent="0.2">
      <c r="A1551" s="4">
        <v>50</v>
      </c>
      <c r="B1551" s="4">
        <v>0</v>
      </c>
      <c r="C1551" s="4">
        <v>0</v>
      </c>
      <c r="D1551" s="4">
        <v>1</v>
      </c>
      <c r="E1551" s="4">
        <v>209</v>
      </c>
      <c r="F1551" s="4">
        <f>ROUND(Source!W1527,O1551)</f>
        <v>0</v>
      </c>
      <c r="G1551" s="4" t="s">
        <v>197</v>
      </c>
      <c r="H1551" s="4" t="s">
        <v>198</v>
      </c>
      <c r="I1551" s="4"/>
      <c r="J1551" s="4"/>
      <c r="K1551" s="4">
        <v>209</v>
      </c>
      <c r="L1551" s="4">
        <v>23</v>
      </c>
      <c r="M1551" s="4">
        <v>3</v>
      </c>
      <c r="N1551" s="4" t="s">
        <v>3</v>
      </c>
      <c r="O1551" s="4">
        <v>2</v>
      </c>
      <c r="P1551" s="4"/>
      <c r="Q1551" s="4"/>
      <c r="R1551" s="4"/>
      <c r="S1551" s="4"/>
      <c r="T1551" s="4"/>
      <c r="U1551" s="4"/>
      <c r="V1551" s="4"/>
      <c r="W1551" s="4"/>
    </row>
    <row r="1552" spans="1:23" x14ac:dyDescent="0.2">
      <c r="A1552" s="4">
        <v>50</v>
      </c>
      <c r="B1552" s="4">
        <v>0</v>
      </c>
      <c r="C1552" s="4">
        <v>0</v>
      </c>
      <c r="D1552" s="4">
        <v>1</v>
      </c>
      <c r="E1552" s="4">
        <v>210</v>
      </c>
      <c r="F1552" s="4">
        <f>ROUND(Source!X1527,O1552)</f>
        <v>3422.54</v>
      </c>
      <c r="G1552" s="4" t="s">
        <v>199</v>
      </c>
      <c r="H1552" s="4" t="s">
        <v>200</v>
      </c>
      <c r="I1552" s="4"/>
      <c r="J1552" s="4"/>
      <c r="K1552" s="4">
        <v>210</v>
      </c>
      <c r="L1552" s="4">
        <v>24</v>
      </c>
      <c r="M1552" s="4">
        <v>3</v>
      </c>
      <c r="N1552" s="4" t="s">
        <v>3</v>
      </c>
      <c r="O1552" s="4">
        <v>2</v>
      </c>
      <c r="P1552" s="4"/>
      <c r="Q1552" s="4"/>
      <c r="R1552" s="4"/>
      <c r="S1552" s="4"/>
      <c r="T1552" s="4"/>
      <c r="U1552" s="4"/>
      <c r="V1552" s="4"/>
      <c r="W1552" s="4"/>
    </row>
    <row r="1553" spans="1:245" x14ac:dyDescent="0.2">
      <c r="A1553" s="4">
        <v>50</v>
      </c>
      <c r="B1553" s="4">
        <v>0</v>
      </c>
      <c r="C1553" s="4">
        <v>0</v>
      </c>
      <c r="D1553" s="4">
        <v>1</v>
      </c>
      <c r="E1553" s="4">
        <v>211</v>
      </c>
      <c r="F1553" s="4">
        <f>ROUND(Source!Y1527,O1553)</f>
        <v>488.94</v>
      </c>
      <c r="G1553" s="4" t="s">
        <v>201</v>
      </c>
      <c r="H1553" s="4" t="s">
        <v>202</v>
      </c>
      <c r="I1553" s="4"/>
      <c r="J1553" s="4"/>
      <c r="K1553" s="4">
        <v>211</v>
      </c>
      <c r="L1553" s="4">
        <v>25</v>
      </c>
      <c r="M1553" s="4">
        <v>3</v>
      </c>
      <c r="N1553" s="4" t="s">
        <v>3</v>
      </c>
      <c r="O1553" s="4">
        <v>2</v>
      </c>
      <c r="P1553" s="4"/>
      <c r="Q1553" s="4"/>
      <c r="R1553" s="4"/>
      <c r="S1553" s="4"/>
      <c r="T1553" s="4"/>
      <c r="U1553" s="4"/>
      <c r="V1553" s="4"/>
      <c r="W1553" s="4"/>
    </row>
    <row r="1554" spans="1:245" x14ac:dyDescent="0.2">
      <c r="A1554" s="4">
        <v>50</v>
      </c>
      <c r="B1554" s="4">
        <v>0</v>
      </c>
      <c r="C1554" s="4">
        <v>0</v>
      </c>
      <c r="D1554" s="4">
        <v>1</v>
      </c>
      <c r="E1554" s="4">
        <v>224</v>
      </c>
      <c r="F1554" s="4">
        <f>ROUND(Source!AR1527,O1554)</f>
        <v>9250.75</v>
      </c>
      <c r="G1554" s="4" t="s">
        <v>203</v>
      </c>
      <c r="H1554" s="4" t="s">
        <v>204</v>
      </c>
      <c r="I1554" s="4"/>
      <c r="J1554" s="4"/>
      <c r="K1554" s="4">
        <v>224</v>
      </c>
      <c r="L1554" s="4">
        <v>26</v>
      </c>
      <c r="M1554" s="4">
        <v>3</v>
      </c>
      <c r="N1554" s="4" t="s">
        <v>3</v>
      </c>
      <c r="O1554" s="4">
        <v>2</v>
      </c>
      <c r="P1554" s="4"/>
      <c r="Q1554" s="4"/>
      <c r="R1554" s="4"/>
      <c r="S1554" s="4"/>
      <c r="T1554" s="4"/>
      <c r="U1554" s="4"/>
      <c r="V1554" s="4"/>
      <c r="W1554" s="4"/>
    </row>
    <row r="1556" spans="1:245" x14ac:dyDescent="0.2">
      <c r="A1556" s="1">
        <v>5</v>
      </c>
      <c r="B1556" s="1">
        <v>1</v>
      </c>
      <c r="C1556" s="1"/>
      <c r="D1556" s="1">
        <f>ROW(A1565)</f>
        <v>1565</v>
      </c>
      <c r="E1556" s="1"/>
      <c r="F1556" s="1" t="s">
        <v>15</v>
      </c>
      <c r="G1556" s="1" t="s">
        <v>781</v>
      </c>
      <c r="H1556" s="1" t="s">
        <v>3</v>
      </c>
      <c r="I1556" s="1">
        <v>0</v>
      </c>
      <c r="J1556" s="1"/>
      <c r="K1556" s="1">
        <v>-1</v>
      </c>
      <c r="L1556" s="1"/>
      <c r="M1556" s="1"/>
      <c r="N1556" s="1"/>
      <c r="O1556" s="1"/>
      <c r="P1556" s="1"/>
      <c r="Q1556" s="1"/>
      <c r="R1556" s="1"/>
      <c r="S1556" s="1"/>
      <c r="T1556" s="1"/>
      <c r="U1556" s="1" t="s">
        <v>3</v>
      </c>
      <c r="V1556" s="1">
        <v>0</v>
      </c>
      <c r="W1556" s="1"/>
      <c r="X1556" s="1"/>
      <c r="Y1556" s="1"/>
      <c r="Z1556" s="1"/>
      <c r="AA1556" s="1"/>
      <c r="AB1556" s="1" t="s">
        <v>3</v>
      </c>
      <c r="AC1556" s="1" t="s">
        <v>3</v>
      </c>
      <c r="AD1556" s="1" t="s">
        <v>3</v>
      </c>
      <c r="AE1556" s="1" t="s">
        <v>3</v>
      </c>
      <c r="AF1556" s="1" t="s">
        <v>3</v>
      </c>
      <c r="AG1556" s="1" t="s">
        <v>3</v>
      </c>
      <c r="AH1556" s="1"/>
      <c r="AI1556" s="1"/>
      <c r="AJ1556" s="1"/>
      <c r="AK1556" s="1"/>
      <c r="AL1556" s="1"/>
      <c r="AM1556" s="1"/>
      <c r="AN1556" s="1"/>
      <c r="AO1556" s="1"/>
      <c r="AP1556" s="1" t="s">
        <v>3</v>
      </c>
      <c r="AQ1556" s="1" t="s">
        <v>3</v>
      </c>
      <c r="AR1556" s="1" t="s">
        <v>3</v>
      </c>
      <c r="AS1556" s="1"/>
      <c r="AT1556" s="1"/>
      <c r="AU1556" s="1"/>
      <c r="AV1556" s="1"/>
      <c r="AW1556" s="1"/>
      <c r="AX1556" s="1"/>
      <c r="AY1556" s="1"/>
      <c r="AZ1556" s="1" t="s">
        <v>3</v>
      </c>
      <c r="BA1556" s="1"/>
      <c r="BB1556" s="1" t="s">
        <v>3</v>
      </c>
      <c r="BC1556" s="1" t="s">
        <v>3</v>
      </c>
      <c r="BD1556" s="1" t="s">
        <v>3</v>
      </c>
      <c r="BE1556" s="1" t="s">
        <v>3</v>
      </c>
      <c r="BF1556" s="1" t="s">
        <v>3</v>
      </c>
      <c r="BG1556" s="1" t="s">
        <v>3</v>
      </c>
      <c r="BH1556" s="1" t="s">
        <v>3</v>
      </c>
      <c r="BI1556" s="1" t="s">
        <v>3</v>
      </c>
      <c r="BJ1556" s="1" t="s">
        <v>3</v>
      </c>
      <c r="BK1556" s="1" t="s">
        <v>3</v>
      </c>
      <c r="BL1556" s="1" t="s">
        <v>3</v>
      </c>
      <c r="BM1556" s="1" t="s">
        <v>3</v>
      </c>
      <c r="BN1556" s="1" t="s">
        <v>3</v>
      </c>
      <c r="BO1556" s="1" t="s">
        <v>3</v>
      </c>
      <c r="BP1556" s="1" t="s">
        <v>3</v>
      </c>
      <c r="BQ1556" s="1"/>
      <c r="BR1556" s="1"/>
      <c r="BS1556" s="1"/>
      <c r="BT1556" s="1"/>
      <c r="BU1556" s="1"/>
      <c r="BV1556" s="1"/>
      <c r="BW1556" s="1"/>
      <c r="BX1556" s="1">
        <v>0</v>
      </c>
      <c r="BY1556" s="1"/>
      <c r="BZ1556" s="1"/>
      <c r="CA1556" s="1"/>
      <c r="CB1556" s="1"/>
      <c r="CC1556" s="1"/>
      <c r="CD1556" s="1"/>
      <c r="CE1556" s="1"/>
      <c r="CF1556" s="1"/>
      <c r="CG1556" s="1"/>
      <c r="CH1556" s="1"/>
      <c r="CI1556" s="1"/>
      <c r="CJ1556" s="1">
        <v>0</v>
      </c>
    </row>
    <row r="1558" spans="1:245" x14ac:dyDescent="0.2">
      <c r="A1558" s="2">
        <v>52</v>
      </c>
      <c r="B1558" s="2">
        <f t="shared" ref="B1558:G1558" si="945">B1565</f>
        <v>1</v>
      </c>
      <c r="C1558" s="2">
        <f t="shared" si="945"/>
        <v>5</v>
      </c>
      <c r="D1558" s="2">
        <f t="shared" si="945"/>
        <v>1556</v>
      </c>
      <c r="E1558" s="2">
        <f t="shared" si="945"/>
        <v>0</v>
      </c>
      <c r="F1558" s="2" t="str">
        <f t="shared" si="945"/>
        <v>Новый подраздел</v>
      </c>
      <c r="G1558" s="2" t="str">
        <f t="shared" si="945"/>
        <v>Коттедж 7</v>
      </c>
      <c r="H1558" s="2"/>
      <c r="I1558" s="2"/>
      <c r="J1558" s="2"/>
      <c r="K1558" s="2"/>
      <c r="L1558" s="2"/>
      <c r="M1558" s="2"/>
      <c r="N1558" s="2"/>
      <c r="O1558" s="2">
        <f t="shared" ref="O1558:AT1558" si="946">O1565</f>
        <v>4518.0600000000004</v>
      </c>
      <c r="P1558" s="2">
        <f t="shared" si="946"/>
        <v>81.36</v>
      </c>
      <c r="Q1558" s="2">
        <f t="shared" si="946"/>
        <v>138.77000000000001</v>
      </c>
      <c r="R1558" s="2">
        <f t="shared" si="946"/>
        <v>99.84</v>
      </c>
      <c r="S1558" s="2">
        <f t="shared" si="946"/>
        <v>4297.93</v>
      </c>
      <c r="T1558" s="2">
        <f t="shared" si="946"/>
        <v>0</v>
      </c>
      <c r="U1558" s="2">
        <f t="shared" si="946"/>
        <v>19.056000000000001</v>
      </c>
      <c r="V1558" s="2">
        <f t="shared" si="946"/>
        <v>0</v>
      </c>
      <c r="W1558" s="2">
        <f t="shared" si="946"/>
        <v>0</v>
      </c>
      <c r="X1558" s="2">
        <f t="shared" si="946"/>
        <v>3008.55</v>
      </c>
      <c r="Y1558" s="2">
        <f t="shared" si="946"/>
        <v>429.8</v>
      </c>
      <c r="Z1558" s="2">
        <f t="shared" si="946"/>
        <v>0</v>
      </c>
      <c r="AA1558" s="2">
        <f t="shared" si="946"/>
        <v>0</v>
      </c>
      <c r="AB1558" s="2">
        <f t="shared" si="946"/>
        <v>4518.0600000000004</v>
      </c>
      <c r="AC1558" s="2">
        <f t="shared" si="946"/>
        <v>81.36</v>
      </c>
      <c r="AD1558" s="2">
        <f t="shared" si="946"/>
        <v>138.77000000000001</v>
      </c>
      <c r="AE1558" s="2">
        <f t="shared" si="946"/>
        <v>99.84</v>
      </c>
      <c r="AF1558" s="2">
        <f t="shared" si="946"/>
        <v>4297.93</v>
      </c>
      <c r="AG1558" s="2">
        <f t="shared" si="946"/>
        <v>0</v>
      </c>
      <c r="AH1558" s="2">
        <f t="shared" si="946"/>
        <v>19.056000000000001</v>
      </c>
      <c r="AI1558" s="2">
        <f t="shared" si="946"/>
        <v>0</v>
      </c>
      <c r="AJ1558" s="2">
        <f t="shared" si="946"/>
        <v>0</v>
      </c>
      <c r="AK1558" s="2">
        <f t="shared" si="946"/>
        <v>3008.55</v>
      </c>
      <c r="AL1558" s="2">
        <f t="shared" si="946"/>
        <v>429.8</v>
      </c>
      <c r="AM1558" s="2">
        <f t="shared" si="946"/>
        <v>0</v>
      </c>
      <c r="AN1558" s="2">
        <f t="shared" si="946"/>
        <v>0</v>
      </c>
      <c r="AO1558" s="2">
        <f t="shared" si="946"/>
        <v>0</v>
      </c>
      <c r="AP1558" s="2">
        <f t="shared" si="946"/>
        <v>0</v>
      </c>
      <c r="AQ1558" s="2">
        <f t="shared" si="946"/>
        <v>0</v>
      </c>
      <c r="AR1558" s="2">
        <f t="shared" si="946"/>
        <v>8064.24</v>
      </c>
      <c r="AS1558" s="2">
        <f t="shared" si="946"/>
        <v>0</v>
      </c>
      <c r="AT1558" s="2">
        <f t="shared" si="946"/>
        <v>0</v>
      </c>
      <c r="AU1558" s="2">
        <f t="shared" ref="AU1558:BZ1558" si="947">AU1565</f>
        <v>8064.24</v>
      </c>
      <c r="AV1558" s="2">
        <f t="shared" si="947"/>
        <v>81.36</v>
      </c>
      <c r="AW1558" s="2">
        <f t="shared" si="947"/>
        <v>81.36</v>
      </c>
      <c r="AX1558" s="2">
        <f t="shared" si="947"/>
        <v>0</v>
      </c>
      <c r="AY1558" s="2">
        <f t="shared" si="947"/>
        <v>81.36</v>
      </c>
      <c r="AZ1558" s="2">
        <f t="shared" si="947"/>
        <v>0</v>
      </c>
      <c r="BA1558" s="2">
        <f t="shared" si="947"/>
        <v>0</v>
      </c>
      <c r="BB1558" s="2">
        <f t="shared" si="947"/>
        <v>0</v>
      </c>
      <c r="BC1558" s="2">
        <f t="shared" si="947"/>
        <v>0</v>
      </c>
      <c r="BD1558" s="2">
        <f t="shared" si="947"/>
        <v>0</v>
      </c>
      <c r="BE1558" s="2">
        <f t="shared" si="947"/>
        <v>0</v>
      </c>
      <c r="BF1558" s="2">
        <f t="shared" si="947"/>
        <v>0</v>
      </c>
      <c r="BG1558" s="2">
        <f t="shared" si="947"/>
        <v>0</v>
      </c>
      <c r="BH1558" s="2">
        <f t="shared" si="947"/>
        <v>0</v>
      </c>
      <c r="BI1558" s="2">
        <f t="shared" si="947"/>
        <v>0</v>
      </c>
      <c r="BJ1558" s="2">
        <f t="shared" si="947"/>
        <v>0</v>
      </c>
      <c r="BK1558" s="2">
        <f t="shared" si="947"/>
        <v>0</v>
      </c>
      <c r="BL1558" s="2">
        <f t="shared" si="947"/>
        <v>0</v>
      </c>
      <c r="BM1558" s="2">
        <f t="shared" si="947"/>
        <v>0</v>
      </c>
      <c r="BN1558" s="2">
        <f t="shared" si="947"/>
        <v>0</v>
      </c>
      <c r="BO1558" s="2">
        <f t="shared" si="947"/>
        <v>0</v>
      </c>
      <c r="BP1558" s="2">
        <f t="shared" si="947"/>
        <v>0</v>
      </c>
      <c r="BQ1558" s="2">
        <f t="shared" si="947"/>
        <v>0</v>
      </c>
      <c r="BR1558" s="2">
        <f t="shared" si="947"/>
        <v>0</v>
      </c>
      <c r="BS1558" s="2">
        <f t="shared" si="947"/>
        <v>0</v>
      </c>
      <c r="BT1558" s="2">
        <f t="shared" si="947"/>
        <v>0</v>
      </c>
      <c r="BU1558" s="2">
        <f t="shared" si="947"/>
        <v>0</v>
      </c>
      <c r="BV1558" s="2">
        <f t="shared" si="947"/>
        <v>0</v>
      </c>
      <c r="BW1558" s="2">
        <f t="shared" si="947"/>
        <v>0</v>
      </c>
      <c r="BX1558" s="2">
        <f t="shared" si="947"/>
        <v>0</v>
      </c>
      <c r="BY1558" s="2">
        <f t="shared" si="947"/>
        <v>0</v>
      </c>
      <c r="BZ1558" s="2">
        <f t="shared" si="947"/>
        <v>0</v>
      </c>
      <c r="CA1558" s="2">
        <f t="shared" ref="CA1558:DF1558" si="948">CA1565</f>
        <v>8064.24</v>
      </c>
      <c r="CB1558" s="2">
        <f t="shared" si="948"/>
        <v>0</v>
      </c>
      <c r="CC1558" s="2">
        <f t="shared" si="948"/>
        <v>0</v>
      </c>
      <c r="CD1558" s="2">
        <f t="shared" si="948"/>
        <v>8064.24</v>
      </c>
      <c r="CE1558" s="2">
        <f t="shared" si="948"/>
        <v>81.36</v>
      </c>
      <c r="CF1558" s="2">
        <f t="shared" si="948"/>
        <v>81.36</v>
      </c>
      <c r="CG1558" s="2">
        <f t="shared" si="948"/>
        <v>0</v>
      </c>
      <c r="CH1558" s="2">
        <f t="shared" si="948"/>
        <v>81.36</v>
      </c>
      <c r="CI1558" s="2">
        <f t="shared" si="948"/>
        <v>0</v>
      </c>
      <c r="CJ1558" s="2">
        <f t="shared" si="948"/>
        <v>0</v>
      </c>
      <c r="CK1558" s="2">
        <f t="shared" si="948"/>
        <v>0</v>
      </c>
      <c r="CL1558" s="2">
        <f t="shared" si="948"/>
        <v>0</v>
      </c>
      <c r="CM1558" s="2">
        <f t="shared" si="948"/>
        <v>0</v>
      </c>
      <c r="CN1558" s="2">
        <f t="shared" si="948"/>
        <v>0</v>
      </c>
      <c r="CO1558" s="2">
        <f t="shared" si="948"/>
        <v>0</v>
      </c>
      <c r="CP1558" s="2">
        <f t="shared" si="948"/>
        <v>0</v>
      </c>
      <c r="CQ1558" s="2">
        <f t="shared" si="948"/>
        <v>0</v>
      </c>
      <c r="CR1558" s="2">
        <f t="shared" si="948"/>
        <v>0</v>
      </c>
      <c r="CS1558" s="2">
        <f t="shared" si="948"/>
        <v>0</v>
      </c>
      <c r="CT1558" s="2">
        <f t="shared" si="948"/>
        <v>0</v>
      </c>
      <c r="CU1558" s="2">
        <f t="shared" si="948"/>
        <v>0</v>
      </c>
      <c r="CV1558" s="2">
        <f t="shared" si="948"/>
        <v>0</v>
      </c>
      <c r="CW1558" s="2">
        <f t="shared" si="948"/>
        <v>0</v>
      </c>
      <c r="CX1558" s="2">
        <f t="shared" si="948"/>
        <v>0</v>
      </c>
      <c r="CY1558" s="2">
        <f t="shared" si="948"/>
        <v>0</v>
      </c>
      <c r="CZ1558" s="2">
        <f t="shared" si="948"/>
        <v>0</v>
      </c>
      <c r="DA1558" s="2">
        <f t="shared" si="948"/>
        <v>0</v>
      </c>
      <c r="DB1558" s="2">
        <f t="shared" si="948"/>
        <v>0</v>
      </c>
      <c r="DC1558" s="2">
        <f t="shared" si="948"/>
        <v>0</v>
      </c>
      <c r="DD1558" s="2">
        <f t="shared" si="948"/>
        <v>0</v>
      </c>
      <c r="DE1558" s="2">
        <f t="shared" si="948"/>
        <v>0</v>
      </c>
      <c r="DF1558" s="2">
        <f t="shared" si="948"/>
        <v>0</v>
      </c>
      <c r="DG1558" s="3">
        <f t="shared" ref="DG1558:EL1558" si="949">DG1565</f>
        <v>0</v>
      </c>
      <c r="DH1558" s="3">
        <f t="shared" si="949"/>
        <v>0</v>
      </c>
      <c r="DI1558" s="3">
        <f t="shared" si="949"/>
        <v>0</v>
      </c>
      <c r="DJ1558" s="3">
        <f t="shared" si="949"/>
        <v>0</v>
      </c>
      <c r="DK1558" s="3">
        <f t="shared" si="949"/>
        <v>0</v>
      </c>
      <c r="DL1558" s="3">
        <f t="shared" si="949"/>
        <v>0</v>
      </c>
      <c r="DM1558" s="3">
        <f t="shared" si="949"/>
        <v>0</v>
      </c>
      <c r="DN1558" s="3">
        <f t="shared" si="949"/>
        <v>0</v>
      </c>
      <c r="DO1558" s="3">
        <f t="shared" si="949"/>
        <v>0</v>
      </c>
      <c r="DP1558" s="3">
        <f t="shared" si="949"/>
        <v>0</v>
      </c>
      <c r="DQ1558" s="3">
        <f t="shared" si="949"/>
        <v>0</v>
      </c>
      <c r="DR1558" s="3">
        <f t="shared" si="949"/>
        <v>0</v>
      </c>
      <c r="DS1558" s="3">
        <f t="shared" si="949"/>
        <v>0</v>
      </c>
      <c r="DT1558" s="3">
        <f t="shared" si="949"/>
        <v>0</v>
      </c>
      <c r="DU1558" s="3">
        <f t="shared" si="949"/>
        <v>0</v>
      </c>
      <c r="DV1558" s="3">
        <f t="shared" si="949"/>
        <v>0</v>
      </c>
      <c r="DW1558" s="3">
        <f t="shared" si="949"/>
        <v>0</v>
      </c>
      <c r="DX1558" s="3">
        <f t="shared" si="949"/>
        <v>0</v>
      </c>
      <c r="DY1558" s="3">
        <f t="shared" si="949"/>
        <v>0</v>
      </c>
      <c r="DZ1558" s="3">
        <f t="shared" si="949"/>
        <v>0</v>
      </c>
      <c r="EA1558" s="3">
        <f t="shared" si="949"/>
        <v>0</v>
      </c>
      <c r="EB1558" s="3">
        <f t="shared" si="949"/>
        <v>0</v>
      </c>
      <c r="EC1558" s="3">
        <f t="shared" si="949"/>
        <v>0</v>
      </c>
      <c r="ED1558" s="3">
        <f t="shared" si="949"/>
        <v>0</v>
      </c>
      <c r="EE1558" s="3">
        <f t="shared" si="949"/>
        <v>0</v>
      </c>
      <c r="EF1558" s="3">
        <f t="shared" si="949"/>
        <v>0</v>
      </c>
      <c r="EG1558" s="3">
        <f t="shared" si="949"/>
        <v>0</v>
      </c>
      <c r="EH1558" s="3">
        <f t="shared" si="949"/>
        <v>0</v>
      </c>
      <c r="EI1558" s="3">
        <f t="shared" si="949"/>
        <v>0</v>
      </c>
      <c r="EJ1558" s="3">
        <f t="shared" si="949"/>
        <v>0</v>
      </c>
      <c r="EK1558" s="3">
        <f t="shared" si="949"/>
        <v>0</v>
      </c>
      <c r="EL1558" s="3">
        <f t="shared" si="949"/>
        <v>0</v>
      </c>
      <c r="EM1558" s="3">
        <f t="shared" ref="EM1558:FR1558" si="950">EM1565</f>
        <v>0</v>
      </c>
      <c r="EN1558" s="3">
        <f t="shared" si="950"/>
        <v>0</v>
      </c>
      <c r="EO1558" s="3">
        <f t="shared" si="950"/>
        <v>0</v>
      </c>
      <c r="EP1558" s="3">
        <f t="shared" si="950"/>
        <v>0</v>
      </c>
      <c r="EQ1558" s="3">
        <f t="shared" si="950"/>
        <v>0</v>
      </c>
      <c r="ER1558" s="3">
        <f t="shared" si="950"/>
        <v>0</v>
      </c>
      <c r="ES1558" s="3">
        <f t="shared" si="950"/>
        <v>0</v>
      </c>
      <c r="ET1558" s="3">
        <f t="shared" si="950"/>
        <v>0</v>
      </c>
      <c r="EU1558" s="3">
        <f t="shared" si="950"/>
        <v>0</v>
      </c>
      <c r="EV1558" s="3">
        <f t="shared" si="950"/>
        <v>0</v>
      </c>
      <c r="EW1558" s="3">
        <f t="shared" si="950"/>
        <v>0</v>
      </c>
      <c r="EX1558" s="3">
        <f t="shared" si="950"/>
        <v>0</v>
      </c>
      <c r="EY1558" s="3">
        <f t="shared" si="950"/>
        <v>0</v>
      </c>
      <c r="EZ1558" s="3">
        <f t="shared" si="950"/>
        <v>0</v>
      </c>
      <c r="FA1558" s="3">
        <f t="shared" si="950"/>
        <v>0</v>
      </c>
      <c r="FB1558" s="3">
        <f t="shared" si="950"/>
        <v>0</v>
      </c>
      <c r="FC1558" s="3">
        <f t="shared" si="950"/>
        <v>0</v>
      </c>
      <c r="FD1558" s="3">
        <f t="shared" si="950"/>
        <v>0</v>
      </c>
      <c r="FE1558" s="3">
        <f t="shared" si="950"/>
        <v>0</v>
      </c>
      <c r="FF1558" s="3">
        <f t="shared" si="950"/>
        <v>0</v>
      </c>
      <c r="FG1558" s="3">
        <f t="shared" si="950"/>
        <v>0</v>
      </c>
      <c r="FH1558" s="3">
        <f t="shared" si="950"/>
        <v>0</v>
      </c>
      <c r="FI1558" s="3">
        <f t="shared" si="950"/>
        <v>0</v>
      </c>
      <c r="FJ1558" s="3">
        <f t="shared" si="950"/>
        <v>0</v>
      </c>
      <c r="FK1558" s="3">
        <f t="shared" si="950"/>
        <v>0</v>
      </c>
      <c r="FL1558" s="3">
        <f t="shared" si="950"/>
        <v>0</v>
      </c>
      <c r="FM1558" s="3">
        <f t="shared" si="950"/>
        <v>0</v>
      </c>
      <c r="FN1558" s="3">
        <f t="shared" si="950"/>
        <v>0</v>
      </c>
      <c r="FO1558" s="3">
        <f t="shared" si="950"/>
        <v>0</v>
      </c>
      <c r="FP1558" s="3">
        <f t="shared" si="950"/>
        <v>0</v>
      </c>
      <c r="FQ1558" s="3">
        <f t="shared" si="950"/>
        <v>0</v>
      </c>
      <c r="FR1558" s="3">
        <f t="shared" si="950"/>
        <v>0</v>
      </c>
      <c r="FS1558" s="3">
        <f t="shared" ref="FS1558:GX1558" si="951">FS1565</f>
        <v>0</v>
      </c>
      <c r="FT1558" s="3">
        <f t="shared" si="951"/>
        <v>0</v>
      </c>
      <c r="FU1558" s="3">
        <f t="shared" si="951"/>
        <v>0</v>
      </c>
      <c r="FV1558" s="3">
        <f t="shared" si="951"/>
        <v>0</v>
      </c>
      <c r="FW1558" s="3">
        <f t="shared" si="951"/>
        <v>0</v>
      </c>
      <c r="FX1558" s="3">
        <f t="shared" si="951"/>
        <v>0</v>
      </c>
      <c r="FY1558" s="3">
        <f t="shared" si="951"/>
        <v>0</v>
      </c>
      <c r="FZ1558" s="3">
        <f t="shared" si="951"/>
        <v>0</v>
      </c>
      <c r="GA1558" s="3">
        <f t="shared" si="951"/>
        <v>0</v>
      </c>
      <c r="GB1558" s="3">
        <f t="shared" si="951"/>
        <v>0</v>
      </c>
      <c r="GC1558" s="3">
        <f t="shared" si="951"/>
        <v>0</v>
      </c>
      <c r="GD1558" s="3">
        <f t="shared" si="951"/>
        <v>0</v>
      </c>
      <c r="GE1558" s="3">
        <f t="shared" si="951"/>
        <v>0</v>
      </c>
      <c r="GF1558" s="3">
        <f t="shared" si="951"/>
        <v>0</v>
      </c>
      <c r="GG1558" s="3">
        <f t="shared" si="951"/>
        <v>0</v>
      </c>
      <c r="GH1558" s="3">
        <f t="shared" si="951"/>
        <v>0</v>
      </c>
      <c r="GI1558" s="3">
        <f t="shared" si="951"/>
        <v>0</v>
      </c>
      <c r="GJ1558" s="3">
        <f t="shared" si="951"/>
        <v>0</v>
      </c>
      <c r="GK1558" s="3">
        <f t="shared" si="951"/>
        <v>0</v>
      </c>
      <c r="GL1558" s="3">
        <f t="shared" si="951"/>
        <v>0</v>
      </c>
      <c r="GM1558" s="3">
        <f t="shared" si="951"/>
        <v>0</v>
      </c>
      <c r="GN1558" s="3">
        <f t="shared" si="951"/>
        <v>0</v>
      </c>
      <c r="GO1558" s="3">
        <f t="shared" si="951"/>
        <v>0</v>
      </c>
      <c r="GP1558" s="3">
        <f t="shared" si="951"/>
        <v>0</v>
      </c>
      <c r="GQ1558" s="3">
        <f t="shared" si="951"/>
        <v>0</v>
      </c>
      <c r="GR1558" s="3">
        <f t="shared" si="951"/>
        <v>0</v>
      </c>
      <c r="GS1558" s="3">
        <f t="shared" si="951"/>
        <v>0</v>
      </c>
      <c r="GT1558" s="3">
        <f t="shared" si="951"/>
        <v>0</v>
      </c>
      <c r="GU1558" s="3">
        <f t="shared" si="951"/>
        <v>0</v>
      </c>
      <c r="GV1558" s="3">
        <f t="shared" si="951"/>
        <v>0</v>
      </c>
      <c r="GW1558" s="3">
        <f t="shared" si="951"/>
        <v>0</v>
      </c>
      <c r="GX1558" s="3">
        <f t="shared" si="951"/>
        <v>0</v>
      </c>
    </row>
    <row r="1560" spans="1:245" x14ac:dyDescent="0.2">
      <c r="A1560">
        <v>17</v>
      </c>
      <c r="B1560">
        <v>1</v>
      </c>
      <c r="C1560">
        <f>ROW(SmtRes!A682)</f>
        <v>682</v>
      </c>
      <c r="D1560">
        <f>ROW(EtalonRes!A682)</f>
        <v>682</v>
      </c>
      <c r="E1560" t="s">
        <v>782</v>
      </c>
      <c r="F1560" t="s">
        <v>704</v>
      </c>
      <c r="G1560" t="s">
        <v>760</v>
      </c>
      <c r="H1560" t="s">
        <v>20</v>
      </c>
      <c r="I1560">
        <v>1</v>
      </c>
      <c r="J1560">
        <v>0</v>
      </c>
      <c r="O1560">
        <f>ROUND(CP1560,2)</f>
        <v>1296.6199999999999</v>
      </c>
      <c r="P1560">
        <f>ROUND(CQ1560*I1560,2)</f>
        <v>13.88</v>
      </c>
      <c r="Q1560">
        <f>ROUND(CR1560*I1560,2)</f>
        <v>113.54</v>
      </c>
      <c r="R1560">
        <f>ROUND(CS1560*I1560,2)</f>
        <v>81.7</v>
      </c>
      <c r="S1560">
        <f>ROUND(CT1560*I1560,2)</f>
        <v>1169.2</v>
      </c>
      <c r="T1560">
        <f>ROUND(CU1560*I1560,2)</f>
        <v>0</v>
      </c>
      <c r="U1560">
        <f>CV1560*I1560</f>
        <v>4.76</v>
      </c>
      <c r="V1560">
        <f>CW1560*I1560</f>
        <v>0</v>
      </c>
      <c r="W1560">
        <f>ROUND(CX1560*I1560,2)</f>
        <v>0</v>
      </c>
      <c r="X1560">
        <f t="shared" ref="X1560:Y1563" si="952">ROUND(CY1560,2)</f>
        <v>818.44</v>
      </c>
      <c r="Y1560">
        <f t="shared" si="952"/>
        <v>116.92</v>
      </c>
      <c r="AA1560">
        <v>33266894</v>
      </c>
      <c r="AB1560">
        <f>ROUND((AC1560+AD1560+AF1560),6)</f>
        <v>1296.616</v>
      </c>
      <c r="AC1560">
        <f>ROUND(((ES1560*4)),6)</f>
        <v>13.88</v>
      </c>
      <c r="AD1560">
        <f>ROUND((((((ET1560*0.7)*4))-(((EU1560*0.7)*4)))+AE1560),6)</f>
        <v>113.54</v>
      </c>
      <c r="AE1560">
        <f>ROUND((((EU1560*0.7)*4)),6)</f>
        <v>81.703999999999994</v>
      </c>
      <c r="AF1560">
        <f>ROUND((((EV1560*0.7)*4)),6)</f>
        <v>1169.1959999999999</v>
      </c>
      <c r="AG1560">
        <f>ROUND((AP1560),6)</f>
        <v>0</v>
      </c>
      <c r="AH1560">
        <f>(((EW1560*0.7)*4))</f>
        <v>4.76</v>
      </c>
      <c r="AI1560">
        <f>(((EX1560*0.7)*4))</f>
        <v>0</v>
      </c>
      <c r="AJ1560">
        <f>ROUND((AS1560),6)</f>
        <v>0</v>
      </c>
      <c r="AK1560">
        <v>461.59</v>
      </c>
      <c r="AL1560">
        <v>3.47</v>
      </c>
      <c r="AM1560">
        <v>40.549999999999997</v>
      </c>
      <c r="AN1560">
        <v>29.18</v>
      </c>
      <c r="AO1560">
        <v>417.57</v>
      </c>
      <c r="AP1560">
        <v>0</v>
      </c>
      <c r="AQ1560">
        <v>1.7</v>
      </c>
      <c r="AR1560">
        <v>0</v>
      </c>
      <c r="AS1560">
        <v>0</v>
      </c>
      <c r="AT1560">
        <v>70</v>
      </c>
      <c r="AU1560">
        <v>10</v>
      </c>
      <c r="AV1560">
        <v>1</v>
      </c>
      <c r="AW1560">
        <v>1</v>
      </c>
      <c r="AZ1560">
        <v>1</v>
      </c>
      <c r="BA1560">
        <v>1</v>
      </c>
      <c r="BB1560">
        <v>1</v>
      </c>
      <c r="BC1560">
        <v>1</v>
      </c>
      <c r="BD1560" t="s">
        <v>3</v>
      </c>
      <c r="BE1560" t="s">
        <v>3</v>
      </c>
      <c r="BF1560" t="s">
        <v>3</v>
      </c>
      <c r="BG1560" t="s">
        <v>3</v>
      </c>
      <c r="BH1560">
        <v>0</v>
      </c>
      <c r="BI1560">
        <v>4</v>
      </c>
      <c r="BJ1560" t="s">
        <v>706</v>
      </c>
      <c r="BM1560">
        <v>0</v>
      </c>
      <c r="BN1560">
        <v>0</v>
      </c>
      <c r="BO1560" t="s">
        <v>3</v>
      </c>
      <c r="BP1560">
        <v>0</v>
      </c>
      <c r="BQ1560">
        <v>1</v>
      </c>
      <c r="BR1560">
        <v>0</v>
      </c>
      <c r="BS1560">
        <v>1</v>
      </c>
      <c r="BT1560">
        <v>1</v>
      </c>
      <c r="BU1560">
        <v>1</v>
      </c>
      <c r="BV1560">
        <v>1</v>
      </c>
      <c r="BW1560">
        <v>1</v>
      </c>
      <c r="BX1560">
        <v>1</v>
      </c>
      <c r="BY1560" t="s">
        <v>3</v>
      </c>
      <c r="BZ1560">
        <v>70</v>
      </c>
      <c r="CA1560">
        <v>10</v>
      </c>
      <c r="CF1560">
        <v>0</v>
      </c>
      <c r="CG1560">
        <v>0</v>
      </c>
      <c r="CM1560">
        <v>0</v>
      </c>
      <c r="CN1560" t="s">
        <v>3</v>
      </c>
      <c r="CO1560">
        <v>0</v>
      </c>
      <c r="CP1560">
        <f>(P1560+Q1560+S1560)</f>
        <v>1296.6200000000001</v>
      </c>
      <c r="CQ1560">
        <f>(AC1560*BC1560*AW1560)</f>
        <v>13.88</v>
      </c>
      <c r="CR1560">
        <f>((((((ET1560*0.7)*4))*BB1560-(((EU1560*0.7)*4))*BS1560)+AE1560*BS1560)*AV1560)</f>
        <v>113.53999999999998</v>
      </c>
      <c r="CS1560">
        <f>(AE1560*BS1560*AV1560)</f>
        <v>81.703999999999994</v>
      </c>
      <c r="CT1560">
        <f>(AF1560*BA1560*AV1560)</f>
        <v>1169.1959999999999</v>
      </c>
      <c r="CU1560">
        <f>AG1560</f>
        <v>0</v>
      </c>
      <c r="CV1560">
        <f>(AH1560*AV1560)</f>
        <v>4.76</v>
      </c>
      <c r="CW1560">
        <f t="shared" ref="CW1560:CX1563" si="953">AI1560</f>
        <v>0</v>
      </c>
      <c r="CX1560">
        <f t="shared" si="953"/>
        <v>0</v>
      </c>
      <c r="CY1560">
        <f>((S1560*BZ1560)/100)</f>
        <v>818.44</v>
      </c>
      <c r="CZ1560">
        <f>((S1560*CA1560)/100)</f>
        <v>116.92</v>
      </c>
      <c r="DC1560" t="s">
        <v>3</v>
      </c>
      <c r="DD1560" t="s">
        <v>261</v>
      </c>
      <c r="DE1560" t="s">
        <v>557</v>
      </c>
      <c r="DF1560" t="s">
        <v>557</v>
      </c>
      <c r="DG1560" t="s">
        <v>557</v>
      </c>
      <c r="DH1560" t="s">
        <v>3</v>
      </c>
      <c r="DI1560" t="s">
        <v>557</v>
      </c>
      <c r="DJ1560" t="s">
        <v>557</v>
      </c>
      <c r="DK1560" t="s">
        <v>3</v>
      </c>
      <c r="DL1560" t="s">
        <v>3</v>
      </c>
      <c r="DM1560" t="s">
        <v>3</v>
      </c>
      <c r="DN1560">
        <v>0</v>
      </c>
      <c r="DO1560">
        <v>0</v>
      </c>
      <c r="DP1560">
        <v>1</v>
      </c>
      <c r="DQ1560">
        <v>1</v>
      </c>
      <c r="DU1560">
        <v>1010</v>
      </c>
      <c r="DV1560" t="s">
        <v>20</v>
      </c>
      <c r="DW1560" t="s">
        <v>20</v>
      </c>
      <c r="DX1560">
        <v>1</v>
      </c>
      <c r="EE1560">
        <v>32893472</v>
      </c>
      <c r="EF1560">
        <v>1</v>
      </c>
      <c r="EG1560" t="s">
        <v>23</v>
      </c>
      <c r="EH1560">
        <v>0</v>
      </c>
      <c r="EI1560" t="s">
        <v>3</v>
      </c>
      <c r="EJ1560">
        <v>4</v>
      </c>
      <c r="EK1560">
        <v>0</v>
      </c>
      <c r="EL1560" t="s">
        <v>24</v>
      </c>
      <c r="EM1560" t="s">
        <v>25</v>
      </c>
      <c r="EO1560" t="s">
        <v>3</v>
      </c>
      <c r="EQ1560">
        <v>0</v>
      </c>
      <c r="ER1560">
        <v>461.59</v>
      </c>
      <c r="ES1560">
        <v>3.47</v>
      </c>
      <c r="ET1560">
        <v>40.549999999999997</v>
      </c>
      <c r="EU1560">
        <v>29.18</v>
      </c>
      <c r="EV1560">
        <v>417.57</v>
      </c>
      <c r="EW1560">
        <v>1.7</v>
      </c>
      <c r="EX1560">
        <v>0</v>
      </c>
      <c r="EY1560">
        <v>0</v>
      </c>
      <c r="FQ1560">
        <v>0</v>
      </c>
      <c r="FR1560">
        <f>ROUND(IF(AND(BH1560=3,BI1560=3),P1560,0),2)</f>
        <v>0</v>
      </c>
      <c r="FS1560">
        <v>0</v>
      </c>
      <c r="FX1560">
        <v>70</v>
      </c>
      <c r="FY1560">
        <v>10</v>
      </c>
      <c r="GA1560" t="s">
        <v>3</v>
      </c>
      <c r="GD1560">
        <v>0</v>
      </c>
      <c r="GF1560">
        <v>2004788591</v>
      </c>
      <c r="GG1560">
        <v>2</v>
      </c>
      <c r="GH1560">
        <v>1</v>
      </c>
      <c r="GI1560">
        <v>-2</v>
      </c>
      <c r="GJ1560">
        <v>0</v>
      </c>
      <c r="GK1560">
        <f>ROUND(R1560*(R12)/100,2)</f>
        <v>88.24</v>
      </c>
      <c r="GL1560">
        <f>ROUND(IF(AND(BH1560=3,BI1560=3,FS1560&lt;&gt;0),P1560,0),2)</f>
        <v>0</v>
      </c>
      <c r="GM1560">
        <f>ROUND(O1560+X1560+Y1560+GK1560,2)+GX1560</f>
        <v>2320.2199999999998</v>
      </c>
      <c r="GN1560">
        <f>IF(OR(BI1560=0,BI1560=1),ROUND(O1560+X1560+Y1560+GK1560,2),0)</f>
        <v>0</v>
      </c>
      <c r="GO1560">
        <f>IF(BI1560=2,ROUND(O1560+X1560+Y1560+GK1560,2),0)</f>
        <v>0</v>
      </c>
      <c r="GP1560">
        <f>IF(BI1560=4,ROUND(O1560+X1560+Y1560+GK1560,2)+GX1560,0)</f>
        <v>2320.2199999999998</v>
      </c>
      <c r="GR1560">
        <v>0</v>
      </c>
      <c r="GS1560">
        <v>3</v>
      </c>
      <c r="GT1560">
        <v>0</v>
      </c>
      <c r="GU1560" t="s">
        <v>261</v>
      </c>
      <c r="GV1560">
        <f>ROUND((GT1560*4),6)</f>
        <v>0</v>
      </c>
      <c r="GW1560">
        <v>1</v>
      </c>
      <c r="GX1560">
        <f>ROUND(GV1560*GW1560*I1560,2)</f>
        <v>0</v>
      </c>
      <c r="HA1560">
        <v>0</v>
      </c>
      <c r="HB1560">
        <v>0</v>
      </c>
      <c r="IK1560">
        <v>0</v>
      </c>
    </row>
    <row r="1561" spans="1:245" x14ac:dyDescent="0.2">
      <c r="A1561">
        <v>17</v>
      </c>
      <c r="B1561">
        <v>1</v>
      </c>
      <c r="C1561">
        <f>ROW(SmtRes!A687)</f>
        <v>687</v>
      </c>
      <c r="D1561">
        <f>ROW(EtalonRes!A687)</f>
        <v>687</v>
      </c>
      <c r="E1561" t="s">
        <v>783</v>
      </c>
      <c r="F1561" t="s">
        <v>728</v>
      </c>
      <c r="G1561" t="s">
        <v>762</v>
      </c>
      <c r="H1561" t="s">
        <v>20</v>
      </c>
      <c r="I1561">
        <v>1</v>
      </c>
      <c r="J1561">
        <v>0</v>
      </c>
      <c r="O1561">
        <f>ROUND(CP1561,2)</f>
        <v>317.27999999999997</v>
      </c>
      <c r="P1561">
        <f>ROUND(CQ1561*I1561,2)</f>
        <v>3.2</v>
      </c>
      <c r="Q1561">
        <f>ROUND(CR1561*I1561,2)</f>
        <v>25.23</v>
      </c>
      <c r="R1561">
        <f>ROUND(CS1561*I1561,2)</f>
        <v>18.14</v>
      </c>
      <c r="S1561">
        <f>ROUND(CT1561*I1561,2)</f>
        <v>288.85000000000002</v>
      </c>
      <c r="T1561">
        <f>ROUND(CU1561*I1561,2)</f>
        <v>0</v>
      </c>
      <c r="U1561">
        <f>CV1561*I1561</f>
        <v>1.1759999999999999</v>
      </c>
      <c r="V1561">
        <f>CW1561*I1561</f>
        <v>0</v>
      </c>
      <c r="W1561">
        <f>ROUND(CX1561*I1561,2)</f>
        <v>0</v>
      </c>
      <c r="X1561">
        <f t="shared" si="952"/>
        <v>202.2</v>
      </c>
      <c r="Y1561">
        <f t="shared" si="952"/>
        <v>28.89</v>
      </c>
      <c r="AA1561">
        <v>33266894</v>
      </c>
      <c r="AB1561">
        <f>ROUND((AC1561+AD1561+AF1561),6)</f>
        <v>317.27600000000001</v>
      </c>
      <c r="AC1561">
        <f>ROUND(((ES1561*4)),6)</f>
        <v>3.2</v>
      </c>
      <c r="AD1561">
        <f>ROUND((((((ET1561*0.7)*4))-(((EU1561*0.7)*4)))+AE1561),6)</f>
        <v>25.228000000000002</v>
      </c>
      <c r="AE1561">
        <f>ROUND((((EU1561*0.7)*4)),6)</f>
        <v>18.143999999999998</v>
      </c>
      <c r="AF1561">
        <f>ROUND((((EV1561*0.7)*4)),6)</f>
        <v>288.84800000000001</v>
      </c>
      <c r="AG1561">
        <f>ROUND((AP1561),6)</f>
        <v>0</v>
      </c>
      <c r="AH1561">
        <f>(((EW1561*0.7)*4))</f>
        <v>1.1759999999999999</v>
      </c>
      <c r="AI1561">
        <f>(((EX1561*0.7)*4))</f>
        <v>0</v>
      </c>
      <c r="AJ1561">
        <f>ROUND((AS1561),6)</f>
        <v>0</v>
      </c>
      <c r="AK1561">
        <v>112.97</v>
      </c>
      <c r="AL1561">
        <v>0.8</v>
      </c>
      <c r="AM1561">
        <v>9.01</v>
      </c>
      <c r="AN1561">
        <v>6.48</v>
      </c>
      <c r="AO1561">
        <v>103.16</v>
      </c>
      <c r="AP1561">
        <v>0</v>
      </c>
      <c r="AQ1561">
        <v>0.42</v>
      </c>
      <c r="AR1561">
        <v>0</v>
      </c>
      <c r="AS1561">
        <v>0</v>
      </c>
      <c r="AT1561">
        <v>70</v>
      </c>
      <c r="AU1561">
        <v>10</v>
      </c>
      <c r="AV1561">
        <v>1</v>
      </c>
      <c r="AW1561">
        <v>1</v>
      </c>
      <c r="AZ1561">
        <v>1</v>
      </c>
      <c r="BA1561">
        <v>1</v>
      </c>
      <c r="BB1561">
        <v>1</v>
      </c>
      <c r="BC1561">
        <v>1</v>
      </c>
      <c r="BD1561" t="s">
        <v>3</v>
      </c>
      <c r="BE1561" t="s">
        <v>3</v>
      </c>
      <c r="BF1561" t="s">
        <v>3</v>
      </c>
      <c r="BG1561" t="s">
        <v>3</v>
      </c>
      <c r="BH1561">
        <v>0</v>
      </c>
      <c r="BI1561">
        <v>4</v>
      </c>
      <c r="BJ1561" t="s">
        <v>730</v>
      </c>
      <c r="BM1561">
        <v>0</v>
      </c>
      <c r="BN1561">
        <v>0</v>
      </c>
      <c r="BO1561" t="s">
        <v>3</v>
      </c>
      <c r="BP1561">
        <v>0</v>
      </c>
      <c r="BQ1561">
        <v>1</v>
      </c>
      <c r="BR1561">
        <v>0</v>
      </c>
      <c r="BS1561">
        <v>1</v>
      </c>
      <c r="BT1561">
        <v>1</v>
      </c>
      <c r="BU1561">
        <v>1</v>
      </c>
      <c r="BV1561">
        <v>1</v>
      </c>
      <c r="BW1561">
        <v>1</v>
      </c>
      <c r="BX1561">
        <v>1</v>
      </c>
      <c r="BY1561" t="s">
        <v>3</v>
      </c>
      <c r="BZ1561">
        <v>70</v>
      </c>
      <c r="CA1561">
        <v>10</v>
      </c>
      <c r="CF1561">
        <v>0</v>
      </c>
      <c r="CG1561">
        <v>0</v>
      </c>
      <c r="CM1561">
        <v>0</v>
      </c>
      <c r="CN1561" t="s">
        <v>3</v>
      </c>
      <c r="CO1561">
        <v>0</v>
      </c>
      <c r="CP1561">
        <f>(P1561+Q1561+S1561)</f>
        <v>317.28000000000003</v>
      </c>
      <c r="CQ1561">
        <f>(AC1561*BC1561*AW1561)</f>
        <v>3.2</v>
      </c>
      <c r="CR1561">
        <f>((((((ET1561*0.7)*4))*BB1561-(((EU1561*0.7)*4))*BS1561)+AE1561*BS1561)*AV1561)</f>
        <v>25.227999999999998</v>
      </c>
      <c r="CS1561">
        <f>(AE1561*BS1561*AV1561)</f>
        <v>18.143999999999998</v>
      </c>
      <c r="CT1561">
        <f>(AF1561*BA1561*AV1561)</f>
        <v>288.84800000000001</v>
      </c>
      <c r="CU1561">
        <f>AG1561</f>
        <v>0</v>
      </c>
      <c r="CV1561">
        <f>(AH1561*AV1561)</f>
        <v>1.1759999999999999</v>
      </c>
      <c r="CW1561">
        <f t="shared" si="953"/>
        <v>0</v>
      </c>
      <c r="CX1561">
        <f t="shared" si="953"/>
        <v>0</v>
      </c>
      <c r="CY1561">
        <f>((S1561*BZ1561)/100)</f>
        <v>202.19499999999999</v>
      </c>
      <c r="CZ1561">
        <f>((S1561*CA1561)/100)</f>
        <v>28.885000000000002</v>
      </c>
      <c r="DC1561" t="s">
        <v>3</v>
      </c>
      <c r="DD1561" t="s">
        <v>261</v>
      </c>
      <c r="DE1561" t="s">
        <v>557</v>
      </c>
      <c r="DF1561" t="s">
        <v>557</v>
      </c>
      <c r="DG1561" t="s">
        <v>557</v>
      </c>
      <c r="DH1561" t="s">
        <v>3</v>
      </c>
      <c r="DI1561" t="s">
        <v>557</v>
      </c>
      <c r="DJ1561" t="s">
        <v>557</v>
      </c>
      <c r="DK1561" t="s">
        <v>3</v>
      </c>
      <c r="DL1561" t="s">
        <v>3</v>
      </c>
      <c r="DM1561" t="s">
        <v>3</v>
      </c>
      <c r="DN1561">
        <v>0</v>
      </c>
      <c r="DO1561">
        <v>0</v>
      </c>
      <c r="DP1561">
        <v>1</v>
      </c>
      <c r="DQ1561">
        <v>1</v>
      </c>
      <c r="DU1561">
        <v>1010</v>
      </c>
      <c r="DV1561" t="s">
        <v>20</v>
      </c>
      <c r="DW1561" t="s">
        <v>20</v>
      </c>
      <c r="DX1561">
        <v>1</v>
      </c>
      <c r="EE1561">
        <v>32893472</v>
      </c>
      <c r="EF1561">
        <v>1</v>
      </c>
      <c r="EG1561" t="s">
        <v>23</v>
      </c>
      <c r="EH1561">
        <v>0</v>
      </c>
      <c r="EI1561" t="s">
        <v>3</v>
      </c>
      <c r="EJ1561">
        <v>4</v>
      </c>
      <c r="EK1561">
        <v>0</v>
      </c>
      <c r="EL1561" t="s">
        <v>24</v>
      </c>
      <c r="EM1561" t="s">
        <v>25</v>
      </c>
      <c r="EO1561" t="s">
        <v>3</v>
      </c>
      <c r="EQ1561">
        <v>0</v>
      </c>
      <c r="ER1561">
        <v>112.97</v>
      </c>
      <c r="ES1561">
        <v>0.8</v>
      </c>
      <c r="ET1561">
        <v>9.01</v>
      </c>
      <c r="EU1561">
        <v>6.48</v>
      </c>
      <c r="EV1561">
        <v>103.16</v>
      </c>
      <c r="EW1561">
        <v>0.42</v>
      </c>
      <c r="EX1561">
        <v>0</v>
      </c>
      <c r="EY1561">
        <v>0</v>
      </c>
      <c r="FQ1561">
        <v>0</v>
      </c>
      <c r="FR1561">
        <f>ROUND(IF(AND(BH1561=3,BI1561=3),P1561,0),2)</f>
        <v>0</v>
      </c>
      <c r="FS1561">
        <v>0</v>
      </c>
      <c r="FX1561">
        <v>70</v>
      </c>
      <c r="FY1561">
        <v>10</v>
      </c>
      <c r="GA1561" t="s">
        <v>3</v>
      </c>
      <c r="GD1561">
        <v>0</v>
      </c>
      <c r="GF1561">
        <v>850705025</v>
      </c>
      <c r="GG1561">
        <v>2</v>
      </c>
      <c r="GH1561">
        <v>1</v>
      </c>
      <c r="GI1561">
        <v>-2</v>
      </c>
      <c r="GJ1561">
        <v>0</v>
      </c>
      <c r="GK1561">
        <f>ROUND(R1561*(R12)/100,2)</f>
        <v>19.59</v>
      </c>
      <c r="GL1561">
        <f>ROUND(IF(AND(BH1561=3,BI1561=3,FS1561&lt;&gt;0),P1561,0),2)</f>
        <v>0</v>
      </c>
      <c r="GM1561">
        <f>ROUND(O1561+X1561+Y1561+GK1561,2)+GX1561</f>
        <v>567.96</v>
      </c>
      <c r="GN1561">
        <f>IF(OR(BI1561=0,BI1561=1),ROUND(O1561+X1561+Y1561+GK1561,2),0)</f>
        <v>0</v>
      </c>
      <c r="GO1561">
        <f>IF(BI1561=2,ROUND(O1561+X1561+Y1561+GK1561,2),0)</f>
        <v>0</v>
      </c>
      <c r="GP1561">
        <f>IF(BI1561=4,ROUND(O1561+X1561+Y1561+GK1561,2)+GX1561,0)</f>
        <v>567.96</v>
      </c>
      <c r="GR1561">
        <v>0</v>
      </c>
      <c r="GS1561">
        <v>3</v>
      </c>
      <c r="GT1561">
        <v>0</v>
      </c>
      <c r="GU1561" t="s">
        <v>261</v>
      </c>
      <c r="GV1561">
        <f>ROUND((GT1561*4),6)</f>
        <v>0</v>
      </c>
      <c r="GW1561">
        <v>1</v>
      </c>
      <c r="GX1561">
        <f>ROUND(GV1561*GW1561*I1561,2)</f>
        <v>0</v>
      </c>
      <c r="HA1561">
        <v>0</v>
      </c>
      <c r="HB1561">
        <v>0</v>
      </c>
      <c r="IK1561">
        <v>0</v>
      </c>
    </row>
    <row r="1562" spans="1:245" x14ac:dyDescent="0.2">
      <c r="A1562">
        <v>17</v>
      </c>
      <c r="B1562">
        <v>1</v>
      </c>
      <c r="C1562">
        <f>ROW(SmtRes!A690)</f>
        <v>690</v>
      </c>
      <c r="D1562">
        <f>ROW(EtalonRes!A690)</f>
        <v>690</v>
      </c>
      <c r="E1562" t="s">
        <v>784</v>
      </c>
      <c r="F1562" t="s">
        <v>710</v>
      </c>
      <c r="G1562" t="s">
        <v>764</v>
      </c>
      <c r="H1562" t="s">
        <v>20</v>
      </c>
      <c r="I1562">
        <v>1</v>
      </c>
      <c r="J1562">
        <v>0</v>
      </c>
      <c r="O1562">
        <f>ROUND(CP1562,2)</f>
        <v>297.24</v>
      </c>
      <c r="P1562">
        <f>ROUND(CQ1562*I1562,2)</f>
        <v>22.12</v>
      </c>
      <c r="Q1562">
        <f>ROUND(CR1562*I1562,2)</f>
        <v>0</v>
      </c>
      <c r="R1562">
        <f>ROUND(CS1562*I1562,2)</f>
        <v>0</v>
      </c>
      <c r="S1562">
        <f>ROUND(CT1562*I1562,2)</f>
        <v>275.12</v>
      </c>
      <c r="T1562">
        <f>ROUND(CU1562*I1562,2)</f>
        <v>0</v>
      </c>
      <c r="U1562">
        <f>CV1562*I1562</f>
        <v>1.1200000000000001</v>
      </c>
      <c r="V1562">
        <f>CW1562*I1562</f>
        <v>0</v>
      </c>
      <c r="W1562">
        <f>ROUND(CX1562*I1562,2)</f>
        <v>0</v>
      </c>
      <c r="X1562">
        <f t="shared" si="952"/>
        <v>192.58</v>
      </c>
      <c r="Y1562">
        <f t="shared" si="952"/>
        <v>27.51</v>
      </c>
      <c r="AA1562">
        <v>33266894</v>
      </c>
      <c r="AB1562">
        <f>ROUND((AC1562+AD1562+AF1562),6)</f>
        <v>297.24</v>
      </c>
      <c r="AC1562">
        <f>ROUND(((ES1562*4)),6)</f>
        <v>22.12</v>
      </c>
      <c r="AD1562">
        <f>ROUND(((((ET1562*4))-((EU1562*4)))+AE1562),6)</f>
        <v>0</v>
      </c>
      <c r="AE1562">
        <f>ROUND(((EU1562*4)),6)</f>
        <v>0</v>
      </c>
      <c r="AF1562">
        <f>ROUND(((EV1562*4)),6)</f>
        <v>275.12</v>
      </c>
      <c r="AG1562">
        <f>ROUND((AP1562),6)</f>
        <v>0</v>
      </c>
      <c r="AH1562">
        <f>((EW1562*4))</f>
        <v>1.1200000000000001</v>
      </c>
      <c r="AI1562">
        <f>((EX1562*4))</f>
        <v>0</v>
      </c>
      <c r="AJ1562">
        <f>ROUND((AS1562),6)</f>
        <v>0</v>
      </c>
      <c r="AK1562">
        <v>74.31</v>
      </c>
      <c r="AL1562">
        <v>5.53</v>
      </c>
      <c r="AM1562">
        <v>0</v>
      </c>
      <c r="AN1562">
        <v>0</v>
      </c>
      <c r="AO1562">
        <v>68.78</v>
      </c>
      <c r="AP1562">
        <v>0</v>
      </c>
      <c r="AQ1562">
        <v>0.28000000000000003</v>
      </c>
      <c r="AR1562">
        <v>0</v>
      </c>
      <c r="AS1562">
        <v>0</v>
      </c>
      <c r="AT1562">
        <v>70</v>
      </c>
      <c r="AU1562">
        <v>10</v>
      </c>
      <c r="AV1562">
        <v>1</v>
      </c>
      <c r="AW1562">
        <v>1</v>
      </c>
      <c r="AZ1562">
        <v>1</v>
      </c>
      <c r="BA1562">
        <v>1</v>
      </c>
      <c r="BB1562">
        <v>1</v>
      </c>
      <c r="BC1562">
        <v>1</v>
      </c>
      <c r="BD1562" t="s">
        <v>3</v>
      </c>
      <c r="BE1562" t="s">
        <v>3</v>
      </c>
      <c r="BF1562" t="s">
        <v>3</v>
      </c>
      <c r="BG1562" t="s">
        <v>3</v>
      </c>
      <c r="BH1562">
        <v>0</v>
      </c>
      <c r="BI1562">
        <v>4</v>
      </c>
      <c r="BJ1562" t="s">
        <v>712</v>
      </c>
      <c r="BM1562">
        <v>0</v>
      </c>
      <c r="BN1562">
        <v>0</v>
      </c>
      <c r="BO1562" t="s">
        <v>3</v>
      </c>
      <c r="BP1562">
        <v>0</v>
      </c>
      <c r="BQ1562">
        <v>1</v>
      </c>
      <c r="BR1562">
        <v>0</v>
      </c>
      <c r="BS1562">
        <v>1</v>
      </c>
      <c r="BT1562">
        <v>1</v>
      </c>
      <c r="BU1562">
        <v>1</v>
      </c>
      <c r="BV1562">
        <v>1</v>
      </c>
      <c r="BW1562">
        <v>1</v>
      </c>
      <c r="BX1562">
        <v>1</v>
      </c>
      <c r="BY1562" t="s">
        <v>3</v>
      </c>
      <c r="BZ1562">
        <v>70</v>
      </c>
      <c r="CA1562">
        <v>10</v>
      </c>
      <c r="CF1562">
        <v>0</v>
      </c>
      <c r="CG1562">
        <v>0</v>
      </c>
      <c r="CM1562">
        <v>0</v>
      </c>
      <c r="CN1562" t="s">
        <v>3</v>
      </c>
      <c r="CO1562">
        <v>0</v>
      </c>
      <c r="CP1562">
        <f>(P1562+Q1562+S1562)</f>
        <v>297.24</v>
      </c>
      <c r="CQ1562">
        <f>(AC1562*BC1562*AW1562)</f>
        <v>22.12</v>
      </c>
      <c r="CR1562">
        <f>(((((ET1562*4))*BB1562-((EU1562*4))*BS1562)+AE1562*BS1562)*AV1562)</f>
        <v>0</v>
      </c>
      <c r="CS1562">
        <f>(AE1562*BS1562*AV1562)</f>
        <v>0</v>
      </c>
      <c r="CT1562">
        <f>(AF1562*BA1562*AV1562)</f>
        <v>275.12</v>
      </c>
      <c r="CU1562">
        <f>AG1562</f>
        <v>0</v>
      </c>
      <c r="CV1562">
        <f>(AH1562*AV1562)</f>
        <v>1.1200000000000001</v>
      </c>
      <c r="CW1562">
        <f t="shared" si="953"/>
        <v>0</v>
      </c>
      <c r="CX1562">
        <f t="shared" si="953"/>
        <v>0</v>
      </c>
      <c r="CY1562">
        <f>((S1562*BZ1562)/100)</f>
        <v>192.584</v>
      </c>
      <c r="CZ1562">
        <f>((S1562*CA1562)/100)</f>
        <v>27.511999999999997</v>
      </c>
      <c r="DC1562" t="s">
        <v>3</v>
      </c>
      <c r="DD1562" t="s">
        <v>261</v>
      </c>
      <c r="DE1562" t="s">
        <v>261</v>
      </c>
      <c r="DF1562" t="s">
        <v>261</v>
      </c>
      <c r="DG1562" t="s">
        <v>261</v>
      </c>
      <c r="DH1562" t="s">
        <v>3</v>
      </c>
      <c r="DI1562" t="s">
        <v>261</v>
      </c>
      <c r="DJ1562" t="s">
        <v>261</v>
      </c>
      <c r="DK1562" t="s">
        <v>3</v>
      </c>
      <c r="DL1562" t="s">
        <v>3</v>
      </c>
      <c r="DM1562" t="s">
        <v>3</v>
      </c>
      <c r="DN1562">
        <v>0</v>
      </c>
      <c r="DO1562">
        <v>0</v>
      </c>
      <c r="DP1562">
        <v>1</v>
      </c>
      <c r="DQ1562">
        <v>1</v>
      </c>
      <c r="DU1562">
        <v>1010</v>
      </c>
      <c r="DV1562" t="s">
        <v>20</v>
      </c>
      <c r="DW1562" t="s">
        <v>20</v>
      </c>
      <c r="DX1562">
        <v>1</v>
      </c>
      <c r="EE1562">
        <v>32893472</v>
      </c>
      <c r="EF1562">
        <v>1</v>
      </c>
      <c r="EG1562" t="s">
        <v>23</v>
      </c>
      <c r="EH1562">
        <v>0</v>
      </c>
      <c r="EI1562" t="s">
        <v>3</v>
      </c>
      <c r="EJ1562">
        <v>4</v>
      </c>
      <c r="EK1562">
        <v>0</v>
      </c>
      <c r="EL1562" t="s">
        <v>24</v>
      </c>
      <c r="EM1562" t="s">
        <v>25</v>
      </c>
      <c r="EO1562" t="s">
        <v>3</v>
      </c>
      <c r="EQ1562">
        <v>0</v>
      </c>
      <c r="ER1562">
        <v>74.31</v>
      </c>
      <c r="ES1562">
        <v>5.53</v>
      </c>
      <c r="ET1562">
        <v>0</v>
      </c>
      <c r="EU1562">
        <v>0</v>
      </c>
      <c r="EV1562">
        <v>68.78</v>
      </c>
      <c r="EW1562">
        <v>0.28000000000000003</v>
      </c>
      <c r="EX1562">
        <v>0</v>
      </c>
      <c r="EY1562">
        <v>0</v>
      </c>
      <c r="FQ1562">
        <v>0</v>
      </c>
      <c r="FR1562">
        <f>ROUND(IF(AND(BH1562=3,BI1562=3),P1562,0),2)</f>
        <v>0</v>
      </c>
      <c r="FS1562">
        <v>0</v>
      </c>
      <c r="FX1562">
        <v>70</v>
      </c>
      <c r="FY1562">
        <v>10</v>
      </c>
      <c r="GA1562" t="s">
        <v>3</v>
      </c>
      <c r="GD1562">
        <v>0</v>
      </c>
      <c r="GF1562">
        <v>-1745155012</v>
      </c>
      <c r="GG1562">
        <v>2</v>
      </c>
      <c r="GH1562">
        <v>1</v>
      </c>
      <c r="GI1562">
        <v>-2</v>
      </c>
      <c r="GJ1562">
        <v>0</v>
      </c>
      <c r="GK1562">
        <f>ROUND(R1562*(R12)/100,2)</f>
        <v>0</v>
      </c>
      <c r="GL1562">
        <f>ROUND(IF(AND(BH1562=3,BI1562=3,FS1562&lt;&gt;0),P1562,0),2)</f>
        <v>0</v>
      </c>
      <c r="GM1562">
        <f>ROUND(O1562+X1562+Y1562+GK1562,2)+GX1562</f>
        <v>517.33000000000004</v>
      </c>
      <c r="GN1562">
        <f>IF(OR(BI1562=0,BI1562=1),ROUND(O1562+X1562+Y1562+GK1562,2),0)</f>
        <v>0</v>
      </c>
      <c r="GO1562">
        <f>IF(BI1562=2,ROUND(O1562+X1562+Y1562+GK1562,2),0)</f>
        <v>0</v>
      </c>
      <c r="GP1562">
        <f>IF(BI1562=4,ROUND(O1562+X1562+Y1562+GK1562,2)+GX1562,0)</f>
        <v>517.33000000000004</v>
      </c>
      <c r="GR1562">
        <v>0</v>
      </c>
      <c r="GS1562">
        <v>3</v>
      </c>
      <c r="GT1562">
        <v>0</v>
      </c>
      <c r="GU1562" t="s">
        <v>261</v>
      </c>
      <c r="GV1562">
        <f>ROUND((GT1562*4),6)</f>
        <v>0</v>
      </c>
      <c r="GW1562">
        <v>1</v>
      </c>
      <c r="GX1562">
        <f>ROUND(GV1562*GW1562*I1562,2)</f>
        <v>0</v>
      </c>
      <c r="HA1562">
        <v>0</v>
      </c>
      <c r="HB1562">
        <v>0</v>
      </c>
      <c r="IK1562">
        <v>0</v>
      </c>
    </row>
    <row r="1563" spans="1:245" x14ac:dyDescent="0.2">
      <c r="A1563">
        <v>17</v>
      </c>
      <c r="B1563">
        <v>1</v>
      </c>
      <c r="C1563">
        <f>ROW(SmtRes!A695)</f>
        <v>695</v>
      </c>
      <c r="D1563">
        <f>ROW(EtalonRes!A695)</f>
        <v>695</v>
      </c>
      <c r="E1563" t="s">
        <v>785</v>
      </c>
      <c r="F1563" t="s">
        <v>301</v>
      </c>
      <c r="G1563" t="s">
        <v>766</v>
      </c>
      <c r="H1563" t="s">
        <v>20</v>
      </c>
      <c r="I1563">
        <v>1</v>
      </c>
      <c r="J1563">
        <v>0</v>
      </c>
      <c r="O1563">
        <f>ROUND(CP1563,2)</f>
        <v>2606.92</v>
      </c>
      <c r="P1563">
        <f>ROUND(CQ1563*I1563,2)</f>
        <v>42.16</v>
      </c>
      <c r="Q1563">
        <f>ROUND(CR1563*I1563,2)</f>
        <v>0</v>
      </c>
      <c r="R1563">
        <f>ROUND(CS1563*I1563,2)</f>
        <v>0</v>
      </c>
      <c r="S1563">
        <f>ROUND(CT1563*I1563,2)</f>
        <v>2564.7600000000002</v>
      </c>
      <c r="T1563">
        <f>ROUND(CU1563*I1563,2)</f>
        <v>0</v>
      </c>
      <c r="U1563">
        <f>CV1563*I1563</f>
        <v>12</v>
      </c>
      <c r="V1563">
        <f>CW1563*I1563</f>
        <v>0</v>
      </c>
      <c r="W1563">
        <f>ROUND(CX1563*I1563,2)</f>
        <v>0</v>
      </c>
      <c r="X1563">
        <f t="shared" si="952"/>
        <v>1795.33</v>
      </c>
      <c r="Y1563">
        <f t="shared" si="952"/>
        <v>256.48</v>
      </c>
      <c r="AA1563">
        <v>33266894</v>
      </c>
      <c r="AB1563">
        <f>ROUND((AC1563+AD1563+AF1563),6)</f>
        <v>2606.92</v>
      </c>
      <c r="AC1563">
        <f>ROUND(((ES1563*4)),6)</f>
        <v>42.16</v>
      </c>
      <c r="AD1563">
        <f>ROUND(((((ET1563*4))-((EU1563*4)))+AE1563),6)</f>
        <v>0</v>
      </c>
      <c r="AE1563">
        <f>ROUND(((EU1563*4)),6)</f>
        <v>0</v>
      </c>
      <c r="AF1563">
        <f>ROUND(((EV1563*4)),6)</f>
        <v>2564.7600000000002</v>
      </c>
      <c r="AG1563">
        <f>ROUND((AP1563),6)</f>
        <v>0</v>
      </c>
      <c r="AH1563">
        <f>((EW1563*4))</f>
        <v>12</v>
      </c>
      <c r="AI1563">
        <f>((EX1563*4))</f>
        <v>0</v>
      </c>
      <c r="AJ1563">
        <f>ROUND((AS1563),6)</f>
        <v>0</v>
      </c>
      <c r="AK1563">
        <v>651.73</v>
      </c>
      <c r="AL1563">
        <v>10.54</v>
      </c>
      <c r="AM1563">
        <v>0</v>
      </c>
      <c r="AN1563">
        <v>0</v>
      </c>
      <c r="AO1563">
        <v>641.19000000000005</v>
      </c>
      <c r="AP1563">
        <v>0</v>
      </c>
      <c r="AQ1563">
        <v>3</v>
      </c>
      <c r="AR1563">
        <v>0</v>
      </c>
      <c r="AS1563">
        <v>0</v>
      </c>
      <c r="AT1563">
        <v>70</v>
      </c>
      <c r="AU1563">
        <v>10</v>
      </c>
      <c r="AV1563">
        <v>1</v>
      </c>
      <c r="AW1563">
        <v>1</v>
      </c>
      <c r="AZ1563">
        <v>1</v>
      </c>
      <c r="BA1563">
        <v>1</v>
      </c>
      <c r="BB1563">
        <v>1</v>
      </c>
      <c r="BC1563">
        <v>1</v>
      </c>
      <c r="BD1563" t="s">
        <v>3</v>
      </c>
      <c r="BE1563" t="s">
        <v>3</v>
      </c>
      <c r="BF1563" t="s">
        <v>3</v>
      </c>
      <c r="BG1563" t="s">
        <v>3</v>
      </c>
      <c r="BH1563">
        <v>0</v>
      </c>
      <c r="BI1563">
        <v>4</v>
      </c>
      <c r="BJ1563" t="s">
        <v>303</v>
      </c>
      <c r="BM1563">
        <v>0</v>
      </c>
      <c r="BN1563">
        <v>0</v>
      </c>
      <c r="BO1563" t="s">
        <v>3</v>
      </c>
      <c r="BP1563">
        <v>0</v>
      </c>
      <c r="BQ1563">
        <v>1</v>
      </c>
      <c r="BR1563">
        <v>0</v>
      </c>
      <c r="BS1563">
        <v>1</v>
      </c>
      <c r="BT1563">
        <v>1</v>
      </c>
      <c r="BU1563">
        <v>1</v>
      </c>
      <c r="BV1563">
        <v>1</v>
      </c>
      <c r="BW1563">
        <v>1</v>
      </c>
      <c r="BX1563">
        <v>1</v>
      </c>
      <c r="BY1563" t="s">
        <v>3</v>
      </c>
      <c r="BZ1563">
        <v>70</v>
      </c>
      <c r="CA1563">
        <v>10</v>
      </c>
      <c r="CF1563">
        <v>0</v>
      </c>
      <c r="CG1563">
        <v>0</v>
      </c>
      <c r="CM1563">
        <v>0</v>
      </c>
      <c r="CN1563" t="s">
        <v>3</v>
      </c>
      <c r="CO1563">
        <v>0</v>
      </c>
      <c r="CP1563">
        <f>(P1563+Q1563+S1563)</f>
        <v>2606.92</v>
      </c>
      <c r="CQ1563">
        <f>(AC1563*BC1563*AW1563)</f>
        <v>42.16</v>
      </c>
      <c r="CR1563">
        <f>(((((ET1563*4))*BB1563-((EU1563*4))*BS1563)+AE1563*BS1563)*AV1563)</f>
        <v>0</v>
      </c>
      <c r="CS1563">
        <f>(AE1563*BS1563*AV1563)</f>
        <v>0</v>
      </c>
      <c r="CT1563">
        <f>(AF1563*BA1563*AV1563)</f>
        <v>2564.7600000000002</v>
      </c>
      <c r="CU1563">
        <f>AG1563</f>
        <v>0</v>
      </c>
      <c r="CV1563">
        <f>(AH1563*AV1563)</f>
        <v>12</v>
      </c>
      <c r="CW1563">
        <f t="shared" si="953"/>
        <v>0</v>
      </c>
      <c r="CX1563">
        <f t="shared" si="953"/>
        <v>0</v>
      </c>
      <c r="CY1563">
        <f>((S1563*BZ1563)/100)</f>
        <v>1795.3320000000001</v>
      </c>
      <c r="CZ1563">
        <f>((S1563*CA1563)/100)</f>
        <v>256.476</v>
      </c>
      <c r="DC1563" t="s">
        <v>3</v>
      </c>
      <c r="DD1563" t="s">
        <v>261</v>
      </c>
      <c r="DE1563" t="s">
        <v>261</v>
      </c>
      <c r="DF1563" t="s">
        <v>261</v>
      </c>
      <c r="DG1563" t="s">
        <v>261</v>
      </c>
      <c r="DH1563" t="s">
        <v>3</v>
      </c>
      <c r="DI1563" t="s">
        <v>261</v>
      </c>
      <c r="DJ1563" t="s">
        <v>261</v>
      </c>
      <c r="DK1563" t="s">
        <v>3</v>
      </c>
      <c r="DL1563" t="s">
        <v>3</v>
      </c>
      <c r="DM1563" t="s">
        <v>3</v>
      </c>
      <c r="DN1563">
        <v>0</v>
      </c>
      <c r="DO1563">
        <v>0</v>
      </c>
      <c r="DP1563">
        <v>1</v>
      </c>
      <c r="DQ1563">
        <v>1</v>
      </c>
      <c r="DU1563">
        <v>1010</v>
      </c>
      <c r="DV1563" t="s">
        <v>20</v>
      </c>
      <c r="DW1563" t="s">
        <v>20</v>
      </c>
      <c r="DX1563">
        <v>1</v>
      </c>
      <c r="EE1563">
        <v>32893472</v>
      </c>
      <c r="EF1563">
        <v>1</v>
      </c>
      <c r="EG1563" t="s">
        <v>23</v>
      </c>
      <c r="EH1563">
        <v>0</v>
      </c>
      <c r="EI1563" t="s">
        <v>3</v>
      </c>
      <c r="EJ1563">
        <v>4</v>
      </c>
      <c r="EK1563">
        <v>0</v>
      </c>
      <c r="EL1563" t="s">
        <v>24</v>
      </c>
      <c r="EM1563" t="s">
        <v>25</v>
      </c>
      <c r="EO1563" t="s">
        <v>3</v>
      </c>
      <c r="EQ1563">
        <v>0</v>
      </c>
      <c r="ER1563">
        <v>651.73</v>
      </c>
      <c r="ES1563">
        <v>10.54</v>
      </c>
      <c r="ET1563">
        <v>0</v>
      </c>
      <c r="EU1563">
        <v>0</v>
      </c>
      <c r="EV1563">
        <v>641.19000000000005</v>
      </c>
      <c r="EW1563">
        <v>3</v>
      </c>
      <c r="EX1563">
        <v>0</v>
      </c>
      <c r="EY1563">
        <v>0</v>
      </c>
      <c r="FQ1563">
        <v>0</v>
      </c>
      <c r="FR1563">
        <f>ROUND(IF(AND(BH1563=3,BI1563=3),P1563,0),2)</f>
        <v>0</v>
      </c>
      <c r="FS1563">
        <v>0</v>
      </c>
      <c r="FX1563">
        <v>70</v>
      </c>
      <c r="FY1563">
        <v>10</v>
      </c>
      <c r="GA1563" t="s">
        <v>3</v>
      </c>
      <c r="GD1563">
        <v>0</v>
      </c>
      <c r="GF1563">
        <v>819987074</v>
      </c>
      <c r="GG1563">
        <v>2</v>
      </c>
      <c r="GH1563">
        <v>1</v>
      </c>
      <c r="GI1563">
        <v>-2</v>
      </c>
      <c r="GJ1563">
        <v>0</v>
      </c>
      <c r="GK1563">
        <f>ROUND(R1563*(R12)/100,2)</f>
        <v>0</v>
      </c>
      <c r="GL1563">
        <f>ROUND(IF(AND(BH1563=3,BI1563=3,FS1563&lt;&gt;0),P1563,0),2)</f>
        <v>0</v>
      </c>
      <c r="GM1563">
        <f>ROUND(O1563+X1563+Y1563+GK1563,2)+GX1563</f>
        <v>4658.7299999999996</v>
      </c>
      <c r="GN1563">
        <f>IF(OR(BI1563=0,BI1563=1),ROUND(O1563+X1563+Y1563+GK1563,2),0)</f>
        <v>0</v>
      </c>
      <c r="GO1563">
        <f>IF(BI1563=2,ROUND(O1563+X1563+Y1563+GK1563,2),0)</f>
        <v>0</v>
      </c>
      <c r="GP1563">
        <f>IF(BI1563=4,ROUND(O1563+X1563+Y1563+GK1563,2)+GX1563,0)</f>
        <v>4658.7299999999996</v>
      </c>
      <c r="GR1563">
        <v>0</v>
      </c>
      <c r="GS1563">
        <v>3</v>
      </c>
      <c r="GT1563">
        <v>0</v>
      </c>
      <c r="GU1563" t="s">
        <v>261</v>
      </c>
      <c r="GV1563">
        <f>ROUND((GT1563*4),6)</f>
        <v>0</v>
      </c>
      <c r="GW1563">
        <v>1</v>
      </c>
      <c r="GX1563">
        <f>ROUND(GV1563*GW1563*I1563,2)</f>
        <v>0</v>
      </c>
      <c r="HA1563">
        <v>0</v>
      </c>
      <c r="HB1563">
        <v>0</v>
      </c>
      <c r="IK1563">
        <v>0</v>
      </c>
    </row>
    <row r="1565" spans="1:245" x14ac:dyDescent="0.2">
      <c r="A1565" s="2">
        <v>51</v>
      </c>
      <c r="B1565" s="2">
        <f>B1556</f>
        <v>1</v>
      </c>
      <c r="C1565" s="2">
        <f>A1556</f>
        <v>5</v>
      </c>
      <c r="D1565" s="2">
        <f>ROW(A1556)</f>
        <v>1556</v>
      </c>
      <c r="E1565" s="2"/>
      <c r="F1565" s="2" t="str">
        <f>IF(F1556&lt;&gt;"",F1556,"")</f>
        <v>Новый подраздел</v>
      </c>
      <c r="G1565" s="2" t="str">
        <f>IF(G1556&lt;&gt;"",G1556,"")</f>
        <v>Коттедж 7</v>
      </c>
      <c r="H1565" s="2">
        <v>0</v>
      </c>
      <c r="I1565" s="2"/>
      <c r="J1565" s="2"/>
      <c r="K1565" s="2"/>
      <c r="L1565" s="2"/>
      <c r="M1565" s="2"/>
      <c r="N1565" s="2"/>
      <c r="O1565" s="2">
        <f t="shared" ref="O1565:T1565" si="954">ROUND(AB1565,2)</f>
        <v>4518.0600000000004</v>
      </c>
      <c r="P1565" s="2">
        <f t="shared" si="954"/>
        <v>81.36</v>
      </c>
      <c r="Q1565" s="2">
        <f t="shared" si="954"/>
        <v>138.77000000000001</v>
      </c>
      <c r="R1565" s="2">
        <f t="shared" si="954"/>
        <v>99.84</v>
      </c>
      <c r="S1565" s="2">
        <f t="shared" si="954"/>
        <v>4297.93</v>
      </c>
      <c r="T1565" s="2">
        <f t="shared" si="954"/>
        <v>0</v>
      </c>
      <c r="U1565" s="2">
        <f>AH1565</f>
        <v>19.056000000000001</v>
      </c>
      <c r="V1565" s="2">
        <f>AI1565</f>
        <v>0</v>
      </c>
      <c r="W1565" s="2">
        <f>ROUND(AJ1565,2)</f>
        <v>0</v>
      </c>
      <c r="X1565" s="2">
        <f>ROUND(AK1565,2)</f>
        <v>3008.55</v>
      </c>
      <c r="Y1565" s="2">
        <f>ROUND(AL1565,2)</f>
        <v>429.8</v>
      </c>
      <c r="Z1565" s="2"/>
      <c r="AA1565" s="2"/>
      <c r="AB1565" s="2">
        <f>ROUND(SUMIF(AA1560:AA1563,"=33266894",O1560:O1563),2)</f>
        <v>4518.0600000000004</v>
      </c>
      <c r="AC1565" s="2">
        <f>ROUND(SUMIF(AA1560:AA1563,"=33266894",P1560:P1563),2)</f>
        <v>81.36</v>
      </c>
      <c r="AD1565" s="2">
        <f>ROUND(SUMIF(AA1560:AA1563,"=33266894",Q1560:Q1563),2)</f>
        <v>138.77000000000001</v>
      </c>
      <c r="AE1565" s="2">
        <f>ROUND(SUMIF(AA1560:AA1563,"=33266894",R1560:R1563),2)</f>
        <v>99.84</v>
      </c>
      <c r="AF1565" s="2">
        <f>ROUND(SUMIF(AA1560:AA1563,"=33266894",S1560:S1563),2)</f>
        <v>4297.93</v>
      </c>
      <c r="AG1565" s="2">
        <f>ROUND(SUMIF(AA1560:AA1563,"=33266894",T1560:T1563),2)</f>
        <v>0</v>
      </c>
      <c r="AH1565" s="2">
        <f>SUMIF(AA1560:AA1563,"=33266894",U1560:U1563)</f>
        <v>19.056000000000001</v>
      </c>
      <c r="AI1565" s="2">
        <f>SUMIF(AA1560:AA1563,"=33266894",V1560:V1563)</f>
        <v>0</v>
      </c>
      <c r="AJ1565" s="2">
        <f>ROUND(SUMIF(AA1560:AA1563,"=33266894",W1560:W1563),2)</f>
        <v>0</v>
      </c>
      <c r="AK1565" s="2">
        <f>ROUND(SUMIF(AA1560:AA1563,"=33266894",X1560:X1563),2)</f>
        <v>3008.55</v>
      </c>
      <c r="AL1565" s="2">
        <f>ROUND(SUMIF(AA1560:AA1563,"=33266894",Y1560:Y1563),2)</f>
        <v>429.8</v>
      </c>
      <c r="AM1565" s="2"/>
      <c r="AN1565" s="2"/>
      <c r="AO1565" s="2">
        <f t="shared" ref="AO1565:BC1565" si="955">ROUND(BX1565,2)</f>
        <v>0</v>
      </c>
      <c r="AP1565" s="2">
        <f t="shared" si="955"/>
        <v>0</v>
      </c>
      <c r="AQ1565" s="2">
        <f t="shared" si="955"/>
        <v>0</v>
      </c>
      <c r="AR1565" s="2">
        <f t="shared" si="955"/>
        <v>8064.24</v>
      </c>
      <c r="AS1565" s="2">
        <f t="shared" si="955"/>
        <v>0</v>
      </c>
      <c r="AT1565" s="2">
        <f t="shared" si="955"/>
        <v>0</v>
      </c>
      <c r="AU1565" s="2">
        <f t="shared" si="955"/>
        <v>8064.24</v>
      </c>
      <c r="AV1565" s="2">
        <f t="shared" si="955"/>
        <v>81.36</v>
      </c>
      <c r="AW1565" s="2">
        <f t="shared" si="955"/>
        <v>81.36</v>
      </c>
      <c r="AX1565" s="2">
        <f t="shared" si="955"/>
        <v>0</v>
      </c>
      <c r="AY1565" s="2">
        <f t="shared" si="955"/>
        <v>81.36</v>
      </c>
      <c r="AZ1565" s="2">
        <f t="shared" si="955"/>
        <v>0</v>
      </c>
      <c r="BA1565" s="2">
        <f t="shared" si="955"/>
        <v>0</v>
      </c>
      <c r="BB1565" s="2">
        <f t="shared" si="955"/>
        <v>0</v>
      </c>
      <c r="BC1565" s="2">
        <f t="shared" si="955"/>
        <v>0</v>
      </c>
      <c r="BD1565" s="2"/>
      <c r="BE1565" s="2"/>
      <c r="BF1565" s="2"/>
      <c r="BG1565" s="2"/>
      <c r="BH1565" s="2"/>
      <c r="BI1565" s="2"/>
      <c r="BJ1565" s="2"/>
      <c r="BK1565" s="2"/>
      <c r="BL1565" s="2"/>
      <c r="BM1565" s="2"/>
      <c r="BN1565" s="2"/>
      <c r="BO1565" s="2"/>
      <c r="BP1565" s="2"/>
      <c r="BQ1565" s="2"/>
      <c r="BR1565" s="2"/>
      <c r="BS1565" s="2"/>
      <c r="BT1565" s="2"/>
      <c r="BU1565" s="2"/>
      <c r="BV1565" s="2"/>
      <c r="BW1565" s="2"/>
      <c r="BX1565" s="2">
        <f>ROUND(SUMIF(AA1560:AA1563,"=33266894",FQ1560:FQ1563),2)</f>
        <v>0</v>
      </c>
      <c r="BY1565" s="2">
        <f>ROUND(SUMIF(AA1560:AA1563,"=33266894",FR1560:FR1563),2)</f>
        <v>0</v>
      </c>
      <c r="BZ1565" s="2">
        <f>ROUND(SUMIF(AA1560:AA1563,"=33266894",GL1560:GL1563),2)</f>
        <v>0</v>
      </c>
      <c r="CA1565" s="2">
        <f>ROUND(SUMIF(AA1560:AA1563,"=33266894",GM1560:GM1563),2)</f>
        <v>8064.24</v>
      </c>
      <c r="CB1565" s="2">
        <f>ROUND(SUMIF(AA1560:AA1563,"=33266894",GN1560:GN1563),2)</f>
        <v>0</v>
      </c>
      <c r="CC1565" s="2">
        <f>ROUND(SUMIF(AA1560:AA1563,"=33266894",GO1560:GO1563),2)</f>
        <v>0</v>
      </c>
      <c r="CD1565" s="2">
        <f>ROUND(SUMIF(AA1560:AA1563,"=33266894",GP1560:GP1563),2)</f>
        <v>8064.24</v>
      </c>
      <c r="CE1565" s="2">
        <f>AC1565-BX1565</f>
        <v>81.36</v>
      </c>
      <c r="CF1565" s="2">
        <f>AC1565-BY1565</f>
        <v>81.36</v>
      </c>
      <c r="CG1565" s="2">
        <f>BX1565-BZ1565</f>
        <v>0</v>
      </c>
      <c r="CH1565" s="2">
        <f>AC1565-BX1565-BY1565+BZ1565</f>
        <v>81.36</v>
      </c>
      <c r="CI1565" s="2">
        <f>BY1565-BZ1565</f>
        <v>0</v>
      </c>
      <c r="CJ1565" s="2">
        <f>ROUND(SUMIF(AA1560:AA1563,"=33266894",GX1560:GX1563),2)</f>
        <v>0</v>
      </c>
      <c r="CK1565" s="2">
        <f>ROUND(SUMIF(AA1560:AA1563,"=33266894",GY1560:GY1563),2)</f>
        <v>0</v>
      </c>
      <c r="CL1565" s="2">
        <f>ROUND(SUMIF(AA1560:AA1563,"=33266894",GZ1560:GZ1563),2)</f>
        <v>0</v>
      </c>
      <c r="CM1565" s="2"/>
      <c r="CN1565" s="2"/>
      <c r="CO1565" s="2"/>
      <c r="CP1565" s="2"/>
      <c r="CQ1565" s="2"/>
      <c r="CR1565" s="2"/>
      <c r="CS1565" s="2"/>
      <c r="CT1565" s="2"/>
      <c r="CU1565" s="2"/>
      <c r="CV1565" s="2"/>
      <c r="CW1565" s="2"/>
      <c r="CX1565" s="2"/>
      <c r="CY1565" s="2"/>
      <c r="CZ1565" s="2"/>
      <c r="DA1565" s="2"/>
      <c r="DB1565" s="2"/>
      <c r="DC1565" s="2"/>
      <c r="DD1565" s="2"/>
      <c r="DE1565" s="2"/>
      <c r="DF1565" s="2"/>
      <c r="DG1565" s="3"/>
      <c r="DH1565" s="3"/>
      <c r="DI1565" s="3"/>
      <c r="DJ1565" s="3"/>
      <c r="DK1565" s="3"/>
      <c r="DL1565" s="3"/>
      <c r="DM1565" s="3"/>
      <c r="DN1565" s="3"/>
      <c r="DO1565" s="3"/>
      <c r="DP1565" s="3"/>
      <c r="DQ1565" s="3"/>
      <c r="DR1565" s="3"/>
      <c r="DS1565" s="3"/>
      <c r="DT1565" s="3"/>
      <c r="DU1565" s="3"/>
      <c r="DV1565" s="3"/>
      <c r="DW1565" s="3"/>
      <c r="DX1565" s="3"/>
      <c r="DY1565" s="3"/>
      <c r="DZ1565" s="3"/>
      <c r="EA1565" s="3"/>
      <c r="EB1565" s="3"/>
      <c r="EC1565" s="3"/>
      <c r="ED1565" s="3"/>
      <c r="EE1565" s="3"/>
      <c r="EF1565" s="3"/>
      <c r="EG1565" s="3"/>
      <c r="EH1565" s="3"/>
      <c r="EI1565" s="3"/>
      <c r="EJ1565" s="3"/>
      <c r="EK1565" s="3"/>
      <c r="EL1565" s="3"/>
      <c r="EM1565" s="3"/>
      <c r="EN1565" s="3"/>
      <c r="EO1565" s="3"/>
      <c r="EP1565" s="3"/>
      <c r="EQ1565" s="3"/>
      <c r="ER1565" s="3"/>
      <c r="ES1565" s="3"/>
      <c r="ET1565" s="3"/>
      <c r="EU1565" s="3"/>
      <c r="EV1565" s="3"/>
      <c r="EW1565" s="3"/>
      <c r="EX1565" s="3"/>
      <c r="EY1565" s="3"/>
      <c r="EZ1565" s="3"/>
      <c r="FA1565" s="3"/>
      <c r="FB1565" s="3"/>
      <c r="FC1565" s="3"/>
      <c r="FD1565" s="3"/>
      <c r="FE1565" s="3"/>
      <c r="FF1565" s="3"/>
      <c r="FG1565" s="3"/>
      <c r="FH1565" s="3"/>
      <c r="FI1565" s="3"/>
      <c r="FJ1565" s="3"/>
      <c r="FK1565" s="3"/>
      <c r="FL1565" s="3"/>
      <c r="FM1565" s="3"/>
      <c r="FN1565" s="3"/>
      <c r="FO1565" s="3"/>
      <c r="FP1565" s="3"/>
      <c r="FQ1565" s="3"/>
      <c r="FR1565" s="3"/>
      <c r="FS1565" s="3"/>
      <c r="FT1565" s="3"/>
      <c r="FU1565" s="3"/>
      <c r="FV1565" s="3"/>
      <c r="FW1565" s="3"/>
      <c r="FX1565" s="3"/>
      <c r="FY1565" s="3"/>
      <c r="FZ1565" s="3"/>
      <c r="GA1565" s="3"/>
      <c r="GB1565" s="3"/>
      <c r="GC1565" s="3"/>
      <c r="GD1565" s="3"/>
      <c r="GE1565" s="3"/>
      <c r="GF1565" s="3"/>
      <c r="GG1565" s="3"/>
      <c r="GH1565" s="3"/>
      <c r="GI1565" s="3"/>
      <c r="GJ1565" s="3"/>
      <c r="GK1565" s="3"/>
      <c r="GL1565" s="3"/>
      <c r="GM1565" s="3"/>
      <c r="GN1565" s="3"/>
      <c r="GO1565" s="3"/>
      <c r="GP1565" s="3"/>
      <c r="GQ1565" s="3"/>
      <c r="GR1565" s="3"/>
      <c r="GS1565" s="3"/>
      <c r="GT1565" s="3"/>
      <c r="GU1565" s="3"/>
      <c r="GV1565" s="3"/>
      <c r="GW1565" s="3"/>
      <c r="GX1565" s="3">
        <v>0</v>
      </c>
    </row>
    <row r="1567" spans="1:245" x14ac:dyDescent="0.2">
      <c r="A1567" s="4">
        <v>50</v>
      </c>
      <c r="B1567" s="4">
        <v>0</v>
      </c>
      <c r="C1567" s="4">
        <v>0</v>
      </c>
      <c r="D1567" s="4">
        <v>1</v>
      </c>
      <c r="E1567" s="4">
        <v>201</v>
      </c>
      <c r="F1567" s="4">
        <f>ROUND(Source!O1565,O1567)</f>
        <v>4518.0600000000004</v>
      </c>
      <c r="G1567" s="4" t="s">
        <v>153</v>
      </c>
      <c r="H1567" s="4" t="s">
        <v>154</v>
      </c>
      <c r="I1567" s="4"/>
      <c r="J1567" s="4"/>
      <c r="K1567" s="4">
        <v>201</v>
      </c>
      <c r="L1567" s="4">
        <v>1</v>
      </c>
      <c r="M1567" s="4">
        <v>3</v>
      </c>
      <c r="N1567" s="4" t="s">
        <v>3</v>
      </c>
      <c r="O1567" s="4">
        <v>2</v>
      </c>
      <c r="P1567" s="4"/>
      <c r="Q1567" s="4"/>
      <c r="R1567" s="4"/>
      <c r="S1567" s="4"/>
      <c r="T1567" s="4"/>
      <c r="U1567" s="4"/>
      <c r="V1567" s="4"/>
      <c r="W1567" s="4"/>
    </row>
    <row r="1568" spans="1:245" x14ac:dyDescent="0.2">
      <c r="A1568" s="4">
        <v>50</v>
      </c>
      <c r="B1568" s="4">
        <v>0</v>
      </c>
      <c r="C1568" s="4">
        <v>0</v>
      </c>
      <c r="D1568" s="4">
        <v>1</v>
      </c>
      <c r="E1568" s="4">
        <v>202</v>
      </c>
      <c r="F1568" s="4">
        <f>ROUND(Source!P1565,O1568)</f>
        <v>81.36</v>
      </c>
      <c r="G1568" s="4" t="s">
        <v>155</v>
      </c>
      <c r="H1568" s="4" t="s">
        <v>156</v>
      </c>
      <c r="I1568" s="4"/>
      <c r="J1568" s="4"/>
      <c r="K1568" s="4">
        <v>202</v>
      </c>
      <c r="L1568" s="4">
        <v>2</v>
      </c>
      <c r="M1568" s="4">
        <v>3</v>
      </c>
      <c r="N1568" s="4" t="s">
        <v>3</v>
      </c>
      <c r="O1568" s="4">
        <v>2</v>
      </c>
      <c r="P1568" s="4"/>
      <c r="Q1568" s="4"/>
      <c r="R1568" s="4"/>
      <c r="S1568" s="4"/>
      <c r="T1568" s="4"/>
      <c r="U1568" s="4"/>
      <c r="V1568" s="4"/>
      <c r="W1568" s="4"/>
    </row>
    <row r="1569" spans="1:23" x14ac:dyDescent="0.2">
      <c r="A1569" s="4">
        <v>50</v>
      </c>
      <c r="B1569" s="4">
        <v>0</v>
      </c>
      <c r="C1569" s="4">
        <v>0</v>
      </c>
      <c r="D1569" s="4">
        <v>1</v>
      </c>
      <c r="E1569" s="4">
        <v>222</v>
      </c>
      <c r="F1569" s="4">
        <f>ROUND(Source!AO1565,O1569)</f>
        <v>0</v>
      </c>
      <c r="G1569" s="4" t="s">
        <v>157</v>
      </c>
      <c r="H1569" s="4" t="s">
        <v>158</v>
      </c>
      <c r="I1569" s="4"/>
      <c r="J1569" s="4"/>
      <c r="K1569" s="4">
        <v>222</v>
      </c>
      <c r="L1569" s="4">
        <v>3</v>
      </c>
      <c r="M1569" s="4">
        <v>3</v>
      </c>
      <c r="N1569" s="4" t="s">
        <v>3</v>
      </c>
      <c r="O1569" s="4">
        <v>2</v>
      </c>
      <c r="P1569" s="4"/>
      <c r="Q1569" s="4"/>
      <c r="R1569" s="4"/>
      <c r="S1569" s="4"/>
      <c r="T1569" s="4"/>
      <c r="U1569" s="4"/>
      <c r="V1569" s="4"/>
      <c r="W1569" s="4"/>
    </row>
    <row r="1570" spans="1:23" x14ac:dyDescent="0.2">
      <c r="A1570" s="4">
        <v>50</v>
      </c>
      <c r="B1570" s="4">
        <v>0</v>
      </c>
      <c r="C1570" s="4">
        <v>0</v>
      </c>
      <c r="D1570" s="4">
        <v>1</v>
      </c>
      <c r="E1570" s="4">
        <v>225</v>
      </c>
      <c r="F1570" s="4">
        <f>ROUND(Source!AV1565,O1570)</f>
        <v>81.36</v>
      </c>
      <c r="G1570" s="4" t="s">
        <v>159</v>
      </c>
      <c r="H1570" s="4" t="s">
        <v>160</v>
      </c>
      <c r="I1570" s="4"/>
      <c r="J1570" s="4"/>
      <c r="K1570" s="4">
        <v>225</v>
      </c>
      <c r="L1570" s="4">
        <v>4</v>
      </c>
      <c r="M1570" s="4">
        <v>3</v>
      </c>
      <c r="N1570" s="4" t="s">
        <v>3</v>
      </c>
      <c r="O1570" s="4">
        <v>2</v>
      </c>
      <c r="P1570" s="4"/>
      <c r="Q1570" s="4"/>
      <c r="R1570" s="4"/>
      <c r="S1570" s="4"/>
      <c r="T1570" s="4"/>
      <c r="U1570" s="4"/>
      <c r="V1570" s="4"/>
      <c r="W1570" s="4"/>
    </row>
    <row r="1571" spans="1:23" x14ac:dyDescent="0.2">
      <c r="A1571" s="4">
        <v>50</v>
      </c>
      <c r="B1571" s="4">
        <v>0</v>
      </c>
      <c r="C1571" s="4">
        <v>0</v>
      </c>
      <c r="D1571" s="4">
        <v>1</v>
      </c>
      <c r="E1571" s="4">
        <v>226</v>
      </c>
      <c r="F1571" s="4">
        <f>ROUND(Source!AW1565,O1571)</f>
        <v>81.36</v>
      </c>
      <c r="G1571" s="4" t="s">
        <v>161</v>
      </c>
      <c r="H1571" s="4" t="s">
        <v>162</v>
      </c>
      <c r="I1571" s="4"/>
      <c r="J1571" s="4"/>
      <c r="K1571" s="4">
        <v>226</v>
      </c>
      <c r="L1571" s="4">
        <v>5</v>
      </c>
      <c r="M1571" s="4">
        <v>3</v>
      </c>
      <c r="N1571" s="4" t="s">
        <v>3</v>
      </c>
      <c r="O1571" s="4">
        <v>2</v>
      </c>
      <c r="P1571" s="4"/>
      <c r="Q1571" s="4"/>
      <c r="R1571" s="4"/>
      <c r="S1571" s="4"/>
      <c r="T1571" s="4"/>
      <c r="U1571" s="4"/>
      <c r="V1571" s="4"/>
      <c r="W1571" s="4"/>
    </row>
    <row r="1572" spans="1:23" x14ac:dyDescent="0.2">
      <c r="A1572" s="4">
        <v>50</v>
      </c>
      <c r="B1572" s="4">
        <v>0</v>
      </c>
      <c r="C1572" s="4">
        <v>0</v>
      </c>
      <c r="D1572" s="4">
        <v>1</v>
      </c>
      <c r="E1572" s="4">
        <v>227</v>
      </c>
      <c r="F1572" s="4">
        <f>ROUND(Source!AX1565,O1572)</f>
        <v>0</v>
      </c>
      <c r="G1572" s="4" t="s">
        <v>163</v>
      </c>
      <c r="H1572" s="4" t="s">
        <v>164</v>
      </c>
      <c r="I1572" s="4"/>
      <c r="J1572" s="4"/>
      <c r="K1572" s="4">
        <v>227</v>
      </c>
      <c r="L1572" s="4">
        <v>6</v>
      </c>
      <c r="M1572" s="4">
        <v>3</v>
      </c>
      <c r="N1572" s="4" t="s">
        <v>3</v>
      </c>
      <c r="O1572" s="4">
        <v>2</v>
      </c>
      <c r="P1572" s="4"/>
      <c r="Q1572" s="4"/>
      <c r="R1572" s="4"/>
      <c r="S1572" s="4"/>
      <c r="T1572" s="4"/>
      <c r="U1572" s="4"/>
      <c r="V1572" s="4"/>
      <c r="W1572" s="4"/>
    </row>
    <row r="1573" spans="1:23" x14ac:dyDescent="0.2">
      <c r="A1573" s="4">
        <v>50</v>
      </c>
      <c r="B1573" s="4">
        <v>0</v>
      </c>
      <c r="C1573" s="4">
        <v>0</v>
      </c>
      <c r="D1573" s="4">
        <v>1</v>
      </c>
      <c r="E1573" s="4">
        <v>228</v>
      </c>
      <c r="F1573" s="4">
        <f>ROUND(Source!AY1565,O1573)</f>
        <v>81.36</v>
      </c>
      <c r="G1573" s="4" t="s">
        <v>165</v>
      </c>
      <c r="H1573" s="4" t="s">
        <v>166</v>
      </c>
      <c r="I1573" s="4"/>
      <c r="J1573" s="4"/>
      <c r="K1573" s="4">
        <v>228</v>
      </c>
      <c r="L1573" s="4">
        <v>7</v>
      </c>
      <c r="M1573" s="4">
        <v>3</v>
      </c>
      <c r="N1573" s="4" t="s">
        <v>3</v>
      </c>
      <c r="O1573" s="4">
        <v>2</v>
      </c>
      <c r="P1573" s="4"/>
      <c r="Q1573" s="4"/>
      <c r="R1573" s="4"/>
      <c r="S1573" s="4"/>
      <c r="T1573" s="4"/>
      <c r="U1573" s="4"/>
      <c r="V1573" s="4"/>
      <c r="W1573" s="4"/>
    </row>
    <row r="1574" spans="1:23" x14ac:dyDescent="0.2">
      <c r="A1574" s="4">
        <v>50</v>
      </c>
      <c r="B1574" s="4">
        <v>0</v>
      </c>
      <c r="C1574" s="4">
        <v>0</v>
      </c>
      <c r="D1574" s="4">
        <v>1</v>
      </c>
      <c r="E1574" s="4">
        <v>216</v>
      </c>
      <c r="F1574" s="4">
        <f>ROUND(Source!AP1565,O1574)</f>
        <v>0</v>
      </c>
      <c r="G1574" s="4" t="s">
        <v>167</v>
      </c>
      <c r="H1574" s="4" t="s">
        <v>168</v>
      </c>
      <c r="I1574" s="4"/>
      <c r="J1574" s="4"/>
      <c r="K1574" s="4">
        <v>216</v>
      </c>
      <c r="L1574" s="4">
        <v>8</v>
      </c>
      <c r="M1574" s="4">
        <v>3</v>
      </c>
      <c r="N1574" s="4" t="s">
        <v>3</v>
      </c>
      <c r="O1574" s="4">
        <v>2</v>
      </c>
      <c r="P1574" s="4"/>
      <c r="Q1574" s="4"/>
      <c r="R1574" s="4"/>
      <c r="S1574" s="4"/>
      <c r="T1574" s="4"/>
      <c r="U1574" s="4"/>
      <c r="V1574" s="4"/>
      <c r="W1574" s="4"/>
    </row>
    <row r="1575" spans="1:23" x14ac:dyDescent="0.2">
      <c r="A1575" s="4">
        <v>50</v>
      </c>
      <c r="B1575" s="4">
        <v>0</v>
      </c>
      <c r="C1575" s="4">
        <v>0</v>
      </c>
      <c r="D1575" s="4">
        <v>1</v>
      </c>
      <c r="E1575" s="4">
        <v>223</v>
      </c>
      <c r="F1575" s="4">
        <f>ROUND(Source!AQ1565,O1575)</f>
        <v>0</v>
      </c>
      <c r="G1575" s="4" t="s">
        <v>169</v>
      </c>
      <c r="H1575" s="4" t="s">
        <v>170</v>
      </c>
      <c r="I1575" s="4"/>
      <c r="J1575" s="4"/>
      <c r="K1575" s="4">
        <v>223</v>
      </c>
      <c r="L1575" s="4">
        <v>9</v>
      </c>
      <c r="M1575" s="4">
        <v>3</v>
      </c>
      <c r="N1575" s="4" t="s">
        <v>3</v>
      </c>
      <c r="O1575" s="4">
        <v>2</v>
      </c>
      <c r="P1575" s="4"/>
      <c r="Q1575" s="4"/>
      <c r="R1575" s="4"/>
      <c r="S1575" s="4"/>
      <c r="T1575" s="4"/>
      <c r="U1575" s="4"/>
      <c r="V1575" s="4"/>
      <c r="W1575" s="4"/>
    </row>
    <row r="1576" spans="1:23" x14ac:dyDescent="0.2">
      <c r="A1576" s="4">
        <v>50</v>
      </c>
      <c r="B1576" s="4">
        <v>0</v>
      </c>
      <c r="C1576" s="4">
        <v>0</v>
      </c>
      <c r="D1576" s="4">
        <v>1</v>
      </c>
      <c r="E1576" s="4">
        <v>229</v>
      </c>
      <c r="F1576" s="4">
        <f>ROUND(Source!AZ1565,O1576)</f>
        <v>0</v>
      </c>
      <c r="G1576" s="4" t="s">
        <v>171</v>
      </c>
      <c r="H1576" s="4" t="s">
        <v>172</v>
      </c>
      <c r="I1576" s="4"/>
      <c r="J1576" s="4"/>
      <c r="K1576" s="4">
        <v>229</v>
      </c>
      <c r="L1576" s="4">
        <v>10</v>
      </c>
      <c r="M1576" s="4">
        <v>3</v>
      </c>
      <c r="N1576" s="4" t="s">
        <v>3</v>
      </c>
      <c r="O1576" s="4">
        <v>2</v>
      </c>
      <c r="P1576" s="4"/>
      <c r="Q1576" s="4"/>
      <c r="R1576" s="4"/>
      <c r="S1576" s="4"/>
      <c r="T1576" s="4"/>
      <c r="U1576" s="4"/>
      <c r="V1576" s="4"/>
      <c r="W1576" s="4"/>
    </row>
    <row r="1577" spans="1:23" x14ac:dyDescent="0.2">
      <c r="A1577" s="4">
        <v>50</v>
      </c>
      <c r="B1577" s="4">
        <v>0</v>
      </c>
      <c r="C1577" s="4">
        <v>0</v>
      </c>
      <c r="D1577" s="4">
        <v>1</v>
      </c>
      <c r="E1577" s="4">
        <v>203</v>
      </c>
      <c r="F1577" s="4">
        <f>ROUND(Source!Q1565,O1577)</f>
        <v>138.77000000000001</v>
      </c>
      <c r="G1577" s="4" t="s">
        <v>173</v>
      </c>
      <c r="H1577" s="4" t="s">
        <v>174</v>
      </c>
      <c r="I1577" s="4"/>
      <c r="J1577" s="4"/>
      <c r="K1577" s="4">
        <v>203</v>
      </c>
      <c r="L1577" s="4">
        <v>11</v>
      </c>
      <c r="M1577" s="4">
        <v>3</v>
      </c>
      <c r="N1577" s="4" t="s">
        <v>3</v>
      </c>
      <c r="O1577" s="4">
        <v>2</v>
      </c>
      <c r="P1577" s="4"/>
      <c r="Q1577" s="4"/>
      <c r="R1577" s="4"/>
      <c r="S1577" s="4"/>
      <c r="T1577" s="4"/>
      <c r="U1577" s="4"/>
      <c r="V1577" s="4"/>
      <c r="W1577" s="4"/>
    </row>
    <row r="1578" spans="1:23" x14ac:dyDescent="0.2">
      <c r="A1578" s="4">
        <v>50</v>
      </c>
      <c r="B1578" s="4">
        <v>0</v>
      </c>
      <c r="C1578" s="4">
        <v>0</v>
      </c>
      <c r="D1578" s="4">
        <v>1</v>
      </c>
      <c r="E1578" s="4">
        <v>231</v>
      </c>
      <c r="F1578" s="4">
        <f>ROUND(Source!BB1565,O1578)</f>
        <v>0</v>
      </c>
      <c r="G1578" s="4" t="s">
        <v>175</v>
      </c>
      <c r="H1578" s="4" t="s">
        <v>176</v>
      </c>
      <c r="I1578" s="4"/>
      <c r="J1578" s="4"/>
      <c r="K1578" s="4">
        <v>231</v>
      </c>
      <c r="L1578" s="4">
        <v>12</v>
      </c>
      <c r="M1578" s="4">
        <v>3</v>
      </c>
      <c r="N1578" s="4" t="s">
        <v>3</v>
      </c>
      <c r="O1578" s="4">
        <v>2</v>
      </c>
      <c r="P1578" s="4"/>
      <c r="Q1578" s="4"/>
      <c r="R1578" s="4"/>
      <c r="S1578" s="4"/>
      <c r="T1578" s="4"/>
      <c r="U1578" s="4"/>
      <c r="V1578" s="4"/>
      <c r="W1578" s="4"/>
    </row>
    <row r="1579" spans="1:23" x14ac:dyDescent="0.2">
      <c r="A1579" s="4">
        <v>50</v>
      </c>
      <c r="B1579" s="4">
        <v>0</v>
      </c>
      <c r="C1579" s="4">
        <v>0</v>
      </c>
      <c r="D1579" s="4">
        <v>1</v>
      </c>
      <c r="E1579" s="4">
        <v>204</v>
      </c>
      <c r="F1579" s="4">
        <f>ROUND(Source!R1565,O1579)</f>
        <v>99.84</v>
      </c>
      <c r="G1579" s="4" t="s">
        <v>177</v>
      </c>
      <c r="H1579" s="4" t="s">
        <v>178</v>
      </c>
      <c r="I1579" s="4"/>
      <c r="J1579" s="4"/>
      <c r="K1579" s="4">
        <v>204</v>
      </c>
      <c r="L1579" s="4">
        <v>13</v>
      </c>
      <c r="M1579" s="4">
        <v>3</v>
      </c>
      <c r="N1579" s="4" t="s">
        <v>3</v>
      </c>
      <c r="O1579" s="4">
        <v>2</v>
      </c>
      <c r="P1579" s="4"/>
      <c r="Q1579" s="4"/>
      <c r="R1579" s="4"/>
      <c r="S1579" s="4"/>
      <c r="T1579" s="4"/>
      <c r="U1579" s="4"/>
      <c r="V1579" s="4"/>
      <c r="W1579" s="4"/>
    </row>
    <row r="1580" spans="1:23" x14ac:dyDescent="0.2">
      <c r="A1580" s="4">
        <v>50</v>
      </c>
      <c r="B1580" s="4">
        <v>0</v>
      </c>
      <c r="C1580" s="4">
        <v>0</v>
      </c>
      <c r="D1580" s="4">
        <v>1</v>
      </c>
      <c r="E1580" s="4">
        <v>205</v>
      </c>
      <c r="F1580" s="4">
        <f>ROUND(Source!S1565,O1580)</f>
        <v>4297.93</v>
      </c>
      <c r="G1580" s="4" t="s">
        <v>179</v>
      </c>
      <c r="H1580" s="4" t="s">
        <v>180</v>
      </c>
      <c r="I1580" s="4"/>
      <c r="J1580" s="4"/>
      <c r="K1580" s="4">
        <v>205</v>
      </c>
      <c r="L1580" s="4">
        <v>14</v>
      </c>
      <c r="M1580" s="4">
        <v>3</v>
      </c>
      <c r="N1580" s="4" t="s">
        <v>3</v>
      </c>
      <c r="O1580" s="4">
        <v>2</v>
      </c>
      <c r="P1580" s="4"/>
      <c r="Q1580" s="4"/>
      <c r="R1580" s="4"/>
      <c r="S1580" s="4"/>
      <c r="T1580" s="4"/>
      <c r="U1580" s="4"/>
      <c r="V1580" s="4"/>
      <c r="W1580" s="4"/>
    </row>
    <row r="1581" spans="1:23" x14ac:dyDescent="0.2">
      <c r="A1581" s="4">
        <v>50</v>
      </c>
      <c r="B1581" s="4">
        <v>0</v>
      </c>
      <c r="C1581" s="4">
        <v>0</v>
      </c>
      <c r="D1581" s="4">
        <v>1</v>
      </c>
      <c r="E1581" s="4">
        <v>232</v>
      </c>
      <c r="F1581" s="4">
        <f>ROUND(Source!BC1565,O1581)</f>
        <v>0</v>
      </c>
      <c r="G1581" s="4" t="s">
        <v>181</v>
      </c>
      <c r="H1581" s="4" t="s">
        <v>182</v>
      </c>
      <c r="I1581" s="4"/>
      <c r="J1581" s="4"/>
      <c r="K1581" s="4">
        <v>232</v>
      </c>
      <c r="L1581" s="4">
        <v>15</v>
      </c>
      <c r="M1581" s="4">
        <v>3</v>
      </c>
      <c r="N1581" s="4" t="s">
        <v>3</v>
      </c>
      <c r="O1581" s="4">
        <v>2</v>
      </c>
      <c r="P1581" s="4"/>
      <c r="Q1581" s="4"/>
      <c r="R1581" s="4"/>
      <c r="S1581" s="4"/>
      <c r="T1581" s="4"/>
      <c r="U1581" s="4"/>
      <c r="V1581" s="4"/>
      <c r="W1581" s="4"/>
    </row>
    <row r="1582" spans="1:23" x14ac:dyDescent="0.2">
      <c r="A1582" s="4">
        <v>50</v>
      </c>
      <c r="B1582" s="4">
        <v>0</v>
      </c>
      <c r="C1582" s="4">
        <v>0</v>
      </c>
      <c r="D1582" s="4">
        <v>1</v>
      </c>
      <c r="E1582" s="4">
        <v>214</v>
      </c>
      <c r="F1582" s="4">
        <f>ROUND(Source!AS1565,O1582)</f>
        <v>0</v>
      </c>
      <c r="G1582" s="4" t="s">
        <v>183</v>
      </c>
      <c r="H1582" s="4" t="s">
        <v>184</v>
      </c>
      <c r="I1582" s="4"/>
      <c r="J1582" s="4"/>
      <c r="K1582" s="4">
        <v>214</v>
      </c>
      <c r="L1582" s="4">
        <v>16</v>
      </c>
      <c r="M1582" s="4">
        <v>3</v>
      </c>
      <c r="N1582" s="4" t="s">
        <v>3</v>
      </c>
      <c r="O1582" s="4">
        <v>2</v>
      </c>
      <c r="P1582" s="4"/>
      <c r="Q1582" s="4"/>
      <c r="R1582" s="4"/>
      <c r="S1582" s="4"/>
      <c r="T1582" s="4"/>
      <c r="U1582" s="4"/>
      <c r="V1582" s="4"/>
      <c r="W1582" s="4"/>
    </row>
    <row r="1583" spans="1:23" x14ac:dyDescent="0.2">
      <c r="A1583" s="4">
        <v>50</v>
      </c>
      <c r="B1583" s="4">
        <v>0</v>
      </c>
      <c r="C1583" s="4">
        <v>0</v>
      </c>
      <c r="D1583" s="4">
        <v>1</v>
      </c>
      <c r="E1583" s="4">
        <v>215</v>
      </c>
      <c r="F1583" s="4">
        <f>ROUND(Source!AT1565,O1583)</f>
        <v>0</v>
      </c>
      <c r="G1583" s="4" t="s">
        <v>185</v>
      </c>
      <c r="H1583" s="4" t="s">
        <v>186</v>
      </c>
      <c r="I1583" s="4"/>
      <c r="J1583" s="4"/>
      <c r="K1583" s="4">
        <v>215</v>
      </c>
      <c r="L1583" s="4">
        <v>17</v>
      </c>
      <c r="M1583" s="4">
        <v>3</v>
      </c>
      <c r="N1583" s="4" t="s">
        <v>3</v>
      </c>
      <c r="O1583" s="4">
        <v>2</v>
      </c>
      <c r="P1583" s="4"/>
      <c r="Q1583" s="4"/>
      <c r="R1583" s="4"/>
      <c r="S1583" s="4"/>
      <c r="T1583" s="4"/>
      <c r="U1583" s="4"/>
      <c r="V1583" s="4"/>
      <c r="W1583" s="4"/>
    </row>
    <row r="1584" spans="1:23" x14ac:dyDescent="0.2">
      <c r="A1584" s="4">
        <v>50</v>
      </c>
      <c r="B1584" s="4">
        <v>0</v>
      </c>
      <c r="C1584" s="4">
        <v>0</v>
      </c>
      <c r="D1584" s="4">
        <v>1</v>
      </c>
      <c r="E1584" s="4">
        <v>217</v>
      </c>
      <c r="F1584" s="4">
        <f>ROUND(Source!AU1565,O1584)</f>
        <v>8064.24</v>
      </c>
      <c r="G1584" s="4" t="s">
        <v>187</v>
      </c>
      <c r="H1584" s="4" t="s">
        <v>188</v>
      </c>
      <c r="I1584" s="4"/>
      <c r="J1584" s="4"/>
      <c r="K1584" s="4">
        <v>217</v>
      </c>
      <c r="L1584" s="4">
        <v>18</v>
      </c>
      <c r="M1584" s="4">
        <v>3</v>
      </c>
      <c r="N1584" s="4" t="s">
        <v>3</v>
      </c>
      <c r="O1584" s="4">
        <v>2</v>
      </c>
      <c r="P1584" s="4"/>
      <c r="Q1584" s="4"/>
      <c r="R1584" s="4"/>
      <c r="S1584" s="4"/>
      <c r="T1584" s="4"/>
      <c r="U1584" s="4"/>
      <c r="V1584" s="4"/>
      <c r="W1584" s="4"/>
    </row>
    <row r="1585" spans="1:245" x14ac:dyDescent="0.2">
      <c r="A1585" s="4">
        <v>50</v>
      </c>
      <c r="B1585" s="4">
        <v>0</v>
      </c>
      <c r="C1585" s="4">
        <v>0</v>
      </c>
      <c r="D1585" s="4">
        <v>1</v>
      </c>
      <c r="E1585" s="4">
        <v>230</v>
      </c>
      <c r="F1585" s="4">
        <f>ROUND(Source!BA1565,O1585)</f>
        <v>0</v>
      </c>
      <c r="G1585" s="4" t="s">
        <v>189</v>
      </c>
      <c r="H1585" s="4" t="s">
        <v>190</v>
      </c>
      <c r="I1585" s="4"/>
      <c r="J1585" s="4"/>
      <c r="K1585" s="4">
        <v>230</v>
      </c>
      <c r="L1585" s="4">
        <v>19</v>
      </c>
      <c r="M1585" s="4">
        <v>3</v>
      </c>
      <c r="N1585" s="4" t="s">
        <v>3</v>
      </c>
      <c r="O1585" s="4">
        <v>2</v>
      </c>
      <c r="P1585" s="4"/>
      <c r="Q1585" s="4"/>
      <c r="R1585" s="4"/>
      <c r="S1585" s="4"/>
      <c r="T1585" s="4"/>
      <c r="U1585" s="4"/>
      <c r="V1585" s="4"/>
      <c r="W1585" s="4"/>
    </row>
    <row r="1586" spans="1:245" x14ac:dyDescent="0.2">
      <c r="A1586" s="4">
        <v>50</v>
      </c>
      <c r="B1586" s="4">
        <v>0</v>
      </c>
      <c r="C1586" s="4">
        <v>0</v>
      </c>
      <c r="D1586" s="4">
        <v>1</v>
      </c>
      <c r="E1586" s="4">
        <v>206</v>
      </c>
      <c r="F1586" s="4">
        <f>ROUND(Source!T1565,O1586)</f>
        <v>0</v>
      </c>
      <c r="G1586" s="4" t="s">
        <v>191</v>
      </c>
      <c r="H1586" s="4" t="s">
        <v>192</v>
      </c>
      <c r="I1586" s="4"/>
      <c r="J1586" s="4"/>
      <c r="K1586" s="4">
        <v>206</v>
      </c>
      <c r="L1586" s="4">
        <v>20</v>
      </c>
      <c r="M1586" s="4">
        <v>3</v>
      </c>
      <c r="N1586" s="4" t="s">
        <v>3</v>
      </c>
      <c r="O1586" s="4">
        <v>2</v>
      </c>
      <c r="P1586" s="4"/>
      <c r="Q1586" s="4"/>
      <c r="R1586" s="4"/>
      <c r="S1586" s="4"/>
      <c r="T1586" s="4"/>
      <c r="U1586" s="4"/>
      <c r="V1586" s="4"/>
      <c r="W1586" s="4"/>
    </row>
    <row r="1587" spans="1:245" x14ac:dyDescent="0.2">
      <c r="A1587" s="4">
        <v>50</v>
      </c>
      <c r="B1587" s="4">
        <v>0</v>
      </c>
      <c r="C1587" s="4">
        <v>0</v>
      </c>
      <c r="D1587" s="4">
        <v>1</v>
      </c>
      <c r="E1587" s="4">
        <v>207</v>
      </c>
      <c r="F1587" s="4">
        <f>Source!U1565</f>
        <v>19.056000000000001</v>
      </c>
      <c r="G1587" s="4" t="s">
        <v>193</v>
      </c>
      <c r="H1587" s="4" t="s">
        <v>194</v>
      </c>
      <c r="I1587" s="4"/>
      <c r="J1587" s="4"/>
      <c r="K1587" s="4">
        <v>207</v>
      </c>
      <c r="L1587" s="4">
        <v>21</v>
      </c>
      <c r="M1587" s="4">
        <v>3</v>
      </c>
      <c r="N1587" s="4" t="s">
        <v>3</v>
      </c>
      <c r="O1587" s="4">
        <v>-1</v>
      </c>
      <c r="P1587" s="4"/>
      <c r="Q1587" s="4"/>
      <c r="R1587" s="4"/>
      <c r="S1587" s="4"/>
      <c r="T1587" s="4"/>
      <c r="U1587" s="4"/>
      <c r="V1587" s="4"/>
      <c r="W1587" s="4"/>
    </row>
    <row r="1588" spans="1:245" x14ac:dyDescent="0.2">
      <c r="A1588" s="4">
        <v>50</v>
      </c>
      <c r="B1588" s="4">
        <v>0</v>
      </c>
      <c r="C1588" s="4">
        <v>0</v>
      </c>
      <c r="D1588" s="4">
        <v>1</v>
      </c>
      <c r="E1588" s="4">
        <v>208</v>
      </c>
      <c r="F1588" s="4">
        <f>Source!V1565</f>
        <v>0</v>
      </c>
      <c r="G1588" s="4" t="s">
        <v>195</v>
      </c>
      <c r="H1588" s="4" t="s">
        <v>196</v>
      </c>
      <c r="I1588" s="4"/>
      <c r="J1588" s="4"/>
      <c r="K1588" s="4">
        <v>208</v>
      </c>
      <c r="L1588" s="4">
        <v>22</v>
      </c>
      <c r="M1588" s="4">
        <v>3</v>
      </c>
      <c r="N1588" s="4" t="s">
        <v>3</v>
      </c>
      <c r="O1588" s="4">
        <v>-1</v>
      </c>
      <c r="P1588" s="4"/>
      <c r="Q1588" s="4"/>
      <c r="R1588" s="4"/>
      <c r="S1588" s="4"/>
      <c r="T1588" s="4"/>
      <c r="U1588" s="4"/>
      <c r="V1588" s="4"/>
      <c r="W1588" s="4"/>
    </row>
    <row r="1589" spans="1:245" x14ac:dyDescent="0.2">
      <c r="A1589" s="4">
        <v>50</v>
      </c>
      <c r="B1589" s="4">
        <v>0</v>
      </c>
      <c r="C1589" s="4">
        <v>0</v>
      </c>
      <c r="D1589" s="4">
        <v>1</v>
      </c>
      <c r="E1589" s="4">
        <v>209</v>
      </c>
      <c r="F1589" s="4">
        <f>ROUND(Source!W1565,O1589)</f>
        <v>0</v>
      </c>
      <c r="G1589" s="4" t="s">
        <v>197</v>
      </c>
      <c r="H1589" s="4" t="s">
        <v>198</v>
      </c>
      <c r="I1589" s="4"/>
      <c r="J1589" s="4"/>
      <c r="K1589" s="4">
        <v>209</v>
      </c>
      <c r="L1589" s="4">
        <v>23</v>
      </c>
      <c r="M1589" s="4">
        <v>3</v>
      </c>
      <c r="N1589" s="4" t="s">
        <v>3</v>
      </c>
      <c r="O1589" s="4">
        <v>2</v>
      </c>
      <c r="P1589" s="4"/>
      <c r="Q1589" s="4"/>
      <c r="R1589" s="4"/>
      <c r="S1589" s="4"/>
      <c r="T1589" s="4"/>
      <c r="U1589" s="4"/>
      <c r="V1589" s="4"/>
      <c r="W1589" s="4"/>
    </row>
    <row r="1590" spans="1:245" x14ac:dyDescent="0.2">
      <c r="A1590" s="4">
        <v>50</v>
      </c>
      <c r="B1590" s="4">
        <v>0</v>
      </c>
      <c r="C1590" s="4">
        <v>0</v>
      </c>
      <c r="D1590" s="4">
        <v>1</v>
      </c>
      <c r="E1590" s="4">
        <v>210</v>
      </c>
      <c r="F1590" s="4">
        <f>ROUND(Source!X1565,O1590)</f>
        <v>3008.55</v>
      </c>
      <c r="G1590" s="4" t="s">
        <v>199</v>
      </c>
      <c r="H1590" s="4" t="s">
        <v>200</v>
      </c>
      <c r="I1590" s="4"/>
      <c r="J1590" s="4"/>
      <c r="K1590" s="4">
        <v>210</v>
      </c>
      <c r="L1590" s="4">
        <v>24</v>
      </c>
      <c r="M1590" s="4">
        <v>3</v>
      </c>
      <c r="N1590" s="4" t="s">
        <v>3</v>
      </c>
      <c r="O1590" s="4">
        <v>2</v>
      </c>
      <c r="P1590" s="4"/>
      <c r="Q1590" s="4"/>
      <c r="R1590" s="4"/>
      <c r="S1590" s="4"/>
      <c r="T1590" s="4"/>
      <c r="U1590" s="4"/>
      <c r="V1590" s="4"/>
      <c r="W1590" s="4"/>
    </row>
    <row r="1591" spans="1:245" x14ac:dyDescent="0.2">
      <c r="A1591" s="4">
        <v>50</v>
      </c>
      <c r="B1591" s="4">
        <v>0</v>
      </c>
      <c r="C1591" s="4">
        <v>0</v>
      </c>
      <c r="D1591" s="4">
        <v>1</v>
      </c>
      <c r="E1591" s="4">
        <v>211</v>
      </c>
      <c r="F1591" s="4">
        <f>ROUND(Source!Y1565,O1591)</f>
        <v>429.8</v>
      </c>
      <c r="G1591" s="4" t="s">
        <v>201</v>
      </c>
      <c r="H1591" s="4" t="s">
        <v>202</v>
      </c>
      <c r="I1591" s="4"/>
      <c r="J1591" s="4"/>
      <c r="K1591" s="4">
        <v>211</v>
      </c>
      <c r="L1591" s="4">
        <v>25</v>
      </c>
      <c r="M1591" s="4">
        <v>3</v>
      </c>
      <c r="N1591" s="4" t="s">
        <v>3</v>
      </c>
      <c r="O1591" s="4">
        <v>2</v>
      </c>
      <c r="P1591" s="4"/>
      <c r="Q1591" s="4"/>
      <c r="R1591" s="4"/>
      <c r="S1591" s="4"/>
      <c r="T1591" s="4"/>
      <c r="U1591" s="4"/>
      <c r="V1591" s="4"/>
      <c r="W1591" s="4"/>
    </row>
    <row r="1592" spans="1:245" x14ac:dyDescent="0.2">
      <c r="A1592" s="4">
        <v>50</v>
      </c>
      <c r="B1592" s="4">
        <v>0</v>
      </c>
      <c r="C1592" s="4">
        <v>0</v>
      </c>
      <c r="D1592" s="4">
        <v>1</v>
      </c>
      <c r="E1592" s="4">
        <v>224</v>
      </c>
      <c r="F1592" s="4">
        <f>ROUND(Source!AR1565,O1592)</f>
        <v>8064.24</v>
      </c>
      <c r="G1592" s="4" t="s">
        <v>203</v>
      </c>
      <c r="H1592" s="4" t="s">
        <v>204</v>
      </c>
      <c r="I1592" s="4"/>
      <c r="J1592" s="4"/>
      <c r="K1592" s="4">
        <v>224</v>
      </c>
      <c r="L1592" s="4">
        <v>26</v>
      </c>
      <c r="M1592" s="4">
        <v>3</v>
      </c>
      <c r="N1592" s="4" t="s">
        <v>3</v>
      </c>
      <c r="O1592" s="4">
        <v>2</v>
      </c>
      <c r="P1592" s="4"/>
      <c r="Q1592" s="4"/>
      <c r="R1592" s="4"/>
      <c r="S1592" s="4"/>
      <c r="T1592" s="4"/>
      <c r="U1592" s="4"/>
      <c r="V1592" s="4"/>
      <c r="W1592" s="4"/>
    </row>
    <row r="1594" spans="1:245" x14ac:dyDescent="0.2">
      <c r="A1594" s="1">
        <v>5</v>
      </c>
      <c r="B1594" s="1">
        <v>1</v>
      </c>
      <c r="C1594" s="1"/>
      <c r="D1594" s="1">
        <f>ROW(A1602)</f>
        <v>1602</v>
      </c>
      <c r="E1594" s="1"/>
      <c r="F1594" s="1" t="s">
        <v>15</v>
      </c>
      <c r="G1594" s="1" t="s">
        <v>786</v>
      </c>
      <c r="H1594" s="1" t="s">
        <v>3</v>
      </c>
      <c r="I1594" s="1">
        <v>0</v>
      </c>
      <c r="J1594" s="1"/>
      <c r="K1594" s="1">
        <v>-1</v>
      </c>
      <c r="L1594" s="1"/>
      <c r="M1594" s="1"/>
      <c r="N1594" s="1"/>
      <c r="O1594" s="1"/>
      <c r="P1594" s="1"/>
      <c r="Q1594" s="1"/>
      <c r="R1594" s="1"/>
      <c r="S1594" s="1"/>
      <c r="T1594" s="1"/>
      <c r="U1594" s="1" t="s">
        <v>3</v>
      </c>
      <c r="V1594" s="1">
        <v>0</v>
      </c>
      <c r="W1594" s="1"/>
      <c r="X1594" s="1"/>
      <c r="Y1594" s="1"/>
      <c r="Z1594" s="1"/>
      <c r="AA1594" s="1"/>
      <c r="AB1594" s="1" t="s">
        <v>3</v>
      </c>
      <c r="AC1594" s="1" t="s">
        <v>3</v>
      </c>
      <c r="AD1594" s="1" t="s">
        <v>3</v>
      </c>
      <c r="AE1594" s="1" t="s">
        <v>3</v>
      </c>
      <c r="AF1594" s="1" t="s">
        <v>3</v>
      </c>
      <c r="AG1594" s="1" t="s">
        <v>3</v>
      </c>
      <c r="AH1594" s="1"/>
      <c r="AI1594" s="1"/>
      <c r="AJ1594" s="1"/>
      <c r="AK1594" s="1"/>
      <c r="AL1594" s="1"/>
      <c r="AM1594" s="1"/>
      <c r="AN1594" s="1"/>
      <c r="AO1594" s="1"/>
      <c r="AP1594" s="1" t="s">
        <v>3</v>
      </c>
      <c r="AQ1594" s="1" t="s">
        <v>3</v>
      </c>
      <c r="AR1594" s="1" t="s">
        <v>3</v>
      </c>
      <c r="AS1594" s="1"/>
      <c r="AT1594" s="1"/>
      <c r="AU1594" s="1"/>
      <c r="AV1594" s="1"/>
      <c r="AW1594" s="1"/>
      <c r="AX1594" s="1"/>
      <c r="AY1594" s="1"/>
      <c r="AZ1594" s="1" t="s">
        <v>3</v>
      </c>
      <c r="BA1594" s="1"/>
      <c r="BB1594" s="1" t="s">
        <v>3</v>
      </c>
      <c r="BC1594" s="1" t="s">
        <v>3</v>
      </c>
      <c r="BD1594" s="1" t="s">
        <v>3</v>
      </c>
      <c r="BE1594" s="1" t="s">
        <v>3</v>
      </c>
      <c r="BF1594" s="1" t="s">
        <v>3</v>
      </c>
      <c r="BG1594" s="1" t="s">
        <v>3</v>
      </c>
      <c r="BH1594" s="1" t="s">
        <v>3</v>
      </c>
      <c r="BI1594" s="1" t="s">
        <v>3</v>
      </c>
      <c r="BJ1594" s="1" t="s">
        <v>3</v>
      </c>
      <c r="BK1594" s="1" t="s">
        <v>3</v>
      </c>
      <c r="BL1594" s="1" t="s">
        <v>3</v>
      </c>
      <c r="BM1594" s="1" t="s">
        <v>3</v>
      </c>
      <c r="BN1594" s="1" t="s">
        <v>3</v>
      </c>
      <c r="BO1594" s="1" t="s">
        <v>3</v>
      </c>
      <c r="BP1594" s="1" t="s">
        <v>3</v>
      </c>
      <c r="BQ1594" s="1"/>
      <c r="BR1594" s="1"/>
      <c r="BS1594" s="1"/>
      <c r="BT1594" s="1"/>
      <c r="BU1594" s="1"/>
      <c r="BV1594" s="1"/>
      <c r="BW1594" s="1"/>
      <c r="BX1594" s="1">
        <v>0</v>
      </c>
      <c r="BY1594" s="1"/>
      <c r="BZ1594" s="1"/>
      <c r="CA1594" s="1"/>
      <c r="CB1594" s="1"/>
      <c r="CC1594" s="1"/>
      <c r="CD1594" s="1"/>
      <c r="CE1594" s="1"/>
      <c r="CF1594" s="1"/>
      <c r="CG1594" s="1"/>
      <c r="CH1594" s="1"/>
      <c r="CI1594" s="1"/>
      <c r="CJ1594" s="1">
        <v>0</v>
      </c>
    </row>
    <row r="1596" spans="1:245" x14ac:dyDescent="0.2">
      <c r="A1596" s="2">
        <v>52</v>
      </c>
      <c r="B1596" s="2">
        <f t="shared" ref="B1596:G1596" si="956">B1602</f>
        <v>1</v>
      </c>
      <c r="C1596" s="2">
        <f t="shared" si="956"/>
        <v>5</v>
      </c>
      <c r="D1596" s="2">
        <f t="shared" si="956"/>
        <v>1594</v>
      </c>
      <c r="E1596" s="2">
        <f t="shared" si="956"/>
        <v>0</v>
      </c>
      <c r="F1596" s="2" t="str">
        <f t="shared" si="956"/>
        <v>Новый подраздел</v>
      </c>
      <c r="G1596" s="2" t="str">
        <f t="shared" si="956"/>
        <v>Корпус 5</v>
      </c>
      <c r="H1596" s="2"/>
      <c r="I1596" s="2"/>
      <c r="J1596" s="2"/>
      <c r="K1596" s="2"/>
      <c r="L1596" s="2"/>
      <c r="M1596" s="2"/>
      <c r="N1596" s="2"/>
      <c r="O1596" s="2">
        <f t="shared" ref="O1596:AT1596" si="957">O1602</f>
        <v>8601.43</v>
      </c>
      <c r="P1596" s="2">
        <f t="shared" si="957"/>
        <v>107.48</v>
      </c>
      <c r="Q1596" s="2">
        <f t="shared" si="957"/>
        <v>681.18</v>
      </c>
      <c r="R1596" s="2">
        <f t="shared" si="957"/>
        <v>490</v>
      </c>
      <c r="S1596" s="2">
        <f t="shared" si="957"/>
        <v>7812.77</v>
      </c>
      <c r="T1596" s="2">
        <f t="shared" si="957"/>
        <v>0</v>
      </c>
      <c r="U1596" s="2">
        <f t="shared" si="957"/>
        <v>31.808</v>
      </c>
      <c r="V1596" s="2">
        <f t="shared" si="957"/>
        <v>0</v>
      </c>
      <c r="W1596" s="2">
        <f t="shared" si="957"/>
        <v>0</v>
      </c>
      <c r="X1596" s="2">
        <f t="shared" si="957"/>
        <v>5468.93</v>
      </c>
      <c r="Y1596" s="2">
        <f t="shared" si="957"/>
        <v>781.28</v>
      </c>
      <c r="Z1596" s="2">
        <f t="shared" si="957"/>
        <v>0</v>
      </c>
      <c r="AA1596" s="2">
        <f t="shared" si="957"/>
        <v>0</v>
      </c>
      <c r="AB1596" s="2">
        <f t="shared" si="957"/>
        <v>8601.43</v>
      </c>
      <c r="AC1596" s="2">
        <f t="shared" si="957"/>
        <v>107.48</v>
      </c>
      <c r="AD1596" s="2">
        <f t="shared" si="957"/>
        <v>681.18</v>
      </c>
      <c r="AE1596" s="2">
        <f t="shared" si="957"/>
        <v>490</v>
      </c>
      <c r="AF1596" s="2">
        <f t="shared" si="957"/>
        <v>7812.77</v>
      </c>
      <c r="AG1596" s="2">
        <f t="shared" si="957"/>
        <v>0</v>
      </c>
      <c r="AH1596" s="2">
        <f t="shared" si="957"/>
        <v>31.808</v>
      </c>
      <c r="AI1596" s="2">
        <f t="shared" si="957"/>
        <v>0</v>
      </c>
      <c r="AJ1596" s="2">
        <f t="shared" si="957"/>
        <v>0</v>
      </c>
      <c r="AK1596" s="2">
        <f t="shared" si="957"/>
        <v>5468.93</v>
      </c>
      <c r="AL1596" s="2">
        <f t="shared" si="957"/>
        <v>781.28</v>
      </c>
      <c r="AM1596" s="2">
        <f t="shared" si="957"/>
        <v>0</v>
      </c>
      <c r="AN1596" s="2">
        <f t="shared" si="957"/>
        <v>0</v>
      </c>
      <c r="AO1596" s="2">
        <f t="shared" si="957"/>
        <v>0</v>
      </c>
      <c r="AP1596" s="2">
        <f t="shared" si="957"/>
        <v>0</v>
      </c>
      <c r="AQ1596" s="2">
        <f t="shared" si="957"/>
        <v>0</v>
      </c>
      <c r="AR1596" s="2">
        <f t="shared" si="957"/>
        <v>15380.84</v>
      </c>
      <c r="AS1596" s="2">
        <f t="shared" si="957"/>
        <v>0</v>
      </c>
      <c r="AT1596" s="2">
        <f t="shared" si="957"/>
        <v>0</v>
      </c>
      <c r="AU1596" s="2">
        <f t="shared" ref="AU1596:BZ1596" si="958">AU1602</f>
        <v>15380.84</v>
      </c>
      <c r="AV1596" s="2">
        <f t="shared" si="958"/>
        <v>107.48</v>
      </c>
      <c r="AW1596" s="2">
        <f t="shared" si="958"/>
        <v>107.48</v>
      </c>
      <c r="AX1596" s="2">
        <f t="shared" si="958"/>
        <v>0</v>
      </c>
      <c r="AY1596" s="2">
        <f t="shared" si="958"/>
        <v>107.48</v>
      </c>
      <c r="AZ1596" s="2">
        <f t="shared" si="958"/>
        <v>0</v>
      </c>
      <c r="BA1596" s="2">
        <f t="shared" si="958"/>
        <v>0</v>
      </c>
      <c r="BB1596" s="2">
        <f t="shared" si="958"/>
        <v>0</v>
      </c>
      <c r="BC1596" s="2">
        <f t="shared" si="958"/>
        <v>0</v>
      </c>
      <c r="BD1596" s="2">
        <f t="shared" si="958"/>
        <v>0</v>
      </c>
      <c r="BE1596" s="2">
        <f t="shared" si="958"/>
        <v>0</v>
      </c>
      <c r="BF1596" s="2">
        <f t="shared" si="958"/>
        <v>0</v>
      </c>
      <c r="BG1596" s="2">
        <f t="shared" si="958"/>
        <v>0</v>
      </c>
      <c r="BH1596" s="2">
        <f t="shared" si="958"/>
        <v>0</v>
      </c>
      <c r="BI1596" s="2">
        <f t="shared" si="958"/>
        <v>0</v>
      </c>
      <c r="BJ1596" s="2">
        <f t="shared" si="958"/>
        <v>0</v>
      </c>
      <c r="BK1596" s="2">
        <f t="shared" si="958"/>
        <v>0</v>
      </c>
      <c r="BL1596" s="2">
        <f t="shared" si="958"/>
        <v>0</v>
      </c>
      <c r="BM1596" s="2">
        <f t="shared" si="958"/>
        <v>0</v>
      </c>
      <c r="BN1596" s="2">
        <f t="shared" si="958"/>
        <v>0</v>
      </c>
      <c r="BO1596" s="2">
        <f t="shared" si="958"/>
        <v>0</v>
      </c>
      <c r="BP1596" s="2">
        <f t="shared" si="958"/>
        <v>0</v>
      </c>
      <c r="BQ1596" s="2">
        <f t="shared" si="958"/>
        <v>0</v>
      </c>
      <c r="BR1596" s="2">
        <f t="shared" si="958"/>
        <v>0</v>
      </c>
      <c r="BS1596" s="2">
        <f t="shared" si="958"/>
        <v>0</v>
      </c>
      <c r="BT1596" s="2">
        <f t="shared" si="958"/>
        <v>0</v>
      </c>
      <c r="BU1596" s="2">
        <f t="shared" si="958"/>
        <v>0</v>
      </c>
      <c r="BV1596" s="2">
        <f t="shared" si="958"/>
        <v>0</v>
      </c>
      <c r="BW1596" s="2">
        <f t="shared" si="958"/>
        <v>0</v>
      </c>
      <c r="BX1596" s="2">
        <f t="shared" si="958"/>
        <v>0</v>
      </c>
      <c r="BY1596" s="2">
        <f t="shared" si="958"/>
        <v>0</v>
      </c>
      <c r="BZ1596" s="2">
        <f t="shared" si="958"/>
        <v>0</v>
      </c>
      <c r="CA1596" s="2">
        <f t="shared" ref="CA1596:DF1596" si="959">CA1602</f>
        <v>15380.84</v>
      </c>
      <c r="CB1596" s="2">
        <f t="shared" si="959"/>
        <v>0</v>
      </c>
      <c r="CC1596" s="2">
        <f t="shared" si="959"/>
        <v>0</v>
      </c>
      <c r="CD1596" s="2">
        <f t="shared" si="959"/>
        <v>15380.84</v>
      </c>
      <c r="CE1596" s="2">
        <f t="shared" si="959"/>
        <v>107.48</v>
      </c>
      <c r="CF1596" s="2">
        <f t="shared" si="959"/>
        <v>107.48</v>
      </c>
      <c r="CG1596" s="2">
        <f t="shared" si="959"/>
        <v>0</v>
      </c>
      <c r="CH1596" s="2">
        <f t="shared" si="959"/>
        <v>107.48</v>
      </c>
      <c r="CI1596" s="2">
        <f t="shared" si="959"/>
        <v>0</v>
      </c>
      <c r="CJ1596" s="2">
        <f t="shared" si="959"/>
        <v>0</v>
      </c>
      <c r="CK1596" s="2">
        <f t="shared" si="959"/>
        <v>0</v>
      </c>
      <c r="CL1596" s="2">
        <f t="shared" si="959"/>
        <v>0</v>
      </c>
      <c r="CM1596" s="2">
        <f t="shared" si="959"/>
        <v>0</v>
      </c>
      <c r="CN1596" s="2">
        <f t="shared" si="959"/>
        <v>0</v>
      </c>
      <c r="CO1596" s="2">
        <f t="shared" si="959"/>
        <v>0</v>
      </c>
      <c r="CP1596" s="2">
        <f t="shared" si="959"/>
        <v>0</v>
      </c>
      <c r="CQ1596" s="2">
        <f t="shared" si="959"/>
        <v>0</v>
      </c>
      <c r="CR1596" s="2">
        <f t="shared" si="959"/>
        <v>0</v>
      </c>
      <c r="CS1596" s="2">
        <f t="shared" si="959"/>
        <v>0</v>
      </c>
      <c r="CT1596" s="2">
        <f t="shared" si="959"/>
        <v>0</v>
      </c>
      <c r="CU1596" s="2">
        <f t="shared" si="959"/>
        <v>0</v>
      </c>
      <c r="CV1596" s="2">
        <f t="shared" si="959"/>
        <v>0</v>
      </c>
      <c r="CW1596" s="2">
        <f t="shared" si="959"/>
        <v>0</v>
      </c>
      <c r="CX1596" s="2">
        <f t="shared" si="959"/>
        <v>0</v>
      </c>
      <c r="CY1596" s="2">
        <f t="shared" si="959"/>
        <v>0</v>
      </c>
      <c r="CZ1596" s="2">
        <f t="shared" si="959"/>
        <v>0</v>
      </c>
      <c r="DA1596" s="2">
        <f t="shared" si="959"/>
        <v>0</v>
      </c>
      <c r="DB1596" s="2">
        <f t="shared" si="959"/>
        <v>0</v>
      </c>
      <c r="DC1596" s="2">
        <f t="shared" si="959"/>
        <v>0</v>
      </c>
      <c r="DD1596" s="2">
        <f t="shared" si="959"/>
        <v>0</v>
      </c>
      <c r="DE1596" s="2">
        <f t="shared" si="959"/>
        <v>0</v>
      </c>
      <c r="DF1596" s="2">
        <f t="shared" si="959"/>
        <v>0</v>
      </c>
      <c r="DG1596" s="3">
        <f t="shared" ref="DG1596:EL1596" si="960">DG1602</f>
        <v>0</v>
      </c>
      <c r="DH1596" s="3">
        <f t="shared" si="960"/>
        <v>0</v>
      </c>
      <c r="DI1596" s="3">
        <f t="shared" si="960"/>
        <v>0</v>
      </c>
      <c r="DJ1596" s="3">
        <f t="shared" si="960"/>
        <v>0</v>
      </c>
      <c r="DK1596" s="3">
        <f t="shared" si="960"/>
        <v>0</v>
      </c>
      <c r="DL1596" s="3">
        <f t="shared" si="960"/>
        <v>0</v>
      </c>
      <c r="DM1596" s="3">
        <f t="shared" si="960"/>
        <v>0</v>
      </c>
      <c r="DN1596" s="3">
        <f t="shared" si="960"/>
        <v>0</v>
      </c>
      <c r="DO1596" s="3">
        <f t="shared" si="960"/>
        <v>0</v>
      </c>
      <c r="DP1596" s="3">
        <f t="shared" si="960"/>
        <v>0</v>
      </c>
      <c r="DQ1596" s="3">
        <f t="shared" si="960"/>
        <v>0</v>
      </c>
      <c r="DR1596" s="3">
        <f t="shared" si="960"/>
        <v>0</v>
      </c>
      <c r="DS1596" s="3">
        <f t="shared" si="960"/>
        <v>0</v>
      </c>
      <c r="DT1596" s="3">
        <f t="shared" si="960"/>
        <v>0</v>
      </c>
      <c r="DU1596" s="3">
        <f t="shared" si="960"/>
        <v>0</v>
      </c>
      <c r="DV1596" s="3">
        <f t="shared" si="960"/>
        <v>0</v>
      </c>
      <c r="DW1596" s="3">
        <f t="shared" si="960"/>
        <v>0</v>
      </c>
      <c r="DX1596" s="3">
        <f t="shared" si="960"/>
        <v>0</v>
      </c>
      <c r="DY1596" s="3">
        <f t="shared" si="960"/>
        <v>0</v>
      </c>
      <c r="DZ1596" s="3">
        <f t="shared" si="960"/>
        <v>0</v>
      </c>
      <c r="EA1596" s="3">
        <f t="shared" si="960"/>
        <v>0</v>
      </c>
      <c r="EB1596" s="3">
        <f t="shared" si="960"/>
        <v>0</v>
      </c>
      <c r="EC1596" s="3">
        <f t="shared" si="960"/>
        <v>0</v>
      </c>
      <c r="ED1596" s="3">
        <f t="shared" si="960"/>
        <v>0</v>
      </c>
      <c r="EE1596" s="3">
        <f t="shared" si="960"/>
        <v>0</v>
      </c>
      <c r="EF1596" s="3">
        <f t="shared" si="960"/>
        <v>0</v>
      </c>
      <c r="EG1596" s="3">
        <f t="shared" si="960"/>
        <v>0</v>
      </c>
      <c r="EH1596" s="3">
        <f t="shared" si="960"/>
        <v>0</v>
      </c>
      <c r="EI1596" s="3">
        <f t="shared" si="960"/>
        <v>0</v>
      </c>
      <c r="EJ1596" s="3">
        <f t="shared" si="960"/>
        <v>0</v>
      </c>
      <c r="EK1596" s="3">
        <f t="shared" si="960"/>
        <v>0</v>
      </c>
      <c r="EL1596" s="3">
        <f t="shared" si="960"/>
        <v>0</v>
      </c>
      <c r="EM1596" s="3">
        <f t="shared" ref="EM1596:FR1596" si="961">EM1602</f>
        <v>0</v>
      </c>
      <c r="EN1596" s="3">
        <f t="shared" si="961"/>
        <v>0</v>
      </c>
      <c r="EO1596" s="3">
        <f t="shared" si="961"/>
        <v>0</v>
      </c>
      <c r="EP1596" s="3">
        <f t="shared" si="961"/>
        <v>0</v>
      </c>
      <c r="EQ1596" s="3">
        <f t="shared" si="961"/>
        <v>0</v>
      </c>
      <c r="ER1596" s="3">
        <f t="shared" si="961"/>
        <v>0</v>
      </c>
      <c r="ES1596" s="3">
        <f t="shared" si="961"/>
        <v>0</v>
      </c>
      <c r="ET1596" s="3">
        <f t="shared" si="961"/>
        <v>0</v>
      </c>
      <c r="EU1596" s="3">
        <f t="shared" si="961"/>
        <v>0</v>
      </c>
      <c r="EV1596" s="3">
        <f t="shared" si="961"/>
        <v>0</v>
      </c>
      <c r="EW1596" s="3">
        <f t="shared" si="961"/>
        <v>0</v>
      </c>
      <c r="EX1596" s="3">
        <f t="shared" si="961"/>
        <v>0</v>
      </c>
      <c r="EY1596" s="3">
        <f t="shared" si="961"/>
        <v>0</v>
      </c>
      <c r="EZ1596" s="3">
        <f t="shared" si="961"/>
        <v>0</v>
      </c>
      <c r="FA1596" s="3">
        <f t="shared" si="961"/>
        <v>0</v>
      </c>
      <c r="FB1596" s="3">
        <f t="shared" si="961"/>
        <v>0</v>
      </c>
      <c r="FC1596" s="3">
        <f t="shared" si="961"/>
        <v>0</v>
      </c>
      <c r="FD1596" s="3">
        <f t="shared" si="961"/>
        <v>0</v>
      </c>
      <c r="FE1596" s="3">
        <f t="shared" si="961"/>
        <v>0</v>
      </c>
      <c r="FF1596" s="3">
        <f t="shared" si="961"/>
        <v>0</v>
      </c>
      <c r="FG1596" s="3">
        <f t="shared" si="961"/>
        <v>0</v>
      </c>
      <c r="FH1596" s="3">
        <f t="shared" si="961"/>
        <v>0</v>
      </c>
      <c r="FI1596" s="3">
        <f t="shared" si="961"/>
        <v>0</v>
      </c>
      <c r="FJ1596" s="3">
        <f t="shared" si="961"/>
        <v>0</v>
      </c>
      <c r="FK1596" s="3">
        <f t="shared" si="961"/>
        <v>0</v>
      </c>
      <c r="FL1596" s="3">
        <f t="shared" si="961"/>
        <v>0</v>
      </c>
      <c r="FM1596" s="3">
        <f t="shared" si="961"/>
        <v>0</v>
      </c>
      <c r="FN1596" s="3">
        <f t="shared" si="961"/>
        <v>0</v>
      </c>
      <c r="FO1596" s="3">
        <f t="shared" si="961"/>
        <v>0</v>
      </c>
      <c r="FP1596" s="3">
        <f t="shared" si="961"/>
        <v>0</v>
      </c>
      <c r="FQ1596" s="3">
        <f t="shared" si="961"/>
        <v>0</v>
      </c>
      <c r="FR1596" s="3">
        <f t="shared" si="961"/>
        <v>0</v>
      </c>
      <c r="FS1596" s="3">
        <f t="shared" ref="FS1596:GX1596" si="962">FS1602</f>
        <v>0</v>
      </c>
      <c r="FT1596" s="3">
        <f t="shared" si="962"/>
        <v>0</v>
      </c>
      <c r="FU1596" s="3">
        <f t="shared" si="962"/>
        <v>0</v>
      </c>
      <c r="FV1596" s="3">
        <f t="shared" si="962"/>
        <v>0</v>
      </c>
      <c r="FW1596" s="3">
        <f t="shared" si="962"/>
        <v>0</v>
      </c>
      <c r="FX1596" s="3">
        <f t="shared" si="962"/>
        <v>0</v>
      </c>
      <c r="FY1596" s="3">
        <f t="shared" si="962"/>
        <v>0</v>
      </c>
      <c r="FZ1596" s="3">
        <f t="shared" si="962"/>
        <v>0</v>
      </c>
      <c r="GA1596" s="3">
        <f t="shared" si="962"/>
        <v>0</v>
      </c>
      <c r="GB1596" s="3">
        <f t="shared" si="962"/>
        <v>0</v>
      </c>
      <c r="GC1596" s="3">
        <f t="shared" si="962"/>
        <v>0</v>
      </c>
      <c r="GD1596" s="3">
        <f t="shared" si="962"/>
        <v>0</v>
      </c>
      <c r="GE1596" s="3">
        <f t="shared" si="962"/>
        <v>0</v>
      </c>
      <c r="GF1596" s="3">
        <f t="shared" si="962"/>
        <v>0</v>
      </c>
      <c r="GG1596" s="3">
        <f t="shared" si="962"/>
        <v>0</v>
      </c>
      <c r="GH1596" s="3">
        <f t="shared" si="962"/>
        <v>0</v>
      </c>
      <c r="GI1596" s="3">
        <f t="shared" si="962"/>
        <v>0</v>
      </c>
      <c r="GJ1596" s="3">
        <f t="shared" si="962"/>
        <v>0</v>
      </c>
      <c r="GK1596" s="3">
        <f t="shared" si="962"/>
        <v>0</v>
      </c>
      <c r="GL1596" s="3">
        <f t="shared" si="962"/>
        <v>0</v>
      </c>
      <c r="GM1596" s="3">
        <f t="shared" si="962"/>
        <v>0</v>
      </c>
      <c r="GN1596" s="3">
        <f t="shared" si="962"/>
        <v>0</v>
      </c>
      <c r="GO1596" s="3">
        <f t="shared" si="962"/>
        <v>0</v>
      </c>
      <c r="GP1596" s="3">
        <f t="shared" si="962"/>
        <v>0</v>
      </c>
      <c r="GQ1596" s="3">
        <f t="shared" si="962"/>
        <v>0</v>
      </c>
      <c r="GR1596" s="3">
        <f t="shared" si="962"/>
        <v>0</v>
      </c>
      <c r="GS1596" s="3">
        <f t="shared" si="962"/>
        <v>0</v>
      </c>
      <c r="GT1596" s="3">
        <f t="shared" si="962"/>
        <v>0</v>
      </c>
      <c r="GU1596" s="3">
        <f t="shared" si="962"/>
        <v>0</v>
      </c>
      <c r="GV1596" s="3">
        <f t="shared" si="962"/>
        <v>0</v>
      </c>
      <c r="GW1596" s="3">
        <f t="shared" si="962"/>
        <v>0</v>
      </c>
      <c r="GX1596" s="3">
        <f t="shared" si="962"/>
        <v>0</v>
      </c>
    </row>
    <row r="1598" spans="1:245" x14ac:dyDescent="0.2">
      <c r="A1598">
        <v>17</v>
      </c>
      <c r="B1598">
        <v>1</v>
      </c>
      <c r="C1598">
        <f>ROW(SmtRes!A699)</f>
        <v>699</v>
      </c>
      <c r="D1598">
        <f>ROW(EtalonRes!A699)</f>
        <v>699</v>
      </c>
      <c r="E1598" t="s">
        <v>787</v>
      </c>
      <c r="F1598" t="s">
        <v>704</v>
      </c>
      <c r="G1598" t="s">
        <v>788</v>
      </c>
      <c r="H1598" t="s">
        <v>20</v>
      </c>
      <c r="I1598">
        <v>2</v>
      </c>
      <c r="J1598">
        <v>0</v>
      </c>
      <c r="O1598">
        <f>ROUND(CP1598,2)</f>
        <v>2593.23</v>
      </c>
      <c r="P1598">
        <f>ROUND(CQ1598*I1598,2)</f>
        <v>27.76</v>
      </c>
      <c r="Q1598">
        <f>ROUND(CR1598*I1598,2)</f>
        <v>227.08</v>
      </c>
      <c r="R1598">
        <f>ROUND(CS1598*I1598,2)</f>
        <v>163.41</v>
      </c>
      <c r="S1598">
        <f>ROUND(CT1598*I1598,2)</f>
        <v>2338.39</v>
      </c>
      <c r="T1598">
        <f>ROUND(CU1598*I1598,2)</f>
        <v>0</v>
      </c>
      <c r="U1598">
        <f>CV1598*I1598</f>
        <v>9.52</v>
      </c>
      <c r="V1598">
        <f>CW1598*I1598</f>
        <v>0</v>
      </c>
      <c r="W1598">
        <f>ROUND(CX1598*I1598,2)</f>
        <v>0</v>
      </c>
      <c r="X1598">
        <f t="shared" ref="X1598:Y1600" si="963">ROUND(CY1598,2)</f>
        <v>1636.87</v>
      </c>
      <c r="Y1598">
        <f t="shared" si="963"/>
        <v>233.84</v>
      </c>
      <c r="AA1598">
        <v>33266894</v>
      </c>
      <c r="AB1598">
        <f>ROUND((AC1598+AD1598+AF1598),6)</f>
        <v>1296.616</v>
      </c>
      <c r="AC1598">
        <f>ROUND(((ES1598*4)),6)</f>
        <v>13.88</v>
      </c>
      <c r="AD1598">
        <f>ROUND((((((ET1598*0.7)*4))-(((EU1598*0.7)*4)))+AE1598),6)</f>
        <v>113.54</v>
      </c>
      <c r="AE1598">
        <f>ROUND((((EU1598*0.7)*4)),6)</f>
        <v>81.703999999999994</v>
      </c>
      <c r="AF1598">
        <f>ROUND((((EV1598*0.7)*4)),6)</f>
        <v>1169.1959999999999</v>
      </c>
      <c r="AG1598">
        <f>ROUND((AP1598),6)</f>
        <v>0</v>
      </c>
      <c r="AH1598">
        <f>(((EW1598*0.7)*4))</f>
        <v>4.76</v>
      </c>
      <c r="AI1598">
        <f>(((EX1598*0.7)*4))</f>
        <v>0</v>
      </c>
      <c r="AJ1598">
        <f>ROUND((AS1598),6)</f>
        <v>0</v>
      </c>
      <c r="AK1598">
        <v>461.59</v>
      </c>
      <c r="AL1598">
        <v>3.47</v>
      </c>
      <c r="AM1598">
        <v>40.549999999999997</v>
      </c>
      <c r="AN1598">
        <v>29.18</v>
      </c>
      <c r="AO1598">
        <v>417.57</v>
      </c>
      <c r="AP1598">
        <v>0</v>
      </c>
      <c r="AQ1598">
        <v>1.7</v>
      </c>
      <c r="AR1598">
        <v>0</v>
      </c>
      <c r="AS1598">
        <v>0</v>
      </c>
      <c r="AT1598">
        <v>70</v>
      </c>
      <c r="AU1598">
        <v>10</v>
      </c>
      <c r="AV1598">
        <v>1</v>
      </c>
      <c r="AW1598">
        <v>1</v>
      </c>
      <c r="AZ1598">
        <v>1</v>
      </c>
      <c r="BA1598">
        <v>1</v>
      </c>
      <c r="BB1598">
        <v>1</v>
      </c>
      <c r="BC1598">
        <v>1</v>
      </c>
      <c r="BD1598" t="s">
        <v>3</v>
      </c>
      <c r="BE1598" t="s">
        <v>3</v>
      </c>
      <c r="BF1598" t="s">
        <v>3</v>
      </c>
      <c r="BG1598" t="s">
        <v>3</v>
      </c>
      <c r="BH1598">
        <v>0</v>
      </c>
      <c r="BI1598">
        <v>4</v>
      </c>
      <c r="BJ1598" t="s">
        <v>706</v>
      </c>
      <c r="BM1598">
        <v>0</v>
      </c>
      <c r="BN1598">
        <v>0</v>
      </c>
      <c r="BO1598" t="s">
        <v>3</v>
      </c>
      <c r="BP1598">
        <v>0</v>
      </c>
      <c r="BQ1598">
        <v>1</v>
      </c>
      <c r="BR1598">
        <v>0</v>
      </c>
      <c r="BS1598">
        <v>1</v>
      </c>
      <c r="BT1598">
        <v>1</v>
      </c>
      <c r="BU1598">
        <v>1</v>
      </c>
      <c r="BV1598">
        <v>1</v>
      </c>
      <c r="BW1598">
        <v>1</v>
      </c>
      <c r="BX1598">
        <v>1</v>
      </c>
      <c r="BY1598" t="s">
        <v>3</v>
      </c>
      <c r="BZ1598">
        <v>70</v>
      </c>
      <c r="CA1598">
        <v>10</v>
      </c>
      <c r="CF1598">
        <v>0</v>
      </c>
      <c r="CG1598">
        <v>0</v>
      </c>
      <c r="CM1598">
        <v>0</v>
      </c>
      <c r="CN1598" t="s">
        <v>3</v>
      </c>
      <c r="CO1598">
        <v>0</v>
      </c>
      <c r="CP1598">
        <f>(P1598+Q1598+S1598)</f>
        <v>2593.23</v>
      </c>
      <c r="CQ1598">
        <f>(AC1598*BC1598*AW1598)</f>
        <v>13.88</v>
      </c>
      <c r="CR1598">
        <f>((((((ET1598*0.7)*4))*BB1598-(((EU1598*0.7)*4))*BS1598)+AE1598*BS1598)*AV1598)</f>
        <v>113.53999999999998</v>
      </c>
      <c r="CS1598">
        <f>(AE1598*BS1598*AV1598)</f>
        <v>81.703999999999994</v>
      </c>
      <c r="CT1598">
        <f>(AF1598*BA1598*AV1598)</f>
        <v>1169.1959999999999</v>
      </c>
      <c r="CU1598">
        <f>AG1598</f>
        <v>0</v>
      </c>
      <c r="CV1598">
        <f>(AH1598*AV1598)</f>
        <v>4.76</v>
      </c>
      <c r="CW1598">
        <f t="shared" ref="CW1598:CX1600" si="964">AI1598</f>
        <v>0</v>
      </c>
      <c r="CX1598">
        <f t="shared" si="964"/>
        <v>0</v>
      </c>
      <c r="CY1598">
        <f>((S1598*BZ1598)/100)</f>
        <v>1636.8729999999998</v>
      </c>
      <c r="CZ1598">
        <f>((S1598*CA1598)/100)</f>
        <v>233.83899999999997</v>
      </c>
      <c r="DC1598" t="s">
        <v>3</v>
      </c>
      <c r="DD1598" t="s">
        <v>261</v>
      </c>
      <c r="DE1598" t="s">
        <v>557</v>
      </c>
      <c r="DF1598" t="s">
        <v>557</v>
      </c>
      <c r="DG1598" t="s">
        <v>557</v>
      </c>
      <c r="DH1598" t="s">
        <v>3</v>
      </c>
      <c r="DI1598" t="s">
        <v>557</v>
      </c>
      <c r="DJ1598" t="s">
        <v>557</v>
      </c>
      <c r="DK1598" t="s">
        <v>3</v>
      </c>
      <c r="DL1598" t="s">
        <v>3</v>
      </c>
      <c r="DM1598" t="s">
        <v>3</v>
      </c>
      <c r="DN1598">
        <v>0</v>
      </c>
      <c r="DO1598">
        <v>0</v>
      </c>
      <c r="DP1598">
        <v>1</v>
      </c>
      <c r="DQ1598">
        <v>1</v>
      </c>
      <c r="DU1598">
        <v>1010</v>
      </c>
      <c r="DV1598" t="s">
        <v>20</v>
      </c>
      <c r="DW1598" t="s">
        <v>20</v>
      </c>
      <c r="DX1598">
        <v>1</v>
      </c>
      <c r="EE1598">
        <v>32893472</v>
      </c>
      <c r="EF1598">
        <v>1</v>
      </c>
      <c r="EG1598" t="s">
        <v>23</v>
      </c>
      <c r="EH1598">
        <v>0</v>
      </c>
      <c r="EI1598" t="s">
        <v>3</v>
      </c>
      <c r="EJ1598">
        <v>4</v>
      </c>
      <c r="EK1598">
        <v>0</v>
      </c>
      <c r="EL1598" t="s">
        <v>24</v>
      </c>
      <c r="EM1598" t="s">
        <v>25</v>
      </c>
      <c r="EO1598" t="s">
        <v>3</v>
      </c>
      <c r="EQ1598">
        <v>0</v>
      </c>
      <c r="ER1598">
        <v>461.59</v>
      </c>
      <c r="ES1598">
        <v>3.47</v>
      </c>
      <c r="ET1598">
        <v>40.549999999999997</v>
      </c>
      <c r="EU1598">
        <v>29.18</v>
      </c>
      <c r="EV1598">
        <v>417.57</v>
      </c>
      <c r="EW1598">
        <v>1.7</v>
      </c>
      <c r="EX1598">
        <v>0</v>
      </c>
      <c r="EY1598">
        <v>0</v>
      </c>
      <c r="FQ1598">
        <v>0</v>
      </c>
      <c r="FR1598">
        <f>ROUND(IF(AND(BH1598=3,BI1598=3),P1598,0),2)</f>
        <v>0</v>
      </c>
      <c r="FS1598">
        <v>0</v>
      </c>
      <c r="FX1598">
        <v>70</v>
      </c>
      <c r="FY1598">
        <v>10</v>
      </c>
      <c r="GA1598" t="s">
        <v>3</v>
      </c>
      <c r="GD1598">
        <v>0</v>
      </c>
      <c r="GF1598">
        <v>-1538890947</v>
      </c>
      <c r="GG1598">
        <v>2</v>
      </c>
      <c r="GH1598">
        <v>1</v>
      </c>
      <c r="GI1598">
        <v>-2</v>
      </c>
      <c r="GJ1598">
        <v>0</v>
      </c>
      <c r="GK1598">
        <f>ROUND(R1598*(R12)/100,2)</f>
        <v>176.48</v>
      </c>
      <c r="GL1598">
        <f>ROUND(IF(AND(BH1598=3,BI1598=3,FS1598&lt;&gt;0),P1598,0),2)</f>
        <v>0</v>
      </c>
      <c r="GM1598">
        <f>ROUND(O1598+X1598+Y1598+GK1598,2)+GX1598</f>
        <v>4640.42</v>
      </c>
      <c r="GN1598">
        <f>IF(OR(BI1598=0,BI1598=1),ROUND(O1598+X1598+Y1598+GK1598,2),0)</f>
        <v>0</v>
      </c>
      <c r="GO1598">
        <f>IF(BI1598=2,ROUND(O1598+X1598+Y1598+GK1598,2),0)</f>
        <v>0</v>
      </c>
      <c r="GP1598">
        <f>IF(BI1598=4,ROUND(O1598+X1598+Y1598+GK1598,2)+GX1598,0)</f>
        <v>4640.42</v>
      </c>
      <c r="GR1598">
        <v>0</v>
      </c>
      <c r="GS1598">
        <v>3</v>
      </c>
      <c r="GT1598">
        <v>0</v>
      </c>
      <c r="GU1598" t="s">
        <v>261</v>
      </c>
      <c r="GV1598">
        <f>ROUND((GT1598*4),6)</f>
        <v>0</v>
      </c>
      <c r="GW1598">
        <v>1</v>
      </c>
      <c r="GX1598">
        <f>ROUND(GV1598*GW1598*I1598,2)</f>
        <v>0</v>
      </c>
      <c r="HA1598">
        <v>0</v>
      </c>
      <c r="HB1598">
        <v>0</v>
      </c>
      <c r="IK1598">
        <v>0</v>
      </c>
    </row>
    <row r="1599" spans="1:245" x14ac:dyDescent="0.2">
      <c r="A1599">
        <v>17</v>
      </c>
      <c r="B1599">
        <v>1</v>
      </c>
      <c r="C1599">
        <f>ROW(SmtRes!A704)</f>
        <v>704</v>
      </c>
      <c r="D1599">
        <f>ROW(EtalonRes!A704)</f>
        <v>704</v>
      </c>
      <c r="E1599" t="s">
        <v>789</v>
      </c>
      <c r="F1599" t="s">
        <v>728</v>
      </c>
      <c r="G1599" t="s">
        <v>790</v>
      </c>
      <c r="H1599" t="s">
        <v>20</v>
      </c>
      <c r="I1599">
        <v>18</v>
      </c>
      <c r="J1599">
        <v>0</v>
      </c>
      <c r="O1599">
        <f>ROUND(CP1599,2)</f>
        <v>5710.96</v>
      </c>
      <c r="P1599">
        <f>ROUND(CQ1599*I1599,2)</f>
        <v>57.6</v>
      </c>
      <c r="Q1599">
        <f>ROUND(CR1599*I1599,2)</f>
        <v>454.1</v>
      </c>
      <c r="R1599">
        <f>ROUND(CS1599*I1599,2)</f>
        <v>326.58999999999997</v>
      </c>
      <c r="S1599">
        <f>ROUND(CT1599*I1599,2)</f>
        <v>5199.26</v>
      </c>
      <c r="T1599">
        <f>ROUND(CU1599*I1599,2)</f>
        <v>0</v>
      </c>
      <c r="U1599">
        <f>CV1599*I1599</f>
        <v>21.167999999999999</v>
      </c>
      <c r="V1599">
        <f>CW1599*I1599</f>
        <v>0</v>
      </c>
      <c r="W1599">
        <f>ROUND(CX1599*I1599,2)</f>
        <v>0</v>
      </c>
      <c r="X1599">
        <f t="shared" si="963"/>
        <v>3639.48</v>
      </c>
      <c r="Y1599">
        <f t="shared" si="963"/>
        <v>519.92999999999995</v>
      </c>
      <c r="AA1599">
        <v>33266894</v>
      </c>
      <c r="AB1599">
        <f>ROUND((AC1599+AD1599+AF1599),6)</f>
        <v>317.27600000000001</v>
      </c>
      <c r="AC1599">
        <f>ROUND(((ES1599*4)),6)</f>
        <v>3.2</v>
      </c>
      <c r="AD1599">
        <f>ROUND((((((ET1599*0.7)*4))-(((EU1599*0.7)*4)))+AE1599),6)</f>
        <v>25.228000000000002</v>
      </c>
      <c r="AE1599">
        <f>ROUND((((EU1599*0.7)*4)),6)</f>
        <v>18.143999999999998</v>
      </c>
      <c r="AF1599">
        <f>ROUND((((EV1599*0.7)*4)),6)</f>
        <v>288.84800000000001</v>
      </c>
      <c r="AG1599">
        <f>ROUND((AP1599),6)</f>
        <v>0</v>
      </c>
      <c r="AH1599">
        <f>(((EW1599*0.7)*4))</f>
        <v>1.1759999999999999</v>
      </c>
      <c r="AI1599">
        <f>(((EX1599*0.7)*4))</f>
        <v>0</v>
      </c>
      <c r="AJ1599">
        <f>ROUND((AS1599),6)</f>
        <v>0</v>
      </c>
      <c r="AK1599">
        <v>112.97</v>
      </c>
      <c r="AL1599">
        <v>0.8</v>
      </c>
      <c r="AM1599">
        <v>9.01</v>
      </c>
      <c r="AN1599">
        <v>6.48</v>
      </c>
      <c r="AO1599">
        <v>103.16</v>
      </c>
      <c r="AP1599">
        <v>0</v>
      </c>
      <c r="AQ1599">
        <v>0.42</v>
      </c>
      <c r="AR1599">
        <v>0</v>
      </c>
      <c r="AS1599">
        <v>0</v>
      </c>
      <c r="AT1599">
        <v>70</v>
      </c>
      <c r="AU1599">
        <v>10</v>
      </c>
      <c r="AV1599">
        <v>1</v>
      </c>
      <c r="AW1599">
        <v>1</v>
      </c>
      <c r="AZ1599">
        <v>1</v>
      </c>
      <c r="BA1599">
        <v>1</v>
      </c>
      <c r="BB1599">
        <v>1</v>
      </c>
      <c r="BC1599">
        <v>1</v>
      </c>
      <c r="BD1599" t="s">
        <v>3</v>
      </c>
      <c r="BE1599" t="s">
        <v>3</v>
      </c>
      <c r="BF1599" t="s">
        <v>3</v>
      </c>
      <c r="BG1599" t="s">
        <v>3</v>
      </c>
      <c r="BH1599">
        <v>0</v>
      </c>
      <c r="BI1599">
        <v>4</v>
      </c>
      <c r="BJ1599" t="s">
        <v>730</v>
      </c>
      <c r="BM1599">
        <v>0</v>
      </c>
      <c r="BN1599">
        <v>0</v>
      </c>
      <c r="BO1599" t="s">
        <v>3</v>
      </c>
      <c r="BP1599">
        <v>0</v>
      </c>
      <c r="BQ1599">
        <v>1</v>
      </c>
      <c r="BR1599">
        <v>0</v>
      </c>
      <c r="BS1599">
        <v>1</v>
      </c>
      <c r="BT1599">
        <v>1</v>
      </c>
      <c r="BU1599">
        <v>1</v>
      </c>
      <c r="BV1599">
        <v>1</v>
      </c>
      <c r="BW1599">
        <v>1</v>
      </c>
      <c r="BX1599">
        <v>1</v>
      </c>
      <c r="BY1599" t="s">
        <v>3</v>
      </c>
      <c r="BZ1599">
        <v>70</v>
      </c>
      <c r="CA1599">
        <v>10</v>
      </c>
      <c r="CF1599">
        <v>0</v>
      </c>
      <c r="CG1599">
        <v>0</v>
      </c>
      <c r="CM1599">
        <v>0</v>
      </c>
      <c r="CN1599" t="s">
        <v>3</v>
      </c>
      <c r="CO1599">
        <v>0</v>
      </c>
      <c r="CP1599">
        <f>(P1599+Q1599+S1599)</f>
        <v>5710.96</v>
      </c>
      <c r="CQ1599">
        <f>(AC1599*BC1599*AW1599)</f>
        <v>3.2</v>
      </c>
      <c r="CR1599">
        <f>((((((ET1599*0.7)*4))*BB1599-(((EU1599*0.7)*4))*BS1599)+AE1599*BS1599)*AV1599)</f>
        <v>25.227999999999998</v>
      </c>
      <c r="CS1599">
        <f>(AE1599*BS1599*AV1599)</f>
        <v>18.143999999999998</v>
      </c>
      <c r="CT1599">
        <f>(AF1599*BA1599*AV1599)</f>
        <v>288.84800000000001</v>
      </c>
      <c r="CU1599">
        <f>AG1599</f>
        <v>0</v>
      </c>
      <c r="CV1599">
        <f>(AH1599*AV1599)</f>
        <v>1.1759999999999999</v>
      </c>
      <c r="CW1599">
        <f t="shared" si="964"/>
        <v>0</v>
      </c>
      <c r="CX1599">
        <f t="shared" si="964"/>
        <v>0</v>
      </c>
      <c r="CY1599">
        <f>((S1599*BZ1599)/100)</f>
        <v>3639.482</v>
      </c>
      <c r="CZ1599">
        <f>((S1599*CA1599)/100)</f>
        <v>519.92600000000004</v>
      </c>
      <c r="DC1599" t="s">
        <v>3</v>
      </c>
      <c r="DD1599" t="s">
        <v>261</v>
      </c>
      <c r="DE1599" t="s">
        <v>557</v>
      </c>
      <c r="DF1599" t="s">
        <v>557</v>
      </c>
      <c r="DG1599" t="s">
        <v>557</v>
      </c>
      <c r="DH1599" t="s">
        <v>3</v>
      </c>
      <c r="DI1599" t="s">
        <v>557</v>
      </c>
      <c r="DJ1599" t="s">
        <v>557</v>
      </c>
      <c r="DK1599" t="s">
        <v>3</v>
      </c>
      <c r="DL1599" t="s">
        <v>3</v>
      </c>
      <c r="DM1599" t="s">
        <v>3</v>
      </c>
      <c r="DN1599">
        <v>0</v>
      </c>
      <c r="DO1599">
        <v>0</v>
      </c>
      <c r="DP1599">
        <v>1</v>
      </c>
      <c r="DQ1599">
        <v>1</v>
      </c>
      <c r="DU1599">
        <v>1010</v>
      </c>
      <c r="DV1599" t="s">
        <v>20</v>
      </c>
      <c r="DW1599" t="s">
        <v>20</v>
      </c>
      <c r="DX1599">
        <v>1</v>
      </c>
      <c r="EE1599">
        <v>32893472</v>
      </c>
      <c r="EF1599">
        <v>1</v>
      </c>
      <c r="EG1599" t="s">
        <v>23</v>
      </c>
      <c r="EH1599">
        <v>0</v>
      </c>
      <c r="EI1599" t="s">
        <v>3</v>
      </c>
      <c r="EJ1599">
        <v>4</v>
      </c>
      <c r="EK1599">
        <v>0</v>
      </c>
      <c r="EL1599" t="s">
        <v>24</v>
      </c>
      <c r="EM1599" t="s">
        <v>25</v>
      </c>
      <c r="EO1599" t="s">
        <v>3</v>
      </c>
      <c r="EQ1599">
        <v>0</v>
      </c>
      <c r="ER1599">
        <v>112.97</v>
      </c>
      <c r="ES1599">
        <v>0.8</v>
      </c>
      <c r="ET1599">
        <v>9.01</v>
      </c>
      <c r="EU1599">
        <v>6.48</v>
      </c>
      <c r="EV1599">
        <v>103.16</v>
      </c>
      <c r="EW1599">
        <v>0.42</v>
      </c>
      <c r="EX1599">
        <v>0</v>
      </c>
      <c r="EY1599">
        <v>0</v>
      </c>
      <c r="FQ1599">
        <v>0</v>
      </c>
      <c r="FR1599">
        <f>ROUND(IF(AND(BH1599=3,BI1599=3),P1599,0),2)</f>
        <v>0</v>
      </c>
      <c r="FS1599">
        <v>0</v>
      </c>
      <c r="FX1599">
        <v>70</v>
      </c>
      <c r="FY1599">
        <v>10</v>
      </c>
      <c r="GA1599" t="s">
        <v>3</v>
      </c>
      <c r="GD1599">
        <v>0</v>
      </c>
      <c r="GF1599">
        <v>642246781</v>
      </c>
      <c r="GG1599">
        <v>2</v>
      </c>
      <c r="GH1599">
        <v>1</v>
      </c>
      <c r="GI1599">
        <v>-2</v>
      </c>
      <c r="GJ1599">
        <v>0</v>
      </c>
      <c r="GK1599">
        <f>ROUND(R1599*(R12)/100,2)</f>
        <v>352.72</v>
      </c>
      <c r="GL1599">
        <f>ROUND(IF(AND(BH1599=3,BI1599=3,FS1599&lt;&gt;0),P1599,0),2)</f>
        <v>0</v>
      </c>
      <c r="GM1599">
        <f>ROUND(O1599+X1599+Y1599+GK1599,2)+GX1599</f>
        <v>10223.09</v>
      </c>
      <c r="GN1599">
        <f>IF(OR(BI1599=0,BI1599=1),ROUND(O1599+X1599+Y1599+GK1599,2),0)</f>
        <v>0</v>
      </c>
      <c r="GO1599">
        <f>IF(BI1599=2,ROUND(O1599+X1599+Y1599+GK1599,2),0)</f>
        <v>0</v>
      </c>
      <c r="GP1599">
        <f>IF(BI1599=4,ROUND(O1599+X1599+Y1599+GK1599,2)+GX1599,0)</f>
        <v>10223.09</v>
      </c>
      <c r="GR1599">
        <v>0</v>
      </c>
      <c r="GS1599">
        <v>3</v>
      </c>
      <c r="GT1599">
        <v>0</v>
      </c>
      <c r="GU1599" t="s">
        <v>261</v>
      </c>
      <c r="GV1599">
        <f>ROUND((GT1599*4),6)</f>
        <v>0</v>
      </c>
      <c r="GW1599">
        <v>1</v>
      </c>
      <c r="GX1599">
        <f>ROUND(GV1599*GW1599*I1599,2)</f>
        <v>0</v>
      </c>
      <c r="HA1599">
        <v>0</v>
      </c>
      <c r="HB1599">
        <v>0</v>
      </c>
      <c r="IK1599">
        <v>0</v>
      </c>
    </row>
    <row r="1600" spans="1:245" x14ac:dyDescent="0.2">
      <c r="A1600">
        <v>17</v>
      </c>
      <c r="B1600">
        <v>1</v>
      </c>
      <c r="C1600">
        <f>ROW(SmtRes!A707)</f>
        <v>707</v>
      </c>
      <c r="D1600">
        <f>ROW(EtalonRes!A707)</f>
        <v>707</v>
      </c>
      <c r="E1600" t="s">
        <v>791</v>
      </c>
      <c r="F1600" t="s">
        <v>710</v>
      </c>
      <c r="G1600" t="s">
        <v>764</v>
      </c>
      <c r="H1600" t="s">
        <v>20</v>
      </c>
      <c r="I1600">
        <v>1</v>
      </c>
      <c r="J1600">
        <v>0</v>
      </c>
      <c r="O1600">
        <f>ROUND(CP1600,2)</f>
        <v>297.24</v>
      </c>
      <c r="P1600">
        <f>ROUND(CQ1600*I1600,2)</f>
        <v>22.12</v>
      </c>
      <c r="Q1600">
        <f>ROUND(CR1600*I1600,2)</f>
        <v>0</v>
      </c>
      <c r="R1600">
        <f>ROUND(CS1600*I1600,2)</f>
        <v>0</v>
      </c>
      <c r="S1600">
        <f>ROUND(CT1600*I1600,2)</f>
        <v>275.12</v>
      </c>
      <c r="T1600">
        <f>ROUND(CU1600*I1600,2)</f>
        <v>0</v>
      </c>
      <c r="U1600">
        <f>CV1600*I1600</f>
        <v>1.1200000000000001</v>
      </c>
      <c r="V1600">
        <f>CW1600*I1600</f>
        <v>0</v>
      </c>
      <c r="W1600">
        <f>ROUND(CX1600*I1600,2)</f>
        <v>0</v>
      </c>
      <c r="X1600">
        <f t="shared" si="963"/>
        <v>192.58</v>
      </c>
      <c r="Y1600">
        <f t="shared" si="963"/>
        <v>27.51</v>
      </c>
      <c r="AA1600">
        <v>33266894</v>
      </c>
      <c r="AB1600">
        <f>ROUND((AC1600+AD1600+AF1600),6)</f>
        <v>297.24</v>
      </c>
      <c r="AC1600">
        <f>ROUND(((ES1600*4)),6)</f>
        <v>22.12</v>
      </c>
      <c r="AD1600">
        <f>ROUND(((((ET1600*4))-((EU1600*4)))+AE1600),6)</f>
        <v>0</v>
      </c>
      <c r="AE1600">
        <f>ROUND(((EU1600*4)),6)</f>
        <v>0</v>
      </c>
      <c r="AF1600">
        <f>ROUND(((EV1600*4)),6)</f>
        <v>275.12</v>
      </c>
      <c r="AG1600">
        <f>ROUND((AP1600),6)</f>
        <v>0</v>
      </c>
      <c r="AH1600">
        <f>((EW1600*4))</f>
        <v>1.1200000000000001</v>
      </c>
      <c r="AI1600">
        <f>((EX1600*4))</f>
        <v>0</v>
      </c>
      <c r="AJ1600">
        <f>ROUND((AS1600),6)</f>
        <v>0</v>
      </c>
      <c r="AK1600">
        <v>74.31</v>
      </c>
      <c r="AL1600">
        <v>5.53</v>
      </c>
      <c r="AM1600">
        <v>0</v>
      </c>
      <c r="AN1600">
        <v>0</v>
      </c>
      <c r="AO1600">
        <v>68.78</v>
      </c>
      <c r="AP1600">
        <v>0</v>
      </c>
      <c r="AQ1600">
        <v>0.28000000000000003</v>
      </c>
      <c r="AR1600">
        <v>0</v>
      </c>
      <c r="AS1600">
        <v>0</v>
      </c>
      <c r="AT1600">
        <v>70</v>
      </c>
      <c r="AU1600">
        <v>10</v>
      </c>
      <c r="AV1600">
        <v>1</v>
      </c>
      <c r="AW1600">
        <v>1</v>
      </c>
      <c r="AZ1600">
        <v>1</v>
      </c>
      <c r="BA1600">
        <v>1</v>
      </c>
      <c r="BB1600">
        <v>1</v>
      </c>
      <c r="BC1600">
        <v>1</v>
      </c>
      <c r="BD1600" t="s">
        <v>3</v>
      </c>
      <c r="BE1600" t="s">
        <v>3</v>
      </c>
      <c r="BF1600" t="s">
        <v>3</v>
      </c>
      <c r="BG1600" t="s">
        <v>3</v>
      </c>
      <c r="BH1600">
        <v>0</v>
      </c>
      <c r="BI1600">
        <v>4</v>
      </c>
      <c r="BJ1600" t="s">
        <v>712</v>
      </c>
      <c r="BM1600">
        <v>0</v>
      </c>
      <c r="BN1600">
        <v>0</v>
      </c>
      <c r="BO1600" t="s">
        <v>3</v>
      </c>
      <c r="BP1600">
        <v>0</v>
      </c>
      <c r="BQ1600">
        <v>1</v>
      </c>
      <c r="BR1600">
        <v>0</v>
      </c>
      <c r="BS1600">
        <v>1</v>
      </c>
      <c r="BT1600">
        <v>1</v>
      </c>
      <c r="BU1600">
        <v>1</v>
      </c>
      <c r="BV1600">
        <v>1</v>
      </c>
      <c r="BW1600">
        <v>1</v>
      </c>
      <c r="BX1600">
        <v>1</v>
      </c>
      <c r="BY1600" t="s">
        <v>3</v>
      </c>
      <c r="BZ1600">
        <v>70</v>
      </c>
      <c r="CA1600">
        <v>10</v>
      </c>
      <c r="CF1600">
        <v>0</v>
      </c>
      <c r="CG1600">
        <v>0</v>
      </c>
      <c r="CM1600">
        <v>0</v>
      </c>
      <c r="CN1600" t="s">
        <v>3</v>
      </c>
      <c r="CO1600">
        <v>0</v>
      </c>
      <c r="CP1600">
        <f>(P1600+Q1600+S1600)</f>
        <v>297.24</v>
      </c>
      <c r="CQ1600">
        <f>(AC1600*BC1600*AW1600)</f>
        <v>22.12</v>
      </c>
      <c r="CR1600">
        <f>(((((ET1600*4))*BB1600-((EU1600*4))*BS1600)+AE1600*BS1600)*AV1600)</f>
        <v>0</v>
      </c>
      <c r="CS1600">
        <f>(AE1600*BS1600*AV1600)</f>
        <v>0</v>
      </c>
      <c r="CT1600">
        <f>(AF1600*BA1600*AV1600)</f>
        <v>275.12</v>
      </c>
      <c r="CU1600">
        <f>AG1600</f>
        <v>0</v>
      </c>
      <c r="CV1600">
        <f>(AH1600*AV1600)</f>
        <v>1.1200000000000001</v>
      </c>
      <c r="CW1600">
        <f t="shared" si="964"/>
        <v>0</v>
      </c>
      <c r="CX1600">
        <f t="shared" si="964"/>
        <v>0</v>
      </c>
      <c r="CY1600">
        <f>((S1600*BZ1600)/100)</f>
        <v>192.584</v>
      </c>
      <c r="CZ1600">
        <f>((S1600*CA1600)/100)</f>
        <v>27.511999999999997</v>
      </c>
      <c r="DC1600" t="s">
        <v>3</v>
      </c>
      <c r="DD1600" t="s">
        <v>261</v>
      </c>
      <c r="DE1600" t="s">
        <v>261</v>
      </c>
      <c r="DF1600" t="s">
        <v>261</v>
      </c>
      <c r="DG1600" t="s">
        <v>261</v>
      </c>
      <c r="DH1600" t="s">
        <v>3</v>
      </c>
      <c r="DI1600" t="s">
        <v>261</v>
      </c>
      <c r="DJ1600" t="s">
        <v>261</v>
      </c>
      <c r="DK1600" t="s">
        <v>3</v>
      </c>
      <c r="DL1600" t="s">
        <v>3</v>
      </c>
      <c r="DM1600" t="s">
        <v>3</v>
      </c>
      <c r="DN1600">
        <v>0</v>
      </c>
      <c r="DO1600">
        <v>0</v>
      </c>
      <c r="DP1600">
        <v>1</v>
      </c>
      <c r="DQ1600">
        <v>1</v>
      </c>
      <c r="DU1600">
        <v>1010</v>
      </c>
      <c r="DV1600" t="s">
        <v>20</v>
      </c>
      <c r="DW1600" t="s">
        <v>20</v>
      </c>
      <c r="DX1600">
        <v>1</v>
      </c>
      <c r="EE1600">
        <v>32893472</v>
      </c>
      <c r="EF1600">
        <v>1</v>
      </c>
      <c r="EG1600" t="s">
        <v>23</v>
      </c>
      <c r="EH1600">
        <v>0</v>
      </c>
      <c r="EI1600" t="s">
        <v>3</v>
      </c>
      <c r="EJ1600">
        <v>4</v>
      </c>
      <c r="EK1600">
        <v>0</v>
      </c>
      <c r="EL1600" t="s">
        <v>24</v>
      </c>
      <c r="EM1600" t="s">
        <v>25</v>
      </c>
      <c r="EO1600" t="s">
        <v>3</v>
      </c>
      <c r="EQ1600">
        <v>0</v>
      </c>
      <c r="ER1600">
        <v>74.31</v>
      </c>
      <c r="ES1600">
        <v>5.53</v>
      </c>
      <c r="ET1600">
        <v>0</v>
      </c>
      <c r="EU1600">
        <v>0</v>
      </c>
      <c r="EV1600">
        <v>68.78</v>
      </c>
      <c r="EW1600">
        <v>0.28000000000000003</v>
      </c>
      <c r="EX1600">
        <v>0</v>
      </c>
      <c r="EY1600">
        <v>0</v>
      </c>
      <c r="FQ1600">
        <v>0</v>
      </c>
      <c r="FR1600">
        <f>ROUND(IF(AND(BH1600=3,BI1600=3),P1600,0),2)</f>
        <v>0</v>
      </c>
      <c r="FS1600">
        <v>0</v>
      </c>
      <c r="FX1600">
        <v>70</v>
      </c>
      <c r="FY1600">
        <v>10</v>
      </c>
      <c r="GA1600" t="s">
        <v>3</v>
      </c>
      <c r="GD1600">
        <v>0</v>
      </c>
      <c r="GF1600">
        <v>-1745155012</v>
      </c>
      <c r="GG1600">
        <v>2</v>
      </c>
      <c r="GH1600">
        <v>1</v>
      </c>
      <c r="GI1600">
        <v>-2</v>
      </c>
      <c r="GJ1600">
        <v>0</v>
      </c>
      <c r="GK1600">
        <f>ROUND(R1600*(R12)/100,2)</f>
        <v>0</v>
      </c>
      <c r="GL1600">
        <f>ROUND(IF(AND(BH1600=3,BI1600=3,FS1600&lt;&gt;0),P1600,0),2)</f>
        <v>0</v>
      </c>
      <c r="GM1600">
        <f>ROUND(O1600+X1600+Y1600+GK1600,2)+GX1600</f>
        <v>517.33000000000004</v>
      </c>
      <c r="GN1600">
        <f>IF(OR(BI1600=0,BI1600=1),ROUND(O1600+X1600+Y1600+GK1600,2),0)</f>
        <v>0</v>
      </c>
      <c r="GO1600">
        <f>IF(BI1600=2,ROUND(O1600+X1600+Y1600+GK1600,2),0)</f>
        <v>0</v>
      </c>
      <c r="GP1600">
        <f>IF(BI1600=4,ROUND(O1600+X1600+Y1600+GK1600,2)+GX1600,0)</f>
        <v>517.33000000000004</v>
      </c>
      <c r="GR1600">
        <v>0</v>
      </c>
      <c r="GS1600">
        <v>3</v>
      </c>
      <c r="GT1600">
        <v>0</v>
      </c>
      <c r="GU1600" t="s">
        <v>261</v>
      </c>
      <c r="GV1600">
        <f>ROUND((GT1600*4),6)</f>
        <v>0</v>
      </c>
      <c r="GW1600">
        <v>1</v>
      </c>
      <c r="GX1600">
        <f>ROUND(GV1600*GW1600*I1600,2)</f>
        <v>0</v>
      </c>
      <c r="HA1600">
        <v>0</v>
      </c>
      <c r="HB1600">
        <v>0</v>
      </c>
      <c r="IK1600">
        <v>0</v>
      </c>
    </row>
    <row r="1602" spans="1:206" x14ac:dyDescent="0.2">
      <c r="A1602" s="2">
        <v>51</v>
      </c>
      <c r="B1602" s="2">
        <f>B1594</f>
        <v>1</v>
      </c>
      <c r="C1602" s="2">
        <f>A1594</f>
        <v>5</v>
      </c>
      <c r="D1602" s="2">
        <f>ROW(A1594)</f>
        <v>1594</v>
      </c>
      <c r="E1602" s="2"/>
      <c r="F1602" s="2" t="str">
        <f>IF(F1594&lt;&gt;"",F1594,"")</f>
        <v>Новый подраздел</v>
      </c>
      <c r="G1602" s="2" t="str">
        <f>IF(G1594&lt;&gt;"",G1594,"")</f>
        <v>Корпус 5</v>
      </c>
      <c r="H1602" s="2">
        <v>0</v>
      </c>
      <c r="I1602" s="2"/>
      <c r="J1602" s="2"/>
      <c r="K1602" s="2"/>
      <c r="L1602" s="2"/>
      <c r="M1602" s="2"/>
      <c r="N1602" s="2"/>
      <c r="O1602" s="2">
        <f t="shared" ref="O1602:T1602" si="965">ROUND(AB1602,2)</f>
        <v>8601.43</v>
      </c>
      <c r="P1602" s="2">
        <f t="shared" si="965"/>
        <v>107.48</v>
      </c>
      <c r="Q1602" s="2">
        <f t="shared" si="965"/>
        <v>681.18</v>
      </c>
      <c r="R1602" s="2">
        <f t="shared" si="965"/>
        <v>490</v>
      </c>
      <c r="S1602" s="2">
        <f t="shared" si="965"/>
        <v>7812.77</v>
      </c>
      <c r="T1602" s="2">
        <f t="shared" si="965"/>
        <v>0</v>
      </c>
      <c r="U1602" s="2">
        <f>AH1602</f>
        <v>31.808</v>
      </c>
      <c r="V1602" s="2">
        <f>AI1602</f>
        <v>0</v>
      </c>
      <c r="W1602" s="2">
        <f>ROUND(AJ1602,2)</f>
        <v>0</v>
      </c>
      <c r="X1602" s="2">
        <f>ROUND(AK1602,2)</f>
        <v>5468.93</v>
      </c>
      <c r="Y1602" s="2">
        <f>ROUND(AL1602,2)</f>
        <v>781.28</v>
      </c>
      <c r="Z1602" s="2"/>
      <c r="AA1602" s="2"/>
      <c r="AB1602" s="2">
        <f>ROUND(SUMIF(AA1598:AA1600,"=33266894",O1598:O1600),2)</f>
        <v>8601.43</v>
      </c>
      <c r="AC1602" s="2">
        <f>ROUND(SUMIF(AA1598:AA1600,"=33266894",P1598:P1600),2)</f>
        <v>107.48</v>
      </c>
      <c r="AD1602" s="2">
        <f>ROUND(SUMIF(AA1598:AA1600,"=33266894",Q1598:Q1600),2)</f>
        <v>681.18</v>
      </c>
      <c r="AE1602" s="2">
        <f>ROUND(SUMIF(AA1598:AA1600,"=33266894",R1598:R1600),2)</f>
        <v>490</v>
      </c>
      <c r="AF1602" s="2">
        <f>ROUND(SUMIF(AA1598:AA1600,"=33266894",S1598:S1600),2)</f>
        <v>7812.77</v>
      </c>
      <c r="AG1602" s="2">
        <f>ROUND(SUMIF(AA1598:AA1600,"=33266894",T1598:T1600),2)</f>
        <v>0</v>
      </c>
      <c r="AH1602" s="2">
        <f>SUMIF(AA1598:AA1600,"=33266894",U1598:U1600)</f>
        <v>31.808</v>
      </c>
      <c r="AI1602" s="2">
        <f>SUMIF(AA1598:AA1600,"=33266894",V1598:V1600)</f>
        <v>0</v>
      </c>
      <c r="AJ1602" s="2">
        <f>ROUND(SUMIF(AA1598:AA1600,"=33266894",W1598:W1600),2)</f>
        <v>0</v>
      </c>
      <c r="AK1602" s="2">
        <f>ROUND(SUMIF(AA1598:AA1600,"=33266894",X1598:X1600),2)</f>
        <v>5468.93</v>
      </c>
      <c r="AL1602" s="2">
        <f>ROUND(SUMIF(AA1598:AA1600,"=33266894",Y1598:Y1600),2)</f>
        <v>781.28</v>
      </c>
      <c r="AM1602" s="2"/>
      <c r="AN1602" s="2"/>
      <c r="AO1602" s="2">
        <f t="shared" ref="AO1602:BC1602" si="966">ROUND(BX1602,2)</f>
        <v>0</v>
      </c>
      <c r="AP1602" s="2">
        <f t="shared" si="966"/>
        <v>0</v>
      </c>
      <c r="AQ1602" s="2">
        <f t="shared" si="966"/>
        <v>0</v>
      </c>
      <c r="AR1602" s="2">
        <f t="shared" si="966"/>
        <v>15380.84</v>
      </c>
      <c r="AS1602" s="2">
        <f t="shared" si="966"/>
        <v>0</v>
      </c>
      <c r="AT1602" s="2">
        <f t="shared" si="966"/>
        <v>0</v>
      </c>
      <c r="AU1602" s="2">
        <f t="shared" si="966"/>
        <v>15380.84</v>
      </c>
      <c r="AV1602" s="2">
        <f t="shared" si="966"/>
        <v>107.48</v>
      </c>
      <c r="AW1602" s="2">
        <f t="shared" si="966"/>
        <v>107.48</v>
      </c>
      <c r="AX1602" s="2">
        <f t="shared" si="966"/>
        <v>0</v>
      </c>
      <c r="AY1602" s="2">
        <f t="shared" si="966"/>
        <v>107.48</v>
      </c>
      <c r="AZ1602" s="2">
        <f t="shared" si="966"/>
        <v>0</v>
      </c>
      <c r="BA1602" s="2">
        <f t="shared" si="966"/>
        <v>0</v>
      </c>
      <c r="BB1602" s="2">
        <f t="shared" si="966"/>
        <v>0</v>
      </c>
      <c r="BC1602" s="2">
        <f t="shared" si="966"/>
        <v>0</v>
      </c>
      <c r="BD1602" s="2"/>
      <c r="BE1602" s="2"/>
      <c r="BF1602" s="2"/>
      <c r="BG1602" s="2"/>
      <c r="BH1602" s="2"/>
      <c r="BI1602" s="2"/>
      <c r="BJ1602" s="2"/>
      <c r="BK1602" s="2"/>
      <c r="BL1602" s="2"/>
      <c r="BM1602" s="2"/>
      <c r="BN1602" s="2"/>
      <c r="BO1602" s="2"/>
      <c r="BP1602" s="2"/>
      <c r="BQ1602" s="2"/>
      <c r="BR1602" s="2"/>
      <c r="BS1602" s="2"/>
      <c r="BT1602" s="2"/>
      <c r="BU1602" s="2"/>
      <c r="BV1602" s="2"/>
      <c r="BW1602" s="2"/>
      <c r="BX1602" s="2">
        <f>ROUND(SUMIF(AA1598:AA1600,"=33266894",FQ1598:FQ1600),2)</f>
        <v>0</v>
      </c>
      <c r="BY1602" s="2">
        <f>ROUND(SUMIF(AA1598:AA1600,"=33266894",FR1598:FR1600),2)</f>
        <v>0</v>
      </c>
      <c r="BZ1602" s="2">
        <f>ROUND(SUMIF(AA1598:AA1600,"=33266894",GL1598:GL1600),2)</f>
        <v>0</v>
      </c>
      <c r="CA1602" s="2">
        <f>ROUND(SUMIF(AA1598:AA1600,"=33266894",GM1598:GM1600),2)</f>
        <v>15380.84</v>
      </c>
      <c r="CB1602" s="2">
        <f>ROUND(SUMIF(AA1598:AA1600,"=33266894",GN1598:GN1600),2)</f>
        <v>0</v>
      </c>
      <c r="CC1602" s="2">
        <f>ROUND(SUMIF(AA1598:AA1600,"=33266894",GO1598:GO1600),2)</f>
        <v>0</v>
      </c>
      <c r="CD1602" s="2">
        <f>ROUND(SUMIF(AA1598:AA1600,"=33266894",GP1598:GP1600),2)</f>
        <v>15380.84</v>
      </c>
      <c r="CE1602" s="2">
        <f>AC1602-BX1602</f>
        <v>107.48</v>
      </c>
      <c r="CF1602" s="2">
        <f>AC1602-BY1602</f>
        <v>107.48</v>
      </c>
      <c r="CG1602" s="2">
        <f>BX1602-BZ1602</f>
        <v>0</v>
      </c>
      <c r="CH1602" s="2">
        <f>AC1602-BX1602-BY1602+BZ1602</f>
        <v>107.48</v>
      </c>
      <c r="CI1602" s="2">
        <f>BY1602-BZ1602</f>
        <v>0</v>
      </c>
      <c r="CJ1602" s="2">
        <f>ROUND(SUMIF(AA1598:AA1600,"=33266894",GX1598:GX1600),2)</f>
        <v>0</v>
      </c>
      <c r="CK1602" s="2">
        <f>ROUND(SUMIF(AA1598:AA1600,"=33266894",GY1598:GY1600),2)</f>
        <v>0</v>
      </c>
      <c r="CL1602" s="2">
        <f>ROUND(SUMIF(AA1598:AA1600,"=33266894",GZ1598:GZ1600),2)</f>
        <v>0</v>
      </c>
      <c r="CM1602" s="2"/>
      <c r="CN1602" s="2"/>
      <c r="CO1602" s="2"/>
      <c r="CP1602" s="2"/>
      <c r="CQ1602" s="2"/>
      <c r="CR1602" s="2"/>
      <c r="CS1602" s="2"/>
      <c r="CT1602" s="2"/>
      <c r="CU1602" s="2"/>
      <c r="CV1602" s="2"/>
      <c r="CW1602" s="2"/>
      <c r="CX1602" s="2"/>
      <c r="CY1602" s="2"/>
      <c r="CZ1602" s="2"/>
      <c r="DA1602" s="2"/>
      <c r="DB1602" s="2"/>
      <c r="DC1602" s="2"/>
      <c r="DD1602" s="2"/>
      <c r="DE1602" s="2"/>
      <c r="DF1602" s="2"/>
      <c r="DG1602" s="3"/>
      <c r="DH1602" s="3"/>
      <c r="DI1602" s="3"/>
      <c r="DJ1602" s="3"/>
      <c r="DK1602" s="3"/>
      <c r="DL1602" s="3"/>
      <c r="DM1602" s="3"/>
      <c r="DN1602" s="3"/>
      <c r="DO1602" s="3"/>
      <c r="DP1602" s="3"/>
      <c r="DQ1602" s="3"/>
      <c r="DR1602" s="3"/>
      <c r="DS1602" s="3"/>
      <c r="DT1602" s="3"/>
      <c r="DU1602" s="3"/>
      <c r="DV1602" s="3"/>
      <c r="DW1602" s="3"/>
      <c r="DX1602" s="3"/>
      <c r="DY1602" s="3"/>
      <c r="DZ1602" s="3"/>
      <c r="EA1602" s="3"/>
      <c r="EB1602" s="3"/>
      <c r="EC1602" s="3"/>
      <c r="ED1602" s="3"/>
      <c r="EE1602" s="3"/>
      <c r="EF1602" s="3"/>
      <c r="EG1602" s="3"/>
      <c r="EH1602" s="3"/>
      <c r="EI1602" s="3"/>
      <c r="EJ1602" s="3"/>
      <c r="EK1602" s="3"/>
      <c r="EL1602" s="3"/>
      <c r="EM1602" s="3"/>
      <c r="EN1602" s="3"/>
      <c r="EO1602" s="3"/>
      <c r="EP1602" s="3"/>
      <c r="EQ1602" s="3"/>
      <c r="ER1602" s="3"/>
      <c r="ES1602" s="3"/>
      <c r="ET1602" s="3"/>
      <c r="EU1602" s="3"/>
      <c r="EV1602" s="3"/>
      <c r="EW1602" s="3"/>
      <c r="EX1602" s="3"/>
      <c r="EY1602" s="3"/>
      <c r="EZ1602" s="3"/>
      <c r="FA1602" s="3"/>
      <c r="FB1602" s="3"/>
      <c r="FC1602" s="3"/>
      <c r="FD1602" s="3"/>
      <c r="FE1602" s="3"/>
      <c r="FF1602" s="3"/>
      <c r="FG1602" s="3"/>
      <c r="FH1602" s="3"/>
      <c r="FI1602" s="3"/>
      <c r="FJ1602" s="3"/>
      <c r="FK1602" s="3"/>
      <c r="FL1602" s="3"/>
      <c r="FM1602" s="3"/>
      <c r="FN1602" s="3"/>
      <c r="FO1602" s="3"/>
      <c r="FP1602" s="3"/>
      <c r="FQ1602" s="3"/>
      <c r="FR1602" s="3"/>
      <c r="FS1602" s="3"/>
      <c r="FT1602" s="3"/>
      <c r="FU1602" s="3"/>
      <c r="FV1602" s="3"/>
      <c r="FW1602" s="3"/>
      <c r="FX1602" s="3"/>
      <c r="FY1602" s="3"/>
      <c r="FZ1602" s="3"/>
      <c r="GA1602" s="3"/>
      <c r="GB1602" s="3"/>
      <c r="GC1602" s="3"/>
      <c r="GD1602" s="3"/>
      <c r="GE1602" s="3"/>
      <c r="GF1602" s="3"/>
      <c r="GG1602" s="3"/>
      <c r="GH1602" s="3"/>
      <c r="GI1602" s="3"/>
      <c r="GJ1602" s="3"/>
      <c r="GK1602" s="3"/>
      <c r="GL1602" s="3"/>
      <c r="GM1602" s="3"/>
      <c r="GN1602" s="3"/>
      <c r="GO1602" s="3"/>
      <c r="GP1602" s="3"/>
      <c r="GQ1602" s="3"/>
      <c r="GR1602" s="3"/>
      <c r="GS1602" s="3"/>
      <c r="GT1602" s="3"/>
      <c r="GU1602" s="3"/>
      <c r="GV1602" s="3"/>
      <c r="GW1602" s="3"/>
      <c r="GX1602" s="3">
        <v>0</v>
      </c>
    </row>
    <row r="1604" spans="1:206" x14ac:dyDescent="0.2">
      <c r="A1604" s="4">
        <v>50</v>
      </c>
      <c r="B1604" s="4">
        <v>0</v>
      </c>
      <c r="C1604" s="4">
        <v>0</v>
      </c>
      <c r="D1604" s="4">
        <v>1</v>
      </c>
      <c r="E1604" s="4">
        <v>201</v>
      </c>
      <c r="F1604" s="4">
        <f>ROUND(Source!O1602,O1604)</f>
        <v>8601.43</v>
      </c>
      <c r="G1604" s="4" t="s">
        <v>153</v>
      </c>
      <c r="H1604" s="4" t="s">
        <v>154</v>
      </c>
      <c r="I1604" s="4"/>
      <c r="J1604" s="4"/>
      <c r="K1604" s="4">
        <v>201</v>
      </c>
      <c r="L1604" s="4">
        <v>1</v>
      </c>
      <c r="M1604" s="4">
        <v>3</v>
      </c>
      <c r="N1604" s="4" t="s">
        <v>3</v>
      </c>
      <c r="O1604" s="4">
        <v>2</v>
      </c>
      <c r="P1604" s="4"/>
      <c r="Q1604" s="4"/>
      <c r="R1604" s="4"/>
      <c r="S1604" s="4"/>
      <c r="T1604" s="4"/>
      <c r="U1604" s="4"/>
      <c r="V1604" s="4"/>
      <c r="W1604" s="4"/>
    </row>
    <row r="1605" spans="1:206" x14ac:dyDescent="0.2">
      <c r="A1605" s="4">
        <v>50</v>
      </c>
      <c r="B1605" s="4">
        <v>0</v>
      </c>
      <c r="C1605" s="4">
        <v>0</v>
      </c>
      <c r="D1605" s="4">
        <v>1</v>
      </c>
      <c r="E1605" s="4">
        <v>202</v>
      </c>
      <c r="F1605" s="4">
        <f>ROUND(Source!P1602,O1605)</f>
        <v>107.48</v>
      </c>
      <c r="G1605" s="4" t="s">
        <v>155</v>
      </c>
      <c r="H1605" s="4" t="s">
        <v>156</v>
      </c>
      <c r="I1605" s="4"/>
      <c r="J1605" s="4"/>
      <c r="K1605" s="4">
        <v>202</v>
      </c>
      <c r="L1605" s="4">
        <v>2</v>
      </c>
      <c r="M1605" s="4">
        <v>3</v>
      </c>
      <c r="N1605" s="4" t="s">
        <v>3</v>
      </c>
      <c r="O1605" s="4">
        <v>2</v>
      </c>
      <c r="P1605" s="4"/>
      <c r="Q1605" s="4"/>
      <c r="R1605" s="4"/>
      <c r="S1605" s="4"/>
      <c r="T1605" s="4"/>
      <c r="U1605" s="4"/>
      <c r="V1605" s="4"/>
      <c r="W1605" s="4"/>
    </row>
    <row r="1606" spans="1:206" x14ac:dyDescent="0.2">
      <c r="A1606" s="4">
        <v>50</v>
      </c>
      <c r="B1606" s="4">
        <v>0</v>
      </c>
      <c r="C1606" s="4">
        <v>0</v>
      </c>
      <c r="D1606" s="4">
        <v>1</v>
      </c>
      <c r="E1606" s="4">
        <v>222</v>
      </c>
      <c r="F1606" s="4">
        <f>ROUND(Source!AO1602,O1606)</f>
        <v>0</v>
      </c>
      <c r="G1606" s="4" t="s">
        <v>157</v>
      </c>
      <c r="H1606" s="4" t="s">
        <v>158</v>
      </c>
      <c r="I1606" s="4"/>
      <c r="J1606" s="4"/>
      <c r="K1606" s="4">
        <v>222</v>
      </c>
      <c r="L1606" s="4">
        <v>3</v>
      </c>
      <c r="M1606" s="4">
        <v>3</v>
      </c>
      <c r="N1606" s="4" t="s">
        <v>3</v>
      </c>
      <c r="O1606" s="4">
        <v>2</v>
      </c>
      <c r="P1606" s="4"/>
      <c r="Q1606" s="4"/>
      <c r="R1606" s="4"/>
      <c r="S1606" s="4"/>
      <c r="T1606" s="4"/>
      <c r="U1606" s="4"/>
      <c r="V1606" s="4"/>
      <c r="W1606" s="4"/>
    </row>
    <row r="1607" spans="1:206" x14ac:dyDescent="0.2">
      <c r="A1607" s="4">
        <v>50</v>
      </c>
      <c r="B1607" s="4">
        <v>0</v>
      </c>
      <c r="C1607" s="4">
        <v>0</v>
      </c>
      <c r="D1607" s="4">
        <v>1</v>
      </c>
      <c r="E1607" s="4">
        <v>225</v>
      </c>
      <c r="F1607" s="4">
        <f>ROUND(Source!AV1602,O1607)</f>
        <v>107.48</v>
      </c>
      <c r="G1607" s="4" t="s">
        <v>159</v>
      </c>
      <c r="H1607" s="4" t="s">
        <v>160</v>
      </c>
      <c r="I1607" s="4"/>
      <c r="J1607" s="4"/>
      <c r="K1607" s="4">
        <v>225</v>
      </c>
      <c r="L1607" s="4">
        <v>4</v>
      </c>
      <c r="M1607" s="4">
        <v>3</v>
      </c>
      <c r="N1607" s="4" t="s">
        <v>3</v>
      </c>
      <c r="O1607" s="4">
        <v>2</v>
      </c>
      <c r="P1607" s="4"/>
      <c r="Q1607" s="4"/>
      <c r="R1607" s="4"/>
      <c r="S1607" s="4"/>
      <c r="T1607" s="4"/>
      <c r="U1607" s="4"/>
      <c r="V1607" s="4"/>
      <c r="W1607" s="4"/>
    </row>
    <row r="1608" spans="1:206" x14ac:dyDescent="0.2">
      <c r="A1608" s="4">
        <v>50</v>
      </c>
      <c r="B1608" s="4">
        <v>0</v>
      </c>
      <c r="C1608" s="4">
        <v>0</v>
      </c>
      <c r="D1608" s="4">
        <v>1</v>
      </c>
      <c r="E1608" s="4">
        <v>226</v>
      </c>
      <c r="F1608" s="4">
        <f>ROUND(Source!AW1602,O1608)</f>
        <v>107.48</v>
      </c>
      <c r="G1608" s="4" t="s">
        <v>161</v>
      </c>
      <c r="H1608" s="4" t="s">
        <v>162</v>
      </c>
      <c r="I1608" s="4"/>
      <c r="J1608" s="4"/>
      <c r="K1608" s="4">
        <v>226</v>
      </c>
      <c r="L1608" s="4">
        <v>5</v>
      </c>
      <c r="M1608" s="4">
        <v>3</v>
      </c>
      <c r="N1608" s="4" t="s">
        <v>3</v>
      </c>
      <c r="O1608" s="4">
        <v>2</v>
      </c>
      <c r="P1608" s="4"/>
      <c r="Q1608" s="4"/>
      <c r="R1608" s="4"/>
      <c r="S1608" s="4"/>
      <c r="T1608" s="4"/>
      <c r="U1608" s="4"/>
      <c r="V1608" s="4"/>
      <c r="W1608" s="4"/>
    </row>
    <row r="1609" spans="1:206" x14ac:dyDescent="0.2">
      <c r="A1609" s="4">
        <v>50</v>
      </c>
      <c r="B1609" s="4">
        <v>0</v>
      </c>
      <c r="C1609" s="4">
        <v>0</v>
      </c>
      <c r="D1609" s="4">
        <v>1</v>
      </c>
      <c r="E1609" s="4">
        <v>227</v>
      </c>
      <c r="F1609" s="4">
        <f>ROUND(Source!AX1602,O1609)</f>
        <v>0</v>
      </c>
      <c r="G1609" s="4" t="s">
        <v>163</v>
      </c>
      <c r="H1609" s="4" t="s">
        <v>164</v>
      </c>
      <c r="I1609" s="4"/>
      <c r="J1609" s="4"/>
      <c r="K1609" s="4">
        <v>227</v>
      </c>
      <c r="L1609" s="4">
        <v>6</v>
      </c>
      <c r="M1609" s="4">
        <v>3</v>
      </c>
      <c r="N1609" s="4" t="s">
        <v>3</v>
      </c>
      <c r="O1609" s="4">
        <v>2</v>
      </c>
      <c r="P1609" s="4"/>
      <c r="Q1609" s="4"/>
      <c r="R1609" s="4"/>
      <c r="S1609" s="4"/>
      <c r="T1609" s="4"/>
      <c r="U1609" s="4"/>
      <c r="V1609" s="4"/>
      <c r="W1609" s="4"/>
    </row>
    <row r="1610" spans="1:206" x14ac:dyDescent="0.2">
      <c r="A1610" s="4">
        <v>50</v>
      </c>
      <c r="B1610" s="4">
        <v>0</v>
      </c>
      <c r="C1610" s="4">
        <v>0</v>
      </c>
      <c r="D1610" s="4">
        <v>1</v>
      </c>
      <c r="E1610" s="4">
        <v>228</v>
      </c>
      <c r="F1610" s="4">
        <f>ROUND(Source!AY1602,O1610)</f>
        <v>107.48</v>
      </c>
      <c r="G1610" s="4" t="s">
        <v>165</v>
      </c>
      <c r="H1610" s="4" t="s">
        <v>166</v>
      </c>
      <c r="I1610" s="4"/>
      <c r="J1610" s="4"/>
      <c r="K1610" s="4">
        <v>228</v>
      </c>
      <c r="L1610" s="4">
        <v>7</v>
      </c>
      <c r="M1610" s="4">
        <v>3</v>
      </c>
      <c r="N1610" s="4" t="s">
        <v>3</v>
      </c>
      <c r="O1610" s="4">
        <v>2</v>
      </c>
      <c r="P1610" s="4"/>
      <c r="Q1610" s="4"/>
      <c r="R1610" s="4"/>
      <c r="S1610" s="4"/>
      <c r="T1610" s="4"/>
      <c r="U1610" s="4"/>
      <c r="V1610" s="4"/>
      <c r="W1610" s="4"/>
    </row>
    <row r="1611" spans="1:206" x14ac:dyDescent="0.2">
      <c r="A1611" s="4">
        <v>50</v>
      </c>
      <c r="B1611" s="4">
        <v>0</v>
      </c>
      <c r="C1611" s="4">
        <v>0</v>
      </c>
      <c r="D1611" s="4">
        <v>1</v>
      </c>
      <c r="E1611" s="4">
        <v>216</v>
      </c>
      <c r="F1611" s="4">
        <f>ROUND(Source!AP1602,O1611)</f>
        <v>0</v>
      </c>
      <c r="G1611" s="4" t="s">
        <v>167</v>
      </c>
      <c r="H1611" s="4" t="s">
        <v>168</v>
      </c>
      <c r="I1611" s="4"/>
      <c r="J1611" s="4"/>
      <c r="K1611" s="4">
        <v>216</v>
      </c>
      <c r="L1611" s="4">
        <v>8</v>
      </c>
      <c r="M1611" s="4">
        <v>3</v>
      </c>
      <c r="N1611" s="4" t="s">
        <v>3</v>
      </c>
      <c r="O1611" s="4">
        <v>2</v>
      </c>
      <c r="P1611" s="4"/>
      <c r="Q1611" s="4"/>
      <c r="R1611" s="4"/>
      <c r="S1611" s="4"/>
      <c r="T1611" s="4"/>
      <c r="U1611" s="4"/>
      <c r="V1611" s="4"/>
      <c r="W1611" s="4"/>
    </row>
    <row r="1612" spans="1:206" x14ac:dyDescent="0.2">
      <c r="A1612" s="4">
        <v>50</v>
      </c>
      <c r="B1612" s="4">
        <v>0</v>
      </c>
      <c r="C1612" s="4">
        <v>0</v>
      </c>
      <c r="D1612" s="4">
        <v>1</v>
      </c>
      <c r="E1612" s="4">
        <v>223</v>
      </c>
      <c r="F1612" s="4">
        <f>ROUND(Source!AQ1602,O1612)</f>
        <v>0</v>
      </c>
      <c r="G1612" s="4" t="s">
        <v>169</v>
      </c>
      <c r="H1612" s="4" t="s">
        <v>170</v>
      </c>
      <c r="I1612" s="4"/>
      <c r="J1612" s="4"/>
      <c r="K1612" s="4">
        <v>223</v>
      </c>
      <c r="L1612" s="4">
        <v>9</v>
      </c>
      <c r="M1612" s="4">
        <v>3</v>
      </c>
      <c r="N1612" s="4" t="s">
        <v>3</v>
      </c>
      <c r="O1612" s="4">
        <v>2</v>
      </c>
      <c r="P1612" s="4"/>
      <c r="Q1612" s="4"/>
      <c r="R1612" s="4"/>
      <c r="S1612" s="4"/>
      <c r="T1612" s="4"/>
      <c r="U1612" s="4"/>
      <c r="V1612" s="4"/>
      <c r="W1612" s="4"/>
    </row>
    <row r="1613" spans="1:206" x14ac:dyDescent="0.2">
      <c r="A1613" s="4">
        <v>50</v>
      </c>
      <c r="B1613" s="4">
        <v>0</v>
      </c>
      <c r="C1613" s="4">
        <v>0</v>
      </c>
      <c r="D1613" s="4">
        <v>1</v>
      </c>
      <c r="E1613" s="4">
        <v>229</v>
      </c>
      <c r="F1613" s="4">
        <f>ROUND(Source!AZ1602,O1613)</f>
        <v>0</v>
      </c>
      <c r="G1613" s="4" t="s">
        <v>171</v>
      </c>
      <c r="H1613" s="4" t="s">
        <v>172</v>
      </c>
      <c r="I1613" s="4"/>
      <c r="J1613" s="4"/>
      <c r="K1613" s="4">
        <v>229</v>
      </c>
      <c r="L1613" s="4">
        <v>10</v>
      </c>
      <c r="M1613" s="4">
        <v>3</v>
      </c>
      <c r="N1613" s="4" t="s">
        <v>3</v>
      </c>
      <c r="O1613" s="4">
        <v>2</v>
      </c>
      <c r="P1613" s="4"/>
      <c r="Q1613" s="4"/>
      <c r="R1613" s="4"/>
      <c r="S1613" s="4"/>
      <c r="T1613" s="4"/>
      <c r="U1613" s="4"/>
      <c r="V1613" s="4"/>
      <c r="W1613" s="4"/>
    </row>
    <row r="1614" spans="1:206" x14ac:dyDescent="0.2">
      <c r="A1614" s="4">
        <v>50</v>
      </c>
      <c r="B1614" s="4">
        <v>0</v>
      </c>
      <c r="C1614" s="4">
        <v>0</v>
      </c>
      <c r="D1614" s="4">
        <v>1</v>
      </c>
      <c r="E1614" s="4">
        <v>203</v>
      </c>
      <c r="F1614" s="4">
        <f>ROUND(Source!Q1602,O1614)</f>
        <v>681.18</v>
      </c>
      <c r="G1614" s="4" t="s">
        <v>173</v>
      </c>
      <c r="H1614" s="4" t="s">
        <v>174</v>
      </c>
      <c r="I1614" s="4"/>
      <c r="J1614" s="4"/>
      <c r="K1614" s="4">
        <v>203</v>
      </c>
      <c r="L1614" s="4">
        <v>11</v>
      </c>
      <c r="M1614" s="4">
        <v>3</v>
      </c>
      <c r="N1614" s="4" t="s">
        <v>3</v>
      </c>
      <c r="O1614" s="4">
        <v>2</v>
      </c>
      <c r="P1614" s="4"/>
      <c r="Q1614" s="4"/>
      <c r="R1614" s="4"/>
      <c r="S1614" s="4"/>
      <c r="T1614" s="4"/>
      <c r="U1614" s="4"/>
      <c r="V1614" s="4"/>
      <c r="W1614" s="4"/>
    </row>
    <row r="1615" spans="1:206" x14ac:dyDescent="0.2">
      <c r="A1615" s="4">
        <v>50</v>
      </c>
      <c r="B1615" s="4">
        <v>0</v>
      </c>
      <c r="C1615" s="4">
        <v>0</v>
      </c>
      <c r="D1615" s="4">
        <v>1</v>
      </c>
      <c r="E1615" s="4">
        <v>231</v>
      </c>
      <c r="F1615" s="4">
        <f>ROUND(Source!BB1602,O1615)</f>
        <v>0</v>
      </c>
      <c r="G1615" s="4" t="s">
        <v>175</v>
      </c>
      <c r="H1615" s="4" t="s">
        <v>176</v>
      </c>
      <c r="I1615" s="4"/>
      <c r="J1615" s="4"/>
      <c r="K1615" s="4">
        <v>231</v>
      </c>
      <c r="L1615" s="4">
        <v>12</v>
      </c>
      <c r="M1615" s="4">
        <v>3</v>
      </c>
      <c r="N1615" s="4" t="s">
        <v>3</v>
      </c>
      <c r="O1615" s="4">
        <v>2</v>
      </c>
      <c r="P1615" s="4"/>
      <c r="Q1615" s="4"/>
      <c r="R1615" s="4"/>
      <c r="S1615" s="4"/>
      <c r="T1615" s="4"/>
      <c r="U1615" s="4"/>
      <c r="V1615" s="4"/>
      <c r="W1615" s="4"/>
    </row>
    <row r="1616" spans="1:206" x14ac:dyDescent="0.2">
      <c r="A1616" s="4">
        <v>50</v>
      </c>
      <c r="B1616" s="4">
        <v>0</v>
      </c>
      <c r="C1616" s="4">
        <v>0</v>
      </c>
      <c r="D1616" s="4">
        <v>1</v>
      </c>
      <c r="E1616" s="4">
        <v>204</v>
      </c>
      <c r="F1616" s="4">
        <f>ROUND(Source!R1602,O1616)</f>
        <v>490</v>
      </c>
      <c r="G1616" s="4" t="s">
        <v>177</v>
      </c>
      <c r="H1616" s="4" t="s">
        <v>178</v>
      </c>
      <c r="I1616" s="4"/>
      <c r="J1616" s="4"/>
      <c r="K1616" s="4">
        <v>204</v>
      </c>
      <c r="L1616" s="4">
        <v>13</v>
      </c>
      <c r="M1616" s="4">
        <v>3</v>
      </c>
      <c r="N1616" s="4" t="s">
        <v>3</v>
      </c>
      <c r="O1616" s="4">
        <v>2</v>
      </c>
      <c r="P1616" s="4"/>
      <c r="Q1616" s="4"/>
      <c r="R1616" s="4"/>
      <c r="S1616" s="4"/>
      <c r="T1616" s="4"/>
      <c r="U1616" s="4"/>
      <c r="V1616" s="4"/>
      <c r="W1616" s="4"/>
    </row>
    <row r="1617" spans="1:88" x14ac:dyDescent="0.2">
      <c r="A1617" s="4">
        <v>50</v>
      </c>
      <c r="B1617" s="4">
        <v>0</v>
      </c>
      <c r="C1617" s="4">
        <v>0</v>
      </c>
      <c r="D1617" s="4">
        <v>1</v>
      </c>
      <c r="E1617" s="4">
        <v>205</v>
      </c>
      <c r="F1617" s="4">
        <f>ROUND(Source!S1602,O1617)</f>
        <v>7812.77</v>
      </c>
      <c r="G1617" s="4" t="s">
        <v>179</v>
      </c>
      <c r="H1617" s="4" t="s">
        <v>180</v>
      </c>
      <c r="I1617" s="4"/>
      <c r="J1617" s="4"/>
      <c r="K1617" s="4">
        <v>205</v>
      </c>
      <c r="L1617" s="4">
        <v>14</v>
      </c>
      <c r="M1617" s="4">
        <v>3</v>
      </c>
      <c r="N1617" s="4" t="s">
        <v>3</v>
      </c>
      <c r="O1617" s="4">
        <v>2</v>
      </c>
      <c r="P1617" s="4"/>
      <c r="Q1617" s="4"/>
      <c r="R1617" s="4"/>
      <c r="S1617" s="4"/>
      <c r="T1617" s="4"/>
      <c r="U1617" s="4"/>
      <c r="V1617" s="4"/>
      <c r="W1617" s="4"/>
    </row>
    <row r="1618" spans="1:88" x14ac:dyDescent="0.2">
      <c r="A1618" s="4">
        <v>50</v>
      </c>
      <c r="B1618" s="4">
        <v>0</v>
      </c>
      <c r="C1618" s="4">
        <v>0</v>
      </c>
      <c r="D1618" s="4">
        <v>1</v>
      </c>
      <c r="E1618" s="4">
        <v>232</v>
      </c>
      <c r="F1618" s="4">
        <f>ROUND(Source!BC1602,O1618)</f>
        <v>0</v>
      </c>
      <c r="G1618" s="4" t="s">
        <v>181</v>
      </c>
      <c r="H1618" s="4" t="s">
        <v>182</v>
      </c>
      <c r="I1618" s="4"/>
      <c r="J1618" s="4"/>
      <c r="K1618" s="4">
        <v>232</v>
      </c>
      <c r="L1618" s="4">
        <v>15</v>
      </c>
      <c r="M1618" s="4">
        <v>3</v>
      </c>
      <c r="N1618" s="4" t="s">
        <v>3</v>
      </c>
      <c r="O1618" s="4">
        <v>2</v>
      </c>
      <c r="P1618" s="4"/>
      <c r="Q1618" s="4"/>
      <c r="R1618" s="4"/>
      <c r="S1618" s="4"/>
      <c r="T1618" s="4"/>
      <c r="U1618" s="4"/>
      <c r="V1618" s="4"/>
      <c r="W1618" s="4"/>
    </row>
    <row r="1619" spans="1:88" x14ac:dyDescent="0.2">
      <c r="A1619" s="4">
        <v>50</v>
      </c>
      <c r="B1619" s="4">
        <v>0</v>
      </c>
      <c r="C1619" s="4">
        <v>0</v>
      </c>
      <c r="D1619" s="4">
        <v>1</v>
      </c>
      <c r="E1619" s="4">
        <v>214</v>
      </c>
      <c r="F1619" s="4">
        <f>ROUND(Source!AS1602,O1619)</f>
        <v>0</v>
      </c>
      <c r="G1619" s="4" t="s">
        <v>183</v>
      </c>
      <c r="H1619" s="4" t="s">
        <v>184</v>
      </c>
      <c r="I1619" s="4"/>
      <c r="J1619" s="4"/>
      <c r="K1619" s="4">
        <v>214</v>
      </c>
      <c r="L1619" s="4">
        <v>16</v>
      </c>
      <c r="M1619" s="4">
        <v>3</v>
      </c>
      <c r="N1619" s="4" t="s">
        <v>3</v>
      </c>
      <c r="O1619" s="4">
        <v>2</v>
      </c>
      <c r="P1619" s="4"/>
      <c r="Q1619" s="4"/>
      <c r="R1619" s="4"/>
      <c r="S1619" s="4"/>
      <c r="T1619" s="4"/>
      <c r="U1619" s="4"/>
      <c r="V1619" s="4"/>
      <c r="W1619" s="4"/>
    </row>
    <row r="1620" spans="1:88" x14ac:dyDescent="0.2">
      <c r="A1620" s="4">
        <v>50</v>
      </c>
      <c r="B1620" s="4">
        <v>0</v>
      </c>
      <c r="C1620" s="4">
        <v>0</v>
      </c>
      <c r="D1620" s="4">
        <v>1</v>
      </c>
      <c r="E1620" s="4">
        <v>215</v>
      </c>
      <c r="F1620" s="4">
        <f>ROUND(Source!AT1602,O1620)</f>
        <v>0</v>
      </c>
      <c r="G1620" s="4" t="s">
        <v>185</v>
      </c>
      <c r="H1620" s="4" t="s">
        <v>186</v>
      </c>
      <c r="I1620" s="4"/>
      <c r="J1620" s="4"/>
      <c r="K1620" s="4">
        <v>215</v>
      </c>
      <c r="L1620" s="4">
        <v>17</v>
      </c>
      <c r="M1620" s="4">
        <v>3</v>
      </c>
      <c r="N1620" s="4" t="s">
        <v>3</v>
      </c>
      <c r="O1620" s="4">
        <v>2</v>
      </c>
      <c r="P1620" s="4"/>
      <c r="Q1620" s="4"/>
      <c r="R1620" s="4"/>
      <c r="S1620" s="4"/>
      <c r="T1620" s="4"/>
      <c r="U1620" s="4"/>
      <c r="V1620" s="4"/>
      <c r="W1620" s="4"/>
    </row>
    <row r="1621" spans="1:88" x14ac:dyDescent="0.2">
      <c r="A1621" s="4">
        <v>50</v>
      </c>
      <c r="B1621" s="4">
        <v>0</v>
      </c>
      <c r="C1621" s="4">
        <v>0</v>
      </c>
      <c r="D1621" s="4">
        <v>1</v>
      </c>
      <c r="E1621" s="4">
        <v>217</v>
      </c>
      <c r="F1621" s="4">
        <f>ROUND(Source!AU1602,O1621)</f>
        <v>15380.84</v>
      </c>
      <c r="G1621" s="4" t="s">
        <v>187</v>
      </c>
      <c r="H1621" s="4" t="s">
        <v>188</v>
      </c>
      <c r="I1621" s="4"/>
      <c r="J1621" s="4"/>
      <c r="K1621" s="4">
        <v>217</v>
      </c>
      <c r="L1621" s="4">
        <v>18</v>
      </c>
      <c r="M1621" s="4">
        <v>3</v>
      </c>
      <c r="N1621" s="4" t="s">
        <v>3</v>
      </c>
      <c r="O1621" s="4">
        <v>2</v>
      </c>
      <c r="P1621" s="4"/>
      <c r="Q1621" s="4"/>
      <c r="R1621" s="4"/>
      <c r="S1621" s="4"/>
      <c r="T1621" s="4"/>
      <c r="U1621" s="4"/>
      <c r="V1621" s="4"/>
      <c r="W1621" s="4"/>
    </row>
    <row r="1622" spans="1:88" x14ac:dyDescent="0.2">
      <c r="A1622" s="4">
        <v>50</v>
      </c>
      <c r="B1622" s="4">
        <v>0</v>
      </c>
      <c r="C1622" s="4">
        <v>0</v>
      </c>
      <c r="D1622" s="4">
        <v>1</v>
      </c>
      <c r="E1622" s="4">
        <v>230</v>
      </c>
      <c r="F1622" s="4">
        <f>ROUND(Source!BA1602,O1622)</f>
        <v>0</v>
      </c>
      <c r="G1622" s="4" t="s">
        <v>189</v>
      </c>
      <c r="H1622" s="4" t="s">
        <v>190</v>
      </c>
      <c r="I1622" s="4"/>
      <c r="J1622" s="4"/>
      <c r="K1622" s="4">
        <v>230</v>
      </c>
      <c r="L1622" s="4">
        <v>19</v>
      </c>
      <c r="M1622" s="4">
        <v>3</v>
      </c>
      <c r="N1622" s="4" t="s">
        <v>3</v>
      </c>
      <c r="O1622" s="4">
        <v>2</v>
      </c>
      <c r="P1622" s="4"/>
      <c r="Q1622" s="4"/>
      <c r="R1622" s="4"/>
      <c r="S1622" s="4"/>
      <c r="T1622" s="4"/>
      <c r="U1622" s="4"/>
      <c r="V1622" s="4"/>
      <c r="W1622" s="4"/>
    </row>
    <row r="1623" spans="1:88" x14ac:dyDescent="0.2">
      <c r="A1623" s="4">
        <v>50</v>
      </c>
      <c r="B1623" s="4">
        <v>0</v>
      </c>
      <c r="C1623" s="4">
        <v>0</v>
      </c>
      <c r="D1623" s="4">
        <v>1</v>
      </c>
      <c r="E1623" s="4">
        <v>206</v>
      </c>
      <c r="F1623" s="4">
        <f>ROUND(Source!T1602,O1623)</f>
        <v>0</v>
      </c>
      <c r="G1623" s="4" t="s">
        <v>191</v>
      </c>
      <c r="H1623" s="4" t="s">
        <v>192</v>
      </c>
      <c r="I1623" s="4"/>
      <c r="J1623" s="4"/>
      <c r="K1623" s="4">
        <v>206</v>
      </c>
      <c r="L1623" s="4">
        <v>20</v>
      </c>
      <c r="M1623" s="4">
        <v>3</v>
      </c>
      <c r="N1623" s="4" t="s">
        <v>3</v>
      </c>
      <c r="O1623" s="4">
        <v>2</v>
      </c>
      <c r="P1623" s="4"/>
      <c r="Q1623" s="4"/>
      <c r="R1623" s="4"/>
      <c r="S1623" s="4"/>
      <c r="T1623" s="4"/>
      <c r="U1623" s="4"/>
      <c r="V1623" s="4"/>
      <c r="W1623" s="4"/>
    </row>
    <row r="1624" spans="1:88" x14ac:dyDescent="0.2">
      <c r="A1624" s="4">
        <v>50</v>
      </c>
      <c r="B1624" s="4">
        <v>0</v>
      </c>
      <c r="C1624" s="4">
        <v>0</v>
      </c>
      <c r="D1624" s="4">
        <v>1</v>
      </c>
      <c r="E1624" s="4">
        <v>207</v>
      </c>
      <c r="F1624" s="4">
        <f>Source!U1602</f>
        <v>31.808</v>
      </c>
      <c r="G1624" s="4" t="s">
        <v>193</v>
      </c>
      <c r="H1624" s="4" t="s">
        <v>194</v>
      </c>
      <c r="I1624" s="4"/>
      <c r="J1624" s="4"/>
      <c r="K1624" s="4">
        <v>207</v>
      </c>
      <c r="L1624" s="4">
        <v>21</v>
      </c>
      <c r="M1624" s="4">
        <v>3</v>
      </c>
      <c r="N1624" s="4" t="s">
        <v>3</v>
      </c>
      <c r="O1624" s="4">
        <v>-1</v>
      </c>
      <c r="P1624" s="4"/>
      <c r="Q1624" s="4"/>
      <c r="R1624" s="4"/>
      <c r="S1624" s="4"/>
      <c r="T1624" s="4"/>
      <c r="U1624" s="4"/>
      <c r="V1624" s="4"/>
      <c r="W1624" s="4"/>
    </row>
    <row r="1625" spans="1:88" x14ac:dyDescent="0.2">
      <c r="A1625" s="4">
        <v>50</v>
      </c>
      <c r="B1625" s="4">
        <v>0</v>
      </c>
      <c r="C1625" s="4">
        <v>0</v>
      </c>
      <c r="D1625" s="4">
        <v>1</v>
      </c>
      <c r="E1625" s="4">
        <v>208</v>
      </c>
      <c r="F1625" s="4">
        <f>Source!V1602</f>
        <v>0</v>
      </c>
      <c r="G1625" s="4" t="s">
        <v>195</v>
      </c>
      <c r="H1625" s="4" t="s">
        <v>196</v>
      </c>
      <c r="I1625" s="4"/>
      <c r="J1625" s="4"/>
      <c r="K1625" s="4">
        <v>208</v>
      </c>
      <c r="L1625" s="4">
        <v>22</v>
      </c>
      <c r="M1625" s="4">
        <v>3</v>
      </c>
      <c r="N1625" s="4" t="s">
        <v>3</v>
      </c>
      <c r="O1625" s="4">
        <v>-1</v>
      </c>
      <c r="P1625" s="4"/>
      <c r="Q1625" s="4"/>
      <c r="R1625" s="4"/>
      <c r="S1625" s="4"/>
      <c r="T1625" s="4"/>
      <c r="U1625" s="4"/>
      <c r="V1625" s="4"/>
      <c r="W1625" s="4"/>
    </row>
    <row r="1626" spans="1:88" x14ac:dyDescent="0.2">
      <c r="A1626" s="4">
        <v>50</v>
      </c>
      <c r="B1626" s="4">
        <v>0</v>
      </c>
      <c r="C1626" s="4">
        <v>0</v>
      </c>
      <c r="D1626" s="4">
        <v>1</v>
      </c>
      <c r="E1626" s="4">
        <v>209</v>
      </c>
      <c r="F1626" s="4">
        <f>ROUND(Source!W1602,O1626)</f>
        <v>0</v>
      </c>
      <c r="G1626" s="4" t="s">
        <v>197</v>
      </c>
      <c r="H1626" s="4" t="s">
        <v>198</v>
      </c>
      <c r="I1626" s="4"/>
      <c r="J1626" s="4"/>
      <c r="K1626" s="4">
        <v>209</v>
      </c>
      <c r="L1626" s="4">
        <v>23</v>
      </c>
      <c r="M1626" s="4">
        <v>3</v>
      </c>
      <c r="N1626" s="4" t="s">
        <v>3</v>
      </c>
      <c r="O1626" s="4">
        <v>2</v>
      </c>
      <c r="P1626" s="4"/>
      <c r="Q1626" s="4"/>
      <c r="R1626" s="4"/>
      <c r="S1626" s="4"/>
      <c r="T1626" s="4"/>
      <c r="U1626" s="4"/>
      <c r="V1626" s="4"/>
      <c r="W1626" s="4"/>
    </row>
    <row r="1627" spans="1:88" x14ac:dyDescent="0.2">
      <c r="A1627" s="4">
        <v>50</v>
      </c>
      <c r="B1627" s="4">
        <v>0</v>
      </c>
      <c r="C1627" s="4">
        <v>0</v>
      </c>
      <c r="D1627" s="4">
        <v>1</v>
      </c>
      <c r="E1627" s="4">
        <v>210</v>
      </c>
      <c r="F1627" s="4">
        <f>ROUND(Source!X1602,O1627)</f>
        <v>5468.93</v>
      </c>
      <c r="G1627" s="4" t="s">
        <v>199</v>
      </c>
      <c r="H1627" s="4" t="s">
        <v>200</v>
      </c>
      <c r="I1627" s="4"/>
      <c r="J1627" s="4"/>
      <c r="K1627" s="4">
        <v>210</v>
      </c>
      <c r="L1627" s="4">
        <v>24</v>
      </c>
      <c r="M1627" s="4">
        <v>3</v>
      </c>
      <c r="N1627" s="4" t="s">
        <v>3</v>
      </c>
      <c r="O1627" s="4">
        <v>2</v>
      </c>
      <c r="P1627" s="4"/>
      <c r="Q1627" s="4"/>
      <c r="R1627" s="4"/>
      <c r="S1627" s="4"/>
      <c r="T1627" s="4"/>
      <c r="U1627" s="4"/>
      <c r="V1627" s="4"/>
      <c r="W1627" s="4"/>
    </row>
    <row r="1628" spans="1:88" x14ac:dyDescent="0.2">
      <c r="A1628" s="4">
        <v>50</v>
      </c>
      <c r="B1628" s="4">
        <v>0</v>
      </c>
      <c r="C1628" s="4">
        <v>0</v>
      </c>
      <c r="D1628" s="4">
        <v>1</v>
      </c>
      <c r="E1628" s="4">
        <v>211</v>
      </c>
      <c r="F1628" s="4">
        <f>ROUND(Source!Y1602,O1628)</f>
        <v>781.28</v>
      </c>
      <c r="G1628" s="4" t="s">
        <v>201</v>
      </c>
      <c r="H1628" s="4" t="s">
        <v>202</v>
      </c>
      <c r="I1628" s="4"/>
      <c r="J1628" s="4"/>
      <c r="K1628" s="4">
        <v>211</v>
      </c>
      <c r="L1628" s="4">
        <v>25</v>
      </c>
      <c r="M1628" s="4">
        <v>3</v>
      </c>
      <c r="N1628" s="4" t="s">
        <v>3</v>
      </c>
      <c r="O1628" s="4">
        <v>2</v>
      </c>
      <c r="P1628" s="4"/>
      <c r="Q1628" s="4"/>
      <c r="R1628" s="4"/>
      <c r="S1628" s="4"/>
      <c r="T1628" s="4"/>
      <c r="U1628" s="4"/>
      <c r="V1628" s="4"/>
      <c r="W1628" s="4"/>
    </row>
    <row r="1629" spans="1:88" x14ac:dyDescent="0.2">
      <c r="A1629" s="4">
        <v>50</v>
      </c>
      <c r="B1629" s="4">
        <v>0</v>
      </c>
      <c r="C1629" s="4">
        <v>0</v>
      </c>
      <c r="D1629" s="4">
        <v>1</v>
      </c>
      <c r="E1629" s="4">
        <v>224</v>
      </c>
      <c r="F1629" s="4">
        <f>ROUND(Source!AR1602,O1629)</f>
        <v>15380.84</v>
      </c>
      <c r="G1629" s="4" t="s">
        <v>203</v>
      </c>
      <c r="H1629" s="4" t="s">
        <v>204</v>
      </c>
      <c r="I1629" s="4"/>
      <c r="J1629" s="4"/>
      <c r="K1629" s="4">
        <v>224</v>
      </c>
      <c r="L1629" s="4">
        <v>26</v>
      </c>
      <c r="M1629" s="4">
        <v>3</v>
      </c>
      <c r="N1629" s="4" t="s">
        <v>3</v>
      </c>
      <c r="O1629" s="4">
        <v>2</v>
      </c>
      <c r="P1629" s="4"/>
      <c r="Q1629" s="4"/>
      <c r="R1629" s="4"/>
      <c r="S1629" s="4"/>
      <c r="T1629" s="4"/>
      <c r="U1629" s="4"/>
      <c r="V1629" s="4"/>
      <c r="W1629" s="4"/>
    </row>
    <row r="1631" spans="1:88" x14ac:dyDescent="0.2">
      <c r="A1631" s="1">
        <v>5</v>
      </c>
      <c r="B1631" s="1">
        <v>1</v>
      </c>
      <c r="C1631" s="1"/>
      <c r="D1631" s="1">
        <f>ROW(A1639)</f>
        <v>1639</v>
      </c>
      <c r="E1631" s="1"/>
      <c r="F1631" s="1" t="s">
        <v>15</v>
      </c>
      <c r="G1631" s="1" t="s">
        <v>792</v>
      </c>
      <c r="H1631" s="1" t="s">
        <v>3</v>
      </c>
      <c r="I1631" s="1">
        <v>0</v>
      </c>
      <c r="J1631" s="1"/>
      <c r="K1631" s="1">
        <v>-1</v>
      </c>
      <c r="L1631" s="1"/>
      <c r="M1631" s="1"/>
      <c r="N1631" s="1"/>
      <c r="O1631" s="1"/>
      <c r="P1631" s="1"/>
      <c r="Q1631" s="1"/>
      <c r="R1631" s="1"/>
      <c r="S1631" s="1"/>
      <c r="T1631" s="1"/>
      <c r="U1631" s="1" t="s">
        <v>3</v>
      </c>
      <c r="V1631" s="1">
        <v>0</v>
      </c>
      <c r="W1631" s="1"/>
      <c r="X1631" s="1"/>
      <c r="Y1631" s="1"/>
      <c r="Z1631" s="1"/>
      <c r="AA1631" s="1"/>
      <c r="AB1631" s="1" t="s">
        <v>3</v>
      </c>
      <c r="AC1631" s="1" t="s">
        <v>3</v>
      </c>
      <c r="AD1631" s="1" t="s">
        <v>3</v>
      </c>
      <c r="AE1631" s="1" t="s">
        <v>3</v>
      </c>
      <c r="AF1631" s="1" t="s">
        <v>3</v>
      </c>
      <c r="AG1631" s="1" t="s">
        <v>3</v>
      </c>
      <c r="AH1631" s="1"/>
      <c r="AI1631" s="1"/>
      <c r="AJ1631" s="1"/>
      <c r="AK1631" s="1"/>
      <c r="AL1631" s="1"/>
      <c r="AM1631" s="1"/>
      <c r="AN1631" s="1"/>
      <c r="AO1631" s="1"/>
      <c r="AP1631" s="1" t="s">
        <v>3</v>
      </c>
      <c r="AQ1631" s="1" t="s">
        <v>3</v>
      </c>
      <c r="AR1631" s="1" t="s">
        <v>3</v>
      </c>
      <c r="AS1631" s="1"/>
      <c r="AT1631" s="1"/>
      <c r="AU1631" s="1"/>
      <c r="AV1631" s="1"/>
      <c r="AW1631" s="1"/>
      <c r="AX1631" s="1"/>
      <c r="AY1631" s="1"/>
      <c r="AZ1631" s="1" t="s">
        <v>3</v>
      </c>
      <c r="BA1631" s="1"/>
      <c r="BB1631" s="1" t="s">
        <v>3</v>
      </c>
      <c r="BC1631" s="1" t="s">
        <v>3</v>
      </c>
      <c r="BD1631" s="1" t="s">
        <v>3</v>
      </c>
      <c r="BE1631" s="1" t="s">
        <v>3</v>
      </c>
      <c r="BF1631" s="1" t="s">
        <v>3</v>
      </c>
      <c r="BG1631" s="1" t="s">
        <v>3</v>
      </c>
      <c r="BH1631" s="1" t="s">
        <v>3</v>
      </c>
      <c r="BI1631" s="1" t="s">
        <v>3</v>
      </c>
      <c r="BJ1631" s="1" t="s">
        <v>3</v>
      </c>
      <c r="BK1631" s="1" t="s">
        <v>3</v>
      </c>
      <c r="BL1631" s="1" t="s">
        <v>3</v>
      </c>
      <c r="BM1631" s="1" t="s">
        <v>3</v>
      </c>
      <c r="BN1631" s="1" t="s">
        <v>3</v>
      </c>
      <c r="BO1631" s="1" t="s">
        <v>3</v>
      </c>
      <c r="BP1631" s="1" t="s">
        <v>3</v>
      </c>
      <c r="BQ1631" s="1"/>
      <c r="BR1631" s="1"/>
      <c r="BS1631" s="1"/>
      <c r="BT1631" s="1"/>
      <c r="BU1631" s="1"/>
      <c r="BV1631" s="1"/>
      <c r="BW1631" s="1"/>
      <c r="BX1631" s="1">
        <v>0</v>
      </c>
      <c r="BY1631" s="1"/>
      <c r="BZ1631" s="1"/>
      <c r="CA1631" s="1"/>
      <c r="CB1631" s="1"/>
      <c r="CC1631" s="1"/>
      <c r="CD1631" s="1"/>
      <c r="CE1631" s="1"/>
      <c r="CF1631" s="1"/>
      <c r="CG1631" s="1"/>
      <c r="CH1631" s="1"/>
      <c r="CI1631" s="1"/>
      <c r="CJ1631" s="1">
        <v>0</v>
      </c>
    </row>
    <row r="1633" spans="1:245" x14ac:dyDescent="0.2">
      <c r="A1633" s="2">
        <v>52</v>
      </c>
      <c r="B1633" s="2">
        <f t="shared" ref="B1633:G1633" si="967">B1639</f>
        <v>1</v>
      </c>
      <c r="C1633" s="2">
        <f t="shared" si="967"/>
        <v>5</v>
      </c>
      <c r="D1633" s="2">
        <f t="shared" si="967"/>
        <v>1631</v>
      </c>
      <c r="E1633" s="2">
        <f t="shared" si="967"/>
        <v>0</v>
      </c>
      <c r="F1633" s="2" t="str">
        <f t="shared" si="967"/>
        <v>Новый подраздел</v>
      </c>
      <c r="G1633" s="2" t="str">
        <f t="shared" si="967"/>
        <v>Корпус 1,2,3</v>
      </c>
      <c r="H1633" s="2"/>
      <c r="I1633" s="2"/>
      <c r="J1633" s="2"/>
      <c r="K1633" s="2"/>
      <c r="L1633" s="2"/>
      <c r="M1633" s="2"/>
      <c r="N1633" s="2"/>
      <c r="O1633" s="2">
        <f t="shared" ref="O1633:AT1633" si="968">O1639</f>
        <v>20480</v>
      </c>
      <c r="P1633" s="2">
        <f t="shared" si="968"/>
        <v>478.28</v>
      </c>
      <c r="Q1633" s="2">
        <f t="shared" si="968"/>
        <v>1349.77</v>
      </c>
      <c r="R1633" s="2">
        <f t="shared" si="968"/>
        <v>970.98</v>
      </c>
      <c r="S1633" s="2">
        <f t="shared" si="968"/>
        <v>18651.95</v>
      </c>
      <c r="T1633" s="2">
        <f t="shared" si="968"/>
        <v>0</v>
      </c>
      <c r="U1633" s="2">
        <f t="shared" si="968"/>
        <v>75.935999999999993</v>
      </c>
      <c r="V1633" s="2">
        <f t="shared" si="968"/>
        <v>0</v>
      </c>
      <c r="W1633" s="2">
        <f t="shared" si="968"/>
        <v>0</v>
      </c>
      <c r="X1633" s="2">
        <f t="shared" si="968"/>
        <v>13056.37</v>
      </c>
      <c r="Y1633" s="2">
        <f t="shared" si="968"/>
        <v>1865.2</v>
      </c>
      <c r="Z1633" s="2">
        <f t="shared" si="968"/>
        <v>0</v>
      </c>
      <c r="AA1633" s="2">
        <f t="shared" si="968"/>
        <v>0</v>
      </c>
      <c r="AB1633" s="2">
        <f t="shared" si="968"/>
        <v>20480</v>
      </c>
      <c r="AC1633" s="2">
        <f t="shared" si="968"/>
        <v>478.28</v>
      </c>
      <c r="AD1633" s="2">
        <f t="shared" si="968"/>
        <v>1349.77</v>
      </c>
      <c r="AE1633" s="2">
        <f t="shared" si="968"/>
        <v>970.98</v>
      </c>
      <c r="AF1633" s="2">
        <f t="shared" si="968"/>
        <v>18651.95</v>
      </c>
      <c r="AG1633" s="2">
        <f t="shared" si="968"/>
        <v>0</v>
      </c>
      <c r="AH1633" s="2">
        <f t="shared" si="968"/>
        <v>75.935999999999993</v>
      </c>
      <c r="AI1633" s="2">
        <f t="shared" si="968"/>
        <v>0</v>
      </c>
      <c r="AJ1633" s="2">
        <f t="shared" si="968"/>
        <v>0</v>
      </c>
      <c r="AK1633" s="2">
        <f t="shared" si="968"/>
        <v>13056.37</v>
      </c>
      <c r="AL1633" s="2">
        <f t="shared" si="968"/>
        <v>1865.2</v>
      </c>
      <c r="AM1633" s="2">
        <f t="shared" si="968"/>
        <v>0</v>
      </c>
      <c r="AN1633" s="2">
        <f t="shared" si="968"/>
        <v>0</v>
      </c>
      <c r="AO1633" s="2">
        <f t="shared" si="968"/>
        <v>0</v>
      </c>
      <c r="AP1633" s="2">
        <f t="shared" si="968"/>
        <v>0</v>
      </c>
      <c r="AQ1633" s="2">
        <f t="shared" si="968"/>
        <v>0</v>
      </c>
      <c r="AR1633" s="2">
        <f t="shared" si="968"/>
        <v>36450.230000000003</v>
      </c>
      <c r="AS1633" s="2">
        <f t="shared" si="968"/>
        <v>0</v>
      </c>
      <c r="AT1633" s="2">
        <f t="shared" si="968"/>
        <v>0</v>
      </c>
      <c r="AU1633" s="2">
        <f t="shared" ref="AU1633:BZ1633" si="969">AU1639</f>
        <v>36450.230000000003</v>
      </c>
      <c r="AV1633" s="2">
        <f t="shared" si="969"/>
        <v>478.28</v>
      </c>
      <c r="AW1633" s="2">
        <f t="shared" si="969"/>
        <v>478.28</v>
      </c>
      <c r="AX1633" s="2">
        <f t="shared" si="969"/>
        <v>0</v>
      </c>
      <c r="AY1633" s="2">
        <f t="shared" si="969"/>
        <v>478.28</v>
      </c>
      <c r="AZ1633" s="2">
        <f t="shared" si="969"/>
        <v>0</v>
      </c>
      <c r="BA1633" s="2">
        <f t="shared" si="969"/>
        <v>0</v>
      </c>
      <c r="BB1633" s="2">
        <f t="shared" si="969"/>
        <v>0</v>
      </c>
      <c r="BC1633" s="2">
        <f t="shared" si="969"/>
        <v>0</v>
      </c>
      <c r="BD1633" s="2">
        <f t="shared" si="969"/>
        <v>0</v>
      </c>
      <c r="BE1633" s="2">
        <f t="shared" si="969"/>
        <v>0</v>
      </c>
      <c r="BF1633" s="2">
        <f t="shared" si="969"/>
        <v>0</v>
      </c>
      <c r="BG1633" s="2">
        <f t="shared" si="969"/>
        <v>0</v>
      </c>
      <c r="BH1633" s="2">
        <f t="shared" si="969"/>
        <v>0</v>
      </c>
      <c r="BI1633" s="2">
        <f t="shared" si="969"/>
        <v>0</v>
      </c>
      <c r="BJ1633" s="2">
        <f t="shared" si="969"/>
        <v>0</v>
      </c>
      <c r="BK1633" s="2">
        <f t="shared" si="969"/>
        <v>0</v>
      </c>
      <c r="BL1633" s="2">
        <f t="shared" si="969"/>
        <v>0</v>
      </c>
      <c r="BM1633" s="2">
        <f t="shared" si="969"/>
        <v>0</v>
      </c>
      <c r="BN1633" s="2">
        <f t="shared" si="969"/>
        <v>0</v>
      </c>
      <c r="BO1633" s="2">
        <f t="shared" si="969"/>
        <v>0</v>
      </c>
      <c r="BP1633" s="2">
        <f t="shared" si="969"/>
        <v>0</v>
      </c>
      <c r="BQ1633" s="2">
        <f t="shared" si="969"/>
        <v>0</v>
      </c>
      <c r="BR1633" s="2">
        <f t="shared" si="969"/>
        <v>0</v>
      </c>
      <c r="BS1633" s="2">
        <f t="shared" si="969"/>
        <v>0</v>
      </c>
      <c r="BT1633" s="2">
        <f t="shared" si="969"/>
        <v>0</v>
      </c>
      <c r="BU1633" s="2">
        <f t="shared" si="969"/>
        <v>0</v>
      </c>
      <c r="BV1633" s="2">
        <f t="shared" si="969"/>
        <v>0</v>
      </c>
      <c r="BW1633" s="2">
        <f t="shared" si="969"/>
        <v>0</v>
      </c>
      <c r="BX1633" s="2">
        <f t="shared" si="969"/>
        <v>0</v>
      </c>
      <c r="BY1633" s="2">
        <f t="shared" si="969"/>
        <v>0</v>
      </c>
      <c r="BZ1633" s="2">
        <f t="shared" si="969"/>
        <v>0</v>
      </c>
      <c r="CA1633" s="2">
        <f t="shared" ref="CA1633:DF1633" si="970">CA1639</f>
        <v>36450.230000000003</v>
      </c>
      <c r="CB1633" s="2">
        <f t="shared" si="970"/>
        <v>0</v>
      </c>
      <c r="CC1633" s="2">
        <f t="shared" si="970"/>
        <v>0</v>
      </c>
      <c r="CD1633" s="2">
        <f t="shared" si="970"/>
        <v>36450.230000000003</v>
      </c>
      <c r="CE1633" s="2">
        <f t="shared" si="970"/>
        <v>478.28</v>
      </c>
      <c r="CF1633" s="2">
        <f t="shared" si="970"/>
        <v>478.28</v>
      </c>
      <c r="CG1633" s="2">
        <f t="shared" si="970"/>
        <v>0</v>
      </c>
      <c r="CH1633" s="2">
        <f t="shared" si="970"/>
        <v>478.28</v>
      </c>
      <c r="CI1633" s="2">
        <f t="shared" si="970"/>
        <v>0</v>
      </c>
      <c r="CJ1633" s="2">
        <f t="shared" si="970"/>
        <v>0</v>
      </c>
      <c r="CK1633" s="2">
        <f t="shared" si="970"/>
        <v>0</v>
      </c>
      <c r="CL1633" s="2">
        <f t="shared" si="970"/>
        <v>0</v>
      </c>
      <c r="CM1633" s="2">
        <f t="shared" si="970"/>
        <v>0</v>
      </c>
      <c r="CN1633" s="2">
        <f t="shared" si="970"/>
        <v>0</v>
      </c>
      <c r="CO1633" s="2">
        <f t="shared" si="970"/>
        <v>0</v>
      </c>
      <c r="CP1633" s="2">
        <f t="shared" si="970"/>
        <v>0</v>
      </c>
      <c r="CQ1633" s="2">
        <f t="shared" si="970"/>
        <v>0</v>
      </c>
      <c r="CR1633" s="2">
        <f t="shared" si="970"/>
        <v>0</v>
      </c>
      <c r="CS1633" s="2">
        <f t="shared" si="970"/>
        <v>0</v>
      </c>
      <c r="CT1633" s="2">
        <f t="shared" si="970"/>
        <v>0</v>
      </c>
      <c r="CU1633" s="2">
        <f t="shared" si="970"/>
        <v>0</v>
      </c>
      <c r="CV1633" s="2">
        <f t="shared" si="970"/>
        <v>0</v>
      </c>
      <c r="CW1633" s="2">
        <f t="shared" si="970"/>
        <v>0</v>
      </c>
      <c r="CX1633" s="2">
        <f t="shared" si="970"/>
        <v>0</v>
      </c>
      <c r="CY1633" s="2">
        <f t="shared" si="970"/>
        <v>0</v>
      </c>
      <c r="CZ1633" s="2">
        <f t="shared" si="970"/>
        <v>0</v>
      </c>
      <c r="DA1633" s="2">
        <f t="shared" si="970"/>
        <v>0</v>
      </c>
      <c r="DB1633" s="2">
        <f t="shared" si="970"/>
        <v>0</v>
      </c>
      <c r="DC1633" s="2">
        <f t="shared" si="970"/>
        <v>0</v>
      </c>
      <c r="DD1633" s="2">
        <f t="shared" si="970"/>
        <v>0</v>
      </c>
      <c r="DE1633" s="2">
        <f t="shared" si="970"/>
        <v>0</v>
      </c>
      <c r="DF1633" s="2">
        <f t="shared" si="970"/>
        <v>0</v>
      </c>
      <c r="DG1633" s="3">
        <f t="shared" ref="DG1633:EL1633" si="971">DG1639</f>
        <v>0</v>
      </c>
      <c r="DH1633" s="3">
        <f t="shared" si="971"/>
        <v>0</v>
      </c>
      <c r="DI1633" s="3">
        <f t="shared" si="971"/>
        <v>0</v>
      </c>
      <c r="DJ1633" s="3">
        <f t="shared" si="971"/>
        <v>0</v>
      </c>
      <c r="DK1633" s="3">
        <f t="shared" si="971"/>
        <v>0</v>
      </c>
      <c r="DL1633" s="3">
        <f t="shared" si="971"/>
        <v>0</v>
      </c>
      <c r="DM1633" s="3">
        <f t="shared" si="971"/>
        <v>0</v>
      </c>
      <c r="DN1633" s="3">
        <f t="shared" si="971"/>
        <v>0</v>
      </c>
      <c r="DO1633" s="3">
        <f t="shared" si="971"/>
        <v>0</v>
      </c>
      <c r="DP1633" s="3">
        <f t="shared" si="971"/>
        <v>0</v>
      </c>
      <c r="DQ1633" s="3">
        <f t="shared" si="971"/>
        <v>0</v>
      </c>
      <c r="DR1633" s="3">
        <f t="shared" si="971"/>
        <v>0</v>
      </c>
      <c r="DS1633" s="3">
        <f t="shared" si="971"/>
        <v>0</v>
      </c>
      <c r="DT1633" s="3">
        <f t="shared" si="971"/>
        <v>0</v>
      </c>
      <c r="DU1633" s="3">
        <f t="shared" si="971"/>
        <v>0</v>
      </c>
      <c r="DV1633" s="3">
        <f t="shared" si="971"/>
        <v>0</v>
      </c>
      <c r="DW1633" s="3">
        <f t="shared" si="971"/>
        <v>0</v>
      </c>
      <c r="DX1633" s="3">
        <f t="shared" si="971"/>
        <v>0</v>
      </c>
      <c r="DY1633" s="3">
        <f t="shared" si="971"/>
        <v>0</v>
      </c>
      <c r="DZ1633" s="3">
        <f t="shared" si="971"/>
        <v>0</v>
      </c>
      <c r="EA1633" s="3">
        <f t="shared" si="971"/>
        <v>0</v>
      </c>
      <c r="EB1633" s="3">
        <f t="shared" si="971"/>
        <v>0</v>
      </c>
      <c r="EC1633" s="3">
        <f t="shared" si="971"/>
        <v>0</v>
      </c>
      <c r="ED1633" s="3">
        <f t="shared" si="971"/>
        <v>0</v>
      </c>
      <c r="EE1633" s="3">
        <f t="shared" si="971"/>
        <v>0</v>
      </c>
      <c r="EF1633" s="3">
        <f t="shared" si="971"/>
        <v>0</v>
      </c>
      <c r="EG1633" s="3">
        <f t="shared" si="971"/>
        <v>0</v>
      </c>
      <c r="EH1633" s="3">
        <f t="shared" si="971"/>
        <v>0</v>
      </c>
      <c r="EI1633" s="3">
        <f t="shared" si="971"/>
        <v>0</v>
      </c>
      <c r="EJ1633" s="3">
        <f t="shared" si="971"/>
        <v>0</v>
      </c>
      <c r="EK1633" s="3">
        <f t="shared" si="971"/>
        <v>0</v>
      </c>
      <c r="EL1633" s="3">
        <f t="shared" si="971"/>
        <v>0</v>
      </c>
      <c r="EM1633" s="3">
        <f t="shared" ref="EM1633:FR1633" si="972">EM1639</f>
        <v>0</v>
      </c>
      <c r="EN1633" s="3">
        <f t="shared" si="972"/>
        <v>0</v>
      </c>
      <c r="EO1633" s="3">
        <f t="shared" si="972"/>
        <v>0</v>
      </c>
      <c r="EP1633" s="3">
        <f t="shared" si="972"/>
        <v>0</v>
      </c>
      <c r="EQ1633" s="3">
        <f t="shared" si="972"/>
        <v>0</v>
      </c>
      <c r="ER1633" s="3">
        <f t="shared" si="972"/>
        <v>0</v>
      </c>
      <c r="ES1633" s="3">
        <f t="shared" si="972"/>
        <v>0</v>
      </c>
      <c r="ET1633" s="3">
        <f t="shared" si="972"/>
        <v>0</v>
      </c>
      <c r="EU1633" s="3">
        <f t="shared" si="972"/>
        <v>0</v>
      </c>
      <c r="EV1633" s="3">
        <f t="shared" si="972"/>
        <v>0</v>
      </c>
      <c r="EW1633" s="3">
        <f t="shared" si="972"/>
        <v>0</v>
      </c>
      <c r="EX1633" s="3">
        <f t="shared" si="972"/>
        <v>0</v>
      </c>
      <c r="EY1633" s="3">
        <f t="shared" si="972"/>
        <v>0</v>
      </c>
      <c r="EZ1633" s="3">
        <f t="shared" si="972"/>
        <v>0</v>
      </c>
      <c r="FA1633" s="3">
        <f t="shared" si="972"/>
        <v>0</v>
      </c>
      <c r="FB1633" s="3">
        <f t="shared" si="972"/>
        <v>0</v>
      </c>
      <c r="FC1633" s="3">
        <f t="shared" si="972"/>
        <v>0</v>
      </c>
      <c r="FD1633" s="3">
        <f t="shared" si="972"/>
        <v>0</v>
      </c>
      <c r="FE1633" s="3">
        <f t="shared" si="972"/>
        <v>0</v>
      </c>
      <c r="FF1633" s="3">
        <f t="shared" si="972"/>
        <v>0</v>
      </c>
      <c r="FG1633" s="3">
        <f t="shared" si="972"/>
        <v>0</v>
      </c>
      <c r="FH1633" s="3">
        <f t="shared" si="972"/>
        <v>0</v>
      </c>
      <c r="FI1633" s="3">
        <f t="shared" si="972"/>
        <v>0</v>
      </c>
      <c r="FJ1633" s="3">
        <f t="shared" si="972"/>
        <v>0</v>
      </c>
      <c r="FK1633" s="3">
        <f t="shared" si="972"/>
        <v>0</v>
      </c>
      <c r="FL1633" s="3">
        <f t="shared" si="972"/>
        <v>0</v>
      </c>
      <c r="FM1633" s="3">
        <f t="shared" si="972"/>
        <v>0</v>
      </c>
      <c r="FN1633" s="3">
        <f t="shared" si="972"/>
        <v>0</v>
      </c>
      <c r="FO1633" s="3">
        <f t="shared" si="972"/>
        <v>0</v>
      </c>
      <c r="FP1633" s="3">
        <f t="shared" si="972"/>
        <v>0</v>
      </c>
      <c r="FQ1633" s="3">
        <f t="shared" si="972"/>
        <v>0</v>
      </c>
      <c r="FR1633" s="3">
        <f t="shared" si="972"/>
        <v>0</v>
      </c>
      <c r="FS1633" s="3">
        <f t="shared" ref="FS1633:GX1633" si="973">FS1639</f>
        <v>0</v>
      </c>
      <c r="FT1633" s="3">
        <f t="shared" si="973"/>
        <v>0</v>
      </c>
      <c r="FU1633" s="3">
        <f t="shared" si="973"/>
        <v>0</v>
      </c>
      <c r="FV1633" s="3">
        <f t="shared" si="973"/>
        <v>0</v>
      </c>
      <c r="FW1633" s="3">
        <f t="shared" si="973"/>
        <v>0</v>
      </c>
      <c r="FX1633" s="3">
        <f t="shared" si="973"/>
        <v>0</v>
      </c>
      <c r="FY1633" s="3">
        <f t="shared" si="973"/>
        <v>0</v>
      </c>
      <c r="FZ1633" s="3">
        <f t="shared" si="973"/>
        <v>0</v>
      </c>
      <c r="GA1633" s="3">
        <f t="shared" si="973"/>
        <v>0</v>
      </c>
      <c r="GB1633" s="3">
        <f t="shared" si="973"/>
        <v>0</v>
      </c>
      <c r="GC1633" s="3">
        <f t="shared" si="973"/>
        <v>0</v>
      </c>
      <c r="GD1633" s="3">
        <f t="shared" si="973"/>
        <v>0</v>
      </c>
      <c r="GE1633" s="3">
        <f t="shared" si="973"/>
        <v>0</v>
      </c>
      <c r="GF1633" s="3">
        <f t="shared" si="973"/>
        <v>0</v>
      </c>
      <c r="GG1633" s="3">
        <f t="shared" si="973"/>
        <v>0</v>
      </c>
      <c r="GH1633" s="3">
        <f t="shared" si="973"/>
        <v>0</v>
      </c>
      <c r="GI1633" s="3">
        <f t="shared" si="973"/>
        <v>0</v>
      </c>
      <c r="GJ1633" s="3">
        <f t="shared" si="973"/>
        <v>0</v>
      </c>
      <c r="GK1633" s="3">
        <f t="shared" si="973"/>
        <v>0</v>
      </c>
      <c r="GL1633" s="3">
        <f t="shared" si="973"/>
        <v>0</v>
      </c>
      <c r="GM1633" s="3">
        <f t="shared" si="973"/>
        <v>0</v>
      </c>
      <c r="GN1633" s="3">
        <f t="shared" si="973"/>
        <v>0</v>
      </c>
      <c r="GO1633" s="3">
        <f t="shared" si="973"/>
        <v>0</v>
      </c>
      <c r="GP1633" s="3">
        <f t="shared" si="973"/>
        <v>0</v>
      </c>
      <c r="GQ1633" s="3">
        <f t="shared" si="973"/>
        <v>0</v>
      </c>
      <c r="GR1633" s="3">
        <f t="shared" si="973"/>
        <v>0</v>
      </c>
      <c r="GS1633" s="3">
        <f t="shared" si="973"/>
        <v>0</v>
      </c>
      <c r="GT1633" s="3">
        <f t="shared" si="973"/>
        <v>0</v>
      </c>
      <c r="GU1633" s="3">
        <f t="shared" si="973"/>
        <v>0</v>
      </c>
      <c r="GV1633" s="3">
        <f t="shared" si="973"/>
        <v>0</v>
      </c>
      <c r="GW1633" s="3">
        <f t="shared" si="973"/>
        <v>0</v>
      </c>
      <c r="GX1633" s="3">
        <f t="shared" si="973"/>
        <v>0</v>
      </c>
    </row>
    <row r="1635" spans="1:245" x14ac:dyDescent="0.2">
      <c r="A1635">
        <v>17</v>
      </c>
      <c r="B1635">
        <v>1</v>
      </c>
      <c r="C1635">
        <f>ROW(SmtRes!A711)</f>
        <v>711</v>
      </c>
      <c r="D1635">
        <f>ROW(EtalonRes!A711)</f>
        <v>711</v>
      </c>
      <c r="E1635" t="s">
        <v>793</v>
      </c>
      <c r="F1635" t="s">
        <v>704</v>
      </c>
      <c r="G1635" t="s">
        <v>794</v>
      </c>
      <c r="H1635" t="s">
        <v>20</v>
      </c>
      <c r="I1635">
        <v>5</v>
      </c>
      <c r="J1635">
        <v>0</v>
      </c>
      <c r="O1635">
        <f>ROUND(CP1635,2)</f>
        <v>6483.08</v>
      </c>
      <c r="P1635">
        <f>ROUND(CQ1635*I1635,2)</f>
        <v>69.400000000000006</v>
      </c>
      <c r="Q1635">
        <f>ROUND(CR1635*I1635,2)</f>
        <v>567.70000000000005</v>
      </c>
      <c r="R1635">
        <f>ROUND(CS1635*I1635,2)</f>
        <v>408.52</v>
      </c>
      <c r="S1635">
        <f>ROUND(CT1635*I1635,2)</f>
        <v>5845.98</v>
      </c>
      <c r="T1635">
        <f>ROUND(CU1635*I1635,2)</f>
        <v>0</v>
      </c>
      <c r="U1635">
        <f>CV1635*I1635</f>
        <v>23.799999999999997</v>
      </c>
      <c r="V1635">
        <f>CW1635*I1635</f>
        <v>0</v>
      </c>
      <c r="W1635">
        <f>ROUND(CX1635*I1635,2)</f>
        <v>0</v>
      </c>
      <c r="X1635">
        <f t="shared" ref="X1635:Y1637" si="974">ROUND(CY1635,2)</f>
        <v>4092.19</v>
      </c>
      <c r="Y1635">
        <f t="shared" si="974"/>
        <v>584.6</v>
      </c>
      <c r="AA1635">
        <v>33266894</v>
      </c>
      <c r="AB1635">
        <f>ROUND((AC1635+AD1635+AF1635),6)</f>
        <v>1296.616</v>
      </c>
      <c r="AC1635">
        <f>ROUND(((ES1635*4)),6)</f>
        <v>13.88</v>
      </c>
      <c r="AD1635">
        <f>ROUND((((((ET1635*0.7)*4))-(((EU1635*0.7)*4)))+AE1635),6)</f>
        <v>113.54</v>
      </c>
      <c r="AE1635">
        <f>ROUND((((EU1635*0.7)*4)),6)</f>
        <v>81.703999999999994</v>
      </c>
      <c r="AF1635">
        <f>ROUND((((EV1635*0.7)*4)),6)</f>
        <v>1169.1959999999999</v>
      </c>
      <c r="AG1635">
        <f>ROUND((AP1635),6)</f>
        <v>0</v>
      </c>
      <c r="AH1635">
        <f>(((EW1635*0.7)*4))</f>
        <v>4.76</v>
      </c>
      <c r="AI1635">
        <f>(((EX1635*0.7)*4))</f>
        <v>0</v>
      </c>
      <c r="AJ1635">
        <f>ROUND((AS1635),6)</f>
        <v>0</v>
      </c>
      <c r="AK1635">
        <v>461.59</v>
      </c>
      <c r="AL1635">
        <v>3.47</v>
      </c>
      <c r="AM1635">
        <v>40.549999999999997</v>
      </c>
      <c r="AN1635">
        <v>29.18</v>
      </c>
      <c r="AO1635">
        <v>417.57</v>
      </c>
      <c r="AP1635">
        <v>0</v>
      </c>
      <c r="AQ1635">
        <v>1.7</v>
      </c>
      <c r="AR1635">
        <v>0</v>
      </c>
      <c r="AS1635">
        <v>0</v>
      </c>
      <c r="AT1635">
        <v>70</v>
      </c>
      <c r="AU1635">
        <v>10</v>
      </c>
      <c r="AV1635">
        <v>1</v>
      </c>
      <c r="AW1635">
        <v>1</v>
      </c>
      <c r="AZ1635">
        <v>1</v>
      </c>
      <c r="BA1635">
        <v>1</v>
      </c>
      <c r="BB1635">
        <v>1</v>
      </c>
      <c r="BC1635">
        <v>1</v>
      </c>
      <c r="BD1635" t="s">
        <v>3</v>
      </c>
      <c r="BE1635" t="s">
        <v>3</v>
      </c>
      <c r="BF1635" t="s">
        <v>3</v>
      </c>
      <c r="BG1635" t="s">
        <v>3</v>
      </c>
      <c r="BH1635">
        <v>0</v>
      </c>
      <c r="BI1635">
        <v>4</v>
      </c>
      <c r="BJ1635" t="s">
        <v>706</v>
      </c>
      <c r="BM1635">
        <v>0</v>
      </c>
      <c r="BN1635">
        <v>0</v>
      </c>
      <c r="BO1635" t="s">
        <v>3</v>
      </c>
      <c r="BP1635">
        <v>0</v>
      </c>
      <c r="BQ1635">
        <v>1</v>
      </c>
      <c r="BR1635">
        <v>0</v>
      </c>
      <c r="BS1635">
        <v>1</v>
      </c>
      <c r="BT1635">
        <v>1</v>
      </c>
      <c r="BU1635">
        <v>1</v>
      </c>
      <c r="BV1635">
        <v>1</v>
      </c>
      <c r="BW1635">
        <v>1</v>
      </c>
      <c r="BX1635">
        <v>1</v>
      </c>
      <c r="BY1635" t="s">
        <v>3</v>
      </c>
      <c r="BZ1635">
        <v>70</v>
      </c>
      <c r="CA1635">
        <v>10</v>
      </c>
      <c r="CF1635">
        <v>0</v>
      </c>
      <c r="CG1635">
        <v>0</v>
      </c>
      <c r="CM1635">
        <v>0</v>
      </c>
      <c r="CN1635" t="s">
        <v>3</v>
      </c>
      <c r="CO1635">
        <v>0</v>
      </c>
      <c r="CP1635">
        <f>(P1635+Q1635+S1635)</f>
        <v>6483.08</v>
      </c>
      <c r="CQ1635">
        <f>(AC1635*BC1635*AW1635)</f>
        <v>13.88</v>
      </c>
      <c r="CR1635">
        <f>((((((ET1635*0.7)*4))*BB1635-(((EU1635*0.7)*4))*BS1635)+AE1635*BS1635)*AV1635)</f>
        <v>113.53999999999998</v>
      </c>
      <c r="CS1635">
        <f>(AE1635*BS1635*AV1635)</f>
        <v>81.703999999999994</v>
      </c>
      <c r="CT1635">
        <f>(AF1635*BA1635*AV1635)</f>
        <v>1169.1959999999999</v>
      </c>
      <c r="CU1635">
        <f>AG1635</f>
        <v>0</v>
      </c>
      <c r="CV1635">
        <f>(AH1635*AV1635)</f>
        <v>4.76</v>
      </c>
      <c r="CW1635">
        <f t="shared" ref="CW1635:CX1637" si="975">AI1635</f>
        <v>0</v>
      </c>
      <c r="CX1635">
        <f t="shared" si="975"/>
        <v>0</v>
      </c>
      <c r="CY1635">
        <f>((S1635*BZ1635)/100)</f>
        <v>4092.1859999999997</v>
      </c>
      <c r="CZ1635">
        <f>((S1635*CA1635)/100)</f>
        <v>584.59799999999996</v>
      </c>
      <c r="DC1635" t="s">
        <v>3</v>
      </c>
      <c r="DD1635" t="s">
        <v>261</v>
      </c>
      <c r="DE1635" t="s">
        <v>557</v>
      </c>
      <c r="DF1635" t="s">
        <v>557</v>
      </c>
      <c r="DG1635" t="s">
        <v>557</v>
      </c>
      <c r="DH1635" t="s">
        <v>3</v>
      </c>
      <c r="DI1635" t="s">
        <v>557</v>
      </c>
      <c r="DJ1635" t="s">
        <v>557</v>
      </c>
      <c r="DK1635" t="s">
        <v>3</v>
      </c>
      <c r="DL1635" t="s">
        <v>3</v>
      </c>
      <c r="DM1635" t="s">
        <v>3</v>
      </c>
      <c r="DN1635">
        <v>0</v>
      </c>
      <c r="DO1635">
        <v>0</v>
      </c>
      <c r="DP1635">
        <v>1</v>
      </c>
      <c r="DQ1635">
        <v>1</v>
      </c>
      <c r="DU1635">
        <v>1010</v>
      </c>
      <c r="DV1635" t="s">
        <v>20</v>
      </c>
      <c r="DW1635" t="s">
        <v>20</v>
      </c>
      <c r="DX1635">
        <v>1</v>
      </c>
      <c r="EE1635">
        <v>32893472</v>
      </c>
      <c r="EF1635">
        <v>1</v>
      </c>
      <c r="EG1635" t="s">
        <v>23</v>
      </c>
      <c r="EH1635">
        <v>0</v>
      </c>
      <c r="EI1635" t="s">
        <v>3</v>
      </c>
      <c r="EJ1635">
        <v>4</v>
      </c>
      <c r="EK1635">
        <v>0</v>
      </c>
      <c r="EL1635" t="s">
        <v>24</v>
      </c>
      <c r="EM1635" t="s">
        <v>25</v>
      </c>
      <c r="EO1635" t="s">
        <v>3</v>
      </c>
      <c r="EQ1635">
        <v>0</v>
      </c>
      <c r="ER1635">
        <v>461.59</v>
      </c>
      <c r="ES1635">
        <v>3.47</v>
      </c>
      <c r="ET1635">
        <v>40.549999999999997</v>
      </c>
      <c r="EU1635">
        <v>29.18</v>
      </c>
      <c r="EV1635">
        <v>417.57</v>
      </c>
      <c r="EW1635">
        <v>1.7</v>
      </c>
      <c r="EX1635">
        <v>0</v>
      </c>
      <c r="EY1635">
        <v>0</v>
      </c>
      <c r="FQ1635">
        <v>0</v>
      </c>
      <c r="FR1635">
        <f>ROUND(IF(AND(BH1635=3,BI1635=3),P1635,0),2)</f>
        <v>0</v>
      </c>
      <c r="FS1635">
        <v>0</v>
      </c>
      <c r="FX1635">
        <v>70</v>
      </c>
      <c r="FY1635">
        <v>10</v>
      </c>
      <c r="GA1635" t="s">
        <v>3</v>
      </c>
      <c r="GD1635">
        <v>0</v>
      </c>
      <c r="GF1635">
        <v>-1943023911</v>
      </c>
      <c r="GG1635">
        <v>2</v>
      </c>
      <c r="GH1635">
        <v>1</v>
      </c>
      <c r="GI1635">
        <v>-2</v>
      </c>
      <c r="GJ1635">
        <v>0</v>
      </c>
      <c r="GK1635">
        <f>ROUND(R1635*(R12)/100,2)</f>
        <v>441.2</v>
      </c>
      <c r="GL1635">
        <f>ROUND(IF(AND(BH1635=3,BI1635=3,FS1635&lt;&gt;0),P1635,0),2)</f>
        <v>0</v>
      </c>
      <c r="GM1635">
        <f>ROUND(O1635+X1635+Y1635+GK1635,2)+GX1635</f>
        <v>11601.07</v>
      </c>
      <c r="GN1635">
        <f>IF(OR(BI1635=0,BI1635=1),ROUND(O1635+X1635+Y1635+GK1635,2),0)</f>
        <v>0</v>
      </c>
      <c r="GO1635">
        <f>IF(BI1635=2,ROUND(O1635+X1635+Y1635+GK1635,2),0)</f>
        <v>0</v>
      </c>
      <c r="GP1635">
        <f>IF(BI1635=4,ROUND(O1635+X1635+Y1635+GK1635,2)+GX1635,0)</f>
        <v>11601.07</v>
      </c>
      <c r="GR1635">
        <v>0</v>
      </c>
      <c r="GS1635">
        <v>3</v>
      </c>
      <c r="GT1635">
        <v>0</v>
      </c>
      <c r="GU1635" t="s">
        <v>261</v>
      </c>
      <c r="GV1635">
        <f>ROUND((GT1635*4),6)</f>
        <v>0</v>
      </c>
      <c r="GW1635">
        <v>1</v>
      </c>
      <c r="GX1635">
        <f>ROUND(GV1635*GW1635*I1635,2)</f>
        <v>0</v>
      </c>
      <c r="HA1635">
        <v>0</v>
      </c>
      <c r="HB1635">
        <v>0</v>
      </c>
      <c r="IK1635">
        <v>0</v>
      </c>
    </row>
    <row r="1636" spans="1:245" x14ac:dyDescent="0.2">
      <c r="A1636">
        <v>17</v>
      </c>
      <c r="B1636">
        <v>1</v>
      </c>
      <c r="C1636">
        <f>ROW(SmtRes!A716)</f>
        <v>716</v>
      </c>
      <c r="D1636">
        <f>ROW(EtalonRes!A716)</f>
        <v>716</v>
      </c>
      <c r="E1636" t="s">
        <v>795</v>
      </c>
      <c r="F1636" t="s">
        <v>728</v>
      </c>
      <c r="G1636" t="s">
        <v>790</v>
      </c>
      <c r="H1636" t="s">
        <v>20</v>
      </c>
      <c r="I1636">
        <v>31</v>
      </c>
      <c r="J1636">
        <v>0</v>
      </c>
      <c r="O1636">
        <f>ROUND(CP1636,2)</f>
        <v>9835.56</v>
      </c>
      <c r="P1636">
        <f>ROUND(CQ1636*I1636,2)</f>
        <v>99.2</v>
      </c>
      <c r="Q1636">
        <f>ROUND(CR1636*I1636,2)</f>
        <v>782.07</v>
      </c>
      <c r="R1636">
        <f>ROUND(CS1636*I1636,2)</f>
        <v>562.46</v>
      </c>
      <c r="S1636">
        <f>ROUND(CT1636*I1636,2)</f>
        <v>8954.2900000000009</v>
      </c>
      <c r="T1636">
        <f>ROUND(CU1636*I1636,2)</f>
        <v>0</v>
      </c>
      <c r="U1636">
        <f>CV1636*I1636</f>
        <v>36.455999999999996</v>
      </c>
      <c r="V1636">
        <f>CW1636*I1636</f>
        <v>0</v>
      </c>
      <c r="W1636">
        <f>ROUND(CX1636*I1636,2)</f>
        <v>0</v>
      </c>
      <c r="X1636">
        <f t="shared" si="974"/>
        <v>6268</v>
      </c>
      <c r="Y1636">
        <f t="shared" si="974"/>
        <v>895.43</v>
      </c>
      <c r="AA1636">
        <v>33266894</v>
      </c>
      <c r="AB1636">
        <f>ROUND((AC1636+AD1636+AF1636),6)</f>
        <v>317.27600000000001</v>
      </c>
      <c r="AC1636">
        <f>ROUND(((ES1636*4)),6)</f>
        <v>3.2</v>
      </c>
      <c r="AD1636">
        <f>ROUND((((((ET1636*0.7)*4))-(((EU1636*0.7)*4)))+AE1636),6)</f>
        <v>25.228000000000002</v>
      </c>
      <c r="AE1636">
        <f>ROUND((((EU1636*0.7)*4)),6)</f>
        <v>18.143999999999998</v>
      </c>
      <c r="AF1636">
        <f>ROUND((((EV1636*0.7)*4)),6)</f>
        <v>288.84800000000001</v>
      </c>
      <c r="AG1636">
        <f>ROUND((AP1636),6)</f>
        <v>0</v>
      </c>
      <c r="AH1636">
        <f>(((EW1636*0.7)*4))</f>
        <v>1.1759999999999999</v>
      </c>
      <c r="AI1636">
        <f>(((EX1636*0.7)*4))</f>
        <v>0</v>
      </c>
      <c r="AJ1636">
        <f>ROUND((AS1636),6)</f>
        <v>0</v>
      </c>
      <c r="AK1636">
        <v>112.97</v>
      </c>
      <c r="AL1636">
        <v>0.8</v>
      </c>
      <c r="AM1636">
        <v>9.01</v>
      </c>
      <c r="AN1636">
        <v>6.48</v>
      </c>
      <c r="AO1636">
        <v>103.16</v>
      </c>
      <c r="AP1636">
        <v>0</v>
      </c>
      <c r="AQ1636">
        <v>0.42</v>
      </c>
      <c r="AR1636">
        <v>0</v>
      </c>
      <c r="AS1636">
        <v>0</v>
      </c>
      <c r="AT1636">
        <v>70</v>
      </c>
      <c r="AU1636">
        <v>10</v>
      </c>
      <c r="AV1636">
        <v>1</v>
      </c>
      <c r="AW1636">
        <v>1</v>
      </c>
      <c r="AZ1636">
        <v>1</v>
      </c>
      <c r="BA1636">
        <v>1</v>
      </c>
      <c r="BB1636">
        <v>1</v>
      </c>
      <c r="BC1636">
        <v>1</v>
      </c>
      <c r="BD1636" t="s">
        <v>3</v>
      </c>
      <c r="BE1636" t="s">
        <v>3</v>
      </c>
      <c r="BF1636" t="s">
        <v>3</v>
      </c>
      <c r="BG1636" t="s">
        <v>3</v>
      </c>
      <c r="BH1636">
        <v>0</v>
      </c>
      <c r="BI1636">
        <v>4</v>
      </c>
      <c r="BJ1636" t="s">
        <v>730</v>
      </c>
      <c r="BM1636">
        <v>0</v>
      </c>
      <c r="BN1636">
        <v>0</v>
      </c>
      <c r="BO1636" t="s">
        <v>3</v>
      </c>
      <c r="BP1636">
        <v>0</v>
      </c>
      <c r="BQ1636">
        <v>1</v>
      </c>
      <c r="BR1636">
        <v>0</v>
      </c>
      <c r="BS1636">
        <v>1</v>
      </c>
      <c r="BT1636">
        <v>1</v>
      </c>
      <c r="BU1636">
        <v>1</v>
      </c>
      <c r="BV1636">
        <v>1</v>
      </c>
      <c r="BW1636">
        <v>1</v>
      </c>
      <c r="BX1636">
        <v>1</v>
      </c>
      <c r="BY1636" t="s">
        <v>3</v>
      </c>
      <c r="BZ1636">
        <v>70</v>
      </c>
      <c r="CA1636">
        <v>10</v>
      </c>
      <c r="CF1636">
        <v>0</v>
      </c>
      <c r="CG1636">
        <v>0</v>
      </c>
      <c r="CM1636">
        <v>0</v>
      </c>
      <c r="CN1636" t="s">
        <v>3</v>
      </c>
      <c r="CO1636">
        <v>0</v>
      </c>
      <c r="CP1636">
        <f>(P1636+Q1636+S1636)</f>
        <v>9835.5600000000013</v>
      </c>
      <c r="CQ1636">
        <f>(AC1636*BC1636*AW1636)</f>
        <v>3.2</v>
      </c>
      <c r="CR1636">
        <f>((((((ET1636*0.7)*4))*BB1636-(((EU1636*0.7)*4))*BS1636)+AE1636*BS1636)*AV1636)</f>
        <v>25.227999999999998</v>
      </c>
      <c r="CS1636">
        <f>(AE1636*BS1636*AV1636)</f>
        <v>18.143999999999998</v>
      </c>
      <c r="CT1636">
        <f>(AF1636*BA1636*AV1636)</f>
        <v>288.84800000000001</v>
      </c>
      <c r="CU1636">
        <f>AG1636</f>
        <v>0</v>
      </c>
      <c r="CV1636">
        <f>(AH1636*AV1636)</f>
        <v>1.1759999999999999</v>
      </c>
      <c r="CW1636">
        <f t="shared" si="975"/>
        <v>0</v>
      </c>
      <c r="CX1636">
        <f t="shared" si="975"/>
        <v>0</v>
      </c>
      <c r="CY1636">
        <f>((S1636*BZ1636)/100)</f>
        <v>6268.0030000000006</v>
      </c>
      <c r="CZ1636">
        <f>((S1636*CA1636)/100)</f>
        <v>895.42900000000009</v>
      </c>
      <c r="DC1636" t="s">
        <v>3</v>
      </c>
      <c r="DD1636" t="s">
        <v>261</v>
      </c>
      <c r="DE1636" t="s">
        <v>557</v>
      </c>
      <c r="DF1636" t="s">
        <v>557</v>
      </c>
      <c r="DG1636" t="s">
        <v>557</v>
      </c>
      <c r="DH1636" t="s">
        <v>3</v>
      </c>
      <c r="DI1636" t="s">
        <v>557</v>
      </c>
      <c r="DJ1636" t="s">
        <v>557</v>
      </c>
      <c r="DK1636" t="s">
        <v>3</v>
      </c>
      <c r="DL1636" t="s">
        <v>3</v>
      </c>
      <c r="DM1636" t="s">
        <v>3</v>
      </c>
      <c r="DN1636">
        <v>0</v>
      </c>
      <c r="DO1636">
        <v>0</v>
      </c>
      <c r="DP1636">
        <v>1</v>
      </c>
      <c r="DQ1636">
        <v>1</v>
      </c>
      <c r="DU1636">
        <v>1010</v>
      </c>
      <c r="DV1636" t="s">
        <v>20</v>
      </c>
      <c r="DW1636" t="s">
        <v>20</v>
      </c>
      <c r="DX1636">
        <v>1</v>
      </c>
      <c r="EE1636">
        <v>32893472</v>
      </c>
      <c r="EF1636">
        <v>1</v>
      </c>
      <c r="EG1636" t="s">
        <v>23</v>
      </c>
      <c r="EH1636">
        <v>0</v>
      </c>
      <c r="EI1636" t="s">
        <v>3</v>
      </c>
      <c r="EJ1636">
        <v>4</v>
      </c>
      <c r="EK1636">
        <v>0</v>
      </c>
      <c r="EL1636" t="s">
        <v>24</v>
      </c>
      <c r="EM1636" t="s">
        <v>25</v>
      </c>
      <c r="EO1636" t="s">
        <v>3</v>
      </c>
      <c r="EQ1636">
        <v>0</v>
      </c>
      <c r="ER1636">
        <v>112.97</v>
      </c>
      <c r="ES1636">
        <v>0.8</v>
      </c>
      <c r="ET1636">
        <v>9.01</v>
      </c>
      <c r="EU1636">
        <v>6.48</v>
      </c>
      <c r="EV1636">
        <v>103.16</v>
      </c>
      <c r="EW1636">
        <v>0.42</v>
      </c>
      <c r="EX1636">
        <v>0</v>
      </c>
      <c r="EY1636">
        <v>0</v>
      </c>
      <c r="FQ1636">
        <v>0</v>
      </c>
      <c r="FR1636">
        <f>ROUND(IF(AND(BH1636=3,BI1636=3),P1636,0),2)</f>
        <v>0</v>
      </c>
      <c r="FS1636">
        <v>0</v>
      </c>
      <c r="FX1636">
        <v>70</v>
      </c>
      <c r="FY1636">
        <v>10</v>
      </c>
      <c r="GA1636" t="s">
        <v>3</v>
      </c>
      <c r="GD1636">
        <v>0</v>
      </c>
      <c r="GF1636">
        <v>642246781</v>
      </c>
      <c r="GG1636">
        <v>2</v>
      </c>
      <c r="GH1636">
        <v>1</v>
      </c>
      <c r="GI1636">
        <v>-2</v>
      </c>
      <c r="GJ1636">
        <v>0</v>
      </c>
      <c r="GK1636">
        <f>ROUND(R1636*(R12)/100,2)</f>
        <v>607.46</v>
      </c>
      <c r="GL1636">
        <f>ROUND(IF(AND(BH1636=3,BI1636=3,FS1636&lt;&gt;0),P1636,0),2)</f>
        <v>0</v>
      </c>
      <c r="GM1636">
        <f>ROUND(O1636+X1636+Y1636+GK1636,2)+GX1636</f>
        <v>17606.45</v>
      </c>
      <c r="GN1636">
        <f>IF(OR(BI1636=0,BI1636=1),ROUND(O1636+X1636+Y1636+GK1636,2),0)</f>
        <v>0</v>
      </c>
      <c r="GO1636">
        <f>IF(BI1636=2,ROUND(O1636+X1636+Y1636+GK1636,2),0)</f>
        <v>0</v>
      </c>
      <c r="GP1636">
        <f>IF(BI1636=4,ROUND(O1636+X1636+Y1636+GK1636,2)+GX1636,0)</f>
        <v>17606.45</v>
      </c>
      <c r="GR1636">
        <v>0</v>
      </c>
      <c r="GS1636">
        <v>3</v>
      </c>
      <c r="GT1636">
        <v>0</v>
      </c>
      <c r="GU1636" t="s">
        <v>261</v>
      </c>
      <c r="GV1636">
        <f>ROUND((GT1636*4),6)</f>
        <v>0</v>
      </c>
      <c r="GW1636">
        <v>1</v>
      </c>
      <c r="GX1636">
        <f>ROUND(GV1636*GW1636*I1636,2)</f>
        <v>0</v>
      </c>
      <c r="HA1636">
        <v>0</v>
      </c>
      <c r="HB1636">
        <v>0</v>
      </c>
      <c r="IK1636">
        <v>0</v>
      </c>
    </row>
    <row r="1637" spans="1:245" x14ac:dyDescent="0.2">
      <c r="A1637">
        <v>17</v>
      </c>
      <c r="B1637">
        <v>1</v>
      </c>
      <c r="C1637">
        <f>ROW(SmtRes!A719)</f>
        <v>719</v>
      </c>
      <c r="D1637">
        <f>ROW(EtalonRes!A719)</f>
        <v>719</v>
      </c>
      <c r="E1637" t="s">
        <v>796</v>
      </c>
      <c r="F1637" t="s">
        <v>710</v>
      </c>
      <c r="G1637" t="s">
        <v>764</v>
      </c>
      <c r="H1637" t="s">
        <v>20</v>
      </c>
      <c r="I1637">
        <v>14</v>
      </c>
      <c r="J1637">
        <v>0</v>
      </c>
      <c r="O1637">
        <f>ROUND(CP1637,2)</f>
        <v>4161.3599999999997</v>
      </c>
      <c r="P1637">
        <f>ROUND(CQ1637*I1637,2)</f>
        <v>309.68</v>
      </c>
      <c r="Q1637">
        <f>ROUND(CR1637*I1637,2)</f>
        <v>0</v>
      </c>
      <c r="R1637">
        <f>ROUND(CS1637*I1637,2)</f>
        <v>0</v>
      </c>
      <c r="S1637">
        <f>ROUND(CT1637*I1637,2)</f>
        <v>3851.68</v>
      </c>
      <c r="T1637">
        <f>ROUND(CU1637*I1637,2)</f>
        <v>0</v>
      </c>
      <c r="U1637">
        <f>CV1637*I1637</f>
        <v>15.680000000000001</v>
      </c>
      <c r="V1637">
        <f>CW1637*I1637</f>
        <v>0</v>
      </c>
      <c r="W1637">
        <f>ROUND(CX1637*I1637,2)</f>
        <v>0</v>
      </c>
      <c r="X1637">
        <f t="shared" si="974"/>
        <v>2696.18</v>
      </c>
      <c r="Y1637">
        <f t="shared" si="974"/>
        <v>385.17</v>
      </c>
      <c r="AA1637">
        <v>33266894</v>
      </c>
      <c r="AB1637">
        <f>ROUND((AC1637+AD1637+AF1637),6)</f>
        <v>297.24</v>
      </c>
      <c r="AC1637">
        <f>ROUND(((ES1637*4)),6)</f>
        <v>22.12</v>
      </c>
      <c r="AD1637">
        <f>ROUND(((((ET1637*4))-((EU1637*4)))+AE1637),6)</f>
        <v>0</v>
      </c>
      <c r="AE1637">
        <f>ROUND(((EU1637*4)),6)</f>
        <v>0</v>
      </c>
      <c r="AF1637">
        <f>ROUND(((EV1637*4)),6)</f>
        <v>275.12</v>
      </c>
      <c r="AG1637">
        <f>ROUND((AP1637),6)</f>
        <v>0</v>
      </c>
      <c r="AH1637">
        <f>((EW1637*4))</f>
        <v>1.1200000000000001</v>
      </c>
      <c r="AI1637">
        <f>((EX1637*4))</f>
        <v>0</v>
      </c>
      <c r="AJ1637">
        <f>ROUND((AS1637),6)</f>
        <v>0</v>
      </c>
      <c r="AK1637">
        <v>74.31</v>
      </c>
      <c r="AL1637">
        <v>5.53</v>
      </c>
      <c r="AM1637">
        <v>0</v>
      </c>
      <c r="AN1637">
        <v>0</v>
      </c>
      <c r="AO1637">
        <v>68.78</v>
      </c>
      <c r="AP1637">
        <v>0</v>
      </c>
      <c r="AQ1637">
        <v>0.28000000000000003</v>
      </c>
      <c r="AR1637">
        <v>0</v>
      </c>
      <c r="AS1637">
        <v>0</v>
      </c>
      <c r="AT1637">
        <v>70</v>
      </c>
      <c r="AU1637">
        <v>10</v>
      </c>
      <c r="AV1637">
        <v>1</v>
      </c>
      <c r="AW1637">
        <v>1</v>
      </c>
      <c r="AZ1637">
        <v>1</v>
      </c>
      <c r="BA1637">
        <v>1</v>
      </c>
      <c r="BB1637">
        <v>1</v>
      </c>
      <c r="BC1637">
        <v>1</v>
      </c>
      <c r="BD1637" t="s">
        <v>3</v>
      </c>
      <c r="BE1637" t="s">
        <v>3</v>
      </c>
      <c r="BF1637" t="s">
        <v>3</v>
      </c>
      <c r="BG1637" t="s">
        <v>3</v>
      </c>
      <c r="BH1637">
        <v>0</v>
      </c>
      <c r="BI1637">
        <v>4</v>
      </c>
      <c r="BJ1637" t="s">
        <v>712</v>
      </c>
      <c r="BM1637">
        <v>0</v>
      </c>
      <c r="BN1637">
        <v>0</v>
      </c>
      <c r="BO1637" t="s">
        <v>3</v>
      </c>
      <c r="BP1637">
        <v>0</v>
      </c>
      <c r="BQ1637">
        <v>1</v>
      </c>
      <c r="BR1637">
        <v>0</v>
      </c>
      <c r="BS1637">
        <v>1</v>
      </c>
      <c r="BT1637">
        <v>1</v>
      </c>
      <c r="BU1637">
        <v>1</v>
      </c>
      <c r="BV1637">
        <v>1</v>
      </c>
      <c r="BW1637">
        <v>1</v>
      </c>
      <c r="BX1637">
        <v>1</v>
      </c>
      <c r="BY1637" t="s">
        <v>3</v>
      </c>
      <c r="BZ1637">
        <v>70</v>
      </c>
      <c r="CA1637">
        <v>10</v>
      </c>
      <c r="CF1637">
        <v>0</v>
      </c>
      <c r="CG1637">
        <v>0</v>
      </c>
      <c r="CM1637">
        <v>0</v>
      </c>
      <c r="CN1637" t="s">
        <v>3</v>
      </c>
      <c r="CO1637">
        <v>0</v>
      </c>
      <c r="CP1637">
        <f>(P1637+Q1637+S1637)</f>
        <v>4161.3599999999997</v>
      </c>
      <c r="CQ1637">
        <f>(AC1637*BC1637*AW1637)</f>
        <v>22.12</v>
      </c>
      <c r="CR1637">
        <f>(((((ET1637*4))*BB1637-((EU1637*4))*BS1637)+AE1637*BS1637)*AV1637)</f>
        <v>0</v>
      </c>
      <c r="CS1637">
        <f>(AE1637*BS1637*AV1637)</f>
        <v>0</v>
      </c>
      <c r="CT1637">
        <f>(AF1637*BA1637*AV1637)</f>
        <v>275.12</v>
      </c>
      <c r="CU1637">
        <f>AG1637</f>
        <v>0</v>
      </c>
      <c r="CV1637">
        <f>(AH1637*AV1637)</f>
        <v>1.1200000000000001</v>
      </c>
      <c r="CW1637">
        <f t="shared" si="975"/>
        <v>0</v>
      </c>
      <c r="CX1637">
        <f t="shared" si="975"/>
        <v>0</v>
      </c>
      <c r="CY1637">
        <f>((S1637*BZ1637)/100)</f>
        <v>2696.1759999999999</v>
      </c>
      <c r="CZ1637">
        <f>((S1637*CA1637)/100)</f>
        <v>385.16799999999995</v>
      </c>
      <c r="DC1637" t="s">
        <v>3</v>
      </c>
      <c r="DD1637" t="s">
        <v>261</v>
      </c>
      <c r="DE1637" t="s">
        <v>261</v>
      </c>
      <c r="DF1637" t="s">
        <v>261</v>
      </c>
      <c r="DG1637" t="s">
        <v>261</v>
      </c>
      <c r="DH1637" t="s">
        <v>3</v>
      </c>
      <c r="DI1637" t="s">
        <v>261</v>
      </c>
      <c r="DJ1637" t="s">
        <v>261</v>
      </c>
      <c r="DK1637" t="s">
        <v>3</v>
      </c>
      <c r="DL1637" t="s">
        <v>3</v>
      </c>
      <c r="DM1637" t="s">
        <v>3</v>
      </c>
      <c r="DN1637">
        <v>0</v>
      </c>
      <c r="DO1637">
        <v>0</v>
      </c>
      <c r="DP1637">
        <v>1</v>
      </c>
      <c r="DQ1637">
        <v>1</v>
      </c>
      <c r="DU1637">
        <v>1010</v>
      </c>
      <c r="DV1637" t="s">
        <v>20</v>
      </c>
      <c r="DW1637" t="s">
        <v>20</v>
      </c>
      <c r="DX1637">
        <v>1</v>
      </c>
      <c r="EE1637">
        <v>32893472</v>
      </c>
      <c r="EF1637">
        <v>1</v>
      </c>
      <c r="EG1637" t="s">
        <v>23</v>
      </c>
      <c r="EH1637">
        <v>0</v>
      </c>
      <c r="EI1637" t="s">
        <v>3</v>
      </c>
      <c r="EJ1637">
        <v>4</v>
      </c>
      <c r="EK1637">
        <v>0</v>
      </c>
      <c r="EL1637" t="s">
        <v>24</v>
      </c>
      <c r="EM1637" t="s">
        <v>25</v>
      </c>
      <c r="EO1637" t="s">
        <v>3</v>
      </c>
      <c r="EQ1637">
        <v>0</v>
      </c>
      <c r="ER1637">
        <v>74.31</v>
      </c>
      <c r="ES1637">
        <v>5.53</v>
      </c>
      <c r="ET1637">
        <v>0</v>
      </c>
      <c r="EU1637">
        <v>0</v>
      </c>
      <c r="EV1637">
        <v>68.78</v>
      </c>
      <c r="EW1637">
        <v>0.28000000000000003</v>
      </c>
      <c r="EX1637">
        <v>0</v>
      </c>
      <c r="EY1637">
        <v>0</v>
      </c>
      <c r="FQ1637">
        <v>0</v>
      </c>
      <c r="FR1637">
        <f>ROUND(IF(AND(BH1637=3,BI1637=3),P1637,0),2)</f>
        <v>0</v>
      </c>
      <c r="FS1637">
        <v>0</v>
      </c>
      <c r="FX1637">
        <v>70</v>
      </c>
      <c r="FY1637">
        <v>10</v>
      </c>
      <c r="GA1637" t="s">
        <v>3</v>
      </c>
      <c r="GD1637">
        <v>0</v>
      </c>
      <c r="GF1637">
        <v>-1745155012</v>
      </c>
      <c r="GG1637">
        <v>2</v>
      </c>
      <c r="GH1637">
        <v>1</v>
      </c>
      <c r="GI1637">
        <v>-2</v>
      </c>
      <c r="GJ1637">
        <v>0</v>
      </c>
      <c r="GK1637">
        <f>ROUND(R1637*(R12)/100,2)</f>
        <v>0</v>
      </c>
      <c r="GL1637">
        <f>ROUND(IF(AND(BH1637=3,BI1637=3,FS1637&lt;&gt;0),P1637,0),2)</f>
        <v>0</v>
      </c>
      <c r="GM1637">
        <f>ROUND(O1637+X1637+Y1637+GK1637,2)+GX1637</f>
        <v>7242.71</v>
      </c>
      <c r="GN1637">
        <f>IF(OR(BI1637=0,BI1637=1),ROUND(O1637+X1637+Y1637+GK1637,2),0)</f>
        <v>0</v>
      </c>
      <c r="GO1637">
        <f>IF(BI1637=2,ROUND(O1637+X1637+Y1637+GK1637,2),0)</f>
        <v>0</v>
      </c>
      <c r="GP1637">
        <f>IF(BI1637=4,ROUND(O1637+X1637+Y1637+GK1637,2)+GX1637,0)</f>
        <v>7242.71</v>
      </c>
      <c r="GR1637">
        <v>0</v>
      </c>
      <c r="GS1637">
        <v>3</v>
      </c>
      <c r="GT1637">
        <v>0</v>
      </c>
      <c r="GU1637" t="s">
        <v>261</v>
      </c>
      <c r="GV1637">
        <f>ROUND((GT1637*4),6)</f>
        <v>0</v>
      </c>
      <c r="GW1637">
        <v>1</v>
      </c>
      <c r="GX1637">
        <f>ROUND(GV1637*GW1637*I1637,2)</f>
        <v>0</v>
      </c>
      <c r="HA1637">
        <v>0</v>
      </c>
      <c r="HB1637">
        <v>0</v>
      </c>
      <c r="IK1637">
        <v>0</v>
      </c>
    </row>
    <row r="1639" spans="1:245" x14ac:dyDescent="0.2">
      <c r="A1639" s="2">
        <v>51</v>
      </c>
      <c r="B1639" s="2">
        <f>B1631</f>
        <v>1</v>
      </c>
      <c r="C1639" s="2">
        <f>A1631</f>
        <v>5</v>
      </c>
      <c r="D1639" s="2">
        <f>ROW(A1631)</f>
        <v>1631</v>
      </c>
      <c r="E1639" s="2"/>
      <c r="F1639" s="2" t="str">
        <f>IF(F1631&lt;&gt;"",F1631,"")</f>
        <v>Новый подраздел</v>
      </c>
      <c r="G1639" s="2" t="str">
        <f>IF(G1631&lt;&gt;"",G1631,"")</f>
        <v>Корпус 1,2,3</v>
      </c>
      <c r="H1639" s="2">
        <v>0</v>
      </c>
      <c r="I1639" s="2"/>
      <c r="J1639" s="2"/>
      <c r="K1639" s="2"/>
      <c r="L1639" s="2"/>
      <c r="M1639" s="2"/>
      <c r="N1639" s="2"/>
      <c r="O1639" s="2">
        <f t="shared" ref="O1639:T1639" si="976">ROUND(AB1639,2)</f>
        <v>20480</v>
      </c>
      <c r="P1639" s="2">
        <f t="shared" si="976"/>
        <v>478.28</v>
      </c>
      <c r="Q1639" s="2">
        <f t="shared" si="976"/>
        <v>1349.77</v>
      </c>
      <c r="R1639" s="2">
        <f t="shared" si="976"/>
        <v>970.98</v>
      </c>
      <c r="S1639" s="2">
        <f t="shared" si="976"/>
        <v>18651.95</v>
      </c>
      <c r="T1639" s="2">
        <f t="shared" si="976"/>
        <v>0</v>
      </c>
      <c r="U1639" s="2">
        <f>AH1639</f>
        <v>75.935999999999993</v>
      </c>
      <c r="V1639" s="2">
        <f>AI1639</f>
        <v>0</v>
      </c>
      <c r="W1639" s="2">
        <f>ROUND(AJ1639,2)</f>
        <v>0</v>
      </c>
      <c r="X1639" s="2">
        <f>ROUND(AK1639,2)</f>
        <v>13056.37</v>
      </c>
      <c r="Y1639" s="2">
        <f>ROUND(AL1639,2)</f>
        <v>1865.2</v>
      </c>
      <c r="Z1639" s="2"/>
      <c r="AA1639" s="2"/>
      <c r="AB1639" s="2">
        <f>ROUND(SUMIF(AA1635:AA1637,"=33266894",O1635:O1637),2)</f>
        <v>20480</v>
      </c>
      <c r="AC1639" s="2">
        <f>ROUND(SUMIF(AA1635:AA1637,"=33266894",P1635:P1637),2)</f>
        <v>478.28</v>
      </c>
      <c r="AD1639" s="2">
        <f>ROUND(SUMIF(AA1635:AA1637,"=33266894",Q1635:Q1637),2)</f>
        <v>1349.77</v>
      </c>
      <c r="AE1639" s="2">
        <f>ROUND(SUMIF(AA1635:AA1637,"=33266894",R1635:R1637),2)</f>
        <v>970.98</v>
      </c>
      <c r="AF1639" s="2">
        <f>ROUND(SUMIF(AA1635:AA1637,"=33266894",S1635:S1637),2)</f>
        <v>18651.95</v>
      </c>
      <c r="AG1639" s="2">
        <f>ROUND(SUMIF(AA1635:AA1637,"=33266894",T1635:T1637),2)</f>
        <v>0</v>
      </c>
      <c r="AH1639" s="2">
        <f>SUMIF(AA1635:AA1637,"=33266894",U1635:U1637)</f>
        <v>75.935999999999993</v>
      </c>
      <c r="AI1639" s="2">
        <f>SUMIF(AA1635:AA1637,"=33266894",V1635:V1637)</f>
        <v>0</v>
      </c>
      <c r="AJ1639" s="2">
        <f>ROUND(SUMIF(AA1635:AA1637,"=33266894",W1635:W1637),2)</f>
        <v>0</v>
      </c>
      <c r="AK1639" s="2">
        <f>ROUND(SUMIF(AA1635:AA1637,"=33266894",X1635:X1637),2)</f>
        <v>13056.37</v>
      </c>
      <c r="AL1639" s="2">
        <f>ROUND(SUMIF(AA1635:AA1637,"=33266894",Y1635:Y1637),2)</f>
        <v>1865.2</v>
      </c>
      <c r="AM1639" s="2"/>
      <c r="AN1639" s="2"/>
      <c r="AO1639" s="2">
        <f t="shared" ref="AO1639:BC1639" si="977">ROUND(BX1639,2)</f>
        <v>0</v>
      </c>
      <c r="AP1639" s="2">
        <f t="shared" si="977"/>
        <v>0</v>
      </c>
      <c r="AQ1639" s="2">
        <f t="shared" si="977"/>
        <v>0</v>
      </c>
      <c r="AR1639" s="2">
        <f t="shared" si="977"/>
        <v>36450.230000000003</v>
      </c>
      <c r="AS1639" s="2">
        <f t="shared" si="977"/>
        <v>0</v>
      </c>
      <c r="AT1639" s="2">
        <f t="shared" si="977"/>
        <v>0</v>
      </c>
      <c r="AU1639" s="2">
        <f t="shared" si="977"/>
        <v>36450.230000000003</v>
      </c>
      <c r="AV1639" s="2">
        <f t="shared" si="977"/>
        <v>478.28</v>
      </c>
      <c r="AW1639" s="2">
        <f t="shared" si="977"/>
        <v>478.28</v>
      </c>
      <c r="AX1639" s="2">
        <f t="shared" si="977"/>
        <v>0</v>
      </c>
      <c r="AY1639" s="2">
        <f t="shared" si="977"/>
        <v>478.28</v>
      </c>
      <c r="AZ1639" s="2">
        <f t="shared" si="977"/>
        <v>0</v>
      </c>
      <c r="BA1639" s="2">
        <f t="shared" si="977"/>
        <v>0</v>
      </c>
      <c r="BB1639" s="2">
        <f t="shared" si="977"/>
        <v>0</v>
      </c>
      <c r="BC1639" s="2">
        <f t="shared" si="977"/>
        <v>0</v>
      </c>
      <c r="BD1639" s="2"/>
      <c r="BE1639" s="2"/>
      <c r="BF1639" s="2"/>
      <c r="BG1639" s="2"/>
      <c r="BH1639" s="2"/>
      <c r="BI1639" s="2"/>
      <c r="BJ1639" s="2"/>
      <c r="BK1639" s="2"/>
      <c r="BL1639" s="2"/>
      <c r="BM1639" s="2"/>
      <c r="BN1639" s="2"/>
      <c r="BO1639" s="2"/>
      <c r="BP1639" s="2"/>
      <c r="BQ1639" s="2"/>
      <c r="BR1639" s="2"/>
      <c r="BS1639" s="2"/>
      <c r="BT1639" s="2"/>
      <c r="BU1639" s="2"/>
      <c r="BV1639" s="2"/>
      <c r="BW1639" s="2"/>
      <c r="BX1639" s="2">
        <f>ROUND(SUMIF(AA1635:AA1637,"=33266894",FQ1635:FQ1637),2)</f>
        <v>0</v>
      </c>
      <c r="BY1639" s="2">
        <f>ROUND(SUMIF(AA1635:AA1637,"=33266894",FR1635:FR1637),2)</f>
        <v>0</v>
      </c>
      <c r="BZ1639" s="2">
        <f>ROUND(SUMIF(AA1635:AA1637,"=33266894",GL1635:GL1637),2)</f>
        <v>0</v>
      </c>
      <c r="CA1639" s="2">
        <f>ROUND(SUMIF(AA1635:AA1637,"=33266894",GM1635:GM1637),2)</f>
        <v>36450.230000000003</v>
      </c>
      <c r="CB1639" s="2">
        <f>ROUND(SUMIF(AA1635:AA1637,"=33266894",GN1635:GN1637),2)</f>
        <v>0</v>
      </c>
      <c r="CC1639" s="2">
        <f>ROUND(SUMIF(AA1635:AA1637,"=33266894",GO1635:GO1637),2)</f>
        <v>0</v>
      </c>
      <c r="CD1639" s="2">
        <f>ROUND(SUMIF(AA1635:AA1637,"=33266894",GP1635:GP1637),2)</f>
        <v>36450.230000000003</v>
      </c>
      <c r="CE1639" s="2">
        <f>AC1639-BX1639</f>
        <v>478.28</v>
      </c>
      <c r="CF1639" s="2">
        <f>AC1639-BY1639</f>
        <v>478.28</v>
      </c>
      <c r="CG1639" s="2">
        <f>BX1639-BZ1639</f>
        <v>0</v>
      </c>
      <c r="CH1639" s="2">
        <f>AC1639-BX1639-BY1639+BZ1639</f>
        <v>478.28</v>
      </c>
      <c r="CI1639" s="2">
        <f>BY1639-BZ1639</f>
        <v>0</v>
      </c>
      <c r="CJ1639" s="2">
        <f>ROUND(SUMIF(AA1635:AA1637,"=33266894",GX1635:GX1637),2)</f>
        <v>0</v>
      </c>
      <c r="CK1639" s="2">
        <f>ROUND(SUMIF(AA1635:AA1637,"=33266894",GY1635:GY1637),2)</f>
        <v>0</v>
      </c>
      <c r="CL1639" s="2">
        <f>ROUND(SUMIF(AA1635:AA1637,"=33266894",GZ1635:GZ1637),2)</f>
        <v>0</v>
      </c>
      <c r="CM1639" s="2"/>
      <c r="CN1639" s="2"/>
      <c r="CO1639" s="2"/>
      <c r="CP1639" s="2"/>
      <c r="CQ1639" s="2"/>
      <c r="CR1639" s="2"/>
      <c r="CS1639" s="2"/>
      <c r="CT1639" s="2"/>
      <c r="CU1639" s="2"/>
      <c r="CV1639" s="2"/>
      <c r="CW1639" s="2"/>
      <c r="CX1639" s="2"/>
      <c r="CY1639" s="2"/>
      <c r="CZ1639" s="2"/>
      <c r="DA1639" s="2"/>
      <c r="DB1639" s="2"/>
      <c r="DC1639" s="2"/>
      <c r="DD1639" s="2"/>
      <c r="DE1639" s="2"/>
      <c r="DF1639" s="2"/>
      <c r="DG1639" s="3"/>
      <c r="DH1639" s="3"/>
      <c r="DI1639" s="3"/>
      <c r="DJ1639" s="3"/>
      <c r="DK1639" s="3"/>
      <c r="DL1639" s="3"/>
      <c r="DM1639" s="3"/>
      <c r="DN1639" s="3"/>
      <c r="DO1639" s="3"/>
      <c r="DP1639" s="3"/>
      <c r="DQ1639" s="3"/>
      <c r="DR1639" s="3"/>
      <c r="DS1639" s="3"/>
      <c r="DT1639" s="3"/>
      <c r="DU1639" s="3"/>
      <c r="DV1639" s="3"/>
      <c r="DW1639" s="3"/>
      <c r="DX1639" s="3"/>
      <c r="DY1639" s="3"/>
      <c r="DZ1639" s="3"/>
      <c r="EA1639" s="3"/>
      <c r="EB1639" s="3"/>
      <c r="EC1639" s="3"/>
      <c r="ED1639" s="3"/>
      <c r="EE1639" s="3"/>
      <c r="EF1639" s="3"/>
      <c r="EG1639" s="3"/>
      <c r="EH1639" s="3"/>
      <c r="EI1639" s="3"/>
      <c r="EJ1639" s="3"/>
      <c r="EK1639" s="3"/>
      <c r="EL1639" s="3"/>
      <c r="EM1639" s="3"/>
      <c r="EN1639" s="3"/>
      <c r="EO1639" s="3"/>
      <c r="EP1639" s="3"/>
      <c r="EQ1639" s="3"/>
      <c r="ER1639" s="3"/>
      <c r="ES1639" s="3"/>
      <c r="ET1639" s="3"/>
      <c r="EU1639" s="3"/>
      <c r="EV1639" s="3"/>
      <c r="EW1639" s="3"/>
      <c r="EX1639" s="3"/>
      <c r="EY1639" s="3"/>
      <c r="EZ1639" s="3"/>
      <c r="FA1639" s="3"/>
      <c r="FB1639" s="3"/>
      <c r="FC1639" s="3"/>
      <c r="FD1639" s="3"/>
      <c r="FE1639" s="3"/>
      <c r="FF1639" s="3"/>
      <c r="FG1639" s="3"/>
      <c r="FH1639" s="3"/>
      <c r="FI1639" s="3"/>
      <c r="FJ1639" s="3"/>
      <c r="FK1639" s="3"/>
      <c r="FL1639" s="3"/>
      <c r="FM1639" s="3"/>
      <c r="FN1639" s="3"/>
      <c r="FO1639" s="3"/>
      <c r="FP1639" s="3"/>
      <c r="FQ1639" s="3"/>
      <c r="FR1639" s="3"/>
      <c r="FS1639" s="3"/>
      <c r="FT1639" s="3"/>
      <c r="FU1639" s="3"/>
      <c r="FV1639" s="3"/>
      <c r="FW1639" s="3"/>
      <c r="FX1639" s="3"/>
      <c r="FY1639" s="3"/>
      <c r="FZ1639" s="3"/>
      <c r="GA1639" s="3"/>
      <c r="GB1639" s="3"/>
      <c r="GC1639" s="3"/>
      <c r="GD1639" s="3"/>
      <c r="GE1639" s="3"/>
      <c r="GF1639" s="3"/>
      <c r="GG1639" s="3"/>
      <c r="GH1639" s="3"/>
      <c r="GI1639" s="3"/>
      <c r="GJ1639" s="3"/>
      <c r="GK1639" s="3"/>
      <c r="GL1639" s="3"/>
      <c r="GM1639" s="3"/>
      <c r="GN1639" s="3"/>
      <c r="GO1639" s="3"/>
      <c r="GP1639" s="3"/>
      <c r="GQ1639" s="3"/>
      <c r="GR1639" s="3"/>
      <c r="GS1639" s="3"/>
      <c r="GT1639" s="3"/>
      <c r="GU1639" s="3"/>
      <c r="GV1639" s="3"/>
      <c r="GW1639" s="3"/>
      <c r="GX1639" s="3">
        <v>0</v>
      </c>
    </row>
    <row r="1641" spans="1:245" x14ac:dyDescent="0.2">
      <c r="A1641" s="4">
        <v>50</v>
      </c>
      <c r="B1641" s="4">
        <v>0</v>
      </c>
      <c r="C1641" s="4">
        <v>0</v>
      </c>
      <c r="D1641" s="4">
        <v>1</v>
      </c>
      <c r="E1641" s="4">
        <v>201</v>
      </c>
      <c r="F1641" s="4">
        <f>ROUND(Source!O1639,O1641)</f>
        <v>20480</v>
      </c>
      <c r="G1641" s="4" t="s">
        <v>153</v>
      </c>
      <c r="H1641" s="4" t="s">
        <v>154</v>
      </c>
      <c r="I1641" s="4"/>
      <c r="J1641" s="4"/>
      <c r="K1641" s="4">
        <v>201</v>
      </c>
      <c r="L1641" s="4">
        <v>1</v>
      </c>
      <c r="M1641" s="4">
        <v>3</v>
      </c>
      <c r="N1641" s="4" t="s">
        <v>3</v>
      </c>
      <c r="O1641" s="4">
        <v>2</v>
      </c>
      <c r="P1641" s="4"/>
      <c r="Q1641" s="4"/>
      <c r="R1641" s="4"/>
      <c r="S1641" s="4"/>
      <c r="T1641" s="4"/>
      <c r="U1641" s="4"/>
      <c r="V1641" s="4"/>
      <c r="W1641" s="4"/>
    </row>
    <row r="1642" spans="1:245" x14ac:dyDescent="0.2">
      <c r="A1642" s="4">
        <v>50</v>
      </c>
      <c r="B1642" s="4">
        <v>0</v>
      </c>
      <c r="C1642" s="4">
        <v>0</v>
      </c>
      <c r="D1642" s="4">
        <v>1</v>
      </c>
      <c r="E1642" s="4">
        <v>202</v>
      </c>
      <c r="F1642" s="4">
        <f>ROUND(Source!P1639,O1642)</f>
        <v>478.28</v>
      </c>
      <c r="G1642" s="4" t="s">
        <v>155</v>
      </c>
      <c r="H1642" s="4" t="s">
        <v>156</v>
      </c>
      <c r="I1642" s="4"/>
      <c r="J1642" s="4"/>
      <c r="K1642" s="4">
        <v>202</v>
      </c>
      <c r="L1642" s="4">
        <v>2</v>
      </c>
      <c r="M1642" s="4">
        <v>3</v>
      </c>
      <c r="N1642" s="4" t="s">
        <v>3</v>
      </c>
      <c r="O1642" s="4">
        <v>2</v>
      </c>
      <c r="P1642" s="4"/>
      <c r="Q1642" s="4"/>
      <c r="R1642" s="4"/>
      <c r="S1642" s="4"/>
      <c r="T1642" s="4"/>
      <c r="U1642" s="4"/>
      <c r="V1642" s="4"/>
      <c r="W1642" s="4"/>
    </row>
    <row r="1643" spans="1:245" x14ac:dyDescent="0.2">
      <c r="A1643" s="4">
        <v>50</v>
      </c>
      <c r="B1643" s="4">
        <v>0</v>
      </c>
      <c r="C1643" s="4">
        <v>0</v>
      </c>
      <c r="D1643" s="4">
        <v>1</v>
      </c>
      <c r="E1643" s="4">
        <v>222</v>
      </c>
      <c r="F1643" s="4">
        <f>ROUND(Source!AO1639,O1643)</f>
        <v>0</v>
      </c>
      <c r="G1643" s="4" t="s">
        <v>157</v>
      </c>
      <c r="H1643" s="4" t="s">
        <v>158</v>
      </c>
      <c r="I1643" s="4"/>
      <c r="J1643" s="4"/>
      <c r="K1643" s="4">
        <v>222</v>
      </c>
      <c r="L1643" s="4">
        <v>3</v>
      </c>
      <c r="M1643" s="4">
        <v>3</v>
      </c>
      <c r="N1643" s="4" t="s">
        <v>3</v>
      </c>
      <c r="O1643" s="4">
        <v>2</v>
      </c>
      <c r="P1643" s="4"/>
      <c r="Q1643" s="4"/>
      <c r="R1643" s="4"/>
      <c r="S1643" s="4"/>
      <c r="T1643" s="4"/>
      <c r="U1643" s="4"/>
      <c r="V1643" s="4"/>
      <c r="W1643" s="4"/>
    </row>
    <row r="1644" spans="1:245" x14ac:dyDescent="0.2">
      <c r="A1644" s="4">
        <v>50</v>
      </c>
      <c r="B1644" s="4">
        <v>0</v>
      </c>
      <c r="C1644" s="4">
        <v>0</v>
      </c>
      <c r="D1644" s="4">
        <v>1</v>
      </c>
      <c r="E1644" s="4">
        <v>225</v>
      </c>
      <c r="F1644" s="4">
        <f>ROUND(Source!AV1639,O1644)</f>
        <v>478.28</v>
      </c>
      <c r="G1644" s="4" t="s">
        <v>159</v>
      </c>
      <c r="H1644" s="4" t="s">
        <v>160</v>
      </c>
      <c r="I1644" s="4"/>
      <c r="J1644" s="4"/>
      <c r="K1644" s="4">
        <v>225</v>
      </c>
      <c r="L1644" s="4">
        <v>4</v>
      </c>
      <c r="M1644" s="4">
        <v>3</v>
      </c>
      <c r="N1644" s="4" t="s">
        <v>3</v>
      </c>
      <c r="O1644" s="4">
        <v>2</v>
      </c>
      <c r="P1644" s="4"/>
      <c r="Q1644" s="4"/>
      <c r="R1644" s="4"/>
      <c r="S1644" s="4"/>
      <c r="T1644" s="4"/>
      <c r="U1644" s="4"/>
      <c r="V1644" s="4"/>
      <c r="W1644" s="4"/>
    </row>
    <row r="1645" spans="1:245" x14ac:dyDescent="0.2">
      <c r="A1645" s="4">
        <v>50</v>
      </c>
      <c r="B1645" s="4">
        <v>0</v>
      </c>
      <c r="C1645" s="4">
        <v>0</v>
      </c>
      <c r="D1645" s="4">
        <v>1</v>
      </c>
      <c r="E1645" s="4">
        <v>226</v>
      </c>
      <c r="F1645" s="4">
        <f>ROUND(Source!AW1639,O1645)</f>
        <v>478.28</v>
      </c>
      <c r="G1645" s="4" t="s">
        <v>161</v>
      </c>
      <c r="H1645" s="4" t="s">
        <v>162</v>
      </c>
      <c r="I1645" s="4"/>
      <c r="J1645" s="4"/>
      <c r="K1645" s="4">
        <v>226</v>
      </c>
      <c r="L1645" s="4">
        <v>5</v>
      </c>
      <c r="M1645" s="4">
        <v>3</v>
      </c>
      <c r="N1645" s="4" t="s">
        <v>3</v>
      </c>
      <c r="O1645" s="4">
        <v>2</v>
      </c>
      <c r="P1645" s="4"/>
      <c r="Q1645" s="4"/>
      <c r="R1645" s="4"/>
      <c r="S1645" s="4"/>
      <c r="T1645" s="4"/>
      <c r="U1645" s="4"/>
      <c r="V1645" s="4"/>
      <c r="W1645" s="4"/>
    </row>
    <row r="1646" spans="1:245" x14ac:dyDescent="0.2">
      <c r="A1646" s="4">
        <v>50</v>
      </c>
      <c r="B1646" s="4">
        <v>0</v>
      </c>
      <c r="C1646" s="4">
        <v>0</v>
      </c>
      <c r="D1646" s="4">
        <v>1</v>
      </c>
      <c r="E1646" s="4">
        <v>227</v>
      </c>
      <c r="F1646" s="4">
        <f>ROUND(Source!AX1639,O1646)</f>
        <v>0</v>
      </c>
      <c r="G1646" s="4" t="s">
        <v>163</v>
      </c>
      <c r="H1646" s="4" t="s">
        <v>164</v>
      </c>
      <c r="I1646" s="4"/>
      <c r="J1646" s="4"/>
      <c r="K1646" s="4">
        <v>227</v>
      </c>
      <c r="L1646" s="4">
        <v>6</v>
      </c>
      <c r="M1646" s="4">
        <v>3</v>
      </c>
      <c r="N1646" s="4" t="s">
        <v>3</v>
      </c>
      <c r="O1646" s="4">
        <v>2</v>
      </c>
      <c r="P1646" s="4"/>
      <c r="Q1646" s="4"/>
      <c r="R1646" s="4"/>
      <c r="S1646" s="4"/>
      <c r="T1646" s="4"/>
      <c r="U1646" s="4"/>
      <c r="V1646" s="4"/>
      <c r="W1646" s="4"/>
    </row>
    <row r="1647" spans="1:245" x14ac:dyDescent="0.2">
      <c r="A1647" s="4">
        <v>50</v>
      </c>
      <c r="B1647" s="4">
        <v>0</v>
      </c>
      <c r="C1647" s="4">
        <v>0</v>
      </c>
      <c r="D1647" s="4">
        <v>1</v>
      </c>
      <c r="E1647" s="4">
        <v>228</v>
      </c>
      <c r="F1647" s="4">
        <f>ROUND(Source!AY1639,O1647)</f>
        <v>478.28</v>
      </c>
      <c r="G1647" s="4" t="s">
        <v>165</v>
      </c>
      <c r="H1647" s="4" t="s">
        <v>166</v>
      </c>
      <c r="I1647" s="4"/>
      <c r="J1647" s="4"/>
      <c r="K1647" s="4">
        <v>228</v>
      </c>
      <c r="L1647" s="4">
        <v>7</v>
      </c>
      <c r="M1647" s="4">
        <v>3</v>
      </c>
      <c r="N1647" s="4" t="s">
        <v>3</v>
      </c>
      <c r="O1647" s="4">
        <v>2</v>
      </c>
      <c r="P1647" s="4"/>
      <c r="Q1647" s="4"/>
      <c r="R1647" s="4"/>
      <c r="S1647" s="4"/>
      <c r="T1647" s="4"/>
      <c r="U1647" s="4"/>
      <c r="V1647" s="4"/>
      <c r="W1647" s="4"/>
    </row>
    <row r="1648" spans="1:245" x14ac:dyDescent="0.2">
      <c r="A1648" s="4">
        <v>50</v>
      </c>
      <c r="B1648" s="4">
        <v>0</v>
      </c>
      <c r="C1648" s="4">
        <v>0</v>
      </c>
      <c r="D1648" s="4">
        <v>1</v>
      </c>
      <c r="E1648" s="4">
        <v>216</v>
      </c>
      <c r="F1648" s="4">
        <f>ROUND(Source!AP1639,O1648)</f>
        <v>0</v>
      </c>
      <c r="G1648" s="4" t="s">
        <v>167</v>
      </c>
      <c r="H1648" s="4" t="s">
        <v>168</v>
      </c>
      <c r="I1648" s="4"/>
      <c r="J1648" s="4"/>
      <c r="K1648" s="4">
        <v>216</v>
      </c>
      <c r="L1648" s="4">
        <v>8</v>
      </c>
      <c r="M1648" s="4">
        <v>3</v>
      </c>
      <c r="N1648" s="4" t="s">
        <v>3</v>
      </c>
      <c r="O1648" s="4">
        <v>2</v>
      </c>
      <c r="P1648" s="4"/>
      <c r="Q1648" s="4"/>
      <c r="R1648" s="4"/>
      <c r="S1648" s="4"/>
      <c r="T1648" s="4"/>
      <c r="U1648" s="4"/>
      <c r="V1648" s="4"/>
      <c r="W1648" s="4"/>
    </row>
    <row r="1649" spans="1:23" x14ac:dyDescent="0.2">
      <c r="A1649" s="4">
        <v>50</v>
      </c>
      <c r="B1649" s="4">
        <v>0</v>
      </c>
      <c r="C1649" s="4">
        <v>0</v>
      </c>
      <c r="D1649" s="4">
        <v>1</v>
      </c>
      <c r="E1649" s="4">
        <v>223</v>
      </c>
      <c r="F1649" s="4">
        <f>ROUND(Source!AQ1639,O1649)</f>
        <v>0</v>
      </c>
      <c r="G1649" s="4" t="s">
        <v>169</v>
      </c>
      <c r="H1649" s="4" t="s">
        <v>170</v>
      </c>
      <c r="I1649" s="4"/>
      <c r="J1649" s="4"/>
      <c r="K1649" s="4">
        <v>223</v>
      </c>
      <c r="L1649" s="4">
        <v>9</v>
      </c>
      <c r="M1649" s="4">
        <v>3</v>
      </c>
      <c r="N1649" s="4" t="s">
        <v>3</v>
      </c>
      <c r="O1649" s="4">
        <v>2</v>
      </c>
      <c r="P1649" s="4"/>
      <c r="Q1649" s="4"/>
      <c r="R1649" s="4"/>
      <c r="S1649" s="4"/>
      <c r="T1649" s="4"/>
      <c r="U1649" s="4"/>
      <c r="V1649" s="4"/>
      <c r="W1649" s="4"/>
    </row>
    <row r="1650" spans="1:23" x14ac:dyDescent="0.2">
      <c r="A1650" s="4">
        <v>50</v>
      </c>
      <c r="B1650" s="4">
        <v>0</v>
      </c>
      <c r="C1650" s="4">
        <v>0</v>
      </c>
      <c r="D1650" s="4">
        <v>1</v>
      </c>
      <c r="E1650" s="4">
        <v>229</v>
      </c>
      <c r="F1650" s="4">
        <f>ROUND(Source!AZ1639,O1650)</f>
        <v>0</v>
      </c>
      <c r="G1650" s="4" t="s">
        <v>171</v>
      </c>
      <c r="H1650" s="4" t="s">
        <v>172</v>
      </c>
      <c r="I1650" s="4"/>
      <c r="J1650" s="4"/>
      <c r="K1650" s="4">
        <v>229</v>
      </c>
      <c r="L1650" s="4">
        <v>10</v>
      </c>
      <c r="M1650" s="4">
        <v>3</v>
      </c>
      <c r="N1650" s="4" t="s">
        <v>3</v>
      </c>
      <c r="O1650" s="4">
        <v>2</v>
      </c>
      <c r="P1650" s="4"/>
      <c r="Q1650" s="4"/>
      <c r="R1650" s="4"/>
      <c r="S1650" s="4"/>
      <c r="T1650" s="4"/>
      <c r="U1650" s="4"/>
      <c r="V1650" s="4"/>
      <c r="W1650" s="4"/>
    </row>
    <row r="1651" spans="1:23" x14ac:dyDescent="0.2">
      <c r="A1651" s="4">
        <v>50</v>
      </c>
      <c r="B1651" s="4">
        <v>0</v>
      </c>
      <c r="C1651" s="4">
        <v>0</v>
      </c>
      <c r="D1651" s="4">
        <v>1</v>
      </c>
      <c r="E1651" s="4">
        <v>203</v>
      </c>
      <c r="F1651" s="4">
        <f>ROUND(Source!Q1639,O1651)</f>
        <v>1349.77</v>
      </c>
      <c r="G1651" s="4" t="s">
        <v>173</v>
      </c>
      <c r="H1651" s="4" t="s">
        <v>174</v>
      </c>
      <c r="I1651" s="4"/>
      <c r="J1651" s="4"/>
      <c r="K1651" s="4">
        <v>203</v>
      </c>
      <c r="L1651" s="4">
        <v>11</v>
      </c>
      <c r="M1651" s="4">
        <v>3</v>
      </c>
      <c r="N1651" s="4" t="s">
        <v>3</v>
      </c>
      <c r="O1651" s="4">
        <v>2</v>
      </c>
      <c r="P1651" s="4"/>
      <c r="Q1651" s="4"/>
      <c r="R1651" s="4"/>
      <c r="S1651" s="4"/>
      <c r="T1651" s="4"/>
      <c r="U1651" s="4"/>
      <c r="V1651" s="4"/>
      <c r="W1651" s="4"/>
    </row>
    <row r="1652" spans="1:23" x14ac:dyDescent="0.2">
      <c r="A1652" s="4">
        <v>50</v>
      </c>
      <c r="B1652" s="4">
        <v>0</v>
      </c>
      <c r="C1652" s="4">
        <v>0</v>
      </c>
      <c r="D1652" s="4">
        <v>1</v>
      </c>
      <c r="E1652" s="4">
        <v>231</v>
      </c>
      <c r="F1652" s="4">
        <f>ROUND(Source!BB1639,O1652)</f>
        <v>0</v>
      </c>
      <c r="G1652" s="4" t="s">
        <v>175</v>
      </c>
      <c r="H1652" s="4" t="s">
        <v>176</v>
      </c>
      <c r="I1652" s="4"/>
      <c r="J1652" s="4"/>
      <c r="K1652" s="4">
        <v>231</v>
      </c>
      <c r="L1652" s="4">
        <v>12</v>
      </c>
      <c r="M1652" s="4">
        <v>3</v>
      </c>
      <c r="N1652" s="4" t="s">
        <v>3</v>
      </c>
      <c r="O1652" s="4">
        <v>2</v>
      </c>
      <c r="P1652" s="4"/>
      <c r="Q1652" s="4"/>
      <c r="R1652" s="4"/>
      <c r="S1652" s="4"/>
      <c r="T1652" s="4"/>
      <c r="U1652" s="4"/>
      <c r="V1652" s="4"/>
      <c r="W1652" s="4"/>
    </row>
    <row r="1653" spans="1:23" x14ac:dyDescent="0.2">
      <c r="A1653" s="4">
        <v>50</v>
      </c>
      <c r="B1653" s="4">
        <v>0</v>
      </c>
      <c r="C1653" s="4">
        <v>0</v>
      </c>
      <c r="D1653" s="4">
        <v>1</v>
      </c>
      <c r="E1653" s="4">
        <v>204</v>
      </c>
      <c r="F1653" s="4">
        <f>ROUND(Source!R1639,O1653)</f>
        <v>970.98</v>
      </c>
      <c r="G1653" s="4" t="s">
        <v>177</v>
      </c>
      <c r="H1653" s="4" t="s">
        <v>178</v>
      </c>
      <c r="I1653" s="4"/>
      <c r="J1653" s="4"/>
      <c r="K1653" s="4">
        <v>204</v>
      </c>
      <c r="L1653" s="4">
        <v>13</v>
      </c>
      <c r="M1653" s="4">
        <v>3</v>
      </c>
      <c r="N1653" s="4" t="s">
        <v>3</v>
      </c>
      <c r="O1653" s="4">
        <v>2</v>
      </c>
      <c r="P1653" s="4"/>
      <c r="Q1653" s="4"/>
      <c r="R1653" s="4"/>
      <c r="S1653" s="4"/>
      <c r="T1653" s="4"/>
      <c r="U1653" s="4"/>
      <c r="V1653" s="4"/>
      <c r="W1653" s="4"/>
    </row>
    <row r="1654" spans="1:23" x14ac:dyDescent="0.2">
      <c r="A1654" s="4">
        <v>50</v>
      </c>
      <c r="B1654" s="4">
        <v>0</v>
      </c>
      <c r="C1654" s="4">
        <v>0</v>
      </c>
      <c r="D1654" s="4">
        <v>1</v>
      </c>
      <c r="E1654" s="4">
        <v>205</v>
      </c>
      <c r="F1654" s="4">
        <f>ROUND(Source!S1639,O1654)</f>
        <v>18651.95</v>
      </c>
      <c r="G1654" s="4" t="s">
        <v>179</v>
      </c>
      <c r="H1654" s="4" t="s">
        <v>180</v>
      </c>
      <c r="I1654" s="4"/>
      <c r="J1654" s="4"/>
      <c r="K1654" s="4">
        <v>205</v>
      </c>
      <c r="L1654" s="4">
        <v>14</v>
      </c>
      <c r="M1654" s="4">
        <v>3</v>
      </c>
      <c r="N1654" s="4" t="s">
        <v>3</v>
      </c>
      <c r="O1654" s="4">
        <v>2</v>
      </c>
      <c r="P1654" s="4"/>
      <c r="Q1654" s="4"/>
      <c r="R1654" s="4"/>
      <c r="S1654" s="4"/>
      <c r="T1654" s="4"/>
      <c r="U1654" s="4"/>
      <c r="V1654" s="4"/>
      <c r="W1654" s="4"/>
    </row>
    <row r="1655" spans="1:23" x14ac:dyDescent="0.2">
      <c r="A1655" s="4">
        <v>50</v>
      </c>
      <c r="B1655" s="4">
        <v>0</v>
      </c>
      <c r="C1655" s="4">
        <v>0</v>
      </c>
      <c r="D1655" s="4">
        <v>1</v>
      </c>
      <c r="E1655" s="4">
        <v>232</v>
      </c>
      <c r="F1655" s="4">
        <f>ROUND(Source!BC1639,O1655)</f>
        <v>0</v>
      </c>
      <c r="G1655" s="4" t="s">
        <v>181</v>
      </c>
      <c r="H1655" s="4" t="s">
        <v>182</v>
      </c>
      <c r="I1655" s="4"/>
      <c r="J1655" s="4"/>
      <c r="K1655" s="4">
        <v>232</v>
      </c>
      <c r="L1655" s="4">
        <v>15</v>
      </c>
      <c r="M1655" s="4">
        <v>3</v>
      </c>
      <c r="N1655" s="4" t="s">
        <v>3</v>
      </c>
      <c r="O1655" s="4">
        <v>2</v>
      </c>
      <c r="P1655" s="4"/>
      <c r="Q1655" s="4"/>
      <c r="R1655" s="4"/>
      <c r="S1655" s="4"/>
      <c r="T1655" s="4"/>
      <c r="U1655" s="4"/>
      <c r="V1655" s="4"/>
      <c r="W1655" s="4"/>
    </row>
    <row r="1656" spans="1:23" x14ac:dyDescent="0.2">
      <c r="A1656" s="4">
        <v>50</v>
      </c>
      <c r="B1656" s="4">
        <v>0</v>
      </c>
      <c r="C1656" s="4">
        <v>0</v>
      </c>
      <c r="D1656" s="4">
        <v>1</v>
      </c>
      <c r="E1656" s="4">
        <v>214</v>
      </c>
      <c r="F1656" s="4">
        <f>ROUND(Source!AS1639,O1656)</f>
        <v>0</v>
      </c>
      <c r="G1656" s="4" t="s">
        <v>183</v>
      </c>
      <c r="H1656" s="4" t="s">
        <v>184</v>
      </c>
      <c r="I1656" s="4"/>
      <c r="J1656" s="4"/>
      <c r="K1656" s="4">
        <v>214</v>
      </c>
      <c r="L1656" s="4">
        <v>16</v>
      </c>
      <c r="M1656" s="4">
        <v>3</v>
      </c>
      <c r="N1656" s="4" t="s">
        <v>3</v>
      </c>
      <c r="O1656" s="4">
        <v>2</v>
      </c>
      <c r="P1656" s="4"/>
      <c r="Q1656" s="4"/>
      <c r="R1656" s="4"/>
      <c r="S1656" s="4"/>
      <c r="T1656" s="4"/>
      <c r="U1656" s="4"/>
      <c r="V1656" s="4"/>
      <c r="W1656" s="4"/>
    </row>
    <row r="1657" spans="1:23" x14ac:dyDescent="0.2">
      <c r="A1657" s="4">
        <v>50</v>
      </c>
      <c r="B1657" s="4">
        <v>0</v>
      </c>
      <c r="C1657" s="4">
        <v>0</v>
      </c>
      <c r="D1657" s="4">
        <v>1</v>
      </c>
      <c r="E1657" s="4">
        <v>215</v>
      </c>
      <c r="F1657" s="4">
        <f>ROUND(Source!AT1639,O1657)</f>
        <v>0</v>
      </c>
      <c r="G1657" s="4" t="s">
        <v>185</v>
      </c>
      <c r="H1657" s="4" t="s">
        <v>186</v>
      </c>
      <c r="I1657" s="4"/>
      <c r="J1657" s="4"/>
      <c r="K1657" s="4">
        <v>215</v>
      </c>
      <c r="L1657" s="4">
        <v>17</v>
      </c>
      <c r="M1657" s="4">
        <v>3</v>
      </c>
      <c r="N1657" s="4" t="s">
        <v>3</v>
      </c>
      <c r="O1657" s="4">
        <v>2</v>
      </c>
      <c r="P1657" s="4"/>
      <c r="Q1657" s="4"/>
      <c r="R1657" s="4"/>
      <c r="S1657" s="4"/>
      <c r="T1657" s="4"/>
      <c r="U1657" s="4"/>
      <c r="V1657" s="4"/>
      <c r="W1657" s="4"/>
    </row>
    <row r="1658" spans="1:23" x14ac:dyDescent="0.2">
      <c r="A1658" s="4">
        <v>50</v>
      </c>
      <c r="B1658" s="4">
        <v>0</v>
      </c>
      <c r="C1658" s="4">
        <v>0</v>
      </c>
      <c r="D1658" s="4">
        <v>1</v>
      </c>
      <c r="E1658" s="4">
        <v>217</v>
      </c>
      <c r="F1658" s="4">
        <f>ROUND(Source!AU1639,O1658)</f>
        <v>36450.230000000003</v>
      </c>
      <c r="G1658" s="4" t="s">
        <v>187</v>
      </c>
      <c r="H1658" s="4" t="s">
        <v>188</v>
      </c>
      <c r="I1658" s="4"/>
      <c r="J1658" s="4"/>
      <c r="K1658" s="4">
        <v>217</v>
      </c>
      <c r="L1658" s="4">
        <v>18</v>
      </c>
      <c r="M1658" s="4">
        <v>3</v>
      </c>
      <c r="N1658" s="4" t="s">
        <v>3</v>
      </c>
      <c r="O1658" s="4">
        <v>2</v>
      </c>
      <c r="P1658" s="4"/>
      <c r="Q1658" s="4"/>
      <c r="R1658" s="4"/>
      <c r="S1658" s="4"/>
      <c r="T1658" s="4"/>
      <c r="U1658" s="4"/>
      <c r="V1658" s="4"/>
      <c r="W1658" s="4"/>
    </row>
    <row r="1659" spans="1:23" x14ac:dyDescent="0.2">
      <c r="A1659" s="4">
        <v>50</v>
      </c>
      <c r="B1659" s="4">
        <v>0</v>
      </c>
      <c r="C1659" s="4">
        <v>0</v>
      </c>
      <c r="D1659" s="4">
        <v>1</v>
      </c>
      <c r="E1659" s="4">
        <v>230</v>
      </c>
      <c r="F1659" s="4">
        <f>ROUND(Source!BA1639,O1659)</f>
        <v>0</v>
      </c>
      <c r="G1659" s="4" t="s">
        <v>189</v>
      </c>
      <c r="H1659" s="4" t="s">
        <v>190</v>
      </c>
      <c r="I1659" s="4"/>
      <c r="J1659" s="4"/>
      <c r="K1659" s="4">
        <v>230</v>
      </c>
      <c r="L1659" s="4">
        <v>19</v>
      </c>
      <c r="M1659" s="4">
        <v>3</v>
      </c>
      <c r="N1659" s="4" t="s">
        <v>3</v>
      </c>
      <c r="O1659" s="4">
        <v>2</v>
      </c>
      <c r="P1659" s="4"/>
      <c r="Q1659" s="4"/>
      <c r="R1659" s="4"/>
      <c r="S1659" s="4"/>
      <c r="T1659" s="4"/>
      <c r="U1659" s="4"/>
      <c r="V1659" s="4"/>
      <c r="W1659" s="4"/>
    </row>
    <row r="1660" spans="1:23" x14ac:dyDescent="0.2">
      <c r="A1660" s="4">
        <v>50</v>
      </c>
      <c r="B1660" s="4">
        <v>0</v>
      </c>
      <c r="C1660" s="4">
        <v>0</v>
      </c>
      <c r="D1660" s="4">
        <v>1</v>
      </c>
      <c r="E1660" s="4">
        <v>206</v>
      </c>
      <c r="F1660" s="4">
        <f>ROUND(Source!T1639,O1660)</f>
        <v>0</v>
      </c>
      <c r="G1660" s="4" t="s">
        <v>191</v>
      </c>
      <c r="H1660" s="4" t="s">
        <v>192</v>
      </c>
      <c r="I1660" s="4"/>
      <c r="J1660" s="4"/>
      <c r="K1660" s="4">
        <v>206</v>
      </c>
      <c r="L1660" s="4">
        <v>20</v>
      </c>
      <c r="M1660" s="4">
        <v>3</v>
      </c>
      <c r="N1660" s="4" t="s">
        <v>3</v>
      </c>
      <c r="O1660" s="4">
        <v>2</v>
      </c>
      <c r="P1660" s="4"/>
      <c r="Q1660" s="4"/>
      <c r="R1660" s="4"/>
      <c r="S1660" s="4"/>
      <c r="T1660" s="4"/>
      <c r="U1660" s="4"/>
      <c r="V1660" s="4"/>
      <c r="W1660" s="4"/>
    </row>
    <row r="1661" spans="1:23" x14ac:dyDescent="0.2">
      <c r="A1661" s="4">
        <v>50</v>
      </c>
      <c r="B1661" s="4">
        <v>0</v>
      </c>
      <c r="C1661" s="4">
        <v>0</v>
      </c>
      <c r="D1661" s="4">
        <v>1</v>
      </c>
      <c r="E1661" s="4">
        <v>207</v>
      </c>
      <c r="F1661" s="4">
        <f>Source!U1639</f>
        <v>75.935999999999993</v>
      </c>
      <c r="G1661" s="4" t="s">
        <v>193</v>
      </c>
      <c r="H1661" s="4" t="s">
        <v>194</v>
      </c>
      <c r="I1661" s="4"/>
      <c r="J1661" s="4"/>
      <c r="K1661" s="4">
        <v>207</v>
      </c>
      <c r="L1661" s="4">
        <v>21</v>
      </c>
      <c r="M1661" s="4">
        <v>3</v>
      </c>
      <c r="N1661" s="4" t="s">
        <v>3</v>
      </c>
      <c r="O1661" s="4">
        <v>-1</v>
      </c>
      <c r="P1661" s="4"/>
      <c r="Q1661" s="4"/>
      <c r="R1661" s="4"/>
      <c r="S1661" s="4"/>
      <c r="T1661" s="4"/>
      <c r="U1661" s="4"/>
      <c r="V1661" s="4"/>
      <c r="W1661" s="4"/>
    </row>
    <row r="1662" spans="1:23" x14ac:dyDescent="0.2">
      <c r="A1662" s="4">
        <v>50</v>
      </c>
      <c r="B1662" s="4">
        <v>0</v>
      </c>
      <c r="C1662" s="4">
        <v>0</v>
      </c>
      <c r="D1662" s="4">
        <v>1</v>
      </c>
      <c r="E1662" s="4">
        <v>208</v>
      </c>
      <c r="F1662" s="4">
        <f>Source!V1639</f>
        <v>0</v>
      </c>
      <c r="G1662" s="4" t="s">
        <v>195</v>
      </c>
      <c r="H1662" s="4" t="s">
        <v>196</v>
      </c>
      <c r="I1662" s="4"/>
      <c r="J1662" s="4"/>
      <c r="K1662" s="4">
        <v>208</v>
      </c>
      <c r="L1662" s="4">
        <v>22</v>
      </c>
      <c r="M1662" s="4">
        <v>3</v>
      </c>
      <c r="N1662" s="4" t="s">
        <v>3</v>
      </c>
      <c r="O1662" s="4">
        <v>-1</v>
      </c>
      <c r="P1662" s="4"/>
      <c r="Q1662" s="4"/>
      <c r="R1662" s="4"/>
      <c r="S1662" s="4"/>
      <c r="T1662" s="4"/>
      <c r="U1662" s="4"/>
      <c r="V1662" s="4"/>
      <c r="W1662" s="4"/>
    </row>
    <row r="1663" spans="1:23" x14ac:dyDescent="0.2">
      <c r="A1663" s="4">
        <v>50</v>
      </c>
      <c r="B1663" s="4">
        <v>0</v>
      </c>
      <c r="C1663" s="4">
        <v>0</v>
      </c>
      <c r="D1663" s="4">
        <v>1</v>
      </c>
      <c r="E1663" s="4">
        <v>209</v>
      </c>
      <c r="F1663" s="4">
        <f>ROUND(Source!W1639,O1663)</f>
        <v>0</v>
      </c>
      <c r="G1663" s="4" t="s">
        <v>197</v>
      </c>
      <c r="H1663" s="4" t="s">
        <v>198</v>
      </c>
      <c r="I1663" s="4"/>
      <c r="J1663" s="4"/>
      <c r="K1663" s="4">
        <v>209</v>
      </c>
      <c r="L1663" s="4">
        <v>23</v>
      </c>
      <c r="M1663" s="4">
        <v>3</v>
      </c>
      <c r="N1663" s="4" t="s">
        <v>3</v>
      </c>
      <c r="O1663" s="4">
        <v>2</v>
      </c>
      <c r="P1663" s="4"/>
      <c r="Q1663" s="4"/>
      <c r="R1663" s="4"/>
      <c r="S1663" s="4"/>
      <c r="T1663" s="4"/>
      <c r="U1663" s="4"/>
      <c r="V1663" s="4"/>
      <c r="W1663" s="4"/>
    </row>
    <row r="1664" spans="1:23" x14ac:dyDescent="0.2">
      <c r="A1664" s="4">
        <v>50</v>
      </c>
      <c r="B1664" s="4">
        <v>0</v>
      </c>
      <c r="C1664" s="4">
        <v>0</v>
      </c>
      <c r="D1664" s="4">
        <v>1</v>
      </c>
      <c r="E1664" s="4">
        <v>210</v>
      </c>
      <c r="F1664" s="4">
        <f>ROUND(Source!X1639,O1664)</f>
        <v>13056.37</v>
      </c>
      <c r="G1664" s="4" t="s">
        <v>199</v>
      </c>
      <c r="H1664" s="4" t="s">
        <v>200</v>
      </c>
      <c r="I1664" s="4"/>
      <c r="J1664" s="4"/>
      <c r="K1664" s="4">
        <v>210</v>
      </c>
      <c r="L1664" s="4">
        <v>24</v>
      </c>
      <c r="M1664" s="4">
        <v>3</v>
      </c>
      <c r="N1664" s="4" t="s">
        <v>3</v>
      </c>
      <c r="O1664" s="4">
        <v>2</v>
      </c>
      <c r="P1664" s="4"/>
      <c r="Q1664" s="4"/>
      <c r="R1664" s="4"/>
      <c r="S1664" s="4"/>
      <c r="T1664" s="4"/>
      <c r="U1664" s="4"/>
      <c r="V1664" s="4"/>
      <c r="W1664" s="4"/>
    </row>
    <row r="1665" spans="1:206" x14ac:dyDescent="0.2">
      <c r="A1665" s="4">
        <v>50</v>
      </c>
      <c r="B1665" s="4">
        <v>0</v>
      </c>
      <c r="C1665" s="4">
        <v>0</v>
      </c>
      <c r="D1665" s="4">
        <v>1</v>
      </c>
      <c r="E1665" s="4">
        <v>211</v>
      </c>
      <c r="F1665" s="4">
        <f>ROUND(Source!Y1639,O1665)</f>
        <v>1865.2</v>
      </c>
      <c r="G1665" s="4" t="s">
        <v>201</v>
      </c>
      <c r="H1665" s="4" t="s">
        <v>202</v>
      </c>
      <c r="I1665" s="4"/>
      <c r="J1665" s="4"/>
      <c r="K1665" s="4">
        <v>211</v>
      </c>
      <c r="L1665" s="4">
        <v>25</v>
      </c>
      <c r="M1665" s="4">
        <v>3</v>
      </c>
      <c r="N1665" s="4" t="s">
        <v>3</v>
      </c>
      <c r="O1665" s="4">
        <v>2</v>
      </c>
      <c r="P1665" s="4"/>
      <c r="Q1665" s="4"/>
      <c r="R1665" s="4"/>
      <c r="S1665" s="4"/>
      <c r="T1665" s="4"/>
      <c r="U1665" s="4"/>
      <c r="V1665" s="4"/>
      <c r="W1665" s="4"/>
    </row>
    <row r="1666" spans="1:206" x14ac:dyDescent="0.2">
      <c r="A1666" s="4">
        <v>50</v>
      </c>
      <c r="B1666" s="4">
        <v>0</v>
      </c>
      <c r="C1666" s="4">
        <v>0</v>
      </c>
      <c r="D1666" s="4">
        <v>1</v>
      </c>
      <c r="E1666" s="4">
        <v>224</v>
      </c>
      <c r="F1666" s="4">
        <f>ROUND(Source!AR1639,O1666)</f>
        <v>36450.230000000003</v>
      </c>
      <c r="G1666" s="4" t="s">
        <v>203</v>
      </c>
      <c r="H1666" s="4" t="s">
        <v>204</v>
      </c>
      <c r="I1666" s="4"/>
      <c r="J1666" s="4"/>
      <c r="K1666" s="4">
        <v>224</v>
      </c>
      <c r="L1666" s="4">
        <v>26</v>
      </c>
      <c r="M1666" s="4">
        <v>3</v>
      </c>
      <c r="N1666" s="4" t="s">
        <v>3</v>
      </c>
      <c r="O1666" s="4">
        <v>2</v>
      </c>
      <c r="P1666" s="4"/>
      <c r="Q1666" s="4"/>
      <c r="R1666" s="4"/>
      <c r="S1666" s="4"/>
      <c r="T1666" s="4"/>
      <c r="U1666" s="4"/>
      <c r="V1666" s="4"/>
      <c r="W1666" s="4"/>
    </row>
    <row r="1668" spans="1:206" x14ac:dyDescent="0.2">
      <c r="A1668" s="2">
        <v>51</v>
      </c>
      <c r="B1668" s="2">
        <f>B1402</f>
        <v>1</v>
      </c>
      <c r="C1668" s="2">
        <f>A1402</f>
        <v>4</v>
      </c>
      <c r="D1668" s="2">
        <f>ROW(A1402)</f>
        <v>1402</v>
      </c>
      <c r="E1668" s="2"/>
      <c r="F1668" s="2" t="str">
        <f>IF(F1402&lt;&gt;"",F1402,"")</f>
        <v>Новый раздел</v>
      </c>
      <c r="G1668" s="2" t="str">
        <f>IF(G1402&lt;&gt;"",G1402,"")</f>
        <v>СКС</v>
      </c>
      <c r="H1668" s="2">
        <v>0</v>
      </c>
      <c r="I1668" s="2"/>
      <c r="J1668" s="2"/>
      <c r="K1668" s="2"/>
      <c r="L1668" s="2"/>
      <c r="M1668" s="2"/>
      <c r="N1668" s="2"/>
      <c r="O1668" s="2">
        <f t="shared" ref="O1668:T1668" si="978">ROUND(O1415+O1453+O1490+O1527+O1565+O1602+O1639+AB1668,2)</f>
        <v>64872.480000000003</v>
      </c>
      <c r="P1668" s="2">
        <f t="shared" si="978"/>
        <v>1159.04</v>
      </c>
      <c r="Q1668" s="2">
        <f t="shared" si="978"/>
        <v>3380.75</v>
      </c>
      <c r="R1668" s="2">
        <f t="shared" si="978"/>
        <v>2432.06</v>
      </c>
      <c r="S1668" s="2">
        <f t="shared" si="978"/>
        <v>60332.69</v>
      </c>
      <c r="T1668" s="2">
        <f t="shared" si="978"/>
        <v>0</v>
      </c>
      <c r="U1668" s="2">
        <f>U1415+U1453+U1490+U1527+U1565+U1602+U1639+AH1668</f>
        <v>256.536</v>
      </c>
      <c r="V1668" s="2">
        <f>V1415+V1453+V1490+V1527+V1565+V1602+V1639+AI1668</f>
        <v>0</v>
      </c>
      <c r="W1668" s="2">
        <f>ROUND(W1415+W1453+W1490+W1527+W1565+W1602+W1639+AJ1668,2)</f>
        <v>0</v>
      </c>
      <c r="X1668" s="2">
        <f>ROUND(X1415+X1453+X1490+X1527+X1565+X1602+X1639+AK1668,2)</f>
        <v>42232.87</v>
      </c>
      <c r="Y1668" s="2">
        <f>ROUND(Y1415+Y1453+Y1490+Y1527+Y1565+Y1602+Y1639+AL1668,2)</f>
        <v>6033.3</v>
      </c>
      <c r="Z1668" s="2"/>
      <c r="AA1668" s="2"/>
      <c r="AB1668" s="2"/>
      <c r="AC1668" s="2"/>
      <c r="AD1668" s="2"/>
      <c r="AE1668" s="2"/>
      <c r="AF1668" s="2"/>
      <c r="AG1668" s="2"/>
      <c r="AH1668" s="2"/>
      <c r="AI1668" s="2"/>
      <c r="AJ1668" s="2"/>
      <c r="AK1668" s="2"/>
      <c r="AL1668" s="2"/>
      <c r="AM1668" s="2"/>
      <c r="AN1668" s="2"/>
      <c r="AO1668" s="2">
        <f t="shared" ref="AO1668:BC1668" si="979">ROUND(AO1415+AO1453+AO1490+AO1527+AO1565+AO1602+AO1639+BX1668,2)</f>
        <v>0</v>
      </c>
      <c r="AP1668" s="2">
        <f t="shared" si="979"/>
        <v>0</v>
      </c>
      <c r="AQ1668" s="2">
        <f t="shared" si="979"/>
        <v>0</v>
      </c>
      <c r="AR1668" s="2">
        <f t="shared" si="979"/>
        <v>115765.29</v>
      </c>
      <c r="AS1668" s="2">
        <f t="shared" si="979"/>
        <v>0</v>
      </c>
      <c r="AT1668" s="2">
        <f t="shared" si="979"/>
        <v>0</v>
      </c>
      <c r="AU1668" s="2">
        <f t="shared" si="979"/>
        <v>115765.29</v>
      </c>
      <c r="AV1668" s="2">
        <f t="shared" si="979"/>
        <v>1159.04</v>
      </c>
      <c r="AW1668" s="2">
        <f t="shared" si="979"/>
        <v>1159.04</v>
      </c>
      <c r="AX1668" s="2">
        <f t="shared" si="979"/>
        <v>0</v>
      </c>
      <c r="AY1668" s="2">
        <f t="shared" si="979"/>
        <v>1159.04</v>
      </c>
      <c r="AZ1668" s="2">
        <f t="shared" si="979"/>
        <v>0</v>
      </c>
      <c r="BA1668" s="2">
        <f t="shared" si="979"/>
        <v>0</v>
      </c>
      <c r="BB1668" s="2">
        <f t="shared" si="979"/>
        <v>0</v>
      </c>
      <c r="BC1668" s="2">
        <f t="shared" si="979"/>
        <v>0</v>
      </c>
      <c r="BD1668" s="2"/>
      <c r="BE1668" s="2"/>
      <c r="BF1668" s="2"/>
      <c r="BG1668" s="2"/>
      <c r="BH1668" s="2"/>
      <c r="BI1668" s="2"/>
      <c r="BJ1668" s="2"/>
      <c r="BK1668" s="2"/>
      <c r="BL1668" s="2"/>
      <c r="BM1668" s="2"/>
      <c r="BN1668" s="2"/>
      <c r="BO1668" s="2"/>
      <c r="BP1668" s="2"/>
      <c r="BQ1668" s="2"/>
      <c r="BR1668" s="2"/>
      <c r="BS1668" s="2"/>
      <c r="BT1668" s="2"/>
      <c r="BU1668" s="2"/>
      <c r="BV1668" s="2"/>
      <c r="BW1668" s="2"/>
      <c r="BX1668" s="2"/>
      <c r="BY1668" s="2"/>
      <c r="BZ1668" s="2"/>
      <c r="CA1668" s="2"/>
      <c r="CB1668" s="2"/>
      <c r="CC1668" s="2"/>
      <c r="CD1668" s="2"/>
      <c r="CE1668" s="2"/>
      <c r="CF1668" s="2"/>
      <c r="CG1668" s="2"/>
      <c r="CH1668" s="2"/>
      <c r="CI1668" s="2"/>
      <c r="CJ1668" s="2"/>
      <c r="CK1668" s="2"/>
      <c r="CL1668" s="2"/>
      <c r="CM1668" s="2"/>
      <c r="CN1668" s="2"/>
      <c r="CO1668" s="2"/>
      <c r="CP1668" s="2"/>
      <c r="CQ1668" s="2"/>
      <c r="CR1668" s="2"/>
      <c r="CS1668" s="2"/>
      <c r="CT1668" s="2"/>
      <c r="CU1668" s="2"/>
      <c r="CV1668" s="2"/>
      <c r="CW1668" s="2"/>
      <c r="CX1668" s="2"/>
      <c r="CY1668" s="2"/>
      <c r="CZ1668" s="2"/>
      <c r="DA1668" s="2"/>
      <c r="DB1668" s="2"/>
      <c r="DC1668" s="2"/>
      <c r="DD1668" s="2"/>
      <c r="DE1668" s="2"/>
      <c r="DF1668" s="2"/>
      <c r="DG1668" s="3"/>
      <c r="DH1668" s="3"/>
      <c r="DI1668" s="3"/>
      <c r="DJ1668" s="3"/>
      <c r="DK1668" s="3"/>
      <c r="DL1668" s="3"/>
      <c r="DM1668" s="3"/>
      <c r="DN1668" s="3"/>
      <c r="DO1668" s="3"/>
      <c r="DP1668" s="3"/>
      <c r="DQ1668" s="3"/>
      <c r="DR1668" s="3"/>
      <c r="DS1668" s="3"/>
      <c r="DT1668" s="3"/>
      <c r="DU1668" s="3"/>
      <c r="DV1668" s="3"/>
      <c r="DW1668" s="3"/>
      <c r="DX1668" s="3"/>
      <c r="DY1668" s="3"/>
      <c r="DZ1668" s="3"/>
      <c r="EA1668" s="3"/>
      <c r="EB1668" s="3"/>
      <c r="EC1668" s="3"/>
      <c r="ED1668" s="3"/>
      <c r="EE1668" s="3"/>
      <c r="EF1668" s="3"/>
      <c r="EG1668" s="3"/>
      <c r="EH1668" s="3"/>
      <c r="EI1668" s="3"/>
      <c r="EJ1668" s="3"/>
      <c r="EK1668" s="3"/>
      <c r="EL1668" s="3"/>
      <c r="EM1668" s="3"/>
      <c r="EN1668" s="3"/>
      <c r="EO1668" s="3"/>
      <c r="EP1668" s="3"/>
      <c r="EQ1668" s="3"/>
      <c r="ER1668" s="3"/>
      <c r="ES1668" s="3"/>
      <c r="ET1668" s="3"/>
      <c r="EU1668" s="3"/>
      <c r="EV1668" s="3"/>
      <c r="EW1668" s="3"/>
      <c r="EX1668" s="3"/>
      <c r="EY1668" s="3"/>
      <c r="EZ1668" s="3"/>
      <c r="FA1668" s="3"/>
      <c r="FB1668" s="3"/>
      <c r="FC1668" s="3"/>
      <c r="FD1668" s="3"/>
      <c r="FE1668" s="3"/>
      <c r="FF1668" s="3"/>
      <c r="FG1668" s="3"/>
      <c r="FH1668" s="3"/>
      <c r="FI1668" s="3"/>
      <c r="FJ1668" s="3"/>
      <c r="FK1668" s="3"/>
      <c r="FL1668" s="3"/>
      <c r="FM1668" s="3"/>
      <c r="FN1668" s="3"/>
      <c r="FO1668" s="3"/>
      <c r="FP1668" s="3"/>
      <c r="FQ1668" s="3"/>
      <c r="FR1668" s="3"/>
      <c r="FS1668" s="3"/>
      <c r="FT1668" s="3"/>
      <c r="FU1668" s="3"/>
      <c r="FV1668" s="3"/>
      <c r="FW1668" s="3"/>
      <c r="FX1668" s="3"/>
      <c r="FY1668" s="3"/>
      <c r="FZ1668" s="3"/>
      <c r="GA1668" s="3"/>
      <c r="GB1668" s="3"/>
      <c r="GC1668" s="3"/>
      <c r="GD1668" s="3"/>
      <c r="GE1668" s="3"/>
      <c r="GF1668" s="3"/>
      <c r="GG1668" s="3"/>
      <c r="GH1668" s="3"/>
      <c r="GI1668" s="3"/>
      <c r="GJ1668" s="3"/>
      <c r="GK1668" s="3"/>
      <c r="GL1668" s="3"/>
      <c r="GM1668" s="3"/>
      <c r="GN1668" s="3"/>
      <c r="GO1668" s="3"/>
      <c r="GP1668" s="3"/>
      <c r="GQ1668" s="3"/>
      <c r="GR1668" s="3"/>
      <c r="GS1668" s="3"/>
      <c r="GT1668" s="3"/>
      <c r="GU1668" s="3"/>
      <c r="GV1668" s="3"/>
      <c r="GW1668" s="3"/>
      <c r="GX1668" s="3">
        <v>0</v>
      </c>
    </row>
    <row r="1670" spans="1:206" x14ac:dyDescent="0.2">
      <c r="A1670" s="4">
        <v>50</v>
      </c>
      <c r="B1670" s="4">
        <v>0</v>
      </c>
      <c r="C1670" s="4">
        <v>0</v>
      </c>
      <c r="D1670" s="4">
        <v>1</v>
      </c>
      <c r="E1670" s="4">
        <v>201</v>
      </c>
      <c r="F1670" s="4">
        <f>ROUND(Source!O1668,O1670)</f>
        <v>64872.480000000003</v>
      </c>
      <c r="G1670" s="4" t="s">
        <v>153</v>
      </c>
      <c r="H1670" s="4" t="s">
        <v>154</v>
      </c>
      <c r="I1670" s="4"/>
      <c r="J1670" s="4"/>
      <c r="K1670" s="4">
        <v>201</v>
      </c>
      <c r="L1670" s="4">
        <v>1</v>
      </c>
      <c r="M1670" s="4">
        <v>3</v>
      </c>
      <c r="N1670" s="4" t="s">
        <v>3</v>
      </c>
      <c r="O1670" s="4">
        <v>2</v>
      </c>
      <c r="P1670" s="4"/>
      <c r="Q1670" s="4"/>
      <c r="R1670" s="4"/>
      <c r="S1670" s="4"/>
      <c r="T1670" s="4"/>
      <c r="U1670" s="4"/>
      <c r="V1670" s="4"/>
      <c r="W1670" s="4"/>
    </row>
    <row r="1671" spans="1:206" x14ac:dyDescent="0.2">
      <c r="A1671" s="4">
        <v>50</v>
      </c>
      <c r="B1671" s="4">
        <v>0</v>
      </c>
      <c r="C1671" s="4">
        <v>0</v>
      </c>
      <c r="D1671" s="4">
        <v>1</v>
      </c>
      <c r="E1671" s="4">
        <v>202</v>
      </c>
      <c r="F1671" s="4">
        <f>ROUND(Source!P1668,O1671)</f>
        <v>1159.04</v>
      </c>
      <c r="G1671" s="4" t="s">
        <v>155</v>
      </c>
      <c r="H1671" s="4" t="s">
        <v>156</v>
      </c>
      <c r="I1671" s="4"/>
      <c r="J1671" s="4"/>
      <c r="K1671" s="4">
        <v>202</v>
      </c>
      <c r="L1671" s="4">
        <v>2</v>
      </c>
      <c r="M1671" s="4">
        <v>3</v>
      </c>
      <c r="N1671" s="4" t="s">
        <v>3</v>
      </c>
      <c r="O1671" s="4">
        <v>2</v>
      </c>
      <c r="P1671" s="4"/>
      <c r="Q1671" s="4"/>
      <c r="R1671" s="4"/>
      <c r="S1671" s="4"/>
      <c r="T1671" s="4"/>
      <c r="U1671" s="4"/>
      <c r="V1671" s="4"/>
      <c r="W1671" s="4"/>
    </row>
    <row r="1672" spans="1:206" x14ac:dyDescent="0.2">
      <c r="A1672" s="4">
        <v>50</v>
      </c>
      <c r="B1672" s="4">
        <v>0</v>
      </c>
      <c r="C1672" s="4">
        <v>0</v>
      </c>
      <c r="D1672" s="4">
        <v>1</v>
      </c>
      <c r="E1672" s="4">
        <v>222</v>
      </c>
      <c r="F1672" s="4">
        <f>ROUND(Source!AO1668,O1672)</f>
        <v>0</v>
      </c>
      <c r="G1672" s="4" t="s">
        <v>157</v>
      </c>
      <c r="H1672" s="4" t="s">
        <v>158</v>
      </c>
      <c r="I1672" s="4"/>
      <c r="J1672" s="4"/>
      <c r="K1672" s="4">
        <v>222</v>
      </c>
      <c r="L1672" s="4">
        <v>3</v>
      </c>
      <c r="M1672" s="4">
        <v>3</v>
      </c>
      <c r="N1672" s="4" t="s">
        <v>3</v>
      </c>
      <c r="O1672" s="4">
        <v>2</v>
      </c>
      <c r="P1672" s="4"/>
      <c r="Q1672" s="4"/>
      <c r="R1672" s="4"/>
      <c r="S1672" s="4"/>
      <c r="T1672" s="4"/>
      <c r="U1672" s="4"/>
      <c r="V1672" s="4"/>
      <c r="W1672" s="4"/>
    </row>
    <row r="1673" spans="1:206" x14ac:dyDescent="0.2">
      <c r="A1673" s="4">
        <v>50</v>
      </c>
      <c r="B1673" s="4">
        <v>0</v>
      </c>
      <c r="C1673" s="4">
        <v>0</v>
      </c>
      <c r="D1673" s="4">
        <v>1</v>
      </c>
      <c r="E1673" s="4">
        <v>225</v>
      </c>
      <c r="F1673" s="4">
        <f>ROUND(Source!AV1668,O1673)</f>
        <v>1159.04</v>
      </c>
      <c r="G1673" s="4" t="s">
        <v>159</v>
      </c>
      <c r="H1673" s="4" t="s">
        <v>160</v>
      </c>
      <c r="I1673" s="4"/>
      <c r="J1673" s="4"/>
      <c r="K1673" s="4">
        <v>225</v>
      </c>
      <c r="L1673" s="4">
        <v>4</v>
      </c>
      <c r="M1673" s="4">
        <v>3</v>
      </c>
      <c r="N1673" s="4" t="s">
        <v>3</v>
      </c>
      <c r="O1673" s="4">
        <v>2</v>
      </c>
      <c r="P1673" s="4"/>
      <c r="Q1673" s="4"/>
      <c r="R1673" s="4"/>
      <c r="S1673" s="4"/>
      <c r="T1673" s="4"/>
      <c r="U1673" s="4"/>
      <c r="V1673" s="4"/>
      <c r="W1673" s="4"/>
    </row>
    <row r="1674" spans="1:206" x14ac:dyDescent="0.2">
      <c r="A1674" s="4">
        <v>50</v>
      </c>
      <c r="B1674" s="4">
        <v>0</v>
      </c>
      <c r="C1674" s="4">
        <v>0</v>
      </c>
      <c r="D1674" s="4">
        <v>1</v>
      </c>
      <c r="E1674" s="4">
        <v>226</v>
      </c>
      <c r="F1674" s="4">
        <f>ROUND(Source!AW1668,O1674)</f>
        <v>1159.04</v>
      </c>
      <c r="G1674" s="4" t="s">
        <v>161</v>
      </c>
      <c r="H1674" s="4" t="s">
        <v>162</v>
      </c>
      <c r="I1674" s="4"/>
      <c r="J1674" s="4"/>
      <c r="K1674" s="4">
        <v>226</v>
      </c>
      <c r="L1674" s="4">
        <v>5</v>
      </c>
      <c r="M1674" s="4">
        <v>3</v>
      </c>
      <c r="N1674" s="4" t="s">
        <v>3</v>
      </c>
      <c r="O1674" s="4">
        <v>2</v>
      </c>
      <c r="P1674" s="4"/>
      <c r="Q1674" s="4"/>
      <c r="R1674" s="4"/>
      <c r="S1674" s="4"/>
      <c r="T1674" s="4"/>
      <c r="U1674" s="4"/>
      <c r="V1674" s="4"/>
      <c r="W1674" s="4"/>
    </row>
    <row r="1675" spans="1:206" x14ac:dyDescent="0.2">
      <c r="A1675" s="4">
        <v>50</v>
      </c>
      <c r="B1675" s="4">
        <v>0</v>
      </c>
      <c r="C1675" s="4">
        <v>0</v>
      </c>
      <c r="D1675" s="4">
        <v>1</v>
      </c>
      <c r="E1675" s="4">
        <v>227</v>
      </c>
      <c r="F1675" s="4">
        <f>ROUND(Source!AX1668,O1675)</f>
        <v>0</v>
      </c>
      <c r="G1675" s="4" t="s">
        <v>163</v>
      </c>
      <c r="H1675" s="4" t="s">
        <v>164</v>
      </c>
      <c r="I1675" s="4"/>
      <c r="J1675" s="4"/>
      <c r="K1675" s="4">
        <v>227</v>
      </c>
      <c r="L1675" s="4">
        <v>6</v>
      </c>
      <c r="M1675" s="4">
        <v>3</v>
      </c>
      <c r="N1675" s="4" t="s">
        <v>3</v>
      </c>
      <c r="O1675" s="4">
        <v>2</v>
      </c>
      <c r="P1675" s="4"/>
      <c r="Q1675" s="4"/>
      <c r="R1675" s="4"/>
      <c r="S1675" s="4"/>
      <c r="T1675" s="4"/>
      <c r="U1675" s="4"/>
      <c r="V1675" s="4"/>
      <c r="W1675" s="4"/>
    </row>
    <row r="1676" spans="1:206" x14ac:dyDescent="0.2">
      <c r="A1676" s="4">
        <v>50</v>
      </c>
      <c r="B1676" s="4">
        <v>0</v>
      </c>
      <c r="C1676" s="4">
        <v>0</v>
      </c>
      <c r="D1676" s="4">
        <v>1</v>
      </c>
      <c r="E1676" s="4">
        <v>228</v>
      </c>
      <c r="F1676" s="4">
        <f>ROUND(Source!AY1668,O1676)</f>
        <v>1159.04</v>
      </c>
      <c r="G1676" s="4" t="s">
        <v>165</v>
      </c>
      <c r="H1676" s="4" t="s">
        <v>166</v>
      </c>
      <c r="I1676" s="4"/>
      <c r="J1676" s="4"/>
      <c r="K1676" s="4">
        <v>228</v>
      </c>
      <c r="L1676" s="4">
        <v>7</v>
      </c>
      <c r="M1676" s="4">
        <v>3</v>
      </c>
      <c r="N1676" s="4" t="s">
        <v>3</v>
      </c>
      <c r="O1676" s="4">
        <v>2</v>
      </c>
      <c r="P1676" s="4"/>
      <c r="Q1676" s="4"/>
      <c r="R1676" s="4"/>
      <c r="S1676" s="4"/>
      <c r="T1676" s="4"/>
      <c r="U1676" s="4"/>
      <c r="V1676" s="4"/>
      <c r="W1676" s="4"/>
    </row>
    <row r="1677" spans="1:206" x14ac:dyDescent="0.2">
      <c r="A1677" s="4">
        <v>50</v>
      </c>
      <c r="B1677" s="4">
        <v>0</v>
      </c>
      <c r="C1677" s="4">
        <v>0</v>
      </c>
      <c r="D1677" s="4">
        <v>1</v>
      </c>
      <c r="E1677" s="4">
        <v>216</v>
      </c>
      <c r="F1677" s="4">
        <f>ROUND(Source!AP1668,O1677)</f>
        <v>0</v>
      </c>
      <c r="G1677" s="4" t="s">
        <v>167</v>
      </c>
      <c r="H1677" s="4" t="s">
        <v>168</v>
      </c>
      <c r="I1677" s="4"/>
      <c r="J1677" s="4"/>
      <c r="K1677" s="4">
        <v>216</v>
      </c>
      <c r="L1677" s="4">
        <v>8</v>
      </c>
      <c r="M1677" s="4">
        <v>3</v>
      </c>
      <c r="N1677" s="4" t="s">
        <v>3</v>
      </c>
      <c r="O1677" s="4">
        <v>2</v>
      </c>
      <c r="P1677" s="4"/>
      <c r="Q1677" s="4"/>
      <c r="R1677" s="4"/>
      <c r="S1677" s="4"/>
      <c r="T1677" s="4"/>
      <c r="U1677" s="4"/>
      <c r="V1677" s="4"/>
      <c r="W1677" s="4"/>
    </row>
    <row r="1678" spans="1:206" x14ac:dyDescent="0.2">
      <c r="A1678" s="4">
        <v>50</v>
      </c>
      <c r="B1678" s="4">
        <v>0</v>
      </c>
      <c r="C1678" s="4">
        <v>0</v>
      </c>
      <c r="D1678" s="4">
        <v>1</v>
      </c>
      <c r="E1678" s="4">
        <v>223</v>
      </c>
      <c r="F1678" s="4">
        <f>ROUND(Source!AQ1668,O1678)</f>
        <v>0</v>
      </c>
      <c r="G1678" s="4" t="s">
        <v>169</v>
      </c>
      <c r="H1678" s="4" t="s">
        <v>170</v>
      </c>
      <c r="I1678" s="4"/>
      <c r="J1678" s="4"/>
      <c r="K1678" s="4">
        <v>223</v>
      </c>
      <c r="L1678" s="4">
        <v>9</v>
      </c>
      <c r="M1678" s="4">
        <v>3</v>
      </c>
      <c r="N1678" s="4" t="s">
        <v>3</v>
      </c>
      <c r="O1678" s="4">
        <v>2</v>
      </c>
      <c r="P1678" s="4"/>
      <c r="Q1678" s="4"/>
      <c r="R1678" s="4"/>
      <c r="S1678" s="4"/>
      <c r="T1678" s="4"/>
      <c r="U1678" s="4"/>
      <c r="V1678" s="4"/>
      <c r="W1678" s="4"/>
    </row>
    <row r="1679" spans="1:206" x14ac:dyDescent="0.2">
      <c r="A1679" s="4">
        <v>50</v>
      </c>
      <c r="B1679" s="4">
        <v>0</v>
      </c>
      <c r="C1679" s="4">
        <v>0</v>
      </c>
      <c r="D1679" s="4">
        <v>1</v>
      </c>
      <c r="E1679" s="4">
        <v>229</v>
      </c>
      <c r="F1679" s="4">
        <f>ROUND(Source!AZ1668,O1679)</f>
        <v>0</v>
      </c>
      <c r="G1679" s="4" t="s">
        <v>171</v>
      </c>
      <c r="H1679" s="4" t="s">
        <v>172</v>
      </c>
      <c r="I1679" s="4"/>
      <c r="J1679" s="4"/>
      <c r="K1679" s="4">
        <v>229</v>
      </c>
      <c r="L1679" s="4">
        <v>10</v>
      </c>
      <c r="M1679" s="4">
        <v>3</v>
      </c>
      <c r="N1679" s="4" t="s">
        <v>3</v>
      </c>
      <c r="O1679" s="4">
        <v>2</v>
      </c>
      <c r="P1679" s="4"/>
      <c r="Q1679" s="4"/>
      <c r="R1679" s="4"/>
      <c r="S1679" s="4"/>
      <c r="T1679" s="4"/>
      <c r="U1679" s="4"/>
      <c r="V1679" s="4"/>
      <c r="W1679" s="4"/>
    </row>
    <row r="1680" spans="1:206" x14ac:dyDescent="0.2">
      <c r="A1680" s="4">
        <v>50</v>
      </c>
      <c r="B1680" s="4">
        <v>0</v>
      </c>
      <c r="C1680" s="4">
        <v>0</v>
      </c>
      <c r="D1680" s="4">
        <v>1</v>
      </c>
      <c r="E1680" s="4">
        <v>203</v>
      </c>
      <c r="F1680" s="4">
        <f>ROUND(Source!Q1668,O1680)</f>
        <v>3380.75</v>
      </c>
      <c r="G1680" s="4" t="s">
        <v>173</v>
      </c>
      <c r="H1680" s="4" t="s">
        <v>174</v>
      </c>
      <c r="I1680" s="4"/>
      <c r="J1680" s="4"/>
      <c r="K1680" s="4">
        <v>203</v>
      </c>
      <c r="L1680" s="4">
        <v>11</v>
      </c>
      <c r="M1680" s="4">
        <v>3</v>
      </c>
      <c r="N1680" s="4" t="s">
        <v>3</v>
      </c>
      <c r="O1680" s="4">
        <v>2</v>
      </c>
      <c r="P1680" s="4"/>
      <c r="Q1680" s="4"/>
      <c r="R1680" s="4"/>
      <c r="S1680" s="4"/>
      <c r="T1680" s="4"/>
      <c r="U1680" s="4"/>
      <c r="V1680" s="4"/>
      <c r="W1680" s="4"/>
    </row>
    <row r="1681" spans="1:23" x14ac:dyDescent="0.2">
      <c r="A1681" s="4">
        <v>50</v>
      </c>
      <c r="B1681" s="4">
        <v>0</v>
      </c>
      <c r="C1681" s="4">
        <v>0</v>
      </c>
      <c r="D1681" s="4">
        <v>1</v>
      </c>
      <c r="E1681" s="4">
        <v>231</v>
      </c>
      <c r="F1681" s="4">
        <f>ROUND(Source!BB1668,O1681)</f>
        <v>0</v>
      </c>
      <c r="G1681" s="4" t="s">
        <v>175</v>
      </c>
      <c r="H1681" s="4" t="s">
        <v>176</v>
      </c>
      <c r="I1681" s="4"/>
      <c r="J1681" s="4"/>
      <c r="K1681" s="4">
        <v>231</v>
      </c>
      <c r="L1681" s="4">
        <v>12</v>
      </c>
      <c r="M1681" s="4">
        <v>3</v>
      </c>
      <c r="N1681" s="4" t="s">
        <v>3</v>
      </c>
      <c r="O1681" s="4">
        <v>2</v>
      </c>
      <c r="P1681" s="4"/>
      <c r="Q1681" s="4"/>
      <c r="R1681" s="4"/>
      <c r="S1681" s="4"/>
      <c r="T1681" s="4"/>
      <c r="U1681" s="4"/>
      <c r="V1681" s="4"/>
      <c r="W1681" s="4"/>
    </row>
    <row r="1682" spans="1:23" x14ac:dyDescent="0.2">
      <c r="A1682" s="4">
        <v>50</v>
      </c>
      <c r="B1682" s="4">
        <v>0</v>
      </c>
      <c r="C1682" s="4">
        <v>0</v>
      </c>
      <c r="D1682" s="4">
        <v>1</v>
      </c>
      <c r="E1682" s="4">
        <v>204</v>
      </c>
      <c r="F1682" s="4">
        <f>ROUND(Source!R1668,O1682)</f>
        <v>2432.06</v>
      </c>
      <c r="G1682" s="4" t="s">
        <v>177</v>
      </c>
      <c r="H1682" s="4" t="s">
        <v>178</v>
      </c>
      <c r="I1682" s="4"/>
      <c r="J1682" s="4"/>
      <c r="K1682" s="4">
        <v>204</v>
      </c>
      <c r="L1682" s="4">
        <v>13</v>
      </c>
      <c r="M1682" s="4">
        <v>3</v>
      </c>
      <c r="N1682" s="4" t="s">
        <v>3</v>
      </c>
      <c r="O1682" s="4">
        <v>2</v>
      </c>
      <c r="P1682" s="4"/>
      <c r="Q1682" s="4"/>
      <c r="R1682" s="4"/>
      <c r="S1682" s="4"/>
      <c r="T1682" s="4"/>
      <c r="U1682" s="4"/>
      <c r="V1682" s="4"/>
      <c r="W1682" s="4"/>
    </row>
    <row r="1683" spans="1:23" x14ac:dyDescent="0.2">
      <c r="A1683" s="4">
        <v>50</v>
      </c>
      <c r="B1683" s="4">
        <v>0</v>
      </c>
      <c r="C1683" s="4">
        <v>0</v>
      </c>
      <c r="D1683" s="4">
        <v>1</v>
      </c>
      <c r="E1683" s="4">
        <v>205</v>
      </c>
      <c r="F1683" s="4">
        <f>ROUND(Source!S1668,O1683)</f>
        <v>60332.69</v>
      </c>
      <c r="G1683" s="4" t="s">
        <v>179</v>
      </c>
      <c r="H1683" s="4" t="s">
        <v>180</v>
      </c>
      <c r="I1683" s="4"/>
      <c r="J1683" s="4"/>
      <c r="K1683" s="4">
        <v>205</v>
      </c>
      <c r="L1683" s="4">
        <v>14</v>
      </c>
      <c r="M1683" s="4">
        <v>3</v>
      </c>
      <c r="N1683" s="4" t="s">
        <v>3</v>
      </c>
      <c r="O1683" s="4">
        <v>2</v>
      </c>
      <c r="P1683" s="4"/>
      <c r="Q1683" s="4"/>
      <c r="R1683" s="4"/>
      <c r="S1683" s="4"/>
      <c r="T1683" s="4"/>
      <c r="U1683" s="4"/>
      <c r="V1683" s="4"/>
      <c r="W1683" s="4"/>
    </row>
    <row r="1684" spans="1:23" x14ac:dyDescent="0.2">
      <c r="A1684" s="4">
        <v>50</v>
      </c>
      <c r="B1684" s="4">
        <v>0</v>
      </c>
      <c r="C1684" s="4">
        <v>0</v>
      </c>
      <c r="D1684" s="4">
        <v>1</v>
      </c>
      <c r="E1684" s="4">
        <v>232</v>
      </c>
      <c r="F1684" s="4">
        <f>ROUND(Source!BC1668,O1684)</f>
        <v>0</v>
      </c>
      <c r="G1684" s="4" t="s">
        <v>181</v>
      </c>
      <c r="H1684" s="4" t="s">
        <v>182</v>
      </c>
      <c r="I1684" s="4"/>
      <c r="J1684" s="4"/>
      <c r="K1684" s="4">
        <v>232</v>
      </c>
      <c r="L1684" s="4">
        <v>15</v>
      </c>
      <c r="M1684" s="4">
        <v>3</v>
      </c>
      <c r="N1684" s="4" t="s">
        <v>3</v>
      </c>
      <c r="O1684" s="4">
        <v>2</v>
      </c>
      <c r="P1684" s="4"/>
      <c r="Q1684" s="4"/>
      <c r="R1684" s="4"/>
      <c r="S1684" s="4"/>
      <c r="T1684" s="4"/>
      <c r="U1684" s="4"/>
      <c r="V1684" s="4"/>
      <c r="W1684" s="4"/>
    </row>
    <row r="1685" spans="1:23" x14ac:dyDescent="0.2">
      <c r="A1685" s="4">
        <v>50</v>
      </c>
      <c r="B1685" s="4">
        <v>0</v>
      </c>
      <c r="C1685" s="4">
        <v>0</v>
      </c>
      <c r="D1685" s="4">
        <v>1</v>
      </c>
      <c r="E1685" s="4">
        <v>214</v>
      </c>
      <c r="F1685" s="4">
        <f>ROUND(Source!AS1668,O1685)</f>
        <v>0</v>
      </c>
      <c r="G1685" s="4" t="s">
        <v>183</v>
      </c>
      <c r="H1685" s="4" t="s">
        <v>184</v>
      </c>
      <c r="I1685" s="4"/>
      <c r="J1685" s="4"/>
      <c r="K1685" s="4">
        <v>214</v>
      </c>
      <c r="L1685" s="4">
        <v>16</v>
      </c>
      <c r="M1685" s="4">
        <v>3</v>
      </c>
      <c r="N1685" s="4" t="s">
        <v>3</v>
      </c>
      <c r="O1685" s="4">
        <v>2</v>
      </c>
      <c r="P1685" s="4"/>
      <c r="Q1685" s="4"/>
      <c r="R1685" s="4"/>
      <c r="S1685" s="4"/>
      <c r="T1685" s="4"/>
      <c r="U1685" s="4"/>
      <c r="V1685" s="4"/>
      <c r="W1685" s="4"/>
    </row>
    <row r="1686" spans="1:23" x14ac:dyDescent="0.2">
      <c r="A1686" s="4">
        <v>50</v>
      </c>
      <c r="B1686" s="4">
        <v>0</v>
      </c>
      <c r="C1686" s="4">
        <v>0</v>
      </c>
      <c r="D1686" s="4">
        <v>1</v>
      </c>
      <c r="E1686" s="4">
        <v>215</v>
      </c>
      <c r="F1686" s="4">
        <f>ROUND(Source!AT1668,O1686)</f>
        <v>0</v>
      </c>
      <c r="G1686" s="4" t="s">
        <v>185</v>
      </c>
      <c r="H1686" s="4" t="s">
        <v>186</v>
      </c>
      <c r="I1686" s="4"/>
      <c r="J1686" s="4"/>
      <c r="K1686" s="4">
        <v>215</v>
      </c>
      <c r="L1686" s="4">
        <v>17</v>
      </c>
      <c r="M1686" s="4">
        <v>3</v>
      </c>
      <c r="N1686" s="4" t="s">
        <v>3</v>
      </c>
      <c r="O1686" s="4">
        <v>2</v>
      </c>
      <c r="P1686" s="4"/>
      <c r="Q1686" s="4"/>
      <c r="R1686" s="4"/>
      <c r="S1686" s="4"/>
      <c r="T1686" s="4"/>
      <c r="U1686" s="4"/>
      <c r="V1686" s="4"/>
      <c r="W1686" s="4"/>
    </row>
    <row r="1687" spans="1:23" x14ac:dyDescent="0.2">
      <c r="A1687" s="4">
        <v>50</v>
      </c>
      <c r="B1687" s="4">
        <v>0</v>
      </c>
      <c r="C1687" s="4">
        <v>0</v>
      </c>
      <c r="D1687" s="4">
        <v>1</v>
      </c>
      <c r="E1687" s="4">
        <v>217</v>
      </c>
      <c r="F1687" s="4">
        <f>ROUND(Source!AU1668,O1687)</f>
        <v>115765.29</v>
      </c>
      <c r="G1687" s="4" t="s">
        <v>187</v>
      </c>
      <c r="H1687" s="4" t="s">
        <v>188</v>
      </c>
      <c r="I1687" s="4"/>
      <c r="J1687" s="4"/>
      <c r="K1687" s="4">
        <v>217</v>
      </c>
      <c r="L1687" s="4">
        <v>18</v>
      </c>
      <c r="M1687" s="4">
        <v>3</v>
      </c>
      <c r="N1687" s="4" t="s">
        <v>3</v>
      </c>
      <c r="O1687" s="4">
        <v>2</v>
      </c>
      <c r="P1687" s="4"/>
      <c r="Q1687" s="4"/>
      <c r="R1687" s="4"/>
      <c r="S1687" s="4"/>
      <c r="T1687" s="4"/>
      <c r="U1687" s="4"/>
      <c r="V1687" s="4"/>
      <c r="W1687" s="4"/>
    </row>
    <row r="1688" spans="1:23" x14ac:dyDescent="0.2">
      <c r="A1688" s="4">
        <v>50</v>
      </c>
      <c r="B1688" s="4">
        <v>0</v>
      </c>
      <c r="C1688" s="4">
        <v>0</v>
      </c>
      <c r="D1688" s="4">
        <v>1</v>
      </c>
      <c r="E1688" s="4">
        <v>230</v>
      </c>
      <c r="F1688" s="4">
        <f>ROUND(Source!BA1668,O1688)</f>
        <v>0</v>
      </c>
      <c r="G1688" s="4" t="s">
        <v>189</v>
      </c>
      <c r="H1688" s="4" t="s">
        <v>190</v>
      </c>
      <c r="I1688" s="4"/>
      <c r="J1688" s="4"/>
      <c r="K1688" s="4">
        <v>230</v>
      </c>
      <c r="L1688" s="4">
        <v>19</v>
      </c>
      <c r="M1688" s="4">
        <v>3</v>
      </c>
      <c r="N1688" s="4" t="s">
        <v>3</v>
      </c>
      <c r="O1688" s="4">
        <v>2</v>
      </c>
      <c r="P1688" s="4"/>
      <c r="Q1688" s="4"/>
      <c r="R1688" s="4"/>
      <c r="S1688" s="4"/>
      <c r="T1688" s="4"/>
      <c r="U1688" s="4"/>
      <c r="V1688" s="4"/>
      <c r="W1688" s="4"/>
    </row>
    <row r="1689" spans="1:23" x14ac:dyDescent="0.2">
      <c r="A1689" s="4">
        <v>50</v>
      </c>
      <c r="B1689" s="4">
        <v>0</v>
      </c>
      <c r="C1689" s="4">
        <v>0</v>
      </c>
      <c r="D1689" s="4">
        <v>1</v>
      </c>
      <c r="E1689" s="4">
        <v>206</v>
      </c>
      <c r="F1689" s="4">
        <f>ROUND(Source!T1668,O1689)</f>
        <v>0</v>
      </c>
      <c r="G1689" s="4" t="s">
        <v>191</v>
      </c>
      <c r="H1689" s="4" t="s">
        <v>192</v>
      </c>
      <c r="I1689" s="4"/>
      <c r="J1689" s="4"/>
      <c r="K1689" s="4">
        <v>206</v>
      </c>
      <c r="L1689" s="4">
        <v>20</v>
      </c>
      <c r="M1689" s="4">
        <v>3</v>
      </c>
      <c r="N1689" s="4" t="s">
        <v>3</v>
      </c>
      <c r="O1689" s="4">
        <v>2</v>
      </c>
      <c r="P1689" s="4"/>
      <c r="Q1689" s="4"/>
      <c r="R1689" s="4"/>
      <c r="S1689" s="4"/>
      <c r="T1689" s="4"/>
      <c r="U1689" s="4"/>
      <c r="V1689" s="4"/>
      <c r="W1689" s="4"/>
    </row>
    <row r="1690" spans="1:23" x14ac:dyDescent="0.2">
      <c r="A1690" s="4">
        <v>50</v>
      </c>
      <c r="B1690" s="4">
        <v>0</v>
      </c>
      <c r="C1690" s="4">
        <v>0</v>
      </c>
      <c r="D1690" s="4">
        <v>1</v>
      </c>
      <c r="E1690" s="4">
        <v>207</v>
      </c>
      <c r="F1690" s="4">
        <f>Source!U1668</f>
        <v>256.536</v>
      </c>
      <c r="G1690" s="4" t="s">
        <v>193</v>
      </c>
      <c r="H1690" s="4" t="s">
        <v>194</v>
      </c>
      <c r="I1690" s="4"/>
      <c r="J1690" s="4"/>
      <c r="K1690" s="4">
        <v>207</v>
      </c>
      <c r="L1690" s="4">
        <v>21</v>
      </c>
      <c r="M1690" s="4">
        <v>3</v>
      </c>
      <c r="N1690" s="4" t="s">
        <v>3</v>
      </c>
      <c r="O1690" s="4">
        <v>-1</v>
      </c>
      <c r="P1690" s="4"/>
      <c r="Q1690" s="4"/>
      <c r="R1690" s="4"/>
      <c r="S1690" s="4"/>
      <c r="T1690" s="4"/>
      <c r="U1690" s="4"/>
      <c r="V1690" s="4"/>
      <c r="W1690" s="4"/>
    </row>
    <row r="1691" spans="1:23" x14ac:dyDescent="0.2">
      <c r="A1691" s="4">
        <v>50</v>
      </c>
      <c r="B1691" s="4">
        <v>0</v>
      </c>
      <c r="C1691" s="4">
        <v>0</v>
      </c>
      <c r="D1691" s="4">
        <v>1</v>
      </c>
      <c r="E1691" s="4">
        <v>208</v>
      </c>
      <c r="F1691" s="4">
        <f>Source!V1668</f>
        <v>0</v>
      </c>
      <c r="G1691" s="4" t="s">
        <v>195</v>
      </c>
      <c r="H1691" s="4" t="s">
        <v>196</v>
      </c>
      <c r="I1691" s="4"/>
      <c r="J1691" s="4"/>
      <c r="K1691" s="4">
        <v>208</v>
      </c>
      <c r="L1691" s="4">
        <v>22</v>
      </c>
      <c r="M1691" s="4">
        <v>3</v>
      </c>
      <c r="N1691" s="4" t="s">
        <v>3</v>
      </c>
      <c r="O1691" s="4">
        <v>-1</v>
      </c>
      <c r="P1691" s="4"/>
      <c r="Q1691" s="4"/>
      <c r="R1691" s="4"/>
      <c r="S1691" s="4"/>
      <c r="T1691" s="4"/>
      <c r="U1691" s="4"/>
      <c r="V1691" s="4"/>
      <c r="W1691" s="4"/>
    </row>
    <row r="1692" spans="1:23" x14ac:dyDescent="0.2">
      <c r="A1692" s="4">
        <v>50</v>
      </c>
      <c r="B1692" s="4">
        <v>0</v>
      </c>
      <c r="C1692" s="4">
        <v>0</v>
      </c>
      <c r="D1692" s="4">
        <v>1</v>
      </c>
      <c r="E1692" s="4">
        <v>209</v>
      </c>
      <c r="F1692" s="4">
        <f>ROUND(Source!W1668,O1692)</f>
        <v>0</v>
      </c>
      <c r="G1692" s="4" t="s">
        <v>197</v>
      </c>
      <c r="H1692" s="4" t="s">
        <v>198</v>
      </c>
      <c r="I1692" s="4"/>
      <c r="J1692" s="4"/>
      <c r="K1692" s="4">
        <v>209</v>
      </c>
      <c r="L1692" s="4">
        <v>23</v>
      </c>
      <c r="M1692" s="4">
        <v>3</v>
      </c>
      <c r="N1692" s="4" t="s">
        <v>3</v>
      </c>
      <c r="O1692" s="4">
        <v>2</v>
      </c>
      <c r="P1692" s="4"/>
      <c r="Q1692" s="4"/>
      <c r="R1692" s="4"/>
      <c r="S1692" s="4"/>
      <c r="T1692" s="4"/>
      <c r="U1692" s="4"/>
      <c r="V1692" s="4"/>
      <c r="W1692" s="4"/>
    </row>
    <row r="1693" spans="1:23" x14ac:dyDescent="0.2">
      <c r="A1693" s="4">
        <v>50</v>
      </c>
      <c r="B1693" s="4">
        <v>0</v>
      </c>
      <c r="C1693" s="4">
        <v>0</v>
      </c>
      <c r="D1693" s="4">
        <v>1</v>
      </c>
      <c r="E1693" s="4">
        <v>210</v>
      </c>
      <c r="F1693" s="4">
        <f>ROUND(Source!X1668,O1693)</f>
        <v>42232.87</v>
      </c>
      <c r="G1693" s="4" t="s">
        <v>199</v>
      </c>
      <c r="H1693" s="4" t="s">
        <v>200</v>
      </c>
      <c r="I1693" s="4"/>
      <c r="J1693" s="4"/>
      <c r="K1693" s="4">
        <v>210</v>
      </c>
      <c r="L1693" s="4">
        <v>24</v>
      </c>
      <c r="M1693" s="4">
        <v>3</v>
      </c>
      <c r="N1693" s="4" t="s">
        <v>3</v>
      </c>
      <c r="O1693" s="4">
        <v>2</v>
      </c>
      <c r="P1693" s="4"/>
      <c r="Q1693" s="4"/>
      <c r="R1693" s="4"/>
      <c r="S1693" s="4"/>
      <c r="T1693" s="4"/>
      <c r="U1693" s="4"/>
      <c r="V1693" s="4"/>
      <c r="W1693" s="4"/>
    </row>
    <row r="1694" spans="1:23" x14ac:dyDescent="0.2">
      <c r="A1694" s="4">
        <v>50</v>
      </c>
      <c r="B1694" s="4">
        <v>0</v>
      </c>
      <c r="C1694" s="4">
        <v>0</v>
      </c>
      <c r="D1694" s="4">
        <v>1</v>
      </c>
      <c r="E1694" s="4">
        <v>211</v>
      </c>
      <c r="F1694" s="4">
        <f>ROUND(Source!Y1668,O1694)</f>
        <v>6033.3</v>
      </c>
      <c r="G1694" s="4" t="s">
        <v>201</v>
      </c>
      <c r="H1694" s="4" t="s">
        <v>202</v>
      </c>
      <c r="I1694" s="4"/>
      <c r="J1694" s="4"/>
      <c r="K1694" s="4">
        <v>211</v>
      </c>
      <c r="L1694" s="4">
        <v>25</v>
      </c>
      <c r="M1694" s="4">
        <v>3</v>
      </c>
      <c r="N1694" s="4" t="s">
        <v>3</v>
      </c>
      <c r="O1694" s="4">
        <v>2</v>
      </c>
      <c r="P1694" s="4"/>
      <c r="Q1694" s="4"/>
      <c r="R1694" s="4"/>
      <c r="S1694" s="4"/>
      <c r="T1694" s="4"/>
      <c r="U1694" s="4"/>
      <c r="V1694" s="4"/>
      <c r="W1694" s="4"/>
    </row>
    <row r="1695" spans="1:23" x14ac:dyDescent="0.2">
      <c r="A1695" s="4">
        <v>50</v>
      </c>
      <c r="B1695" s="4">
        <v>0</v>
      </c>
      <c r="C1695" s="4">
        <v>0</v>
      </c>
      <c r="D1695" s="4">
        <v>1</v>
      </c>
      <c r="E1695" s="4">
        <v>224</v>
      </c>
      <c r="F1695" s="4">
        <f>ROUND(Source!AR1668,O1695)</f>
        <v>115765.29</v>
      </c>
      <c r="G1695" s="4" t="s">
        <v>203</v>
      </c>
      <c r="H1695" s="4" t="s">
        <v>204</v>
      </c>
      <c r="I1695" s="4"/>
      <c r="J1695" s="4"/>
      <c r="K1695" s="4">
        <v>224</v>
      </c>
      <c r="L1695" s="4">
        <v>26</v>
      </c>
      <c r="M1695" s="4">
        <v>3</v>
      </c>
      <c r="N1695" s="4" t="s">
        <v>3</v>
      </c>
      <c r="O1695" s="4">
        <v>2</v>
      </c>
      <c r="P1695" s="4"/>
      <c r="Q1695" s="4"/>
      <c r="R1695" s="4"/>
      <c r="S1695" s="4"/>
      <c r="T1695" s="4"/>
      <c r="U1695" s="4"/>
      <c r="V1695" s="4"/>
      <c r="W1695" s="4"/>
    </row>
    <row r="1697" spans="1:245" x14ac:dyDescent="0.2">
      <c r="A1697" s="1">
        <v>4</v>
      </c>
      <c r="B1697" s="1">
        <v>1</v>
      </c>
      <c r="C1697" s="1"/>
      <c r="D1697" s="1">
        <f>ROW(A1704)</f>
        <v>1704</v>
      </c>
      <c r="E1697" s="1"/>
      <c r="F1697" s="1" t="s">
        <v>13</v>
      </c>
      <c r="G1697" s="1" t="s">
        <v>797</v>
      </c>
      <c r="H1697" s="1" t="s">
        <v>3</v>
      </c>
      <c r="I1697" s="1">
        <v>0</v>
      </c>
      <c r="J1697" s="1"/>
      <c r="K1697" s="1">
        <v>0</v>
      </c>
      <c r="L1697" s="1"/>
      <c r="M1697" s="1"/>
      <c r="N1697" s="1"/>
      <c r="O1697" s="1"/>
      <c r="P1697" s="1"/>
      <c r="Q1697" s="1"/>
      <c r="R1697" s="1"/>
      <c r="S1697" s="1"/>
      <c r="T1697" s="1"/>
      <c r="U1697" s="1" t="s">
        <v>3</v>
      </c>
      <c r="V1697" s="1">
        <v>0</v>
      </c>
      <c r="W1697" s="1"/>
      <c r="X1697" s="1"/>
      <c r="Y1697" s="1"/>
      <c r="Z1697" s="1"/>
      <c r="AA1697" s="1"/>
      <c r="AB1697" s="1" t="s">
        <v>3</v>
      </c>
      <c r="AC1697" s="1" t="s">
        <v>3</v>
      </c>
      <c r="AD1697" s="1" t="s">
        <v>3</v>
      </c>
      <c r="AE1697" s="1" t="s">
        <v>3</v>
      </c>
      <c r="AF1697" s="1" t="s">
        <v>3</v>
      </c>
      <c r="AG1697" s="1" t="s">
        <v>3</v>
      </c>
      <c r="AH1697" s="1"/>
      <c r="AI1697" s="1"/>
      <c r="AJ1697" s="1"/>
      <c r="AK1697" s="1"/>
      <c r="AL1697" s="1"/>
      <c r="AM1697" s="1"/>
      <c r="AN1697" s="1"/>
      <c r="AO1697" s="1"/>
      <c r="AP1697" s="1" t="s">
        <v>3</v>
      </c>
      <c r="AQ1697" s="1" t="s">
        <v>3</v>
      </c>
      <c r="AR1697" s="1" t="s">
        <v>3</v>
      </c>
      <c r="AS1697" s="1"/>
      <c r="AT1697" s="1"/>
      <c r="AU1697" s="1"/>
      <c r="AV1697" s="1"/>
      <c r="AW1697" s="1"/>
      <c r="AX1697" s="1"/>
      <c r="AY1697" s="1"/>
      <c r="AZ1697" s="1" t="s">
        <v>3</v>
      </c>
      <c r="BA1697" s="1"/>
      <c r="BB1697" s="1" t="s">
        <v>3</v>
      </c>
      <c r="BC1697" s="1" t="s">
        <v>3</v>
      </c>
      <c r="BD1697" s="1" t="s">
        <v>3</v>
      </c>
      <c r="BE1697" s="1" t="s">
        <v>3</v>
      </c>
      <c r="BF1697" s="1" t="s">
        <v>3</v>
      </c>
      <c r="BG1697" s="1" t="s">
        <v>3</v>
      </c>
      <c r="BH1697" s="1" t="s">
        <v>3</v>
      </c>
      <c r="BI1697" s="1" t="s">
        <v>3</v>
      </c>
      <c r="BJ1697" s="1" t="s">
        <v>3</v>
      </c>
      <c r="BK1697" s="1" t="s">
        <v>3</v>
      </c>
      <c r="BL1697" s="1" t="s">
        <v>3</v>
      </c>
      <c r="BM1697" s="1" t="s">
        <v>3</v>
      </c>
      <c r="BN1697" s="1" t="s">
        <v>3</v>
      </c>
      <c r="BO1697" s="1" t="s">
        <v>3</v>
      </c>
      <c r="BP1697" s="1" t="s">
        <v>3</v>
      </c>
      <c r="BQ1697" s="1"/>
      <c r="BR1697" s="1"/>
      <c r="BS1697" s="1"/>
      <c r="BT1697" s="1"/>
      <c r="BU1697" s="1"/>
      <c r="BV1697" s="1"/>
      <c r="BW1697" s="1"/>
      <c r="BX1697" s="1">
        <v>0</v>
      </c>
      <c r="BY1697" s="1"/>
      <c r="BZ1697" s="1"/>
      <c r="CA1697" s="1"/>
      <c r="CB1697" s="1"/>
      <c r="CC1697" s="1"/>
      <c r="CD1697" s="1"/>
      <c r="CE1697" s="1"/>
      <c r="CF1697" s="1"/>
      <c r="CG1697" s="1"/>
      <c r="CH1697" s="1"/>
      <c r="CI1697" s="1"/>
      <c r="CJ1697" s="1">
        <v>0</v>
      </c>
    </row>
    <row r="1699" spans="1:245" x14ac:dyDescent="0.2">
      <c r="A1699" s="2">
        <v>52</v>
      </c>
      <c r="B1699" s="2">
        <f t="shared" ref="B1699:G1699" si="980">B1704</f>
        <v>1</v>
      </c>
      <c r="C1699" s="2">
        <f t="shared" si="980"/>
        <v>4</v>
      </c>
      <c r="D1699" s="2">
        <f t="shared" si="980"/>
        <v>1697</v>
      </c>
      <c r="E1699" s="2">
        <f t="shared" si="980"/>
        <v>0</v>
      </c>
      <c r="F1699" s="2" t="str">
        <f t="shared" si="980"/>
        <v>Новый раздел</v>
      </c>
      <c r="G1699" s="2" t="str">
        <f t="shared" si="980"/>
        <v>Медийные системы</v>
      </c>
      <c r="H1699" s="2"/>
      <c r="I1699" s="2"/>
      <c r="J1699" s="2"/>
      <c r="K1699" s="2"/>
      <c r="L1699" s="2"/>
      <c r="M1699" s="2"/>
      <c r="N1699" s="2"/>
      <c r="O1699" s="2">
        <f t="shared" ref="O1699:AT1699" si="981">O1704</f>
        <v>37499.760000000002</v>
      </c>
      <c r="P1699" s="2">
        <f t="shared" si="981"/>
        <v>119.16</v>
      </c>
      <c r="Q1699" s="2">
        <f t="shared" si="981"/>
        <v>0</v>
      </c>
      <c r="R1699" s="2">
        <f t="shared" si="981"/>
        <v>0</v>
      </c>
      <c r="S1699" s="2">
        <f t="shared" si="981"/>
        <v>37380.6</v>
      </c>
      <c r="T1699" s="2">
        <f t="shared" si="981"/>
        <v>0</v>
      </c>
      <c r="U1699" s="2">
        <f t="shared" si="981"/>
        <v>131.76000000000002</v>
      </c>
      <c r="V1699" s="2">
        <f t="shared" si="981"/>
        <v>0</v>
      </c>
      <c r="W1699" s="2">
        <f t="shared" si="981"/>
        <v>0</v>
      </c>
      <c r="X1699" s="2">
        <f t="shared" si="981"/>
        <v>26166.42</v>
      </c>
      <c r="Y1699" s="2">
        <f t="shared" si="981"/>
        <v>3738.06</v>
      </c>
      <c r="Z1699" s="2">
        <f t="shared" si="981"/>
        <v>0</v>
      </c>
      <c r="AA1699" s="2">
        <f t="shared" si="981"/>
        <v>0</v>
      </c>
      <c r="AB1699" s="2">
        <f t="shared" si="981"/>
        <v>37499.760000000002</v>
      </c>
      <c r="AC1699" s="2">
        <f t="shared" si="981"/>
        <v>119.16</v>
      </c>
      <c r="AD1699" s="2">
        <f t="shared" si="981"/>
        <v>0</v>
      </c>
      <c r="AE1699" s="2">
        <f t="shared" si="981"/>
        <v>0</v>
      </c>
      <c r="AF1699" s="2">
        <f t="shared" si="981"/>
        <v>37380.6</v>
      </c>
      <c r="AG1699" s="2">
        <f t="shared" si="981"/>
        <v>0</v>
      </c>
      <c r="AH1699" s="2">
        <f t="shared" si="981"/>
        <v>131.76000000000002</v>
      </c>
      <c r="AI1699" s="2">
        <f t="shared" si="981"/>
        <v>0</v>
      </c>
      <c r="AJ1699" s="2">
        <f t="shared" si="981"/>
        <v>0</v>
      </c>
      <c r="AK1699" s="2">
        <f t="shared" si="981"/>
        <v>26166.42</v>
      </c>
      <c r="AL1699" s="2">
        <f t="shared" si="981"/>
        <v>3738.06</v>
      </c>
      <c r="AM1699" s="2">
        <f t="shared" si="981"/>
        <v>0</v>
      </c>
      <c r="AN1699" s="2">
        <f t="shared" si="981"/>
        <v>0</v>
      </c>
      <c r="AO1699" s="2">
        <f t="shared" si="981"/>
        <v>0</v>
      </c>
      <c r="AP1699" s="2">
        <f t="shared" si="981"/>
        <v>0</v>
      </c>
      <c r="AQ1699" s="2">
        <f t="shared" si="981"/>
        <v>0</v>
      </c>
      <c r="AR1699" s="2">
        <f t="shared" si="981"/>
        <v>67404.240000000005</v>
      </c>
      <c r="AS1699" s="2">
        <f t="shared" si="981"/>
        <v>0</v>
      </c>
      <c r="AT1699" s="2">
        <f t="shared" si="981"/>
        <v>0</v>
      </c>
      <c r="AU1699" s="2">
        <f t="shared" ref="AU1699:BZ1699" si="982">AU1704</f>
        <v>67404.240000000005</v>
      </c>
      <c r="AV1699" s="2">
        <f t="shared" si="982"/>
        <v>119.16</v>
      </c>
      <c r="AW1699" s="2">
        <f t="shared" si="982"/>
        <v>119.16</v>
      </c>
      <c r="AX1699" s="2">
        <f t="shared" si="982"/>
        <v>0</v>
      </c>
      <c r="AY1699" s="2">
        <f t="shared" si="982"/>
        <v>119.16</v>
      </c>
      <c r="AZ1699" s="2">
        <f t="shared" si="982"/>
        <v>0</v>
      </c>
      <c r="BA1699" s="2">
        <f t="shared" si="982"/>
        <v>0</v>
      </c>
      <c r="BB1699" s="2">
        <f t="shared" si="982"/>
        <v>0</v>
      </c>
      <c r="BC1699" s="2">
        <f t="shared" si="982"/>
        <v>0</v>
      </c>
      <c r="BD1699" s="2">
        <f t="shared" si="982"/>
        <v>0</v>
      </c>
      <c r="BE1699" s="2">
        <f t="shared" si="982"/>
        <v>0</v>
      </c>
      <c r="BF1699" s="2">
        <f t="shared" si="982"/>
        <v>0</v>
      </c>
      <c r="BG1699" s="2">
        <f t="shared" si="982"/>
        <v>0</v>
      </c>
      <c r="BH1699" s="2">
        <f t="shared" si="982"/>
        <v>0</v>
      </c>
      <c r="BI1699" s="2">
        <f t="shared" si="982"/>
        <v>0</v>
      </c>
      <c r="BJ1699" s="2">
        <f t="shared" si="982"/>
        <v>0</v>
      </c>
      <c r="BK1699" s="2">
        <f t="shared" si="982"/>
        <v>0</v>
      </c>
      <c r="BL1699" s="2">
        <f t="shared" si="982"/>
        <v>0</v>
      </c>
      <c r="BM1699" s="2">
        <f t="shared" si="982"/>
        <v>0</v>
      </c>
      <c r="BN1699" s="2">
        <f t="shared" si="982"/>
        <v>0</v>
      </c>
      <c r="BO1699" s="2">
        <f t="shared" si="982"/>
        <v>0</v>
      </c>
      <c r="BP1699" s="2">
        <f t="shared" si="982"/>
        <v>0</v>
      </c>
      <c r="BQ1699" s="2">
        <f t="shared" si="982"/>
        <v>0</v>
      </c>
      <c r="BR1699" s="2">
        <f t="shared" si="982"/>
        <v>0</v>
      </c>
      <c r="BS1699" s="2">
        <f t="shared" si="982"/>
        <v>0</v>
      </c>
      <c r="BT1699" s="2">
        <f t="shared" si="982"/>
        <v>0</v>
      </c>
      <c r="BU1699" s="2">
        <f t="shared" si="982"/>
        <v>0</v>
      </c>
      <c r="BV1699" s="2">
        <f t="shared" si="982"/>
        <v>0</v>
      </c>
      <c r="BW1699" s="2">
        <f t="shared" si="982"/>
        <v>0</v>
      </c>
      <c r="BX1699" s="2">
        <f t="shared" si="982"/>
        <v>0</v>
      </c>
      <c r="BY1699" s="2">
        <f t="shared" si="982"/>
        <v>0</v>
      </c>
      <c r="BZ1699" s="2">
        <f t="shared" si="982"/>
        <v>0</v>
      </c>
      <c r="CA1699" s="2">
        <f t="shared" ref="CA1699:DF1699" si="983">CA1704</f>
        <v>67404.240000000005</v>
      </c>
      <c r="CB1699" s="2">
        <f t="shared" si="983"/>
        <v>0</v>
      </c>
      <c r="CC1699" s="2">
        <f t="shared" si="983"/>
        <v>0</v>
      </c>
      <c r="CD1699" s="2">
        <f t="shared" si="983"/>
        <v>67404.240000000005</v>
      </c>
      <c r="CE1699" s="2">
        <f t="shared" si="983"/>
        <v>119.16</v>
      </c>
      <c r="CF1699" s="2">
        <f t="shared" si="983"/>
        <v>119.16</v>
      </c>
      <c r="CG1699" s="2">
        <f t="shared" si="983"/>
        <v>0</v>
      </c>
      <c r="CH1699" s="2">
        <f t="shared" si="983"/>
        <v>119.16</v>
      </c>
      <c r="CI1699" s="2">
        <f t="shared" si="983"/>
        <v>0</v>
      </c>
      <c r="CJ1699" s="2">
        <f t="shared" si="983"/>
        <v>0</v>
      </c>
      <c r="CK1699" s="2">
        <f t="shared" si="983"/>
        <v>0</v>
      </c>
      <c r="CL1699" s="2">
        <f t="shared" si="983"/>
        <v>0</v>
      </c>
      <c r="CM1699" s="2">
        <f t="shared" si="983"/>
        <v>0</v>
      </c>
      <c r="CN1699" s="2">
        <f t="shared" si="983"/>
        <v>0</v>
      </c>
      <c r="CO1699" s="2">
        <f t="shared" si="983"/>
        <v>0</v>
      </c>
      <c r="CP1699" s="2">
        <f t="shared" si="983"/>
        <v>0</v>
      </c>
      <c r="CQ1699" s="2">
        <f t="shared" si="983"/>
        <v>0</v>
      </c>
      <c r="CR1699" s="2">
        <f t="shared" si="983"/>
        <v>0</v>
      </c>
      <c r="CS1699" s="2">
        <f t="shared" si="983"/>
        <v>0</v>
      </c>
      <c r="CT1699" s="2">
        <f t="shared" si="983"/>
        <v>0</v>
      </c>
      <c r="CU1699" s="2">
        <f t="shared" si="983"/>
        <v>0</v>
      </c>
      <c r="CV1699" s="2">
        <f t="shared" si="983"/>
        <v>0</v>
      </c>
      <c r="CW1699" s="2">
        <f t="shared" si="983"/>
        <v>0</v>
      </c>
      <c r="CX1699" s="2">
        <f t="shared" si="983"/>
        <v>0</v>
      </c>
      <c r="CY1699" s="2">
        <f t="shared" si="983"/>
        <v>0</v>
      </c>
      <c r="CZ1699" s="2">
        <f t="shared" si="983"/>
        <v>0</v>
      </c>
      <c r="DA1699" s="2">
        <f t="shared" si="983"/>
        <v>0</v>
      </c>
      <c r="DB1699" s="2">
        <f t="shared" si="983"/>
        <v>0</v>
      </c>
      <c r="DC1699" s="2">
        <f t="shared" si="983"/>
        <v>0</v>
      </c>
      <c r="DD1699" s="2">
        <f t="shared" si="983"/>
        <v>0</v>
      </c>
      <c r="DE1699" s="2">
        <f t="shared" si="983"/>
        <v>0</v>
      </c>
      <c r="DF1699" s="2">
        <f t="shared" si="983"/>
        <v>0</v>
      </c>
      <c r="DG1699" s="3">
        <f t="shared" ref="DG1699:EL1699" si="984">DG1704</f>
        <v>0</v>
      </c>
      <c r="DH1699" s="3">
        <f t="shared" si="984"/>
        <v>0</v>
      </c>
      <c r="DI1699" s="3">
        <f t="shared" si="984"/>
        <v>0</v>
      </c>
      <c r="DJ1699" s="3">
        <f t="shared" si="984"/>
        <v>0</v>
      </c>
      <c r="DK1699" s="3">
        <f t="shared" si="984"/>
        <v>0</v>
      </c>
      <c r="DL1699" s="3">
        <f t="shared" si="984"/>
        <v>0</v>
      </c>
      <c r="DM1699" s="3">
        <f t="shared" si="984"/>
        <v>0</v>
      </c>
      <c r="DN1699" s="3">
        <f t="shared" si="984"/>
        <v>0</v>
      </c>
      <c r="DO1699" s="3">
        <f t="shared" si="984"/>
        <v>0</v>
      </c>
      <c r="DP1699" s="3">
        <f t="shared" si="984"/>
        <v>0</v>
      </c>
      <c r="DQ1699" s="3">
        <f t="shared" si="984"/>
        <v>0</v>
      </c>
      <c r="DR1699" s="3">
        <f t="shared" si="984"/>
        <v>0</v>
      </c>
      <c r="DS1699" s="3">
        <f t="shared" si="984"/>
        <v>0</v>
      </c>
      <c r="DT1699" s="3">
        <f t="shared" si="984"/>
        <v>0</v>
      </c>
      <c r="DU1699" s="3">
        <f t="shared" si="984"/>
        <v>0</v>
      </c>
      <c r="DV1699" s="3">
        <f t="shared" si="984"/>
        <v>0</v>
      </c>
      <c r="DW1699" s="3">
        <f t="shared" si="984"/>
        <v>0</v>
      </c>
      <c r="DX1699" s="3">
        <f t="shared" si="984"/>
        <v>0</v>
      </c>
      <c r="DY1699" s="3">
        <f t="shared" si="984"/>
        <v>0</v>
      </c>
      <c r="DZ1699" s="3">
        <f t="shared" si="984"/>
        <v>0</v>
      </c>
      <c r="EA1699" s="3">
        <f t="shared" si="984"/>
        <v>0</v>
      </c>
      <c r="EB1699" s="3">
        <f t="shared" si="984"/>
        <v>0</v>
      </c>
      <c r="EC1699" s="3">
        <f t="shared" si="984"/>
        <v>0</v>
      </c>
      <c r="ED1699" s="3">
        <f t="shared" si="984"/>
        <v>0</v>
      </c>
      <c r="EE1699" s="3">
        <f t="shared" si="984"/>
        <v>0</v>
      </c>
      <c r="EF1699" s="3">
        <f t="shared" si="984"/>
        <v>0</v>
      </c>
      <c r="EG1699" s="3">
        <f t="shared" si="984"/>
        <v>0</v>
      </c>
      <c r="EH1699" s="3">
        <f t="shared" si="984"/>
        <v>0</v>
      </c>
      <c r="EI1699" s="3">
        <f t="shared" si="984"/>
        <v>0</v>
      </c>
      <c r="EJ1699" s="3">
        <f t="shared" si="984"/>
        <v>0</v>
      </c>
      <c r="EK1699" s="3">
        <f t="shared" si="984"/>
        <v>0</v>
      </c>
      <c r="EL1699" s="3">
        <f t="shared" si="984"/>
        <v>0</v>
      </c>
      <c r="EM1699" s="3">
        <f t="shared" ref="EM1699:FR1699" si="985">EM1704</f>
        <v>0</v>
      </c>
      <c r="EN1699" s="3">
        <f t="shared" si="985"/>
        <v>0</v>
      </c>
      <c r="EO1699" s="3">
        <f t="shared" si="985"/>
        <v>0</v>
      </c>
      <c r="EP1699" s="3">
        <f t="shared" si="985"/>
        <v>0</v>
      </c>
      <c r="EQ1699" s="3">
        <f t="shared" si="985"/>
        <v>0</v>
      </c>
      <c r="ER1699" s="3">
        <f t="shared" si="985"/>
        <v>0</v>
      </c>
      <c r="ES1699" s="3">
        <f t="shared" si="985"/>
        <v>0</v>
      </c>
      <c r="ET1699" s="3">
        <f t="shared" si="985"/>
        <v>0</v>
      </c>
      <c r="EU1699" s="3">
        <f t="shared" si="985"/>
        <v>0</v>
      </c>
      <c r="EV1699" s="3">
        <f t="shared" si="985"/>
        <v>0</v>
      </c>
      <c r="EW1699" s="3">
        <f t="shared" si="985"/>
        <v>0</v>
      </c>
      <c r="EX1699" s="3">
        <f t="shared" si="985"/>
        <v>0</v>
      </c>
      <c r="EY1699" s="3">
        <f t="shared" si="985"/>
        <v>0</v>
      </c>
      <c r="EZ1699" s="3">
        <f t="shared" si="985"/>
        <v>0</v>
      </c>
      <c r="FA1699" s="3">
        <f t="shared" si="985"/>
        <v>0</v>
      </c>
      <c r="FB1699" s="3">
        <f t="shared" si="985"/>
        <v>0</v>
      </c>
      <c r="FC1699" s="3">
        <f t="shared" si="985"/>
        <v>0</v>
      </c>
      <c r="FD1699" s="3">
        <f t="shared" si="985"/>
        <v>0</v>
      </c>
      <c r="FE1699" s="3">
        <f t="shared" si="985"/>
        <v>0</v>
      </c>
      <c r="FF1699" s="3">
        <f t="shared" si="985"/>
        <v>0</v>
      </c>
      <c r="FG1699" s="3">
        <f t="shared" si="985"/>
        <v>0</v>
      </c>
      <c r="FH1699" s="3">
        <f t="shared" si="985"/>
        <v>0</v>
      </c>
      <c r="FI1699" s="3">
        <f t="shared" si="985"/>
        <v>0</v>
      </c>
      <c r="FJ1699" s="3">
        <f t="shared" si="985"/>
        <v>0</v>
      </c>
      <c r="FK1699" s="3">
        <f t="shared" si="985"/>
        <v>0</v>
      </c>
      <c r="FL1699" s="3">
        <f t="shared" si="985"/>
        <v>0</v>
      </c>
      <c r="FM1699" s="3">
        <f t="shared" si="985"/>
        <v>0</v>
      </c>
      <c r="FN1699" s="3">
        <f t="shared" si="985"/>
        <v>0</v>
      </c>
      <c r="FO1699" s="3">
        <f t="shared" si="985"/>
        <v>0</v>
      </c>
      <c r="FP1699" s="3">
        <f t="shared" si="985"/>
        <v>0</v>
      </c>
      <c r="FQ1699" s="3">
        <f t="shared" si="985"/>
        <v>0</v>
      </c>
      <c r="FR1699" s="3">
        <f t="shared" si="985"/>
        <v>0</v>
      </c>
      <c r="FS1699" s="3">
        <f t="shared" ref="FS1699:GX1699" si="986">FS1704</f>
        <v>0</v>
      </c>
      <c r="FT1699" s="3">
        <f t="shared" si="986"/>
        <v>0</v>
      </c>
      <c r="FU1699" s="3">
        <f t="shared" si="986"/>
        <v>0</v>
      </c>
      <c r="FV1699" s="3">
        <f t="shared" si="986"/>
        <v>0</v>
      </c>
      <c r="FW1699" s="3">
        <f t="shared" si="986"/>
        <v>0</v>
      </c>
      <c r="FX1699" s="3">
        <f t="shared" si="986"/>
        <v>0</v>
      </c>
      <c r="FY1699" s="3">
        <f t="shared" si="986"/>
        <v>0</v>
      </c>
      <c r="FZ1699" s="3">
        <f t="shared" si="986"/>
        <v>0</v>
      </c>
      <c r="GA1699" s="3">
        <f t="shared" si="986"/>
        <v>0</v>
      </c>
      <c r="GB1699" s="3">
        <f t="shared" si="986"/>
        <v>0</v>
      </c>
      <c r="GC1699" s="3">
        <f t="shared" si="986"/>
        <v>0</v>
      </c>
      <c r="GD1699" s="3">
        <f t="shared" si="986"/>
        <v>0</v>
      </c>
      <c r="GE1699" s="3">
        <f t="shared" si="986"/>
        <v>0</v>
      </c>
      <c r="GF1699" s="3">
        <f t="shared" si="986"/>
        <v>0</v>
      </c>
      <c r="GG1699" s="3">
        <f t="shared" si="986"/>
        <v>0</v>
      </c>
      <c r="GH1699" s="3">
        <f t="shared" si="986"/>
        <v>0</v>
      </c>
      <c r="GI1699" s="3">
        <f t="shared" si="986"/>
        <v>0</v>
      </c>
      <c r="GJ1699" s="3">
        <f t="shared" si="986"/>
        <v>0</v>
      </c>
      <c r="GK1699" s="3">
        <f t="shared" si="986"/>
        <v>0</v>
      </c>
      <c r="GL1699" s="3">
        <f t="shared" si="986"/>
        <v>0</v>
      </c>
      <c r="GM1699" s="3">
        <f t="shared" si="986"/>
        <v>0</v>
      </c>
      <c r="GN1699" s="3">
        <f t="shared" si="986"/>
        <v>0</v>
      </c>
      <c r="GO1699" s="3">
        <f t="shared" si="986"/>
        <v>0</v>
      </c>
      <c r="GP1699" s="3">
        <f t="shared" si="986"/>
        <v>0</v>
      </c>
      <c r="GQ1699" s="3">
        <f t="shared" si="986"/>
        <v>0</v>
      </c>
      <c r="GR1699" s="3">
        <f t="shared" si="986"/>
        <v>0</v>
      </c>
      <c r="GS1699" s="3">
        <f t="shared" si="986"/>
        <v>0</v>
      </c>
      <c r="GT1699" s="3">
        <f t="shared" si="986"/>
        <v>0</v>
      </c>
      <c r="GU1699" s="3">
        <f t="shared" si="986"/>
        <v>0</v>
      </c>
      <c r="GV1699" s="3">
        <f t="shared" si="986"/>
        <v>0</v>
      </c>
      <c r="GW1699" s="3">
        <f t="shared" si="986"/>
        <v>0</v>
      </c>
      <c r="GX1699" s="3">
        <f t="shared" si="986"/>
        <v>0</v>
      </c>
    </row>
    <row r="1701" spans="1:245" x14ac:dyDescent="0.2">
      <c r="A1701">
        <v>17</v>
      </c>
      <c r="B1701">
        <v>1</v>
      </c>
      <c r="C1701">
        <f>ROW(SmtRes!A720)</f>
        <v>720</v>
      </c>
      <c r="D1701">
        <f>ROW(EtalonRes!A720)</f>
        <v>720</v>
      </c>
      <c r="E1701" t="s">
        <v>798</v>
      </c>
      <c r="F1701" t="s">
        <v>799</v>
      </c>
      <c r="G1701" t="s">
        <v>1044</v>
      </c>
      <c r="H1701" t="s">
        <v>20</v>
      </c>
      <c r="I1701">
        <v>6</v>
      </c>
      <c r="J1701">
        <v>0</v>
      </c>
      <c r="O1701">
        <f>ROUND(CP1701,2)</f>
        <v>34727.760000000002</v>
      </c>
      <c r="P1701">
        <f>ROUND(CQ1701*I1701,2)</f>
        <v>0</v>
      </c>
      <c r="Q1701">
        <f>ROUND(CR1701*I1701,2)</f>
        <v>0</v>
      </c>
      <c r="R1701">
        <f>ROUND(CS1701*I1701,2)</f>
        <v>0</v>
      </c>
      <c r="S1701">
        <f>ROUND(CT1701*I1701,2)</f>
        <v>34727.760000000002</v>
      </c>
      <c r="T1701">
        <f>ROUND(CU1701*I1701,2)</f>
        <v>0</v>
      </c>
      <c r="U1701">
        <f>CV1701*I1701</f>
        <v>120.96000000000001</v>
      </c>
      <c r="V1701">
        <f>CW1701*I1701</f>
        <v>0</v>
      </c>
      <c r="W1701">
        <f>ROUND(CX1701*I1701,2)</f>
        <v>0</v>
      </c>
      <c r="X1701">
        <f>ROUND(CY1701,2)</f>
        <v>24309.43</v>
      </c>
      <c r="Y1701">
        <f>ROUND(CZ1701,2)</f>
        <v>3472.78</v>
      </c>
      <c r="AA1701">
        <v>33266894</v>
      </c>
      <c r="AB1701">
        <f>ROUND((AC1701+AD1701+AF1701),6)</f>
        <v>5787.96</v>
      </c>
      <c r="AC1701">
        <f>ROUND(((ES1701*12)),6)</f>
        <v>0</v>
      </c>
      <c r="AD1701">
        <f>ROUND(((((ET1701*12))-((EU1701*12)))+AE1701),6)</f>
        <v>0</v>
      </c>
      <c r="AE1701">
        <f>ROUND(((EU1701*12)),6)</f>
        <v>0</v>
      </c>
      <c r="AF1701">
        <f>ROUND(((EV1701*12)),6)</f>
        <v>5787.96</v>
      </c>
      <c r="AG1701">
        <f>ROUND((AP1701),6)</f>
        <v>0</v>
      </c>
      <c r="AH1701">
        <f>((EW1701*12))</f>
        <v>20.16</v>
      </c>
      <c r="AI1701">
        <f>((EX1701*12))</f>
        <v>0</v>
      </c>
      <c r="AJ1701">
        <f>ROUND((AS1701),6)</f>
        <v>0</v>
      </c>
      <c r="AK1701">
        <v>482.33</v>
      </c>
      <c r="AL1701">
        <v>0</v>
      </c>
      <c r="AM1701">
        <v>0</v>
      </c>
      <c r="AN1701">
        <v>0</v>
      </c>
      <c r="AO1701">
        <v>482.33</v>
      </c>
      <c r="AP1701">
        <v>0</v>
      </c>
      <c r="AQ1701">
        <v>1.68</v>
      </c>
      <c r="AR1701">
        <v>0</v>
      </c>
      <c r="AS1701">
        <v>0</v>
      </c>
      <c r="AT1701">
        <v>70</v>
      </c>
      <c r="AU1701">
        <v>10</v>
      </c>
      <c r="AV1701">
        <v>1</v>
      </c>
      <c r="AW1701">
        <v>1</v>
      </c>
      <c r="AZ1701">
        <v>1</v>
      </c>
      <c r="BA1701">
        <v>1</v>
      </c>
      <c r="BB1701">
        <v>1</v>
      </c>
      <c r="BC1701">
        <v>1</v>
      </c>
      <c r="BD1701" t="s">
        <v>3</v>
      </c>
      <c r="BE1701" t="s">
        <v>3</v>
      </c>
      <c r="BF1701" t="s">
        <v>3</v>
      </c>
      <c r="BG1701" t="s">
        <v>3</v>
      </c>
      <c r="BH1701">
        <v>0</v>
      </c>
      <c r="BI1701">
        <v>4</v>
      </c>
      <c r="BJ1701" t="s">
        <v>800</v>
      </c>
      <c r="BM1701">
        <v>0</v>
      </c>
      <c r="BN1701">
        <v>0</v>
      </c>
      <c r="BO1701" t="s">
        <v>3</v>
      </c>
      <c r="BP1701">
        <v>0</v>
      </c>
      <c r="BQ1701">
        <v>1</v>
      </c>
      <c r="BR1701">
        <v>0</v>
      </c>
      <c r="BS1701">
        <v>1</v>
      </c>
      <c r="BT1701">
        <v>1</v>
      </c>
      <c r="BU1701">
        <v>1</v>
      </c>
      <c r="BV1701">
        <v>1</v>
      </c>
      <c r="BW1701">
        <v>1</v>
      </c>
      <c r="BX1701">
        <v>1</v>
      </c>
      <c r="BY1701" t="s">
        <v>3</v>
      </c>
      <c r="BZ1701">
        <v>70</v>
      </c>
      <c r="CA1701">
        <v>10</v>
      </c>
      <c r="CF1701">
        <v>0</v>
      </c>
      <c r="CG1701">
        <v>0</v>
      </c>
      <c r="CM1701">
        <v>0</v>
      </c>
      <c r="CN1701" t="s">
        <v>3</v>
      </c>
      <c r="CO1701">
        <v>0</v>
      </c>
      <c r="CP1701">
        <f>(P1701+Q1701+S1701)</f>
        <v>34727.760000000002</v>
      </c>
      <c r="CQ1701">
        <f>(AC1701*BC1701*AW1701)</f>
        <v>0</v>
      </c>
      <c r="CR1701">
        <f>(((((ET1701*12))*BB1701-((EU1701*12))*BS1701)+AE1701*BS1701)*AV1701)</f>
        <v>0</v>
      </c>
      <c r="CS1701">
        <f>(AE1701*BS1701*AV1701)</f>
        <v>0</v>
      </c>
      <c r="CT1701">
        <f>(AF1701*BA1701*AV1701)</f>
        <v>5787.96</v>
      </c>
      <c r="CU1701">
        <f>AG1701</f>
        <v>0</v>
      </c>
      <c r="CV1701">
        <f>(AH1701*AV1701)</f>
        <v>20.16</v>
      </c>
      <c r="CW1701">
        <f>AI1701</f>
        <v>0</v>
      </c>
      <c r="CX1701">
        <f>AJ1701</f>
        <v>0</v>
      </c>
      <c r="CY1701">
        <f>((S1701*BZ1701)/100)</f>
        <v>24309.432000000001</v>
      </c>
      <c r="CZ1701">
        <f>((S1701*CA1701)/100)</f>
        <v>3472.7760000000003</v>
      </c>
      <c r="DC1701" t="s">
        <v>3</v>
      </c>
      <c r="DD1701" t="s">
        <v>70</v>
      </c>
      <c r="DE1701" t="s">
        <v>70</v>
      </c>
      <c r="DF1701" t="s">
        <v>70</v>
      </c>
      <c r="DG1701" t="s">
        <v>70</v>
      </c>
      <c r="DH1701" t="s">
        <v>3</v>
      </c>
      <c r="DI1701" t="s">
        <v>70</v>
      </c>
      <c r="DJ1701" t="s">
        <v>70</v>
      </c>
      <c r="DK1701" t="s">
        <v>3</v>
      </c>
      <c r="DL1701" t="s">
        <v>3</v>
      </c>
      <c r="DM1701" t="s">
        <v>3</v>
      </c>
      <c r="DN1701">
        <v>0</v>
      </c>
      <c r="DO1701">
        <v>0</v>
      </c>
      <c r="DP1701">
        <v>1</v>
      </c>
      <c r="DQ1701">
        <v>1</v>
      </c>
      <c r="DU1701">
        <v>1010</v>
      </c>
      <c r="DV1701" t="s">
        <v>20</v>
      </c>
      <c r="DW1701" t="s">
        <v>20</v>
      </c>
      <c r="DX1701">
        <v>1</v>
      </c>
      <c r="EE1701">
        <v>32893472</v>
      </c>
      <c r="EF1701">
        <v>1</v>
      </c>
      <c r="EG1701" t="s">
        <v>23</v>
      </c>
      <c r="EH1701">
        <v>0</v>
      </c>
      <c r="EI1701" t="s">
        <v>3</v>
      </c>
      <c r="EJ1701">
        <v>4</v>
      </c>
      <c r="EK1701">
        <v>0</v>
      </c>
      <c r="EL1701" t="s">
        <v>24</v>
      </c>
      <c r="EM1701" t="s">
        <v>25</v>
      </c>
      <c r="EO1701" t="s">
        <v>3</v>
      </c>
      <c r="EQ1701">
        <v>0</v>
      </c>
      <c r="ER1701">
        <v>482.33</v>
      </c>
      <c r="ES1701">
        <v>0</v>
      </c>
      <c r="ET1701">
        <v>0</v>
      </c>
      <c r="EU1701">
        <v>0</v>
      </c>
      <c r="EV1701">
        <v>482.33</v>
      </c>
      <c r="EW1701">
        <v>1.68</v>
      </c>
      <c r="EX1701">
        <v>0</v>
      </c>
      <c r="EY1701">
        <v>0</v>
      </c>
      <c r="FQ1701">
        <v>0</v>
      </c>
      <c r="FR1701">
        <f>ROUND(IF(AND(BH1701=3,BI1701=3),P1701,0),2)</f>
        <v>0</v>
      </c>
      <c r="FS1701">
        <v>0</v>
      </c>
      <c r="FX1701">
        <v>70</v>
      </c>
      <c r="FY1701">
        <v>10</v>
      </c>
      <c r="GA1701" t="s">
        <v>3</v>
      </c>
      <c r="GD1701">
        <v>0</v>
      </c>
      <c r="GF1701">
        <v>763880837</v>
      </c>
      <c r="GG1701">
        <v>2</v>
      </c>
      <c r="GH1701">
        <v>1</v>
      </c>
      <c r="GI1701">
        <v>-2</v>
      </c>
      <c r="GJ1701">
        <v>0</v>
      </c>
      <c r="GK1701">
        <f>ROUND(R1701*(R12)/100,2)</f>
        <v>0</v>
      </c>
      <c r="GL1701">
        <f>ROUND(IF(AND(BH1701=3,BI1701=3,FS1701&lt;&gt;0),P1701,0),2)</f>
        <v>0</v>
      </c>
      <c r="GM1701">
        <f>ROUND(O1701+X1701+Y1701+GK1701,2)+GX1701</f>
        <v>62509.97</v>
      </c>
      <c r="GN1701">
        <f>IF(OR(BI1701=0,BI1701=1),ROUND(O1701+X1701+Y1701+GK1701,2),0)</f>
        <v>0</v>
      </c>
      <c r="GO1701">
        <f>IF(BI1701=2,ROUND(O1701+X1701+Y1701+GK1701,2),0)</f>
        <v>0</v>
      </c>
      <c r="GP1701">
        <f>IF(BI1701=4,ROUND(O1701+X1701+Y1701+GK1701,2)+GX1701,0)</f>
        <v>62509.97</v>
      </c>
      <c r="GR1701">
        <v>0</v>
      </c>
      <c r="GS1701">
        <v>3</v>
      </c>
      <c r="GT1701">
        <v>0</v>
      </c>
      <c r="GU1701" t="s">
        <v>70</v>
      </c>
      <c r="GV1701">
        <f>ROUND((GT1701*12),6)</f>
        <v>0</v>
      </c>
      <c r="GW1701">
        <v>1</v>
      </c>
      <c r="GX1701">
        <f>ROUND(GV1701*GW1701*I1701,2)</f>
        <v>0</v>
      </c>
      <c r="HA1701">
        <v>0</v>
      </c>
      <c r="HB1701">
        <v>0</v>
      </c>
      <c r="IK1701">
        <v>0</v>
      </c>
    </row>
    <row r="1702" spans="1:245" x14ac:dyDescent="0.2">
      <c r="A1702">
        <v>17</v>
      </c>
      <c r="B1702">
        <v>1</v>
      </c>
      <c r="C1702">
        <f>ROW(SmtRes!A723)</f>
        <v>723</v>
      </c>
      <c r="D1702">
        <f>ROW(EtalonRes!A723)</f>
        <v>723</v>
      </c>
      <c r="E1702" t="s">
        <v>801</v>
      </c>
      <c r="F1702" t="s">
        <v>625</v>
      </c>
      <c r="G1702" t="s">
        <v>626</v>
      </c>
      <c r="H1702" t="s">
        <v>20</v>
      </c>
      <c r="I1702">
        <v>3</v>
      </c>
      <c r="J1702">
        <v>0</v>
      </c>
      <c r="O1702">
        <f>ROUND(CP1702,2)</f>
        <v>2772</v>
      </c>
      <c r="P1702">
        <f>ROUND(CQ1702*I1702,2)</f>
        <v>119.16</v>
      </c>
      <c r="Q1702">
        <f>ROUND(CR1702*I1702,2)</f>
        <v>0</v>
      </c>
      <c r="R1702">
        <f>ROUND(CS1702*I1702,2)</f>
        <v>0</v>
      </c>
      <c r="S1702">
        <f>ROUND(CT1702*I1702,2)</f>
        <v>2652.84</v>
      </c>
      <c r="T1702">
        <f>ROUND(CU1702*I1702,2)</f>
        <v>0</v>
      </c>
      <c r="U1702">
        <f>CV1702*I1702</f>
        <v>10.799999999999999</v>
      </c>
      <c r="V1702">
        <f>CW1702*I1702</f>
        <v>0</v>
      </c>
      <c r="W1702">
        <f>ROUND(CX1702*I1702,2)</f>
        <v>0</v>
      </c>
      <c r="X1702">
        <f>ROUND(CY1702,2)</f>
        <v>1856.99</v>
      </c>
      <c r="Y1702">
        <f>ROUND(CZ1702,2)</f>
        <v>265.27999999999997</v>
      </c>
      <c r="AA1702">
        <v>33266894</v>
      </c>
      <c r="AB1702">
        <f>ROUND((AC1702+AD1702+AF1702),6)</f>
        <v>924</v>
      </c>
      <c r="AC1702">
        <f>ROUND(((ES1702*12)),6)</f>
        <v>39.72</v>
      </c>
      <c r="AD1702">
        <f>ROUND(((((ET1702*12))-((EU1702*12)))+AE1702),6)</f>
        <v>0</v>
      </c>
      <c r="AE1702">
        <f>ROUND(((EU1702*12)),6)</f>
        <v>0</v>
      </c>
      <c r="AF1702">
        <f>ROUND(((EV1702*12)),6)</f>
        <v>884.28</v>
      </c>
      <c r="AG1702">
        <f>ROUND((AP1702),6)</f>
        <v>0</v>
      </c>
      <c r="AH1702">
        <f>((EW1702*12))</f>
        <v>3.5999999999999996</v>
      </c>
      <c r="AI1702">
        <f>((EX1702*12))</f>
        <v>0</v>
      </c>
      <c r="AJ1702">
        <f>ROUND((AS1702),6)</f>
        <v>0</v>
      </c>
      <c r="AK1702">
        <v>77</v>
      </c>
      <c r="AL1702">
        <v>3.31</v>
      </c>
      <c r="AM1702">
        <v>0</v>
      </c>
      <c r="AN1702">
        <v>0</v>
      </c>
      <c r="AO1702">
        <v>73.69</v>
      </c>
      <c r="AP1702">
        <v>0</v>
      </c>
      <c r="AQ1702">
        <v>0.3</v>
      </c>
      <c r="AR1702">
        <v>0</v>
      </c>
      <c r="AS1702">
        <v>0</v>
      </c>
      <c r="AT1702">
        <v>70</v>
      </c>
      <c r="AU1702">
        <v>10</v>
      </c>
      <c r="AV1702">
        <v>1</v>
      </c>
      <c r="AW1702">
        <v>1</v>
      </c>
      <c r="AZ1702">
        <v>1</v>
      </c>
      <c r="BA1702">
        <v>1</v>
      </c>
      <c r="BB1702">
        <v>1</v>
      </c>
      <c r="BC1702">
        <v>1</v>
      </c>
      <c r="BD1702" t="s">
        <v>3</v>
      </c>
      <c r="BE1702" t="s">
        <v>3</v>
      </c>
      <c r="BF1702" t="s">
        <v>3</v>
      </c>
      <c r="BG1702" t="s">
        <v>3</v>
      </c>
      <c r="BH1702">
        <v>0</v>
      </c>
      <c r="BI1702">
        <v>4</v>
      </c>
      <c r="BJ1702" t="s">
        <v>627</v>
      </c>
      <c r="BM1702">
        <v>0</v>
      </c>
      <c r="BN1702">
        <v>0</v>
      </c>
      <c r="BO1702" t="s">
        <v>3</v>
      </c>
      <c r="BP1702">
        <v>0</v>
      </c>
      <c r="BQ1702">
        <v>1</v>
      </c>
      <c r="BR1702">
        <v>0</v>
      </c>
      <c r="BS1702">
        <v>1</v>
      </c>
      <c r="BT1702">
        <v>1</v>
      </c>
      <c r="BU1702">
        <v>1</v>
      </c>
      <c r="BV1702">
        <v>1</v>
      </c>
      <c r="BW1702">
        <v>1</v>
      </c>
      <c r="BX1702">
        <v>1</v>
      </c>
      <c r="BY1702" t="s">
        <v>3</v>
      </c>
      <c r="BZ1702">
        <v>70</v>
      </c>
      <c r="CA1702">
        <v>10</v>
      </c>
      <c r="CF1702">
        <v>0</v>
      </c>
      <c r="CG1702">
        <v>0</v>
      </c>
      <c r="CM1702">
        <v>0</v>
      </c>
      <c r="CN1702" t="s">
        <v>3</v>
      </c>
      <c r="CO1702">
        <v>0</v>
      </c>
      <c r="CP1702">
        <f>(P1702+Q1702+S1702)</f>
        <v>2772</v>
      </c>
      <c r="CQ1702">
        <f>(AC1702*BC1702*AW1702)</f>
        <v>39.72</v>
      </c>
      <c r="CR1702">
        <f>(((((ET1702*12))*BB1702-((EU1702*12))*BS1702)+AE1702*BS1702)*AV1702)</f>
        <v>0</v>
      </c>
      <c r="CS1702">
        <f>(AE1702*BS1702*AV1702)</f>
        <v>0</v>
      </c>
      <c r="CT1702">
        <f>(AF1702*BA1702*AV1702)</f>
        <v>884.28</v>
      </c>
      <c r="CU1702">
        <f>AG1702</f>
        <v>0</v>
      </c>
      <c r="CV1702">
        <f>(AH1702*AV1702)</f>
        <v>3.5999999999999996</v>
      </c>
      <c r="CW1702">
        <f>AI1702</f>
        <v>0</v>
      </c>
      <c r="CX1702">
        <f>AJ1702</f>
        <v>0</v>
      </c>
      <c r="CY1702">
        <f>((S1702*BZ1702)/100)</f>
        <v>1856.9880000000003</v>
      </c>
      <c r="CZ1702">
        <f>((S1702*CA1702)/100)</f>
        <v>265.28399999999999</v>
      </c>
      <c r="DC1702" t="s">
        <v>3</v>
      </c>
      <c r="DD1702" t="s">
        <v>70</v>
      </c>
      <c r="DE1702" t="s">
        <v>70</v>
      </c>
      <c r="DF1702" t="s">
        <v>70</v>
      </c>
      <c r="DG1702" t="s">
        <v>70</v>
      </c>
      <c r="DH1702" t="s">
        <v>3</v>
      </c>
      <c r="DI1702" t="s">
        <v>70</v>
      </c>
      <c r="DJ1702" t="s">
        <v>70</v>
      </c>
      <c r="DK1702" t="s">
        <v>3</v>
      </c>
      <c r="DL1702" t="s">
        <v>3</v>
      </c>
      <c r="DM1702" t="s">
        <v>3</v>
      </c>
      <c r="DN1702">
        <v>0</v>
      </c>
      <c r="DO1702">
        <v>0</v>
      </c>
      <c r="DP1702">
        <v>1</v>
      </c>
      <c r="DQ1702">
        <v>1</v>
      </c>
      <c r="DU1702">
        <v>1010</v>
      </c>
      <c r="DV1702" t="s">
        <v>20</v>
      </c>
      <c r="DW1702" t="s">
        <v>20</v>
      </c>
      <c r="DX1702">
        <v>1</v>
      </c>
      <c r="EE1702">
        <v>32893472</v>
      </c>
      <c r="EF1702">
        <v>1</v>
      </c>
      <c r="EG1702" t="s">
        <v>23</v>
      </c>
      <c r="EH1702">
        <v>0</v>
      </c>
      <c r="EI1702" t="s">
        <v>3</v>
      </c>
      <c r="EJ1702">
        <v>4</v>
      </c>
      <c r="EK1702">
        <v>0</v>
      </c>
      <c r="EL1702" t="s">
        <v>24</v>
      </c>
      <c r="EM1702" t="s">
        <v>25</v>
      </c>
      <c r="EO1702" t="s">
        <v>3</v>
      </c>
      <c r="EQ1702">
        <v>0</v>
      </c>
      <c r="ER1702">
        <v>77</v>
      </c>
      <c r="ES1702">
        <v>3.31</v>
      </c>
      <c r="ET1702">
        <v>0</v>
      </c>
      <c r="EU1702">
        <v>0</v>
      </c>
      <c r="EV1702">
        <v>73.69</v>
      </c>
      <c r="EW1702">
        <v>0.3</v>
      </c>
      <c r="EX1702">
        <v>0</v>
      </c>
      <c r="EY1702">
        <v>0</v>
      </c>
      <c r="FQ1702">
        <v>0</v>
      </c>
      <c r="FR1702">
        <f>ROUND(IF(AND(BH1702=3,BI1702=3),P1702,0),2)</f>
        <v>0</v>
      </c>
      <c r="FS1702">
        <v>0</v>
      </c>
      <c r="FX1702">
        <v>70</v>
      </c>
      <c r="FY1702">
        <v>10</v>
      </c>
      <c r="GA1702" t="s">
        <v>3</v>
      </c>
      <c r="GD1702">
        <v>0</v>
      </c>
      <c r="GF1702">
        <v>742613790</v>
      </c>
      <c r="GG1702">
        <v>2</v>
      </c>
      <c r="GH1702">
        <v>1</v>
      </c>
      <c r="GI1702">
        <v>-2</v>
      </c>
      <c r="GJ1702">
        <v>0</v>
      </c>
      <c r="GK1702">
        <f>ROUND(R1702*(R12)/100,2)</f>
        <v>0</v>
      </c>
      <c r="GL1702">
        <f>ROUND(IF(AND(BH1702=3,BI1702=3,FS1702&lt;&gt;0),P1702,0),2)</f>
        <v>0</v>
      </c>
      <c r="GM1702">
        <f>ROUND(O1702+X1702+Y1702+GK1702,2)+GX1702</f>
        <v>4894.2700000000004</v>
      </c>
      <c r="GN1702">
        <f>IF(OR(BI1702=0,BI1702=1),ROUND(O1702+X1702+Y1702+GK1702,2),0)</f>
        <v>0</v>
      </c>
      <c r="GO1702">
        <f>IF(BI1702=2,ROUND(O1702+X1702+Y1702+GK1702,2),0)</f>
        <v>0</v>
      </c>
      <c r="GP1702">
        <f>IF(BI1702=4,ROUND(O1702+X1702+Y1702+GK1702,2)+GX1702,0)</f>
        <v>4894.2700000000004</v>
      </c>
      <c r="GR1702">
        <v>0</v>
      </c>
      <c r="GS1702">
        <v>3</v>
      </c>
      <c r="GT1702">
        <v>0</v>
      </c>
      <c r="GU1702" t="s">
        <v>70</v>
      </c>
      <c r="GV1702">
        <f>ROUND((GT1702*12),6)</f>
        <v>0</v>
      </c>
      <c r="GW1702">
        <v>1</v>
      </c>
      <c r="GX1702">
        <f>ROUND(GV1702*GW1702*I1702,2)</f>
        <v>0</v>
      </c>
      <c r="HA1702">
        <v>0</v>
      </c>
      <c r="HB1702">
        <v>0</v>
      </c>
      <c r="IK1702">
        <v>0</v>
      </c>
    </row>
    <row r="1704" spans="1:245" x14ac:dyDescent="0.2">
      <c r="A1704" s="2">
        <v>51</v>
      </c>
      <c r="B1704" s="2">
        <f>B1697</f>
        <v>1</v>
      </c>
      <c r="C1704" s="2">
        <f>A1697</f>
        <v>4</v>
      </c>
      <c r="D1704" s="2">
        <f>ROW(A1697)</f>
        <v>1697</v>
      </c>
      <c r="E1704" s="2"/>
      <c r="F1704" s="2" t="str">
        <f>IF(F1697&lt;&gt;"",F1697,"")</f>
        <v>Новый раздел</v>
      </c>
      <c r="G1704" s="2" t="str">
        <f>IF(G1697&lt;&gt;"",G1697,"")</f>
        <v>Медийные системы</v>
      </c>
      <c r="H1704" s="2">
        <v>0</v>
      </c>
      <c r="I1704" s="2"/>
      <c r="J1704" s="2"/>
      <c r="K1704" s="2"/>
      <c r="L1704" s="2"/>
      <c r="M1704" s="2"/>
      <c r="N1704" s="2"/>
      <c r="O1704" s="2">
        <f t="shared" ref="O1704:T1704" si="987">ROUND(AB1704,2)</f>
        <v>37499.760000000002</v>
      </c>
      <c r="P1704" s="2">
        <f t="shared" si="987"/>
        <v>119.16</v>
      </c>
      <c r="Q1704" s="2">
        <f t="shared" si="987"/>
        <v>0</v>
      </c>
      <c r="R1704" s="2">
        <f t="shared" si="987"/>
        <v>0</v>
      </c>
      <c r="S1704" s="2">
        <f t="shared" si="987"/>
        <v>37380.6</v>
      </c>
      <c r="T1704" s="2">
        <f t="shared" si="987"/>
        <v>0</v>
      </c>
      <c r="U1704" s="2">
        <f>AH1704</f>
        <v>131.76000000000002</v>
      </c>
      <c r="V1704" s="2">
        <f>AI1704</f>
        <v>0</v>
      </c>
      <c r="W1704" s="2">
        <f>ROUND(AJ1704,2)</f>
        <v>0</v>
      </c>
      <c r="X1704" s="2">
        <f>ROUND(AK1704,2)</f>
        <v>26166.42</v>
      </c>
      <c r="Y1704" s="2">
        <f>ROUND(AL1704,2)</f>
        <v>3738.06</v>
      </c>
      <c r="Z1704" s="2"/>
      <c r="AA1704" s="2"/>
      <c r="AB1704" s="2">
        <f>ROUND(SUMIF(AA1701:AA1702,"=33266894",O1701:O1702),2)</f>
        <v>37499.760000000002</v>
      </c>
      <c r="AC1704" s="2">
        <f>ROUND(SUMIF(AA1701:AA1702,"=33266894",P1701:P1702),2)</f>
        <v>119.16</v>
      </c>
      <c r="AD1704" s="2">
        <f>ROUND(SUMIF(AA1701:AA1702,"=33266894",Q1701:Q1702),2)</f>
        <v>0</v>
      </c>
      <c r="AE1704" s="2">
        <f>ROUND(SUMIF(AA1701:AA1702,"=33266894",R1701:R1702),2)</f>
        <v>0</v>
      </c>
      <c r="AF1704" s="2">
        <f>ROUND(SUMIF(AA1701:AA1702,"=33266894",S1701:S1702),2)</f>
        <v>37380.6</v>
      </c>
      <c r="AG1704" s="2">
        <f>ROUND(SUMIF(AA1701:AA1702,"=33266894",T1701:T1702),2)</f>
        <v>0</v>
      </c>
      <c r="AH1704" s="2">
        <f>SUMIF(AA1701:AA1702,"=33266894",U1701:U1702)</f>
        <v>131.76000000000002</v>
      </c>
      <c r="AI1704" s="2">
        <f>SUMIF(AA1701:AA1702,"=33266894",V1701:V1702)</f>
        <v>0</v>
      </c>
      <c r="AJ1704" s="2">
        <f>ROUND(SUMIF(AA1701:AA1702,"=33266894",W1701:W1702),2)</f>
        <v>0</v>
      </c>
      <c r="AK1704" s="2">
        <f>ROUND(SUMIF(AA1701:AA1702,"=33266894",X1701:X1702),2)</f>
        <v>26166.42</v>
      </c>
      <c r="AL1704" s="2">
        <f>ROUND(SUMIF(AA1701:AA1702,"=33266894",Y1701:Y1702),2)</f>
        <v>3738.06</v>
      </c>
      <c r="AM1704" s="2"/>
      <c r="AN1704" s="2"/>
      <c r="AO1704" s="2">
        <f t="shared" ref="AO1704:BC1704" si="988">ROUND(BX1704,2)</f>
        <v>0</v>
      </c>
      <c r="AP1704" s="2">
        <f t="shared" si="988"/>
        <v>0</v>
      </c>
      <c r="AQ1704" s="2">
        <f t="shared" si="988"/>
        <v>0</v>
      </c>
      <c r="AR1704" s="2">
        <f t="shared" si="988"/>
        <v>67404.240000000005</v>
      </c>
      <c r="AS1704" s="2">
        <f t="shared" si="988"/>
        <v>0</v>
      </c>
      <c r="AT1704" s="2">
        <f t="shared" si="988"/>
        <v>0</v>
      </c>
      <c r="AU1704" s="2">
        <f t="shared" si="988"/>
        <v>67404.240000000005</v>
      </c>
      <c r="AV1704" s="2">
        <f t="shared" si="988"/>
        <v>119.16</v>
      </c>
      <c r="AW1704" s="2">
        <f t="shared" si="988"/>
        <v>119.16</v>
      </c>
      <c r="AX1704" s="2">
        <f t="shared" si="988"/>
        <v>0</v>
      </c>
      <c r="AY1704" s="2">
        <f t="shared" si="988"/>
        <v>119.16</v>
      </c>
      <c r="AZ1704" s="2">
        <f t="shared" si="988"/>
        <v>0</v>
      </c>
      <c r="BA1704" s="2">
        <f t="shared" si="988"/>
        <v>0</v>
      </c>
      <c r="BB1704" s="2">
        <f t="shared" si="988"/>
        <v>0</v>
      </c>
      <c r="BC1704" s="2">
        <f t="shared" si="988"/>
        <v>0</v>
      </c>
      <c r="BD1704" s="2"/>
      <c r="BE1704" s="2"/>
      <c r="BF1704" s="2"/>
      <c r="BG1704" s="2"/>
      <c r="BH1704" s="2"/>
      <c r="BI1704" s="2"/>
      <c r="BJ1704" s="2"/>
      <c r="BK1704" s="2"/>
      <c r="BL1704" s="2"/>
      <c r="BM1704" s="2"/>
      <c r="BN1704" s="2"/>
      <c r="BO1704" s="2"/>
      <c r="BP1704" s="2"/>
      <c r="BQ1704" s="2"/>
      <c r="BR1704" s="2"/>
      <c r="BS1704" s="2"/>
      <c r="BT1704" s="2"/>
      <c r="BU1704" s="2"/>
      <c r="BV1704" s="2"/>
      <c r="BW1704" s="2"/>
      <c r="BX1704" s="2">
        <f>ROUND(SUMIF(AA1701:AA1702,"=33266894",FQ1701:FQ1702),2)</f>
        <v>0</v>
      </c>
      <c r="BY1704" s="2">
        <f>ROUND(SUMIF(AA1701:AA1702,"=33266894",FR1701:FR1702),2)</f>
        <v>0</v>
      </c>
      <c r="BZ1704" s="2">
        <f>ROUND(SUMIF(AA1701:AA1702,"=33266894",GL1701:GL1702),2)</f>
        <v>0</v>
      </c>
      <c r="CA1704" s="2">
        <f>ROUND(SUMIF(AA1701:AA1702,"=33266894",GM1701:GM1702),2)</f>
        <v>67404.240000000005</v>
      </c>
      <c r="CB1704" s="2">
        <f>ROUND(SUMIF(AA1701:AA1702,"=33266894",GN1701:GN1702),2)</f>
        <v>0</v>
      </c>
      <c r="CC1704" s="2">
        <f>ROUND(SUMIF(AA1701:AA1702,"=33266894",GO1701:GO1702),2)</f>
        <v>0</v>
      </c>
      <c r="CD1704" s="2">
        <f>ROUND(SUMIF(AA1701:AA1702,"=33266894",GP1701:GP1702),2)</f>
        <v>67404.240000000005</v>
      </c>
      <c r="CE1704" s="2">
        <f>AC1704-BX1704</f>
        <v>119.16</v>
      </c>
      <c r="CF1704" s="2">
        <f>AC1704-BY1704</f>
        <v>119.16</v>
      </c>
      <c r="CG1704" s="2">
        <f>BX1704-BZ1704</f>
        <v>0</v>
      </c>
      <c r="CH1704" s="2">
        <f>AC1704-BX1704-BY1704+BZ1704</f>
        <v>119.16</v>
      </c>
      <c r="CI1704" s="2">
        <f>BY1704-BZ1704</f>
        <v>0</v>
      </c>
      <c r="CJ1704" s="2">
        <f>ROUND(SUMIF(AA1701:AA1702,"=33266894",GX1701:GX1702),2)</f>
        <v>0</v>
      </c>
      <c r="CK1704" s="2">
        <f>ROUND(SUMIF(AA1701:AA1702,"=33266894",GY1701:GY1702),2)</f>
        <v>0</v>
      </c>
      <c r="CL1704" s="2">
        <f>ROUND(SUMIF(AA1701:AA1702,"=33266894",GZ1701:GZ1702),2)</f>
        <v>0</v>
      </c>
      <c r="CM1704" s="2"/>
      <c r="CN1704" s="2"/>
      <c r="CO1704" s="2"/>
      <c r="CP1704" s="2"/>
      <c r="CQ1704" s="2"/>
      <c r="CR1704" s="2"/>
      <c r="CS1704" s="2"/>
      <c r="CT1704" s="2"/>
      <c r="CU1704" s="2"/>
      <c r="CV1704" s="2"/>
      <c r="CW1704" s="2"/>
      <c r="CX1704" s="2"/>
      <c r="CY1704" s="2"/>
      <c r="CZ1704" s="2"/>
      <c r="DA1704" s="2"/>
      <c r="DB1704" s="2"/>
      <c r="DC1704" s="2"/>
      <c r="DD1704" s="2"/>
      <c r="DE1704" s="2"/>
      <c r="DF1704" s="2"/>
      <c r="DG1704" s="3"/>
      <c r="DH1704" s="3"/>
      <c r="DI1704" s="3"/>
      <c r="DJ1704" s="3"/>
      <c r="DK1704" s="3"/>
      <c r="DL1704" s="3"/>
      <c r="DM1704" s="3"/>
      <c r="DN1704" s="3"/>
      <c r="DO1704" s="3"/>
      <c r="DP1704" s="3"/>
      <c r="DQ1704" s="3"/>
      <c r="DR1704" s="3"/>
      <c r="DS1704" s="3"/>
      <c r="DT1704" s="3"/>
      <c r="DU1704" s="3"/>
      <c r="DV1704" s="3"/>
      <c r="DW1704" s="3"/>
      <c r="DX1704" s="3"/>
      <c r="DY1704" s="3"/>
      <c r="DZ1704" s="3"/>
      <c r="EA1704" s="3"/>
      <c r="EB1704" s="3"/>
      <c r="EC1704" s="3"/>
      <c r="ED1704" s="3"/>
      <c r="EE1704" s="3"/>
      <c r="EF1704" s="3"/>
      <c r="EG1704" s="3"/>
      <c r="EH1704" s="3"/>
      <c r="EI1704" s="3"/>
      <c r="EJ1704" s="3"/>
      <c r="EK1704" s="3"/>
      <c r="EL1704" s="3"/>
      <c r="EM1704" s="3"/>
      <c r="EN1704" s="3"/>
      <c r="EO1704" s="3"/>
      <c r="EP1704" s="3"/>
      <c r="EQ1704" s="3"/>
      <c r="ER1704" s="3"/>
      <c r="ES1704" s="3"/>
      <c r="ET1704" s="3"/>
      <c r="EU1704" s="3"/>
      <c r="EV1704" s="3"/>
      <c r="EW1704" s="3"/>
      <c r="EX1704" s="3"/>
      <c r="EY1704" s="3"/>
      <c r="EZ1704" s="3"/>
      <c r="FA1704" s="3"/>
      <c r="FB1704" s="3"/>
      <c r="FC1704" s="3"/>
      <c r="FD1704" s="3"/>
      <c r="FE1704" s="3"/>
      <c r="FF1704" s="3"/>
      <c r="FG1704" s="3"/>
      <c r="FH1704" s="3"/>
      <c r="FI1704" s="3"/>
      <c r="FJ1704" s="3"/>
      <c r="FK1704" s="3"/>
      <c r="FL1704" s="3"/>
      <c r="FM1704" s="3"/>
      <c r="FN1704" s="3"/>
      <c r="FO1704" s="3"/>
      <c r="FP1704" s="3"/>
      <c r="FQ1704" s="3"/>
      <c r="FR1704" s="3"/>
      <c r="FS1704" s="3"/>
      <c r="FT1704" s="3"/>
      <c r="FU1704" s="3"/>
      <c r="FV1704" s="3"/>
      <c r="FW1704" s="3"/>
      <c r="FX1704" s="3"/>
      <c r="FY1704" s="3"/>
      <c r="FZ1704" s="3"/>
      <c r="GA1704" s="3"/>
      <c r="GB1704" s="3"/>
      <c r="GC1704" s="3"/>
      <c r="GD1704" s="3"/>
      <c r="GE1704" s="3"/>
      <c r="GF1704" s="3"/>
      <c r="GG1704" s="3"/>
      <c r="GH1704" s="3"/>
      <c r="GI1704" s="3"/>
      <c r="GJ1704" s="3"/>
      <c r="GK1704" s="3"/>
      <c r="GL1704" s="3"/>
      <c r="GM1704" s="3"/>
      <c r="GN1704" s="3"/>
      <c r="GO1704" s="3"/>
      <c r="GP1704" s="3"/>
      <c r="GQ1704" s="3"/>
      <c r="GR1704" s="3"/>
      <c r="GS1704" s="3"/>
      <c r="GT1704" s="3"/>
      <c r="GU1704" s="3"/>
      <c r="GV1704" s="3"/>
      <c r="GW1704" s="3"/>
      <c r="GX1704" s="3">
        <v>0</v>
      </c>
    </row>
    <row r="1706" spans="1:245" x14ac:dyDescent="0.2">
      <c r="A1706" s="4">
        <v>50</v>
      </c>
      <c r="B1706" s="4">
        <v>0</v>
      </c>
      <c r="C1706" s="4">
        <v>0</v>
      </c>
      <c r="D1706" s="4">
        <v>1</v>
      </c>
      <c r="E1706" s="4">
        <v>201</v>
      </c>
      <c r="F1706" s="4">
        <f>ROUND(Source!O1704,O1706)</f>
        <v>37499.760000000002</v>
      </c>
      <c r="G1706" s="4" t="s">
        <v>153</v>
      </c>
      <c r="H1706" s="4" t="s">
        <v>154</v>
      </c>
      <c r="I1706" s="4"/>
      <c r="J1706" s="4"/>
      <c r="K1706" s="4">
        <v>201</v>
      </c>
      <c r="L1706" s="4">
        <v>1</v>
      </c>
      <c r="M1706" s="4">
        <v>3</v>
      </c>
      <c r="N1706" s="4" t="s">
        <v>3</v>
      </c>
      <c r="O1706" s="4">
        <v>2</v>
      </c>
      <c r="P1706" s="4"/>
      <c r="Q1706" s="4"/>
      <c r="R1706" s="4"/>
      <c r="S1706" s="4"/>
      <c r="T1706" s="4"/>
      <c r="U1706" s="4"/>
      <c r="V1706" s="4"/>
      <c r="W1706" s="4"/>
    </row>
    <row r="1707" spans="1:245" x14ac:dyDescent="0.2">
      <c r="A1707" s="4">
        <v>50</v>
      </c>
      <c r="B1707" s="4">
        <v>0</v>
      </c>
      <c r="C1707" s="4">
        <v>0</v>
      </c>
      <c r="D1707" s="4">
        <v>1</v>
      </c>
      <c r="E1707" s="4">
        <v>202</v>
      </c>
      <c r="F1707" s="4">
        <f>ROUND(Source!P1704,O1707)</f>
        <v>119.16</v>
      </c>
      <c r="G1707" s="4" t="s">
        <v>155</v>
      </c>
      <c r="H1707" s="4" t="s">
        <v>156</v>
      </c>
      <c r="I1707" s="4"/>
      <c r="J1707" s="4"/>
      <c r="K1707" s="4">
        <v>202</v>
      </c>
      <c r="L1707" s="4">
        <v>2</v>
      </c>
      <c r="M1707" s="4">
        <v>3</v>
      </c>
      <c r="N1707" s="4" t="s">
        <v>3</v>
      </c>
      <c r="O1707" s="4">
        <v>2</v>
      </c>
      <c r="P1707" s="4"/>
      <c r="Q1707" s="4"/>
      <c r="R1707" s="4"/>
      <c r="S1707" s="4"/>
      <c r="T1707" s="4"/>
      <c r="U1707" s="4"/>
      <c r="V1707" s="4"/>
      <c r="W1707" s="4"/>
    </row>
    <row r="1708" spans="1:245" x14ac:dyDescent="0.2">
      <c r="A1708" s="4">
        <v>50</v>
      </c>
      <c r="B1708" s="4">
        <v>0</v>
      </c>
      <c r="C1708" s="4">
        <v>0</v>
      </c>
      <c r="D1708" s="4">
        <v>1</v>
      </c>
      <c r="E1708" s="4">
        <v>222</v>
      </c>
      <c r="F1708" s="4">
        <f>ROUND(Source!AO1704,O1708)</f>
        <v>0</v>
      </c>
      <c r="G1708" s="4" t="s">
        <v>157</v>
      </c>
      <c r="H1708" s="4" t="s">
        <v>158</v>
      </c>
      <c r="I1708" s="4"/>
      <c r="J1708" s="4"/>
      <c r="K1708" s="4">
        <v>222</v>
      </c>
      <c r="L1708" s="4">
        <v>3</v>
      </c>
      <c r="M1708" s="4">
        <v>3</v>
      </c>
      <c r="N1708" s="4" t="s">
        <v>3</v>
      </c>
      <c r="O1708" s="4">
        <v>2</v>
      </c>
      <c r="P1708" s="4"/>
      <c r="Q1708" s="4"/>
      <c r="R1708" s="4"/>
      <c r="S1708" s="4"/>
      <c r="T1708" s="4"/>
      <c r="U1708" s="4"/>
      <c r="V1708" s="4"/>
      <c r="W1708" s="4"/>
    </row>
    <row r="1709" spans="1:245" x14ac:dyDescent="0.2">
      <c r="A1709" s="4">
        <v>50</v>
      </c>
      <c r="B1709" s="4">
        <v>0</v>
      </c>
      <c r="C1709" s="4">
        <v>0</v>
      </c>
      <c r="D1709" s="4">
        <v>1</v>
      </c>
      <c r="E1709" s="4">
        <v>225</v>
      </c>
      <c r="F1709" s="4">
        <f>ROUND(Source!AV1704,O1709)</f>
        <v>119.16</v>
      </c>
      <c r="G1709" s="4" t="s">
        <v>159</v>
      </c>
      <c r="H1709" s="4" t="s">
        <v>160</v>
      </c>
      <c r="I1709" s="4"/>
      <c r="J1709" s="4"/>
      <c r="K1709" s="4">
        <v>225</v>
      </c>
      <c r="L1709" s="4">
        <v>4</v>
      </c>
      <c r="M1709" s="4">
        <v>3</v>
      </c>
      <c r="N1709" s="4" t="s">
        <v>3</v>
      </c>
      <c r="O1709" s="4">
        <v>2</v>
      </c>
      <c r="P1709" s="4"/>
      <c r="Q1709" s="4"/>
      <c r="R1709" s="4"/>
      <c r="S1709" s="4"/>
      <c r="T1709" s="4"/>
      <c r="U1709" s="4"/>
      <c r="V1709" s="4"/>
      <c r="W1709" s="4"/>
    </row>
    <row r="1710" spans="1:245" x14ac:dyDescent="0.2">
      <c r="A1710" s="4">
        <v>50</v>
      </c>
      <c r="B1710" s="4">
        <v>0</v>
      </c>
      <c r="C1710" s="4">
        <v>0</v>
      </c>
      <c r="D1710" s="4">
        <v>1</v>
      </c>
      <c r="E1710" s="4">
        <v>226</v>
      </c>
      <c r="F1710" s="4">
        <f>ROUND(Source!AW1704,O1710)</f>
        <v>119.16</v>
      </c>
      <c r="G1710" s="4" t="s">
        <v>161</v>
      </c>
      <c r="H1710" s="4" t="s">
        <v>162</v>
      </c>
      <c r="I1710" s="4"/>
      <c r="J1710" s="4"/>
      <c r="K1710" s="4">
        <v>226</v>
      </c>
      <c r="L1710" s="4">
        <v>5</v>
      </c>
      <c r="M1710" s="4">
        <v>3</v>
      </c>
      <c r="N1710" s="4" t="s">
        <v>3</v>
      </c>
      <c r="O1710" s="4">
        <v>2</v>
      </c>
      <c r="P1710" s="4"/>
      <c r="Q1710" s="4"/>
      <c r="R1710" s="4"/>
      <c r="S1710" s="4"/>
      <c r="T1710" s="4"/>
      <c r="U1710" s="4"/>
      <c r="V1710" s="4"/>
      <c r="W1710" s="4"/>
    </row>
    <row r="1711" spans="1:245" x14ac:dyDescent="0.2">
      <c r="A1711" s="4">
        <v>50</v>
      </c>
      <c r="B1711" s="4">
        <v>0</v>
      </c>
      <c r="C1711" s="4">
        <v>0</v>
      </c>
      <c r="D1711" s="4">
        <v>1</v>
      </c>
      <c r="E1711" s="4">
        <v>227</v>
      </c>
      <c r="F1711" s="4">
        <f>ROUND(Source!AX1704,O1711)</f>
        <v>0</v>
      </c>
      <c r="G1711" s="4" t="s">
        <v>163</v>
      </c>
      <c r="H1711" s="4" t="s">
        <v>164</v>
      </c>
      <c r="I1711" s="4"/>
      <c r="J1711" s="4"/>
      <c r="K1711" s="4">
        <v>227</v>
      </c>
      <c r="L1711" s="4">
        <v>6</v>
      </c>
      <c r="M1711" s="4">
        <v>3</v>
      </c>
      <c r="N1711" s="4" t="s">
        <v>3</v>
      </c>
      <c r="O1711" s="4">
        <v>2</v>
      </c>
      <c r="P1711" s="4"/>
      <c r="Q1711" s="4"/>
      <c r="R1711" s="4"/>
      <c r="S1711" s="4"/>
      <c r="T1711" s="4"/>
      <c r="U1711" s="4"/>
      <c r="V1711" s="4"/>
      <c r="W1711" s="4"/>
    </row>
    <row r="1712" spans="1:245" x14ac:dyDescent="0.2">
      <c r="A1712" s="4">
        <v>50</v>
      </c>
      <c r="B1712" s="4">
        <v>0</v>
      </c>
      <c r="C1712" s="4">
        <v>0</v>
      </c>
      <c r="D1712" s="4">
        <v>1</v>
      </c>
      <c r="E1712" s="4">
        <v>228</v>
      </c>
      <c r="F1712" s="4">
        <f>ROUND(Source!AY1704,O1712)</f>
        <v>119.16</v>
      </c>
      <c r="G1712" s="4" t="s">
        <v>165</v>
      </c>
      <c r="H1712" s="4" t="s">
        <v>166</v>
      </c>
      <c r="I1712" s="4"/>
      <c r="J1712" s="4"/>
      <c r="K1712" s="4">
        <v>228</v>
      </c>
      <c r="L1712" s="4">
        <v>7</v>
      </c>
      <c r="M1712" s="4">
        <v>3</v>
      </c>
      <c r="N1712" s="4" t="s">
        <v>3</v>
      </c>
      <c r="O1712" s="4">
        <v>2</v>
      </c>
      <c r="P1712" s="4"/>
      <c r="Q1712" s="4"/>
      <c r="R1712" s="4"/>
      <c r="S1712" s="4"/>
      <c r="T1712" s="4"/>
      <c r="U1712" s="4"/>
      <c r="V1712" s="4"/>
      <c r="W1712" s="4"/>
    </row>
    <row r="1713" spans="1:23" x14ac:dyDescent="0.2">
      <c r="A1713" s="4">
        <v>50</v>
      </c>
      <c r="B1713" s="4">
        <v>0</v>
      </c>
      <c r="C1713" s="4">
        <v>0</v>
      </c>
      <c r="D1713" s="4">
        <v>1</v>
      </c>
      <c r="E1713" s="4">
        <v>216</v>
      </c>
      <c r="F1713" s="4">
        <f>ROUND(Source!AP1704,O1713)</f>
        <v>0</v>
      </c>
      <c r="G1713" s="4" t="s">
        <v>167</v>
      </c>
      <c r="H1713" s="4" t="s">
        <v>168</v>
      </c>
      <c r="I1713" s="4"/>
      <c r="J1713" s="4"/>
      <c r="K1713" s="4">
        <v>216</v>
      </c>
      <c r="L1713" s="4">
        <v>8</v>
      </c>
      <c r="M1713" s="4">
        <v>3</v>
      </c>
      <c r="N1713" s="4" t="s">
        <v>3</v>
      </c>
      <c r="O1713" s="4">
        <v>2</v>
      </c>
      <c r="P1713" s="4"/>
      <c r="Q1713" s="4"/>
      <c r="R1713" s="4"/>
      <c r="S1713" s="4"/>
      <c r="T1713" s="4"/>
      <c r="U1713" s="4"/>
      <c r="V1713" s="4"/>
      <c r="W1713" s="4"/>
    </row>
    <row r="1714" spans="1:23" x14ac:dyDescent="0.2">
      <c r="A1714" s="4">
        <v>50</v>
      </c>
      <c r="B1714" s="4">
        <v>0</v>
      </c>
      <c r="C1714" s="4">
        <v>0</v>
      </c>
      <c r="D1714" s="4">
        <v>1</v>
      </c>
      <c r="E1714" s="4">
        <v>223</v>
      </c>
      <c r="F1714" s="4">
        <f>ROUND(Source!AQ1704,O1714)</f>
        <v>0</v>
      </c>
      <c r="G1714" s="4" t="s">
        <v>169</v>
      </c>
      <c r="H1714" s="4" t="s">
        <v>170</v>
      </c>
      <c r="I1714" s="4"/>
      <c r="J1714" s="4"/>
      <c r="K1714" s="4">
        <v>223</v>
      </c>
      <c r="L1714" s="4">
        <v>9</v>
      </c>
      <c r="M1714" s="4">
        <v>3</v>
      </c>
      <c r="N1714" s="4" t="s">
        <v>3</v>
      </c>
      <c r="O1714" s="4">
        <v>2</v>
      </c>
      <c r="P1714" s="4"/>
      <c r="Q1714" s="4"/>
      <c r="R1714" s="4"/>
      <c r="S1714" s="4"/>
      <c r="T1714" s="4"/>
      <c r="U1714" s="4"/>
      <c r="V1714" s="4"/>
      <c r="W1714" s="4"/>
    </row>
    <row r="1715" spans="1:23" x14ac:dyDescent="0.2">
      <c r="A1715" s="4">
        <v>50</v>
      </c>
      <c r="B1715" s="4">
        <v>0</v>
      </c>
      <c r="C1715" s="4">
        <v>0</v>
      </c>
      <c r="D1715" s="4">
        <v>1</v>
      </c>
      <c r="E1715" s="4">
        <v>229</v>
      </c>
      <c r="F1715" s="4">
        <f>ROUND(Source!AZ1704,O1715)</f>
        <v>0</v>
      </c>
      <c r="G1715" s="4" t="s">
        <v>171</v>
      </c>
      <c r="H1715" s="4" t="s">
        <v>172</v>
      </c>
      <c r="I1715" s="4"/>
      <c r="J1715" s="4"/>
      <c r="K1715" s="4">
        <v>229</v>
      </c>
      <c r="L1715" s="4">
        <v>10</v>
      </c>
      <c r="M1715" s="4">
        <v>3</v>
      </c>
      <c r="N1715" s="4" t="s">
        <v>3</v>
      </c>
      <c r="O1715" s="4">
        <v>2</v>
      </c>
      <c r="P1715" s="4"/>
      <c r="Q1715" s="4"/>
      <c r="R1715" s="4"/>
      <c r="S1715" s="4"/>
      <c r="T1715" s="4"/>
      <c r="U1715" s="4"/>
      <c r="V1715" s="4"/>
      <c r="W1715" s="4"/>
    </row>
    <row r="1716" spans="1:23" x14ac:dyDescent="0.2">
      <c r="A1716" s="4">
        <v>50</v>
      </c>
      <c r="B1716" s="4">
        <v>0</v>
      </c>
      <c r="C1716" s="4">
        <v>0</v>
      </c>
      <c r="D1716" s="4">
        <v>1</v>
      </c>
      <c r="E1716" s="4">
        <v>203</v>
      </c>
      <c r="F1716" s="4">
        <f>ROUND(Source!Q1704,O1716)</f>
        <v>0</v>
      </c>
      <c r="G1716" s="4" t="s">
        <v>173</v>
      </c>
      <c r="H1716" s="4" t="s">
        <v>174</v>
      </c>
      <c r="I1716" s="4"/>
      <c r="J1716" s="4"/>
      <c r="K1716" s="4">
        <v>203</v>
      </c>
      <c r="L1716" s="4">
        <v>11</v>
      </c>
      <c r="M1716" s="4">
        <v>3</v>
      </c>
      <c r="N1716" s="4" t="s">
        <v>3</v>
      </c>
      <c r="O1716" s="4">
        <v>2</v>
      </c>
      <c r="P1716" s="4"/>
      <c r="Q1716" s="4"/>
      <c r="R1716" s="4"/>
      <c r="S1716" s="4"/>
      <c r="T1716" s="4"/>
      <c r="U1716" s="4"/>
      <c r="V1716" s="4"/>
      <c r="W1716" s="4"/>
    </row>
    <row r="1717" spans="1:23" x14ac:dyDescent="0.2">
      <c r="A1717" s="4">
        <v>50</v>
      </c>
      <c r="B1717" s="4">
        <v>0</v>
      </c>
      <c r="C1717" s="4">
        <v>0</v>
      </c>
      <c r="D1717" s="4">
        <v>1</v>
      </c>
      <c r="E1717" s="4">
        <v>231</v>
      </c>
      <c r="F1717" s="4">
        <f>ROUND(Source!BB1704,O1717)</f>
        <v>0</v>
      </c>
      <c r="G1717" s="4" t="s">
        <v>175</v>
      </c>
      <c r="H1717" s="4" t="s">
        <v>176</v>
      </c>
      <c r="I1717" s="4"/>
      <c r="J1717" s="4"/>
      <c r="K1717" s="4">
        <v>231</v>
      </c>
      <c r="L1717" s="4">
        <v>12</v>
      </c>
      <c r="M1717" s="4">
        <v>3</v>
      </c>
      <c r="N1717" s="4" t="s">
        <v>3</v>
      </c>
      <c r="O1717" s="4">
        <v>2</v>
      </c>
      <c r="P1717" s="4"/>
      <c r="Q1717" s="4"/>
      <c r="R1717" s="4"/>
      <c r="S1717" s="4"/>
      <c r="T1717" s="4"/>
      <c r="U1717" s="4"/>
      <c r="V1717" s="4"/>
      <c r="W1717" s="4"/>
    </row>
    <row r="1718" spans="1:23" x14ac:dyDescent="0.2">
      <c r="A1718" s="4">
        <v>50</v>
      </c>
      <c r="B1718" s="4">
        <v>0</v>
      </c>
      <c r="C1718" s="4">
        <v>0</v>
      </c>
      <c r="D1718" s="4">
        <v>1</v>
      </c>
      <c r="E1718" s="4">
        <v>204</v>
      </c>
      <c r="F1718" s="4">
        <f>ROUND(Source!R1704,O1718)</f>
        <v>0</v>
      </c>
      <c r="G1718" s="4" t="s">
        <v>177</v>
      </c>
      <c r="H1718" s="4" t="s">
        <v>178</v>
      </c>
      <c r="I1718" s="4"/>
      <c r="J1718" s="4"/>
      <c r="K1718" s="4">
        <v>204</v>
      </c>
      <c r="L1718" s="4">
        <v>13</v>
      </c>
      <c r="M1718" s="4">
        <v>3</v>
      </c>
      <c r="N1718" s="4" t="s">
        <v>3</v>
      </c>
      <c r="O1718" s="4">
        <v>2</v>
      </c>
      <c r="P1718" s="4"/>
      <c r="Q1718" s="4"/>
      <c r="R1718" s="4"/>
      <c r="S1718" s="4"/>
      <c r="T1718" s="4"/>
      <c r="U1718" s="4"/>
      <c r="V1718" s="4"/>
      <c r="W1718" s="4"/>
    </row>
    <row r="1719" spans="1:23" x14ac:dyDescent="0.2">
      <c r="A1719" s="4">
        <v>50</v>
      </c>
      <c r="B1719" s="4">
        <v>0</v>
      </c>
      <c r="C1719" s="4">
        <v>0</v>
      </c>
      <c r="D1719" s="4">
        <v>1</v>
      </c>
      <c r="E1719" s="4">
        <v>205</v>
      </c>
      <c r="F1719" s="4">
        <f>ROUND(Source!S1704,O1719)</f>
        <v>37380.6</v>
      </c>
      <c r="G1719" s="4" t="s">
        <v>179</v>
      </c>
      <c r="H1719" s="4" t="s">
        <v>180</v>
      </c>
      <c r="I1719" s="4"/>
      <c r="J1719" s="4"/>
      <c r="K1719" s="4">
        <v>205</v>
      </c>
      <c r="L1719" s="4">
        <v>14</v>
      </c>
      <c r="M1719" s="4">
        <v>3</v>
      </c>
      <c r="N1719" s="4" t="s">
        <v>3</v>
      </c>
      <c r="O1719" s="4">
        <v>2</v>
      </c>
      <c r="P1719" s="4"/>
      <c r="Q1719" s="4"/>
      <c r="R1719" s="4"/>
      <c r="S1719" s="4"/>
      <c r="T1719" s="4"/>
      <c r="U1719" s="4"/>
      <c r="V1719" s="4"/>
      <c r="W1719" s="4"/>
    </row>
    <row r="1720" spans="1:23" x14ac:dyDescent="0.2">
      <c r="A1720" s="4">
        <v>50</v>
      </c>
      <c r="B1720" s="4">
        <v>0</v>
      </c>
      <c r="C1720" s="4">
        <v>0</v>
      </c>
      <c r="D1720" s="4">
        <v>1</v>
      </c>
      <c r="E1720" s="4">
        <v>232</v>
      </c>
      <c r="F1720" s="4">
        <f>ROUND(Source!BC1704,O1720)</f>
        <v>0</v>
      </c>
      <c r="G1720" s="4" t="s">
        <v>181</v>
      </c>
      <c r="H1720" s="4" t="s">
        <v>182</v>
      </c>
      <c r="I1720" s="4"/>
      <c r="J1720" s="4"/>
      <c r="K1720" s="4">
        <v>232</v>
      </c>
      <c r="L1720" s="4">
        <v>15</v>
      </c>
      <c r="M1720" s="4">
        <v>3</v>
      </c>
      <c r="N1720" s="4" t="s">
        <v>3</v>
      </c>
      <c r="O1720" s="4">
        <v>2</v>
      </c>
      <c r="P1720" s="4"/>
      <c r="Q1720" s="4"/>
      <c r="R1720" s="4"/>
      <c r="S1720" s="4"/>
      <c r="T1720" s="4"/>
      <c r="U1720" s="4"/>
      <c r="V1720" s="4"/>
      <c r="W1720" s="4"/>
    </row>
    <row r="1721" spans="1:23" x14ac:dyDescent="0.2">
      <c r="A1721" s="4">
        <v>50</v>
      </c>
      <c r="B1721" s="4">
        <v>0</v>
      </c>
      <c r="C1721" s="4">
        <v>0</v>
      </c>
      <c r="D1721" s="4">
        <v>1</v>
      </c>
      <c r="E1721" s="4">
        <v>214</v>
      </c>
      <c r="F1721" s="4">
        <f>ROUND(Source!AS1704,O1721)</f>
        <v>0</v>
      </c>
      <c r="G1721" s="4" t="s">
        <v>183</v>
      </c>
      <c r="H1721" s="4" t="s">
        <v>184</v>
      </c>
      <c r="I1721" s="4"/>
      <c r="J1721" s="4"/>
      <c r="K1721" s="4">
        <v>214</v>
      </c>
      <c r="L1721" s="4">
        <v>16</v>
      </c>
      <c r="M1721" s="4">
        <v>3</v>
      </c>
      <c r="N1721" s="4" t="s">
        <v>3</v>
      </c>
      <c r="O1721" s="4">
        <v>2</v>
      </c>
      <c r="P1721" s="4"/>
      <c r="Q1721" s="4"/>
      <c r="R1721" s="4"/>
      <c r="S1721" s="4"/>
      <c r="T1721" s="4"/>
      <c r="U1721" s="4"/>
      <c r="V1721" s="4"/>
      <c r="W1721" s="4"/>
    </row>
    <row r="1722" spans="1:23" x14ac:dyDescent="0.2">
      <c r="A1722" s="4">
        <v>50</v>
      </c>
      <c r="B1722" s="4">
        <v>0</v>
      </c>
      <c r="C1722" s="4">
        <v>0</v>
      </c>
      <c r="D1722" s="4">
        <v>1</v>
      </c>
      <c r="E1722" s="4">
        <v>215</v>
      </c>
      <c r="F1722" s="4">
        <f>ROUND(Source!AT1704,O1722)</f>
        <v>0</v>
      </c>
      <c r="G1722" s="4" t="s">
        <v>185</v>
      </c>
      <c r="H1722" s="4" t="s">
        <v>186</v>
      </c>
      <c r="I1722" s="4"/>
      <c r="J1722" s="4"/>
      <c r="K1722" s="4">
        <v>215</v>
      </c>
      <c r="L1722" s="4">
        <v>17</v>
      </c>
      <c r="M1722" s="4">
        <v>3</v>
      </c>
      <c r="N1722" s="4" t="s">
        <v>3</v>
      </c>
      <c r="O1722" s="4">
        <v>2</v>
      </c>
      <c r="P1722" s="4"/>
      <c r="Q1722" s="4"/>
      <c r="R1722" s="4"/>
      <c r="S1722" s="4"/>
      <c r="T1722" s="4"/>
      <c r="U1722" s="4"/>
      <c r="V1722" s="4"/>
      <c r="W1722" s="4"/>
    </row>
    <row r="1723" spans="1:23" x14ac:dyDescent="0.2">
      <c r="A1723" s="4">
        <v>50</v>
      </c>
      <c r="B1723" s="4">
        <v>0</v>
      </c>
      <c r="C1723" s="4">
        <v>0</v>
      </c>
      <c r="D1723" s="4">
        <v>1</v>
      </c>
      <c r="E1723" s="4">
        <v>217</v>
      </c>
      <c r="F1723" s="4">
        <f>ROUND(Source!AU1704,O1723)</f>
        <v>67404.240000000005</v>
      </c>
      <c r="G1723" s="4" t="s">
        <v>187</v>
      </c>
      <c r="H1723" s="4" t="s">
        <v>188</v>
      </c>
      <c r="I1723" s="4"/>
      <c r="J1723" s="4"/>
      <c r="K1723" s="4">
        <v>217</v>
      </c>
      <c r="L1723" s="4">
        <v>18</v>
      </c>
      <c r="M1723" s="4">
        <v>3</v>
      </c>
      <c r="N1723" s="4" t="s">
        <v>3</v>
      </c>
      <c r="O1723" s="4">
        <v>2</v>
      </c>
      <c r="P1723" s="4"/>
      <c r="Q1723" s="4"/>
      <c r="R1723" s="4"/>
      <c r="S1723" s="4"/>
      <c r="T1723" s="4"/>
      <c r="U1723" s="4"/>
      <c r="V1723" s="4"/>
      <c r="W1723" s="4"/>
    </row>
    <row r="1724" spans="1:23" x14ac:dyDescent="0.2">
      <c r="A1724" s="4">
        <v>50</v>
      </c>
      <c r="B1724" s="4">
        <v>0</v>
      </c>
      <c r="C1724" s="4">
        <v>0</v>
      </c>
      <c r="D1724" s="4">
        <v>1</v>
      </c>
      <c r="E1724" s="4">
        <v>230</v>
      </c>
      <c r="F1724" s="4">
        <f>ROUND(Source!BA1704,O1724)</f>
        <v>0</v>
      </c>
      <c r="G1724" s="4" t="s">
        <v>189</v>
      </c>
      <c r="H1724" s="4" t="s">
        <v>190</v>
      </c>
      <c r="I1724" s="4"/>
      <c r="J1724" s="4"/>
      <c r="K1724" s="4">
        <v>230</v>
      </c>
      <c r="L1724" s="4">
        <v>19</v>
      </c>
      <c r="M1724" s="4">
        <v>3</v>
      </c>
      <c r="N1724" s="4" t="s">
        <v>3</v>
      </c>
      <c r="O1724" s="4">
        <v>2</v>
      </c>
      <c r="P1724" s="4"/>
      <c r="Q1724" s="4"/>
      <c r="R1724" s="4"/>
      <c r="S1724" s="4"/>
      <c r="T1724" s="4"/>
      <c r="U1724" s="4"/>
      <c r="V1724" s="4"/>
      <c r="W1724" s="4"/>
    </row>
    <row r="1725" spans="1:23" x14ac:dyDescent="0.2">
      <c r="A1725" s="4">
        <v>50</v>
      </c>
      <c r="B1725" s="4">
        <v>0</v>
      </c>
      <c r="C1725" s="4">
        <v>0</v>
      </c>
      <c r="D1725" s="4">
        <v>1</v>
      </c>
      <c r="E1725" s="4">
        <v>206</v>
      </c>
      <c r="F1725" s="4">
        <f>ROUND(Source!T1704,O1725)</f>
        <v>0</v>
      </c>
      <c r="G1725" s="4" t="s">
        <v>191</v>
      </c>
      <c r="H1725" s="4" t="s">
        <v>192</v>
      </c>
      <c r="I1725" s="4"/>
      <c r="J1725" s="4"/>
      <c r="K1725" s="4">
        <v>206</v>
      </c>
      <c r="L1725" s="4">
        <v>20</v>
      </c>
      <c r="M1725" s="4">
        <v>3</v>
      </c>
      <c r="N1725" s="4" t="s">
        <v>3</v>
      </c>
      <c r="O1725" s="4">
        <v>2</v>
      </c>
      <c r="P1725" s="4"/>
      <c r="Q1725" s="4"/>
      <c r="R1725" s="4"/>
      <c r="S1725" s="4"/>
      <c r="T1725" s="4"/>
      <c r="U1725" s="4"/>
      <c r="V1725" s="4"/>
      <c r="W1725" s="4"/>
    </row>
    <row r="1726" spans="1:23" x14ac:dyDescent="0.2">
      <c r="A1726" s="4">
        <v>50</v>
      </c>
      <c r="B1726" s="4">
        <v>0</v>
      </c>
      <c r="C1726" s="4">
        <v>0</v>
      </c>
      <c r="D1726" s="4">
        <v>1</v>
      </c>
      <c r="E1726" s="4">
        <v>207</v>
      </c>
      <c r="F1726" s="4">
        <f>Source!U1704</f>
        <v>131.76000000000002</v>
      </c>
      <c r="G1726" s="4" t="s">
        <v>193</v>
      </c>
      <c r="H1726" s="4" t="s">
        <v>194</v>
      </c>
      <c r="I1726" s="4"/>
      <c r="J1726" s="4"/>
      <c r="K1726" s="4">
        <v>207</v>
      </c>
      <c r="L1726" s="4">
        <v>21</v>
      </c>
      <c r="M1726" s="4">
        <v>3</v>
      </c>
      <c r="N1726" s="4" t="s">
        <v>3</v>
      </c>
      <c r="O1726" s="4">
        <v>-1</v>
      </c>
      <c r="P1726" s="4"/>
      <c r="Q1726" s="4"/>
      <c r="R1726" s="4"/>
      <c r="S1726" s="4"/>
      <c r="T1726" s="4"/>
      <c r="U1726" s="4"/>
      <c r="V1726" s="4"/>
      <c r="W1726" s="4"/>
    </row>
    <row r="1727" spans="1:23" x14ac:dyDescent="0.2">
      <c r="A1727" s="4">
        <v>50</v>
      </c>
      <c r="B1727" s="4">
        <v>0</v>
      </c>
      <c r="C1727" s="4">
        <v>0</v>
      </c>
      <c r="D1727" s="4">
        <v>1</v>
      </c>
      <c r="E1727" s="4">
        <v>208</v>
      </c>
      <c r="F1727" s="4">
        <f>Source!V1704</f>
        <v>0</v>
      </c>
      <c r="G1727" s="4" t="s">
        <v>195</v>
      </c>
      <c r="H1727" s="4" t="s">
        <v>196</v>
      </c>
      <c r="I1727" s="4"/>
      <c r="J1727" s="4"/>
      <c r="K1727" s="4">
        <v>208</v>
      </c>
      <c r="L1727" s="4">
        <v>22</v>
      </c>
      <c r="M1727" s="4">
        <v>3</v>
      </c>
      <c r="N1727" s="4" t="s">
        <v>3</v>
      </c>
      <c r="O1727" s="4">
        <v>-1</v>
      </c>
      <c r="P1727" s="4"/>
      <c r="Q1727" s="4"/>
      <c r="R1727" s="4"/>
      <c r="S1727" s="4"/>
      <c r="T1727" s="4"/>
      <c r="U1727" s="4"/>
      <c r="V1727" s="4"/>
      <c r="W1727" s="4"/>
    </row>
    <row r="1728" spans="1:23" x14ac:dyDescent="0.2">
      <c r="A1728" s="4">
        <v>50</v>
      </c>
      <c r="B1728" s="4">
        <v>0</v>
      </c>
      <c r="C1728" s="4">
        <v>0</v>
      </c>
      <c r="D1728" s="4">
        <v>1</v>
      </c>
      <c r="E1728" s="4">
        <v>209</v>
      </c>
      <c r="F1728" s="4">
        <f>ROUND(Source!W1704,O1728)</f>
        <v>0</v>
      </c>
      <c r="G1728" s="4" t="s">
        <v>197</v>
      </c>
      <c r="H1728" s="4" t="s">
        <v>198</v>
      </c>
      <c r="I1728" s="4"/>
      <c r="J1728" s="4"/>
      <c r="K1728" s="4">
        <v>209</v>
      </c>
      <c r="L1728" s="4">
        <v>23</v>
      </c>
      <c r="M1728" s="4">
        <v>3</v>
      </c>
      <c r="N1728" s="4" t="s">
        <v>3</v>
      </c>
      <c r="O1728" s="4">
        <v>2</v>
      </c>
      <c r="P1728" s="4"/>
      <c r="Q1728" s="4"/>
      <c r="R1728" s="4"/>
      <c r="S1728" s="4"/>
      <c r="T1728" s="4"/>
      <c r="U1728" s="4"/>
      <c r="V1728" s="4"/>
      <c r="W1728" s="4"/>
    </row>
    <row r="1729" spans="1:245" x14ac:dyDescent="0.2">
      <c r="A1729" s="4">
        <v>50</v>
      </c>
      <c r="B1729" s="4">
        <v>0</v>
      </c>
      <c r="C1729" s="4">
        <v>0</v>
      </c>
      <c r="D1729" s="4">
        <v>1</v>
      </c>
      <c r="E1729" s="4">
        <v>210</v>
      </c>
      <c r="F1729" s="4">
        <f>ROUND(Source!X1704,O1729)</f>
        <v>26166.42</v>
      </c>
      <c r="G1729" s="4" t="s">
        <v>199</v>
      </c>
      <c r="H1729" s="4" t="s">
        <v>200</v>
      </c>
      <c r="I1729" s="4"/>
      <c r="J1729" s="4"/>
      <c r="K1729" s="4">
        <v>210</v>
      </c>
      <c r="L1729" s="4">
        <v>24</v>
      </c>
      <c r="M1729" s="4">
        <v>3</v>
      </c>
      <c r="N1729" s="4" t="s">
        <v>3</v>
      </c>
      <c r="O1729" s="4">
        <v>2</v>
      </c>
      <c r="P1729" s="4"/>
      <c r="Q1729" s="4"/>
      <c r="R1729" s="4"/>
      <c r="S1729" s="4"/>
      <c r="T1729" s="4"/>
      <c r="U1729" s="4"/>
      <c r="V1729" s="4"/>
      <c r="W1729" s="4"/>
    </row>
    <row r="1730" spans="1:245" x14ac:dyDescent="0.2">
      <c r="A1730" s="4">
        <v>50</v>
      </c>
      <c r="B1730" s="4">
        <v>0</v>
      </c>
      <c r="C1730" s="4">
        <v>0</v>
      </c>
      <c r="D1730" s="4">
        <v>1</v>
      </c>
      <c r="E1730" s="4">
        <v>211</v>
      </c>
      <c r="F1730" s="4">
        <f>ROUND(Source!Y1704,O1730)</f>
        <v>3738.06</v>
      </c>
      <c r="G1730" s="4" t="s">
        <v>201</v>
      </c>
      <c r="H1730" s="4" t="s">
        <v>202</v>
      </c>
      <c r="I1730" s="4"/>
      <c r="J1730" s="4"/>
      <c r="K1730" s="4">
        <v>211</v>
      </c>
      <c r="L1730" s="4">
        <v>25</v>
      </c>
      <c r="M1730" s="4">
        <v>3</v>
      </c>
      <c r="N1730" s="4" t="s">
        <v>3</v>
      </c>
      <c r="O1730" s="4">
        <v>2</v>
      </c>
      <c r="P1730" s="4"/>
      <c r="Q1730" s="4"/>
      <c r="R1730" s="4"/>
      <c r="S1730" s="4"/>
      <c r="T1730" s="4"/>
      <c r="U1730" s="4"/>
      <c r="V1730" s="4"/>
      <c r="W1730" s="4"/>
    </row>
    <row r="1731" spans="1:245" x14ac:dyDescent="0.2">
      <c r="A1731" s="4">
        <v>50</v>
      </c>
      <c r="B1731" s="4">
        <v>0</v>
      </c>
      <c r="C1731" s="4">
        <v>0</v>
      </c>
      <c r="D1731" s="4">
        <v>1</v>
      </c>
      <c r="E1731" s="4">
        <v>224</v>
      </c>
      <c r="F1731" s="4">
        <f>ROUND(Source!AR1704,O1731)</f>
        <v>67404.240000000005</v>
      </c>
      <c r="G1731" s="4" t="s">
        <v>203</v>
      </c>
      <c r="H1731" s="4" t="s">
        <v>204</v>
      </c>
      <c r="I1731" s="4"/>
      <c r="J1731" s="4"/>
      <c r="K1731" s="4">
        <v>224</v>
      </c>
      <c r="L1731" s="4">
        <v>26</v>
      </c>
      <c r="M1731" s="4">
        <v>3</v>
      </c>
      <c r="N1731" s="4" t="s">
        <v>3</v>
      </c>
      <c r="O1731" s="4">
        <v>2</v>
      </c>
      <c r="P1731" s="4"/>
      <c r="Q1731" s="4"/>
      <c r="R1731" s="4"/>
      <c r="S1731" s="4"/>
      <c r="T1731" s="4"/>
      <c r="U1731" s="4"/>
      <c r="V1731" s="4"/>
      <c r="W1731" s="4"/>
    </row>
    <row r="1733" spans="1:245" x14ac:dyDescent="0.2">
      <c r="A1733" s="1">
        <v>4</v>
      </c>
      <c r="B1733" s="1">
        <v>1</v>
      </c>
      <c r="C1733" s="1"/>
      <c r="D1733" s="1">
        <f>ROW(A1741)</f>
        <v>1741</v>
      </c>
      <c r="E1733" s="1"/>
      <c r="F1733" s="1" t="s">
        <v>13</v>
      </c>
      <c r="G1733" s="1" t="s">
        <v>802</v>
      </c>
      <c r="H1733" s="1" t="s">
        <v>3</v>
      </c>
      <c r="I1733" s="1">
        <v>0</v>
      </c>
      <c r="J1733" s="1"/>
      <c r="K1733" s="1">
        <v>-1</v>
      </c>
      <c r="L1733" s="1"/>
      <c r="M1733" s="1"/>
      <c r="N1733" s="1"/>
      <c r="O1733" s="1"/>
      <c r="P1733" s="1"/>
      <c r="Q1733" s="1"/>
      <c r="R1733" s="1"/>
      <c r="S1733" s="1"/>
      <c r="T1733" s="1"/>
      <c r="U1733" s="1" t="s">
        <v>3</v>
      </c>
      <c r="V1733" s="1">
        <v>0</v>
      </c>
      <c r="W1733" s="1"/>
      <c r="X1733" s="1"/>
      <c r="Y1733" s="1"/>
      <c r="Z1733" s="1"/>
      <c r="AA1733" s="1"/>
      <c r="AB1733" s="1" t="s">
        <v>3</v>
      </c>
      <c r="AC1733" s="1" t="s">
        <v>3</v>
      </c>
      <c r="AD1733" s="1" t="s">
        <v>3</v>
      </c>
      <c r="AE1733" s="1" t="s">
        <v>3</v>
      </c>
      <c r="AF1733" s="1" t="s">
        <v>3</v>
      </c>
      <c r="AG1733" s="1" t="s">
        <v>3</v>
      </c>
      <c r="AH1733" s="1"/>
      <c r="AI1733" s="1"/>
      <c r="AJ1733" s="1"/>
      <c r="AK1733" s="1"/>
      <c r="AL1733" s="1"/>
      <c r="AM1733" s="1"/>
      <c r="AN1733" s="1"/>
      <c r="AO1733" s="1"/>
      <c r="AP1733" s="1" t="s">
        <v>3</v>
      </c>
      <c r="AQ1733" s="1" t="s">
        <v>3</v>
      </c>
      <c r="AR1733" s="1" t="s">
        <v>3</v>
      </c>
      <c r="AS1733" s="1"/>
      <c r="AT1733" s="1"/>
      <c r="AU1733" s="1"/>
      <c r="AV1733" s="1"/>
      <c r="AW1733" s="1"/>
      <c r="AX1733" s="1"/>
      <c r="AY1733" s="1"/>
      <c r="AZ1733" s="1" t="s">
        <v>3</v>
      </c>
      <c r="BA1733" s="1"/>
      <c r="BB1733" s="1" t="s">
        <v>3</v>
      </c>
      <c r="BC1733" s="1" t="s">
        <v>3</v>
      </c>
      <c r="BD1733" s="1" t="s">
        <v>3</v>
      </c>
      <c r="BE1733" s="1" t="s">
        <v>3</v>
      </c>
      <c r="BF1733" s="1" t="s">
        <v>3</v>
      </c>
      <c r="BG1733" s="1" t="s">
        <v>3</v>
      </c>
      <c r="BH1733" s="1" t="s">
        <v>3</v>
      </c>
      <c r="BI1733" s="1" t="s">
        <v>3</v>
      </c>
      <c r="BJ1733" s="1" t="s">
        <v>3</v>
      </c>
      <c r="BK1733" s="1" t="s">
        <v>3</v>
      </c>
      <c r="BL1733" s="1" t="s">
        <v>3</v>
      </c>
      <c r="BM1733" s="1" t="s">
        <v>3</v>
      </c>
      <c r="BN1733" s="1" t="s">
        <v>3</v>
      </c>
      <c r="BO1733" s="1" t="s">
        <v>3</v>
      </c>
      <c r="BP1733" s="1" t="s">
        <v>3</v>
      </c>
      <c r="BQ1733" s="1"/>
      <c r="BR1733" s="1"/>
      <c r="BS1733" s="1"/>
      <c r="BT1733" s="1"/>
      <c r="BU1733" s="1"/>
      <c r="BV1733" s="1"/>
      <c r="BW1733" s="1"/>
      <c r="BX1733" s="1">
        <v>0</v>
      </c>
      <c r="BY1733" s="1"/>
      <c r="BZ1733" s="1"/>
      <c r="CA1733" s="1"/>
      <c r="CB1733" s="1"/>
      <c r="CC1733" s="1"/>
      <c r="CD1733" s="1"/>
      <c r="CE1733" s="1"/>
      <c r="CF1733" s="1"/>
      <c r="CG1733" s="1"/>
      <c r="CH1733" s="1"/>
      <c r="CI1733" s="1"/>
      <c r="CJ1733" s="1">
        <v>0</v>
      </c>
    </row>
    <row r="1735" spans="1:245" x14ac:dyDescent="0.2">
      <c r="A1735" s="2">
        <v>52</v>
      </c>
      <c r="B1735" s="2">
        <f t="shared" ref="B1735:G1735" si="989">B1741</f>
        <v>1</v>
      </c>
      <c r="C1735" s="2">
        <f t="shared" si="989"/>
        <v>4</v>
      </c>
      <c r="D1735" s="2">
        <f t="shared" si="989"/>
        <v>1733</v>
      </c>
      <c r="E1735" s="2">
        <f t="shared" si="989"/>
        <v>0</v>
      </c>
      <c r="F1735" s="2" t="str">
        <f t="shared" si="989"/>
        <v>Новый раздел</v>
      </c>
      <c r="G1735" s="2" t="str">
        <f t="shared" si="989"/>
        <v>Наружные сети связи</v>
      </c>
      <c r="H1735" s="2"/>
      <c r="I1735" s="2"/>
      <c r="J1735" s="2"/>
      <c r="K1735" s="2"/>
      <c r="L1735" s="2"/>
      <c r="M1735" s="2"/>
      <c r="N1735" s="2"/>
      <c r="O1735" s="2">
        <f t="shared" ref="O1735:AT1735" si="990">O1741</f>
        <v>19655.97</v>
      </c>
      <c r="P1735" s="2">
        <f t="shared" si="990"/>
        <v>712.39</v>
      </c>
      <c r="Q1735" s="2">
        <f t="shared" si="990"/>
        <v>2274.61</v>
      </c>
      <c r="R1735" s="2">
        <f t="shared" si="990"/>
        <v>1636.97</v>
      </c>
      <c r="S1735" s="2">
        <f t="shared" si="990"/>
        <v>16668.97</v>
      </c>
      <c r="T1735" s="2">
        <f t="shared" si="990"/>
        <v>0</v>
      </c>
      <c r="U1735" s="2">
        <f t="shared" si="990"/>
        <v>79.024799999999999</v>
      </c>
      <c r="V1735" s="2">
        <f t="shared" si="990"/>
        <v>0</v>
      </c>
      <c r="W1735" s="2">
        <f t="shared" si="990"/>
        <v>0</v>
      </c>
      <c r="X1735" s="2">
        <f t="shared" si="990"/>
        <v>11668.28</v>
      </c>
      <c r="Y1735" s="2">
        <f t="shared" si="990"/>
        <v>1666.9</v>
      </c>
      <c r="Z1735" s="2">
        <f t="shared" si="990"/>
        <v>0</v>
      </c>
      <c r="AA1735" s="2">
        <f t="shared" si="990"/>
        <v>0</v>
      </c>
      <c r="AB1735" s="2">
        <f t="shared" si="990"/>
        <v>19655.97</v>
      </c>
      <c r="AC1735" s="2">
        <f t="shared" si="990"/>
        <v>712.39</v>
      </c>
      <c r="AD1735" s="2">
        <f t="shared" si="990"/>
        <v>2274.61</v>
      </c>
      <c r="AE1735" s="2">
        <f t="shared" si="990"/>
        <v>1636.97</v>
      </c>
      <c r="AF1735" s="2">
        <f t="shared" si="990"/>
        <v>16668.97</v>
      </c>
      <c r="AG1735" s="2">
        <f t="shared" si="990"/>
        <v>0</v>
      </c>
      <c r="AH1735" s="2">
        <f t="shared" si="990"/>
        <v>79.024799999999999</v>
      </c>
      <c r="AI1735" s="2">
        <f t="shared" si="990"/>
        <v>0</v>
      </c>
      <c r="AJ1735" s="2">
        <f t="shared" si="990"/>
        <v>0</v>
      </c>
      <c r="AK1735" s="2">
        <f t="shared" si="990"/>
        <v>11668.28</v>
      </c>
      <c r="AL1735" s="2">
        <f t="shared" si="990"/>
        <v>1666.9</v>
      </c>
      <c r="AM1735" s="2">
        <f t="shared" si="990"/>
        <v>0</v>
      </c>
      <c r="AN1735" s="2">
        <f t="shared" si="990"/>
        <v>0</v>
      </c>
      <c r="AO1735" s="2">
        <f t="shared" si="990"/>
        <v>0</v>
      </c>
      <c r="AP1735" s="2">
        <f t="shared" si="990"/>
        <v>0</v>
      </c>
      <c r="AQ1735" s="2">
        <f t="shared" si="990"/>
        <v>0</v>
      </c>
      <c r="AR1735" s="2">
        <f t="shared" si="990"/>
        <v>34759.07</v>
      </c>
      <c r="AS1735" s="2">
        <f t="shared" si="990"/>
        <v>0</v>
      </c>
      <c r="AT1735" s="2">
        <f t="shared" si="990"/>
        <v>0</v>
      </c>
      <c r="AU1735" s="2">
        <f t="shared" ref="AU1735:BZ1735" si="991">AU1741</f>
        <v>34759.07</v>
      </c>
      <c r="AV1735" s="2">
        <f t="shared" si="991"/>
        <v>712.39</v>
      </c>
      <c r="AW1735" s="2">
        <f t="shared" si="991"/>
        <v>712.39</v>
      </c>
      <c r="AX1735" s="2">
        <f t="shared" si="991"/>
        <v>0</v>
      </c>
      <c r="AY1735" s="2">
        <f t="shared" si="991"/>
        <v>712.39</v>
      </c>
      <c r="AZ1735" s="2">
        <f t="shared" si="991"/>
        <v>0</v>
      </c>
      <c r="BA1735" s="2">
        <f t="shared" si="991"/>
        <v>0</v>
      </c>
      <c r="BB1735" s="2">
        <f t="shared" si="991"/>
        <v>0</v>
      </c>
      <c r="BC1735" s="2">
        <f t="shared" si="991"/>
        <v>0</v>
      </c>
      <c r="BD1735" s="2">
        <f t="shared" si="991"/>
        <v>0</v>
      </c>
      <c r="BE1735" s="2">
        <f t="shared" si="991"/>
        <v>0</v>
      </c>
      <c r="BF1735" s="2">
        <f t="shared" si="991"/>
        <v>0</v>
      </c>
      <c r="BG1735" s="2">
        <f t="shared" si="991"/>
        <v>0</v>
      </c>
      <c r="BH1735" s="2">
        <f t="shared" si="991"/>
        <v>0</v>
      </c>
      <c r="BI1735" s="2">
        <f t="shared" si="991"/>
        <v>0</v>
      </c>
      <c r="BJ1735" s="2">
        <f t="shared" si="991"/>
        <v>0</v>
      </c>
      <c r="BK1735" s="2">
        <f t="shared" si="991"/>
        <v>0</v>
      </c>
      <c r="BL1735" s="2">
        <f t="shared" si="991"/>
        <v>0</v>
      </c>
      <c r="BM1735" s="2">
        <f t="shared" si="991"/>
        <v>0</v>
      </c>
      <c r="BN1735" s="2">
        <f t="shared" si="991"/>
        <v>0</v>
      </c>
      <c r="BO1735" s="2">
        <f t="shared" si="991"/>
        <v>0</v>
      </c>
      <c r="BP1735" s="2">
        <f t="shared" si="991"/>
        <v>0</v>
      </c>
      <c r="BQ1735" s="2">
        <f t="shared" si="991"/>
        <v>0</v>
      </c>
      <c r="BR1735" s="2">
        <f t="shared" si="991"/>
        <v>0</v>
      </c>
      <c r="BS1735" s="2">
        <f t="shared" si="991"/>
        <v>0</v>
      </c>
      <c r="BT1735" s="2">
        <f t="shared" si="991"/>
        <v>0</v>
      </c>
      <c r="BU1735" s="2">
        <f t="shared" si="991"/>
        <v>0</v>
      </c>
      <c r="BV1735" s="2">
        <f t="shared" si="991"/>
        <v>0</v>
      </c>
      <c r="BW1735" s="2">
        <f t="shared" si="991"/>
        <v>0</v>
      </c>
      <c r="BX1735" s="2">
        <f t="shared" si="991"/>
        <v>0</v>
      </c>
      <c r="BY1735" s="2">
        <f t="shared" si="991"/>
        <v>0</v>
      </c>
      <c r="BZ1735" s="2">
        <f t="shared" si="991"/>
        <v>0</v>
      </c>
      <c r="CA1735" s="2">
        <f t="shared" ref="CA1735:DF1735" si="992">CA1741</f>
        <v>34759.07</v>
      </c>
      <c r="CB1735" s="2">
        <f t="shared" si="992"/>
        <v>0</v>
      </c>
      <c r="CC1735" s="2">
        <f t="shared" si="992"/>
        <v>0</v>
      </c>
      <c r="CD1735" s="2">
        <f t="shared" si="992"/>
        <v>34759.07</v>
      </c>
      <c r="CE1735" s="2">
        <f t="shared" si="992"/>
        <v>712.39</v>
      </c>
      <c r="CF1735" s="2">
        <f t="shared" si="992"/>
        <v>712.39</v>
      </c>
      <c r="CG1735" s="2">
        <f t="shared" si="992"/>
        <v>0</v>
      </c>
      <c r="CH1735" s="2">
        <f t="shared" si="992"/>
        <v>712.39</v>
      </c>
      <c r="CI1735" s="2">
        <f t="shared" si="992"/>
        <v>0</v>
      </c>
      <c r="CJ1735" s="2">
        <f t="shared" si="992"/>
        <v>0</v>
      </c>
      <c r="CK1735" s="2">
        <f t="shared" si="992"/>
        <v>0</v>
      </c>
      <c r="CL1735" s="2">
        <f t="shared" si="992"/>
        <v>0</v>
      </c>
      <c r="CM1735" s="2">
        <f t="shared" si="992"/>
        <v>0</v>
      </c>
      <c r="CN1735" s="2">
        <f t="shared" si="992"/>
        <v>0</v>
      </c>
      <c r="CO1735" s="2">
        <f t="shared" si="992"/>
        <v>0</v>
      </c>
      <c r="CP1735" s="2">
        <f t="shared" si="992"/>
        <v>0</v>
      </c>
      <c r="CQ1735" s="2">
        <f t="shared" si="992"/>
        <v>0</v>
      </c>
      <c r="CR1735" s="2">
        <f t="shared" si="992"/>
        <v>0</v>
      </c>
      <c r="CS1735" s="2">
        <f t="shared" si="992"/>
        <v>0</v>
      </c>
      <c r="CT1735" s="2">
        <f t="shared" si="992"/>
        <v>0</v>
      </c>
      <c r="CU1735" s="2">
        <f t="shared" si="992"/>
        <v>0</v>
      </c>
      <c r="CV1735" s="2">
        <f t="shared" si="992"/>
        <v>0</v>
      </c>
      <c r="CW1735" s="2">
        <f t="shared" si="992"/>
        <v>0</v>
      </c>
      <c r="CX1735" s="2">
        <f t="shared" si="992"/>
        <v>0</v>
      </c>
      <c r="CY1735" s="2">
        <f t="shared" si="992"/>
        <v>0</v>
      </c>
      <c r="CZ1735" s="2">
        <f t="shared" si="992"/>
        <v>0</v>
      </c>
      <c r="DA1735" s="2">
        <f t="shared" si="992"/>
        <v>0</v>
      </c>
      <c r="DB1735" s="2">
        <f t="shared" si="992"/>
        <v>0</v>
      </c>
      <c r="DC1735" s="2">
        <f t="shared" si="992"/>
        <v>0</v>
      </c>
      <c r="DD1735" s="2">
        <f t="shared" si="992"/>
        <v>0</v>
      </c>
      <c r="DE1735" s="2">
        <f t="shared" si="992"/>
        <v>0</v>
      </c>
      <c r="DF1735" s="2">
        <f t="shared" si="992"/>
        <v>0</v>
      </c>
      <c r="DG1735" s="3">
        <f t="shared" ref="DG1735:EL1735" si="993">DG1741</f>
        <v>0</v>
      </c>
      <c r="DH1735" s="3">
        <f t="shared" si="993"/>
        <v>0</v>
      </c>
      <c r="DI1735" s="3">
        <f t="shared" si="993"/>
        <v>0</v>
      </c>
      <c r="DJ1735" s="3">
        <f t="shared" si="993"/>
        <v>0</v>
      </c>
      <c r="DK1735" s="3">
        <f t="shared" si="993"/>
        <v>0</v>
      </c>
      <c r="DL1735" s="3">
        <f t="shared" si="993"/>
        <v>0</v>
      </c>
      <c r="DM1735" s="3">
        <f t="shared" si="993"/>
        <v>0</v>
      </c>
      <c r="DN1735" s="3">
        <f t="shared" si="993"/>
        <v>0</v>
      </c>
      <c r="DO1735" s="3">
        <f t="shared" si="993"/>
        <v>0</v>
      </c>
      <c r="DP1735" s="3">
        <f t="shared" si="993"/>
        <v>0</v>
      </c>
      <c r="DQ1735" s="3">
        <f t="shared" si="993"/>
        <v>0</v>
      </c>
      <c r="DR1735" s="3">
        <f t="shared" si="993"/>
        <v>0</v>
      </c>
      <c r="DS1735" s="3">
        <f t="shared" si="993"/>
        <v>0</v>
      </c>
      <c r="DT1735" s="3">
        <f t="shared" si="993"/>
        <v>0</v>
      </c>
      <c r="DU1735" s="3">
        <f t="shared" si="993"/>
        <v>0</v>
      </c>
      <c r="DV1735" s="3">
        <f t="shared" si="993"/>
        <v>0</v>
      </c>
      <c r="DW1735" s="3">
        <f t="shared" si="993"/>
        <v>0</v>
      </c>
      <c r="DX1735" s="3">
        <f t="shared" si="993"/>
        <v>0</v>
      </c>
      <c r="DY1735" s="3">
        <f t="shared" si="993"/>
        <v>0</v>
      </c>
      <c r="DZ1735" s="3">
        <f t="shared" si="993"/>
        <v>0</v>
      </c>
      <c r="EA1735" s="3">
        <f t="shared" si="993"/>
        <v>0</v>
      </c>
      <c r="EB1735" s="3">
        <f t="shared" si="993"/>
        <v>0</v>
      </c>
      <c r="EC1735" s="3">
        <f t="shared" si="993"/>
        <v>0</v>
      </c>
      <c r="ED1735" s="3">
        <f t="shared" si="993"/>
        <v>0</v>
      </c>
      <c r="EE1735" s="3">
        <f t="shared" si="993"/>
        <v>0</v>
      </c>
      <c r="EF1735" s="3">
        <f t="shared" si="993"/>
        <v>0</v>
      </c>
      <c r="EG1735" s="3">
        <f t="shared" si="993"/>
        <v>0</v>
      </c>
      <c r="EH1735" s="3">
        <f t="shared" si="993"/>
        <v>0</v>
      </c>
      <c r="EI1735" s="3">
        <f t="shared" si="993"/>
        <v>0</v>
      </c>
      <c r="EJ1735" s="3">
        <f t="shared" si="993"/>
        <v>0</v>
      </c>
      <c r="EK1735" s="3">
        <f t="shared" si="993"/>
        <v>0</v>
      </c>
      <c r="EL1735" s="3">
        <f t="shared" si="993"/>
        <v>0</v>
      </c>
      <c r="EM1735" s="3">
        <f t="shared" ref="EM1735:FR1735" si="994">EM1741</f>
        <v>0</v>
      </c>
      <c r="EN1735" s="3">
        <f t="shared" si="994"/>
        <v>0</v>
      </c>
      <c r="EO1735" s="3">
        <f t="shared" si="994"/>
        <v>0</v>
      </c>
      <c r="EP1735" s="3">
        <f t="shared" si="994"/>
        <v>0</v>
      </c>
      <c r="EQ1735" s="3">
        <f t="shared" si="994"/>
        <v>0</v>
      </c>
      <c r="ER1735" s="3">
        <f t="shared" si="994"/>
        <v>0</v>
      </c>
      <c r="ES1735" s="3">
        <f t="shared" si="994"/>
        <v>0</v>
      </c>
      <c r="ET1735" s="3">
        <f t="shared" si="994"/>
        <v>0</v>
      </c>
      <c r="EU1735" s="3">
        <f t="shared" si="994"/>
        <v>0</v>
      </c>
      <c r="EV1735" s="3">
        <f t="shared" si="994"/>
        <v>0</v>
      </c>
      <c r="EW1735" s="3">
        <f t="shared" si="994"/>
        <v>0</v>
      </c>
      <c r="EX1735" s="3">
        <f t="shared" si="994"/>
        <v>0</v>
      </c>
      <c r="EY1735" s="3">
        <f t="shared" si="994"/>
        <v>0</v>
      </c>
      <c r="EZ1735" s="3">
        <f t="shared" si="994"/>
        <v>0</v>
      </c>
      <c r="FA1735" s="3">
        <f t="shared" si="994"/>
        <v>0</v>
      </c>
      <c r="FB1735" s="3">
        <f t="shared" si="994"/>
        <v>0</v>
      </c>
      <c r="FC1735" s="3">
        <f t="shared" si="994"/>
        <v>0</v>
      </c>
      <c r="FD1735" s="3">
        <f t="shared" si="994"/>
        <v>0</v>
      </c>
      <c r="FE1735" s="3">
        <f t="shared" si="994"/>
        <v>0</v>
      </c>
      <c r="FF1735" s="3">
        <f t="shared" si="994"/>
        <v>0</v>
      </c>
      <c r="FG1735" s="3">
        <f t="shared" si="994"/>
        <v>0</v>
      </c>
      <c r="FH1735" s="3">
        <f t="shared" si="994"/>
        <v>0</v>
      </c>
      <c r="FI1735" s="3">
        <f t="shared" si="994"/>
        <v>0</v>
      </c>
      <c r="FJ1735" s="3">
        <f t="shared" si="994"/>
        <v>0</v>
      </c>
      <c r="FK1735" s="3">
        <f t="shared" si="994"/>
        <v>0</v>
      </c>
      <c r="FL1735" s="3">
        <f t="shared" si="994"/>
        <v>0</v>
      </c>
      <c r="FM1735" s="3">
        <f t="shared" si="994"/>
        <v>0</v>
      </c>
      <c r="FN1735" s="3">
        <f t="shared" si="994"/>
        <v>0</v>
      </c>
      <c r="FO1735" s="3">
        <f t="shared" si="994"/>
        <v>0</v>
      </c>
      <c r="FP1735" s="3">
        <f t="shared" si="994"/>
        <v>0</v>
      </c>
      <c r="FQ1735" s="3">
        <f t="shared" si="994"/>
        <v>0</v>
      </c>
      <c r="FR1735" s="3">
        <f t="shared" si="994"/>
        <v>0</v>
      </c>
      <c r="FS1735" s="3">
        <f t="shared" ref="FS1735:GX1735" si="995">FS1741</f>
        <v>0</v>
      </c>
      <c r="FT1735" s="3">
        <f t="shared" si="995"/>
        <v>0</v>
      </c>
      <c r="FU1735" s="3">
        <f t="shared" si="995"/>
        <v>0</v>
      </c>
      <c r="FV1735" s="3">
        <f t="shared" si="995"/>
        <v>0</v>
      </c>
      <c r="FW1735" s="3">
        <f t="shared" si="995"/>
        <v>0</v>
      </c>
      <c r="FX1735" s="3">
        <f t="shared" si="995"/>
        <v>0</v>
      </c>
      <c r="FY1735" s="3">
        <f t="shared" si="995"/>
        <v>0</v>
      </c>
      <c r="FZ1735" s="3">
        <f t="shared" si="995"/>
        <v>0</v>
      </c>
      <c r="GA1735" s="3">
        <f t="shared" si="995"/>
        <v>0</v>
      </c>
      <c r="GB1735" s="3">
        <f t="shared" si="995"/>
        <v>0</v>
      </c>
      <c r="GC1735" s="3">
        <f t="shared" si="995"/>
        <v>0</v>
      </c>
      <c r="GD1735" s="3">
        <f t="shared" si="995"/>
        <v>0</v>
      </c>
      <c r="GE1735" s="3">
        <f t="shared" si="995"/>
        <v>0</v>
      </c>
      <c r="GF1735" s="3">
        <f t="shared" si="995"/>
        <v>0</v>
      </c>
      <c r="GG1735" s="3">
        <f t="shared" si="995"/>
        <v>0</v>
      </c>
      <c r="GH1735" s="3">
        <f t="shared" si="995"/>
        <v>0</v>
      </c>
      <c r="GI1735" s="3">
        <f t="shared" si="995"/>
        <v>0</v>
      </c>
      <c r="GJ1735" s="3">
        <f t="shared" si="995"/>
        <v>0</v>
      </c>
      <c r="GK1735" s="3">
        <f t="shared" si="995"/>
        <v>0</v>
      </c>
      <c r="GL1735" s="3">
        <f t="shared" si="995"/>
        <v>0</v>
      </c>
      <c r="GM1735" s="3">
        <f t="shared" si="995"/>
        <v>0</v>
      </c>
      <c r="GN1735" s="3">
        <f t="shared" si="995"/>
        <v>0</v>
      </c>
      <c r="GO1735" s="3">
        <f t="shared" si="995"/>
        <v>0</v>
      </c>
      <c r="GP1735" s="3">
        <f t="shared" si="995"/>
        <v>0</v>
      </c>
      <c r="GQ1735" s="3">
        <f t="shared" si="995"/>
        <v>0</v>
      </c>
      <c r="GR1735" s="3">
        <f t="shared" si="995"/>
        <v>0</v>
      </c>
      <c r="GS1735" s="3">
        <f t="shared" si="995"/>
        <v>0</v>
      </c>
      <c r="GT1735" s="3">
        <f t="shared" si="995"/>
        <v>0</v>
      </c>
      <c r="GU1735" s="3">
        <f t="shared" si="995"/>
        <v>0</v>
      </c>
      <c r="GV1735" s="3">
        <f t="shared" si="995"/>
        <v>0</v>
      </c>
      <c r="GW1735" s="3">
        <f t="shared" si="995"/>
        <v>0</v>
      </c>
      <c r="GX1735" s="3">
        <f t="shared" si="995"/>
        <v>0</v>
      </c>
    </row>
    <row r="1737" spans="1:245" x14ac:dyDescent="0.2">
      <c r="A1737">
        <v>17</v>
      </c>
      <c r="B1737">
        <v>1</v>
      </c>
      <c r="C1737">
        <f>ROW(SmtRes!A726)</f>
        <v>726</v>
      </c>
      <c r="D1737">
        <f>ROW(EtalonRes!A726)</f>
        <v>726</v>
      </c>
      <c r="E1737" t="s">
        <v>803</v>
      </c>
      <c r="F1737" t="s">
        <v>804</v>
      </c>
      <c r="G1737" t="s">
        <v>805</v>
      </c>
      <c r="H1737" t="s">
        <v>38</v>
      </c>
      <c r="I1737">
        <f>ROUND(732/100,9)</f>
        <v>7.32</v>
      </c>
      <c r="J1737">
        <v>0</v>
      </c>
      <c r="O1737">
        <f>ROUND(CP1737,2)</f>
        <v>5606.83</v>
      </c>
      <c r="P1737">
        <f>ROUND(CQ1737*I1737,2)</f>
        <v>25.47</v>
      </c>
      <c r="Q1737">
        <f>ROUND(CR1737*I1737,2)</f>
        <v>1187.5999999999999</v>
      </c>
      <c r="R1737">
        <f>ROUND(CS1737*I1737,2)</f>
        <v>854.68</v>
      </c>
      <c r="S1737">
        <f>ROUND(CT1737*I1737,2)</f>
        <v>4393.76</v>
      </c>
      <c r="T1737">
        <f>ROUND(CU1737*I1737,2)</f>
        <v>0</v>
      </c>
      <c r="U1737">
        <f>CV1737*I1737</f>
        <v>23.716800000000003</v>
      </c>
      <c r="V1737">
        <f>CW1737*I1737</f>
        <v>0</v>
      </c>
      <c r="W1737">
        <f>ROUND(CX1737*I1737,2)</f>
        <v>0</v>
      </c>
      <c r="X1737">
        <f t="shared" ref="X1737:Y1739" si="996">ROUND(CY1737,2)</f>
        <v>3075.63</v>
      </c>
      <c r="Y1737">
        <f t="shared" si="996"/>
        <v>439.38</v>
      </c>
      <c r="AA1737">
        <v>33266894</v>
      </c>
      <c r="AB1737">
        <f>ROUND((AC1737+AD1737+AF1737),6)</f>
        <v>765.96</v>
      </c>
      <c r="AC1737">
        <f>ROUND(((ES1737*12)),6)</f>
        <v>3.48</v>
      </c>
      <c r="AD1737">
        <f>ROUND(((((ET1737*12))-((EU1737*12)))+AE1737),6)</f>
        <v>162.24</v>
      </c>
      <c r="AE1737">
        <f t="shared" ref="AE1737:AF1739" si="997">ROUND(((EU1737*12)),6)</f>
        <v>116.76</v>
      </c>
      <c r="AF1737">
        <f t="shared" si="997"/>
        <v>600.24</v>
      </c>
      <c r="AG1737">
        <f>ROUND((AP1737),6)</f>
        <v>0</v>
      </c>
      <c r="AH1737">
        <f t="shared" ref="AH1737:AI1739" si="998">((EW1737*12))</f>
        <v>3.24</v>
      </c>
      <c r="AI1737">
        <f t="shared" si="998"/>
        <v>0</v>
      </c>
      <c r="AJ1737">
        <f>ROUND((AS1737),6)</f>
        <v>0</v>
      </c>
      <c r="AK1737">
        <v>63.83</v>
      </c>
      <c r="AL1737">
        <v>0.28999999999999998</v>
      </c>
      <c r="AM1737">
        <v>13.52</v>
      </c>
      <c r="AN1737">
        <v>9.73</v>
      </c>
      <c r="AO1737">
        <v>50.02</v>
      </c>
      <c r="AP1737">
        <v>0</v>
      </c>
      <c r="AQ1737">
        <v>0.27</v>
      </c>
      <c r="AR1737">
        <v>0</v>
      </c>
      <c r="AS1737">
        <v>0</v>
      </c>
      <c r="AT1737">
        <v>70</v>
      </c>
      <c r="AU1737">
        <v>10</v>
      </c>
      <c r="AV1737">
        <v>1</v>
      </c>
      <c r="AW1737">
        <v>1</v>
      </c>
      <c r="AZ1737">
        <v>1</v>
      </c>
      <c r="BA1737">
        <v>1</v>
      </c>
      <c r="BB1737">
        <v>1</v>
      </c>
      <c r="BC1737">
        <v>1</v>
      </c>
      <c r="BD1737" t="s">
        <v>3</v>
      </c>
      <c r="BE1737" t="s">
        <v>3</v>
      </c>
      <c r="BF1737" t="s">
        <v>3</v>
      </c>
      <c r="BG1737" t="s">
        <v>3</v>
      </c>
      <c r="BH1737">
        <v>0</v>
      </c>
      <c r="BI1737">
        <v>4</v>
      </c>
      <c r="BJ1737" t="s">
        <v>806</v>
      </c>
      <c r="BM1737">
        <v>0</v>
      </c>
      <c r="BN1737">
        <v>0</v>
      </c>
      <c r="BO1737" t="s">
        <v>3</v>
      </c>
      <c r="BP1737">
        <v>0</v>
      </c>
      <c r="BQ1737">
        <v>1</v>
      </c>
      <c r="BR1737">
        <v>0</v>
      </c>
      <c r="BS1737">
        <v>1</v>
      </c>
      <c r="BT1737">
        <v>1</v>
      </c>
      <c r="BU1737">
        <v>1</v>
      </c>
      <c r="BV1737">
        <v>1</v>
      </c>
      <c r="BW1737">
        <v>1</v>
      </c>
      <c r="BX1737">
        <v>1</v>
      </c>
      <c r="BY1737" t="s">
        <v>3</v>
      </c>
      <c r="BZ1737">
        <v>70</v>
      </c>
      <c r="CA1737">
        <v>10</v>
      </c>
      <c r="CF1737">
        <v>0</v>
      </c>
      <c r="CG1737">
        <v>0</v>
      </c>
      <c r="CM1737">
        <v>0</v>
      </c>
      <c r="CN1737" t="s">
        <v>3</v>
      </c>
      <c r="CO1737">
        <v>0</v>
      </c>
      <c r="CP1737">
        <f>(P1737+Q1737+S1737)</f>
        <v>5606.83</v>
      </c>
      <c r="CQ1737">
        <f>(AC1737*BC1737*AW1737)</f>
        <v>3.48</v>
      </c>
      <c r="CR1737">
        <f>(((((ET1737*12))*BB1737-((EU1737*12))*BS1737)+AE1737*BS1737)*AV1737)</f>
        <v>162.24</v>
      </c>
      <c r="CS1737">
        <f>(AE1737*BS1737*AV1737)</f>
        <v>116.76</v>
      </c>
      <c r="CT1737">
        <f>(AF1737*BA1737*AV1737)</f>
        <v>600.24</v>
      </c>
      <c r="CU1737">
        <f>AG1737</f>
        <v>0</v>
      </c>
      <c r="CV1737">
        <f>(AH1737*AV1737)</f>
        <v>3.24</v>
      </c>
      <c r="CW1737">
        <f t="shared" ref="CW1737:CX1739" si="999">AI1737</f>
        <v>0</v>
      </c>
      <c r="CX1737">
        <f t="shared" si="999"/>
        <v>0</v>
      </c>
      <c r="CY1737">
        <f>((S1737*BZ1737)/100)</f>
        <v>3075.6320000000001</v>
      </c>
      <c r="CZ1737">
        <f>((S1737*CA1737)/100)</f>
        <v>439.37600000000003</v>
      </c>
      <c r="DC1737" t="s">
        <v>3</v>
      </c>
      <c r="DD1737" t="s">
        <v>70</v>
      </c>
      <c r="DE1737" t="s">
        <v>70</v>
      </c>
      <c r="DF1737" t="s">
        <v>70</v>
      </c>
      <c r="DG1737" t="s">
        <v>70</v>
      </c>
      <c r="DH1737" t="s">
        <v>3</v>
      </c>
      <c r="DI1737" t="s">
        <v>70</v>
      </c>
      <c r="DJ1737" t="s">
        <v>70</v>
      </c>
      <c r="DK1737" t="s">
        <v>3</v>
      </c>
      <c r="DL1737" t="s">
        <v>3</v>
      </c>
      <c r="DM1737" t="s">
        <v>3</v>
      </c>
      <c r="DN1737">
        <v>0</v>
      </c>
      <c r="DO1737">
        <v>0</v>
      </c>
      <c r="DP1737">
        <v>1</v>
      </c>
      <c r="DQ1737">
        <v>1</v>
      </c>
      <c r="DU1737">
        <v>1003</v>
      </c>
      <c r="DV1737" t="s">
        <v>38</v>
      </c>
      <c r="DW1737" t="s">
        <v>38</v>
      </c>
      <c r="DX1737">
        <v>100</v>
      </c>
      <c r="EE1737">
        <v>32893472</v>
      </c>
      <c r="EF1737">
        <v>1</v>
      </c>
      <c r="EG1737" t="s">
        <v>23</v>
      </c>
      <c r="EH1737">
        <v>0</v>
      </c>
      <c r="EI1737" t="s">
        <v>3</v>
      </c>
      <c r="EJ1737">
        <v>4</v>
      </c>
      <c r="EK1737">
        <v>0</v>
      </c>
      <c r="EL1737" t="s">
        <v>24</v>
      </c>
      <c r="EM1737" t="s">
        <v>25</v>
      </c>
      <c r="EO1737" t="s">
        <v>3</v>
      </c>
      <c r="EQ1737">
        <v>0</v>
      </c>
      <c r="ER1737">
        <v>63.83</v>
      </c>
      <c r="ES1737">
        <v>0.28999999999999998</v>
      </c>
      <c r="ET1737">
        <v>13.52</v>
      </c>
      <c r="EU1737">
        <v>9.73</v>
      </c>
      <c r="EV1737">
        <v>50.02</v>
      </c>
      <c r="EW1737">
        <v>0.27</v>
      </c>
      <c r="EX1737">
        <v>0</v>
      </c>
      <c r="EY1737">
        <v>0</v>
      </c>
      <c r="FQ1737">
        <v>0</v>
      </c>
      <c r="FR1737">
        <f>ROUND(IF(AND(BH1737=3,BI1737=3),P1737,0),2)</f>
        <v>0</v>
      </c>
      <c r="FS1737">
        <v>0</v>
      </c>
      <c r="FX1737">
        <v>70</v>
      </c>
      <c r="FY1737">
        <v>10</v>
      </c>
      <c r="GA1737" t="s">
        <v>3</v>
      </c>
      <c r="GD1737">
        <v>0</v>
      </c>
      <c r="GF1737">
        <v>-23155853</v>
      </c>
      <c r="GG1737">
        <v>2</v>
      </c>
      <c r="GH1737">
        <v>1</v>
      </c>
      <c r="GI1737">
        <v>-2</v>
      </c>
      <c r="GJ1737">
        <v>0</v>
      </c>
      <c r="GK1737">
        <f>ROUND(R1737*(R12)/100,2)</f>
        <v>923.05</v>
      </c>
      <c r="GL1737">
        <f>ROUND(IF(AND(BH1737=3,BI1737=3,FS1737&lt;&gt;0),P1737,0),2)</f>
        <v>0</v>
      </c>
      <c r="GM1737">
        <f>ROUND(O1737+X1737+Y1737+GK1737,2)+GX1737</f>
        <v>10044.89</v>
      </c>
      <c r="GN1737">
        <f>IF(OR(BI1737=0,BI1737=1),ROUND(O1737+X1737+Y1737+GK1737,2),0)</f>
        <v>0</v>
      </c>
      <c r="GO1737">
        <f>IF(BI1737=2,ROUND(O1737+X1737+Y1737+GK1737,2),0)</f>
        <v>0</v>
      </c>
      <c r="GP1737">
        <f>IF(BI1737=4,ROUND(O1737+X1737+Y1737+GK1737,2)+GX1737,0)</f>
        <v>10044.89</v>
      </c>
      <c r="GR1737">
        <v>0</v>
      </c>
      <c r="GS1737">
        <v>3</v>
      </c>
      <c r="GT1737">
        <v>0</v>
      </c>
      <c r="GU1737" t="s">
        <v>70</v>
      </c>
      <c r="GV1737">
        <f>ROUND((GT1737*12),6)</f>
        <v>0</v>
      </c>
      <c r="GW1737">
        <v>1</v>
      </c>
      <c r="GX1737">
        <f>ROUND(GV1737*GW1737*I1737,2)</f>
        <v>0</v>
      </c>
      <c r="HA1737">
        <v>0</v>
      </c>
      <c r="HB1737">
        <v>0</v>
      </c>
      <c r="IK1737">
        <v>0</v>
      </c>
    </row>
    <row r="1738" spans="1:245" x14ac:dyDescent="0.2">
      <c r="A1738">
        <v>17</v>
      </c>
      <c r="B1738">
        <v>1</v>
      </c>
      <c r="C1738">
        <f>ROW(SmtRes!A729)</f>
        <v>729</v>
      </c>
      <c r="D1738">
        <f>ROW(EtalonRes!A729)</f>
        <v>729</v>
      </c>
      <c r="E1738" t="s">
        <v>807</v>
      </c>
      <c r="F1738" t="s">
        <v>804</v>
      </c>
      <c r="G1738" t="s">
        <v>808</v>
      </c>
      <c r="H1738" t="s">
        <v>38</v>
      </c>
      <c r="I1738">
        <f>ROUND(670/100,9)</f>
        <v>6.7</v>
      </c>
      <c r="J1738">
        <v>0</v>
      </c>
      <c r="O1738">
        <f>ROUND(CP1738,2)</f>
        <v>5131.9399999999996</v>
      </c>
      <c r="P1738">
        <f>ROUND(CQ1738*I1738,2)</f>
        <v>23.32</v>
      </c>
      <c r="Q1738">
        <f>ROUND(CR1738*I1738,2)</f>
        <v>1087.01</v>
      </c>
      <c r="R1738">
        <f>ROUND(CS1738*I1738,2)</f>
        <v>782.29</v>
      </c>
      <c r="S1738">
        <f>ROUND(CT1738*I1738,2)</f>
        <v>4021.61</v>
      </c>
      <c r="T1738">
        <f>ROUND(CU1738*I1738,2)</f>
        <v>0</v>
      </c>
      <c r="U1738">
        <f>CV1738*I1738</f>
        <v>21.708000000000002</v>
      </c>
      <c r="V1738">
        <f>CW1738*I1738</f>
        <v>0</v>
      </c>
      <c r="W1738">
        <f>ROUND(CX1738*I1738,2)</f>
        <v>0</v>
      </c>
      <c r="X1738">
        <f t="shared" si="996"/>
        <v>2815.13</v>
      </c>
      <c r="Y1738">
        <f t="shared" si="996"/>
        <v>402.16</v>
      </c>
      <c r="AA1738">
        <v>33266894</v>
      </c>
      <c r="AB1738">
        <f>ROUND((AC1738+AD1738+AF1738),6)</f>
        <v>765.96</v>
      </c>
      <c r="AC1738">
        <f>ROUND(((ES1738*12)),6)</f>
        <v>3.48</v>
      </c>
      <c r="AD1738">
        <f>ROUND(((((ET1738*12))-((EU1738*12)))+AE1738),6)</f>
        <v>162.24</v>
      </c>
      <c r="AE1738">
        <f t="shared" si="997"/>
        <v>116.76</v>
      </c>
      <c r="AF1738">
        <f t="shared" si="997"/>
        <v>600.24</v>
      </c>
      <c r="AG1738">
        <f>ROUND((AP1738),6)</f>
        <v>0</v>
      </c>
      <c r="AH1738">
        <f t="shared" si="998"/>
        <v>3.24</v>
      </c>
      <c r="AI1738">
        <f t="shared" si="998"/>
        <v>0</v>
      </c>
      <c r="AJ1738">
        <f>ROUND((AS1738),6)</f>
        <v>0</v>
      </c>
      <c r="AK1738">
        <v>63.83</v>
      </c>
      <c r="AL1738">
        <v>0.28999999999999998</v>
      </c>
      <c r="AM1738">
        <v>13.52</v>
      </c>
      <c r="AN1738">
        <v>9.73</v>
      </c>
      <c r="AO1738">
        <v>50.02</v>
      </c>
      <c r="AP1738">
        <v>0</v>
      </c>
      <c r="AQ1738">
        <v>0.27</v>
      </c>
      <c r="AR1738">
        <v>0</v>
      </c>
      <c r="AS1738">
        <v>0</v>
      </c>
      <c r="AT1738">
        <v>70</v>
      </c>
      <c r="AU1738">
        <v>10</v>
      </c>
      <c r="AV1738">
        <v>1</v>
      </c>
      <c r="AW1738">
        <v>1</v>
      </c>
      <c r="AZ1738">
        <v>1</v>
      </c>
      <c r="BA1738">
        <v>1</v>
      </c>
      <c r="BB1738">
        <v>1</v>
      </c>
      <c r="BC1738">
        <v>1</v>
      </c>
      <c r="BD1738" t="s">
        <v>3</v>
      </c>
      <c r="BE1738" t="s">
        <v>3</v>
      </c>
      <c r="BF1738" t="s">
        <v>3</v>
      </c>
      <c r="BG1738" t="s">
        <v>3</v>
      </c>
      <c r="BH1738">
        <v>0</v>
      </c>
      <c r="BI1738">
        <v>4</v>
      </c>
      <c r="BJ1738" t="s">
        <v>806</v>
      </c>
      <c r="BM1738">
        <v>0</v>
      </c>
      <c r="BN1738">
        <v>0</v>
      </c>
      <c r="BO1738" t="s">
        <v>3</v>
      </c>
      <c r="BP1738">
        <v>0</v>
      </c>
      <c r="BQ1738">
        <v>1</v>
      </c>
      <c r="BR1738">
        <v>0</v>
      </c>
      <c r="BS1738">
        <v>1</v>
      </c>
      <c r="BT1738">
        <v>1</v>
      </c>
      <c r="BU1738">
        <v>1</v>
      </c>
      <c r="BV1738">
        <v>1</v>
      </c>
      <c r="BW1738">
        <v>1</v>
      </c>
      <c r="BX1738">
        <v>1</v>
      </c>
      <c r="BY1738" t="s">
        <v>3</v>
      </c>
      <c r="BZ1738">
        <v>70</v>
      </c>
      <c r="CA1738">
        <v>10</v>
      </c>
      <c r="CF1738">
        <v>0</v>
      </c>
      <c r="CG1738">
        <v>0</v>
      </c>
      <c r="CM1738">
        <v>0</v>
      </c>
      <c r="CN1738" t="s">
        <v>3</v>
      </c>
      <c r="CO1738">
        <v>0</v>
      </c>
      <c r="CP1738">
        <f>(P1738+Q1738+S1738)</f>
        <v>5131.9400000000005</v>
      </c>
      <c r="CQ1738">
        <f>(AC1738*BC1738*AW1738)</f>
        <v>3.48</v>
      </c>
      <c r="CR1738">
        <f>(((((ET1738*12))*BB1738-((EU1738*12))*BS1738)+AE1738*BS1738)*AV1738)</f>
        <v>162.24</v>
      </c>
      <c r="CS1738">
        <f>(AE1738*BS1738*AV1738)</f>
        <v>116.76</v>
      </c>
      <c r="CT1738">
        <f>(AF1738*BA1738*AV1738)</f>
        <v>600.24</v>
      </c>
      <c r="CU1738">
        <f>AG1738</f>
        <v>0</v>
      </c>
      <c r="CV1738">
        <f>(AH1738*AV1738)</f>
        <v>3.24</v>
      </c>
      <c r="CW1738">
        <f t="shared" si="999"/>
        <v>0</v>
      </c>
      <c r="CX1738">
        <f t="shared" si="999"/>
        <v>0</v>
      </c>
      <c r="CY1738">
        <f>((S1738*BZ1738)/100)</f>
        <v>2815.127</v>
      </c>
      <c r="CZ1738">
        <f>((S1738*CA1738)/100)</f>
        <v>402.161</v>
      </c>
      <c r="DC1738" t="s">
        <v>3</v>
      </c>
      <c r="DD1738" t="s">
        <v>70</v>
      </c>
      <c r="DE1738" t="s">
        <v>70</v>
      </c>
      <c r="DF1738" t="s">
        <v>70</v>
      </c>
      <c r="DG1738" t="s">
        <v>70</v>
      </c>
      <c r="DH1738" t="s">
        <v>3</v>
      </c>
      <c r="DI1738" t="s">
        <v>70</v>
      </c>
      <c r="DJ1738" t="s">
        <v>70</v>
      </c>
      <c r="DK1738" t="s">
        <v>3</v>
      </c>
      <c r="DL1738" t="s">
        <v>3</v>
      </c>
      <c r="DM1738" t="s">
        <v>3</v>
      </c>
      <c r="DN1738">
        <v>0</v>
      </c>
      <c r="DO1738">
        <v>0</v>
      </c>
      <c r="DP1738">
        <v>1</v>
      </c>
      <c r="DQ1738">
        <v>1</v>
      </c>
      <c r="DU1738">
        <v>1003</v>
      </c>
      <c r="DV1738" t="s">
        <v>38</v>
      </c>
      <c r="DW1738" t="s">
        <v>38</v>
      </c>
      <c r="DX1738">
        <v>100</v>
      </c>
      <c r="EE1738">
        <v>32893472</v>
      </c>
      <c r="EF1738">
        <v>1</v>
      </c>
      <c r="EG1738" t="s">
        <v>23</v>
      </c>
      <c r="EH1738">
        <v>0</v>
      </c>
      <c r="EI1738" t="s">
        <v>3</v>
      </c>
      <c r="EJ1738">
        <v>4</v>
      </c>
      <c r="EK1738">
        <v>0</v>
      </c>
      <c r="EL1738" t="s">
        <v>24</v>
      </c>
      <c r="EM1738" t="s">
        <v>25</v>
      </c>
      <c r="EO1738" t="s">
        <v>3</v>
      </c>
      <c r="EQ1738">
        <v>0</v>
      </c>
      <c r="ER1738">
        <v>63.83</v>
      </c>
      <c r="ES1738">
        <v>0.28999999999999998</v>
      </c>
      <c r="ET1738">
        <v>13.52</v>
      </c>
      <c r="EU1738">
        <v>9.73</v>
      </c>
      <c r="EV1738">
        <v>50.02</v>
      </c>
      <c r="EW1738">
        <v>0.27</v>
      </c>
      <c r="EX1738">
        <v>0</v>
      </c>
      <c r="EY1738">
        <v>0</v>
      </c>
      <c r="FQ1738">
        <v>0</v>
      </c>
      <c r="FR1738">
        <f>ROUND(IF(AND(BH1738=3,BI1738=3),P1738,0),2)</f>
        <v>0</v>
      </c>
      <c r="FS1738">
        <v>0</v>
      </c>
      <c r="FX1738">
        <v>70</v>
      </c>
      <c r="FY1738">
        <v>10</v>
      </c>
      <c r="GA1738" t="s">
        <v>3</v>
      </c>
      <c r="GD1738">
        <v>0</v>
      </c>
      <c r="GF1738">
        <v>-817575235</v>
      </c>
      <c r="GG1738">
        <v>2</v>
      </c>
      <c r="GH1738">
        <v>1</v>
      </c>
      <c r="GI1738">
        <v>-2</v>
      </c>
      <c r="GJ1738">
        <v>0</v>
      </c>
      <c r="GK1738">
        <f>ROUND(R1738*(R12)/100,2)</f>
        <v>844.87</v>
      </c>
      <c r="GL1738">
        <f>ROUND(IF(AND(BH1738=3,BI1738=3,FS1738&lt;&gt;0),P1738,0),2)</f>
        <v>0</v>
      </c>
      <c r="GM1738">
        <f>ROUND(O1738+X1738+Y1738+GK1738,2)+GX1738</f>
        <v>9194.1</v>
      </c>
      <c r="GN1738">
        <f>IF(OR(BI1738=0,BI1738=1),ROUND(O1738+X1738+Y1738+GK1738,2),0)</f>
        <v>0</v>
      </c>
      <c r="GO1738">
        <f>IF(BI1738=2,ROUND(O1738+X1738+Y1738+GK1738,2),0)</f>
        <v>0</v>
      </c>
      <c r="GP1738">
        <f>IF(BI1738=4,ROUND(O1738+X1738+Y1738+GK1738,2)+GX1738,0)</f>
        <v>9194.1</v>
      </c>
      <c r="GR1738">
        <v>0</v>
      </c>
      <c r="GS1738">
        <v>3</v>
      </c>
      <c r="GT1738">
        <v>0</v>
      </c>
      <c r="GU1738" t="s">
        <v>70</v>
      </c>
      <c r="GV1738">
        <f>ROUND((GT1738*12),6)</f>
        <v>0</v>
      </c>
      <c r="GW1738">
        <v>1</v>
      </c>
      <c r="GX1738">
        <f>ROUND(GV1738*GW1738*I1738,2)</f>
        <v>0</v>
      </c>
      <c r="HA1738">
        <v>0</v>
      </c>
      <c r="HB1738">
        <v>0</v>
      </c>
      <c r="IK1738">
        <v>0</v>
      </c>
    </row>
    <row r="1739" spans="1:245" x14ac:dyDescent="0.2">
      <c r="A1739">
        <v>17</v>
      </c>
      <c r="B1739">
        <v>1</v>
      </c>
      <c r="C1739">
        <f>ROW(SmtRes!A732)</f>
        <v>732</v>
      </c>
      <c r="D1739">
        <f>ROW(EtalonRes!A732)</f>
        <v>732</v>
      </c>
      <c r="E1739" t="s">
        <v>809</v>
      </c>
      <c r="F1739" t="s">
        <v>710</v>
      </c>
      <c r="G1739" t="s">
        <v>810</v>
      </c>
      <c r="H1739" t="s">
        <v>20</v>
      </c>
      <c r="I1739">
        <v>10</v>
      </c>
      <c r="J1739">
        <v>0</v>
      </c>
      <c r="O1739">
        <f>ROUND(CP1739,2)</f>
        <v>8917.2000000000007</v>
      </c>
      <c r="P1739">
        <f>ROUND(CQ1739*I1739,2)</f>
        <v>663.6</v>
      </c>
      <c r="Q1739">
        <f>ROUND(CR1739*I1739,2)</f>
        <v>0</v>
      </c>
      <c r="R1739">
        <f>ROUND(CS1739*I1739,2)</f>
        <v>0</v>
      </c>
      <c r="S1739">
        <f>ROUND(CT1739*I1739,2)</f>
        <v>8253.6</v>
      </c>
      <c r="T1739">
        <f>ROUND(CU1739*I1739,2)</f>
        <v>0</v>
      </c>
      <c r="U1739">
        <f>CV1739*I1739</f>
        <v>33.6</v>
      </c>
      <c r="V1739">
        <f>CW1739*I1739</f>
        <v>0</v>
      </c>
      <c r="W1739">
        <f>ROUND(CX1739*I1739,2)</f>
        <v>0</v>
      </c>
      <c r="X1739">
        <f t="shared" si="996"/>
        <v>5777.52</v>
      </c>
      <c r="Y1739">
        <f t="shared" si="996"/>
        <v>825.36</v>
      </c>
      <c r="AA1739">
        <v>33266894</v>
      </c>
      <c r="AB1739">
        <f>ROUND((AC1739+AD1739+AF1739),6)</f>
        <v>891.72</v>
      </c>
      <c r="AC1739">
        <f>ROUND(((ES1739*12)),6)</f>
        <v>66.36</v>
      </c>
      <c r="AD1739">
        <f>ROUND(((((ET1739*12))-((EU1739*12)))+AE1739),6)</f>
        <v>0</v>
      </c>
      <c r="AE1739">
        <f t="shared" si="997"/>
        <v>0</v>
      </c>
      <c r="AF1739">
        <f t="shared" si="997"/>
        <v>825.36</v>
      </c>
      <c r="AG1739">
        <f>ROUND((AP1739),6)</f>
        <v>0</v>
      </c>
      <c r="AH1739">
        <f t="shared" si="998"/>
        <v>3.3600000000000003</v>
      </c>
      <c r="AI1739">
        <f t="shared" si="998"/>
        <v>0</v>
      </c>
      <c r="AJ1739">
        <f>ROUND((AS1739),6)</f>
        <v>0</v>
      </c>
      <c r="AK1739">
        <v>74.31</v>
      </c>
      <c r="AL1739">
        <v>5.53</v>
      </c>
      <c r="AM1739">
        <v>0</v>
      </c>
      <c r="AN1739">
        <v>0</v>
      </c>
      <c r="AO1739">
        <v>68.78</v>
      </c>
      <c r="AP1739">
        <v>0</v>
      </c>
      <c r="AQ1739">
        <v>0.28000000000000003</v>
      </c>
      <c r="AR1739">
        <v>0</v>
      </c>
      <c r="AS1739">
        <v>0</v>
      </c>
      <c r="AT1739">
        <v>70</v>
      </c>
      <c r="AU1739">
        <v>10</v>
      </c>
      <c r="AV1739">
        <v>1</v>
      </c>
      <c r="AW1739">
        <v>1</v>
      </c>
      <c r="AZ1739">
        <v>1</v>
      </c>
      <c r="BA1739">
        <v>1</v>
      </c>
      <c r="BB1739">
        <v>1</v>
      </c>
      <c r="BC1739">
        <v>1</v>
      </c>
      <c r="BD1739" t="s">
        <v>3</v>
      </c>
      <c r="BE1739" t="s">
        <v>3</v>
      </c>
      <c r="BF1739" t="s">
        <v>3</v>
      </c>
      <c r="BG1739" t="s">
        <v>3</v>
      </c>
      <c r="BH1739">
        <v>0</v>
      </c>
      <c r="BI1739">
        <v>4</v>
      </c>
      <c r="BJ1739" t="s">
        <v>712</v>
      </c>
      <c r="BM1739">
        <v>0</v>
      </c>
      <c r="BN1739">
        <v>0</v>
      </c>
      <c r="BO1739" t="s">
        <v>3</v>
      </c>
      <c r="BP1739">
        <v>0</v>
      </c>
      <c r="BQ1739">
        <v>1</v>
      </c>
      <c r="BR1739">
        <v>0</v>
      </c>
      <c r="BS1739">
        <v>1</v>
      </c>
      <c r="BT1739">
        <v>1</v>
      </c>
      <c r="BU1739">
        <v>1</v>
      </c>
      <c r="BV1739">
        <v>1</v>
      </c>
      <c r="BW1739">
        <v>1</v>
      </c>
      <c r="BX1739">
        <v>1</v>
      </c>
      <c r="BY1739" t="s">
        <v>3</v>
      </c>
      <c r="BZ1739">
        <v>70</v>
      </c>
      <c r="CA1739">
        <v>10</v>
      </c>
      <c r="CF1739">
        <v>0</v>
      </c>
      <c r="CG1739">
        <v>0</v>
      </c>
      <c r="CM1739">
        <v>0</v>
      </c>
      <c r="CN1739" t="s">
        <v>3</v>
      </c>
      <c r="CO1739">
        <v>0</v>
      </c>
      <c r="CP1739">
        <f>(P1739+Q1739+S1739)</f>
        <v>8917.2000000000007</v>
      </c>
      <c r="CQ1739">
        <f>(AC1739*BC1739*AW1739)</f>
        <v>66.36</v>
      </c>
      <c r="CR1739">
        <f>(((((ET1739*12))*BB1739-((EU1739*12))*BS1739)+AE1739*BS1739)*AV1739)</f>
        <v>0</v>
      </c>
      <c r="CS1739">
        <f>(AE1739*BS1739*AV1739)</f>
        <v>0</v>
      </c>
      <c r="CT1739">
        <f>(AF1739*BA1739*AV1739)</f>
        <v>825.36</v>
      </c>
      <c r="CU1739">
        <f>AG1739</f>
        <v>0</v>
      </c>
      <c r="CV1739">
        <f>(AH1739*AV1739)</f>
        <v>3.3600000000000003</v>
      </c>
      <c r="CW1739">
        <f t="shared" si="999"/>
        <v>0</v>
      </c>
      <c r="CX1739">
        <f t="shared" si="999"/>
        <v>0</v>
      </c>
      <c r="CY1739">
        <f>((S1739*BZ1739)/100)</f>
        <v>5777.52</v>
      </c>
      <c r="CZ1739">
        <f>((S1739*CA1739)/100)</f>
        <v>825.36</v>
      </c>
      <c r="DC1739" t="s">
        <v>3</v>
      </c>
      <c r="DD1739" t="s">
        <v>70</v>
      </c>
      <c r="DE1739" t="s">
        <v>70</v>
      </c>
      <c r="DF1739" t="s">
        <v>70</v>
      </c>
      <c r="DG1739" t="s">
        <v>70</v>
      </c>
      <c r="DH1739" t="s">
        <v>3</v>
      </c>
      <c r="DI1739" t="s">
        <v>70</v>
      </c>
      <c r="DJ1739" t="s">
        <v>70</v>
      </c>
      <c r="DK1739" t="s">
        <v>3</v>
      </c>
      <c r="DL1739" t="s">
        <v>3</v>
      </c>
      <c r="DM1739" t="s">
        <v>3</v>
      </c>
      <c r="DN1739">
        <v>0</v>
      </c>
      <c r="DO1739">
        <v>0</v>
      </c>
      <c r="DP1739">
        <v>1</v>
      </c>
      <c r="DQ1739">
        <v>1</v>
      </c>
      <c r="DU1739">
        <v>1010</v>
      </c>
      <c r="DV1739" t="s">
        <v>20</v>
      </c>
      <c r="DW1739" t="s">
        <v>20</v>
      </c>
      <c r="DX1739">
        <v>1</v>
      </c>
      <c r="EE1739">
        <v>32893472</v>
      </c>
      <c r="EF1739">
        <v>1</v>
      </c>
      <c r="EG1739" t="s">
        <v>23</v>
      </c>
      <c r="EH1739">
        <v>0</v>
      </c>
      <c r="EI1739" t="s">
        <v>3</v>
      </c>
      <c r="EJ1739">
        <v>4</v>
      </c>
      <c r="EK1739">
        <v>0</v>
      </c>
      <c r="EL1739" t="s">
        <v>24</v>
      </c>
      <c r="EM1739" t="s">
        <v>25</v>
      </c>
      <c r="EO1739" t="s">
        <v>3</v>
      </c>
      <c r="EQ1739">
        <v>0</v>
      </c>
      <c r="ER1739">
        <v>74.31</v>
      </c>
      <c r="ES1739">
        <v>5.53</v>
      </c>
      <c r="ET1739">
        <v>0</v>
      </c>
      <c r="EU1739">
        <v>0</v>
      </c>
      <c r="EV1739">
        <v>68.78</v>
      </c>
      <c r="EW1739">
        <v>0.28000000000000003</v>
      </c>
      <c r="EX1739">
        <v>0</v>
      </c>
      <c r="EY1739">
        <v>0</v>
      </c>
      <c r="FQ1739">
        <v>0</v>
      </c>
      <c r="FR1739">
        <f>ROUND(IF(AND(BH1739=3,BI1739=3),P1739,0),2)</f>
        <v>0</v>
      </c>
      <c r="FS1739">
        <v>0</v>
      </c>
      <c r="FX1739">
        <v>70</v>
      </c>
      <c r="FY1739">
        <v>10</v>
      </c>
      <c r="GA1739" t="s">
        <v>3</v>
      </c>
      <c r="GD1739">
        <v>0</v>
      </c>
      <c r="GF1739">
        <v>2108479475</v>
      </c>
      <c r="GG1739">
        <v>2</v>
      </c>
      <c r="GH1739">
        <v>1</v>
      </c>
      <c r="GI1739">
        <v>-2</v>
      </c>
      <c r="GJ1739">
        <v>0</v>
      </c>
      <c r="GK1739">
        <f>ROUND(R1739*(R12)/100,2)</f>
        <v>0</v>
      </c>
      <c r="GL1739">
        <f>ROUND(IF(AND(BH1739=3,BI1739=3,FS1739&lt;&gt;0),P1739,0),2)</f>
        <v>0</v>
      </c>
      <c r="GM1739">
        <f>ROUND(O1739+X1739+Y1739+GK1739,2)+GX1739</f>
        <v>15520.08</v>
      </c>
      <c r="GN1739">
        <f>IF(OR(BI1739=0,BI1739=1),ROUND(O1739+X1739+Y1739+GK1739,2),0)</f>
        <v>0</v>
      </c>
      <c r="GO1739">
        <f>IF(BI1739=2,ROUND(O1739+X1739+Y1739+GK1739,2),0)</f>
        <v>0</v>
      </c>
      <c r="GP1739">
        <f>IF(BI1739=4,ROUND(O1739+X1739+Y1739+GK1739,2)+GX1739,0)</f>
        <v>15520.08</v>
      </c>
      <c r="GR1739">
        <v>0</v>
      </c>
      <c r="GS1739">
        <v>3</v>
      </c>
      <c r="GT1739">
        <v>0</v>
      </c>
      <c r="GU1739" t="s">
        <v>70</v>
      </c>
      <c r="GV1739">
        <f>ROUND((GT1739*12),6)</f>
        <v>0</v>
      </c>
      <c r="GW1739">
        <v>1</v>
      </c>
      <c r="GX1739">
        <f>ROUND(GV1739*GW1739*I1739,2)</f>
        <v>0</v>
      </c>
      <c r="HA1739">
        <v>0</v>
      </c>
      <c r="HB1739">
        <v>0</v>
      </c>
      <c r="IK1739">
        <v>0</v>
      </c>
    </row>
    <row r="1741" spans="1:245" x14ac:dyDescent="0.2">
      <c r="A1741" s="2">
        <v>51</v>
      </c>
      <c r="B1741" s="2">
        <f>B1733</f>
        <v>1</v>
      </c>
      <c r="C1741" s="2">
        <f>A1733</f>
        <v>4</v>
      </c>
      <c r="D1741" s="2">
        <f>ROW(A1733)</f>
        <v>1733</v>
      </c>
      <c r="E1741" s="2"/>
      <c r="F1741" s="2" t="str">
        <f>IF(F1733&lt;&gt;"",F1733,"")</f>
        <v>Новый раздел</v>
      </c>
      <c r="G1741" s="2" t="str">
        <f>IF(G1733&lt;&gt;"",G1733,"")</f>
        <v>Наружные сети связи</v>
      </c>
      <c r="H1741" s="2">
        <v>0</v>
      </c>
      <c r="I1741" s="2"/>
      <c r="J1741" s="2"/>
      <c r="K1741" s="2"/>
      <c r="L1741" s="2"/>
      <c r="M1741" s="2"/>
      <c r="N1741" s="2"/>
      <c r="O1741" s="2">
        <f t="shared" ref="O1741:T1741" si="1000">ROUND(AB1741,2)</f>
        <v>19655.97</v>
      </c>
      <c r="P1741" s="2">
        <f t="shared" si="1000"/>
        <v>712.39</v>
      </c>
      <c r="Q1741" s="2">
        <f t="shared" si="1000"/>
        <v>2274.61</v>
      </c>
      <c r="R1741" s="2">
        <f t="shared" si="1000"/>
        <v>1636.97</v>
      </c>
      <c r="S1741" s="2">
        <f t="shared" si="1000"/>
        <v>16668.97</v>
      </c>
      <c r="T1741" s="2">
        <f t="shared" si="1000"/>
        <v>0</v>
      </c>
      <c r="U1741" s="2">
        <f>AH1741</f>
        <v>79.024799999999999</v>
      </c>
      <c r="V1741" s="2">
        <f>AI1741</f>
        <v>0</v>
      </c>
      <c r="W1741" s="2">
        <f>ROUND(AJ1741,2)</f>
        <v>0</v>
      </c>
      <c r="X1741" s="2">
        <f>ROUND(AK1741,2)</f>
        <v>11668.28</v>
      </c>
      <c r="Y1741" s="2">
        <f>ROUND(AL1741,2)</f>
        <v>1666.9</v>
      </c>
      <c r="Z1741" s="2"/>
      <c r="AA1741" s="2"/>
      <c r="AB1741" s="2">
        <f>ROUND(SUMIF(AA1737:AA1739,"=33266894",O1737:O1739),2)</f>
        <v>19655.97</v>
      </c>
      <c r="AC1741" s="2">
        <f>ROUND(SUMIF(AA1737:AA1739,"=33266894",P1737:P1739),2)</f>
        <v>712.39</v>
      </c>
      <c r="AD1741" s="2">
        <f>ROUND(SUMIF(AA1737:AA1739,"=33266894",Q1737:Q1739),2)</f>
        <v>2274.61</v>
      </c>
      <c r="AE1741" s="2">
        <f>ROUND(SUMIF(AA1737:AA1739,"=33266894",R1737:R1739),2)</f>
        <v>1636.97</v>
      </c>
      <c r="AF1741" s="2">
        <f>ROUND(SUMIF(AA1737:AA1739,"=33266894",S1737:S1739),2)</f>
        <v>16668.97</v>
      </c>
      <c r="AG1741" s="2">
        <f>ROUND(SUMIF(AA1737:AA1739,"=33266894",T1737:T1739),2)</f>
        <v>0</v>
      </c>
      <c r="AH1741" s="2">
        <f>SUMIF(AA1737:AA1739,"=33266894",U1737:U1739)</f>
        <v>79.024799999999999</v>
      </c>
      <c r="AI1741" s="2">
        <f>SUMIF(AA1737:AA1739,"=33266894",V1737:V1739)</f>
        <v>0</v>
      </c>
      <c r="AJ1741" s="2">
        <f>ROUND(SUMIF(AA1737:AA1739,"=33266894",W1737:W1739),2)</f>
        <v>0</v>
      </c>
      <c r="AK1741" s="2">
        <f>ROUND(SUMIF(AA1737:AA1739,"=33266894",X1737:X1739),2)</f>
        <v>11668.28</v>
      </c>
      <c r="AL1741" s="2">
        <f>ROUND(SUMIF(AA1737:AA1739,"=33266894",Y1737:Y1739),2)</f>
        <v>1666.9</v>
      </c>
      <c r="AM1741" s="2"/>
      <c r="AN1741" s="2"/>
      <c r="AO1741" s="2">
        <f t="shared" ref="AO1741:BC1741" si="1001">ROUND(BX1741,2)</f>
        <v>0</v>
      </c>
      <c r="AP1741" s="2">
        <f t="shared" si="1001"/>
        <v>0</v>
      </c>
      <c r="AQ1741" s="2">
        <f t="shared" si="1001"/>
        <v>0</v>
      </c>
      <c r="AR1741" s="2">
        <f t="shared" si="1001"/>
        <v>34759.07</v>
      </c>
      <c r="AS1741" s="2">
        <f t="shared" si="1001"/>
        <v>0</v>
      </c>
      <c r="AT1741" s="2">
        <f t="shared" si="1001"/>
        <v>0</v>
      </c>
      <c r="AU1741" s="2">
        <f t="shared" si="1001"/>
        <v>34759.07</v>
      </c>
      <c r="AV1741" s="2">
        <f t="shared" si="1001"/>
        <v>712.39</v>
      </c>
      <c r="AW1741" s="2">
        <f t="shared" si="1001"/>
        <v>712.39</v>
      </c>
      <c r="AX1741" s="2">
        <f t="shared" si="1001"/>
        <v>0</v>
      </c>
      <c r="AY1741" s="2">
        <f t="shared" si="1001"/>
        <v>712.39</v>
      </c>
      <c r="AZ1741" s="2">
        <f t="shared" si="1001"/>
        <v>0</v>
      </c>
      <c r="BA1741" s="2">
        <f t="shared" si="1001"/>
        <v>0</v>
      </c>
      <c r="BB1741" s="2">
        <f t="shared" si="1001"/>
        <v>0</v>
      </c>
      <c r="BC1741" s="2">
        <f t="shared" si="1001"/>
        <v>0</v>
      </c>
      <c r="BD1741" s="2"/>
      <c r="BE1741" s="2"/>
      <c r="BF1741" s="2"/>
      <c r="BG1741" s="2"/>
      <c r="BH1741" s="2"/>
      <c r="BI1741" s="2"/>
      <c r="BJ1741" s="2"/>
      <c r="BK1741" s="2"/>
      <c r="BL1741" s="2"/>
      <c r="BM1741" s="2"/>
      <c r="BN1741" s="2"/>
      <c r="BO1741" s="2"/>
      <c r="BP1741" s="2"/>
      <c r="BQ1741" s="2"/>
      <c r="BR1741" s="2"/>
      <c r="BS1741" s="2"/>
      <c r="BT1741" s="2"/>
      <c r="BU1741" s="2"/>
      <c r="BV1741" s="2"/>
      <c r="BW1741" s="2"/>
      <c r="BX1741" s="2">
        <f>ROUND(SUMIF(AA1737:AA1739,"=33266894",FQ1737:FQ1739),2)</f>
        <v>0</v>
      </c>
      <c r="BY1741" s="2">
        <f>ROUND(SUMIF(AA1737:AA1739,"=33266894",FR1737:FR1739),2)</f>
        <v>0</v>
      </c>
      <c r="BZ1741" s="2">
        <f>ROUND(SUMIF(AA1737:AA1739,"=33266894",GL1737:GL1739),2)</f>
        <v>0</v>
      </c>
      <c r="CA1741" s="2">
        <f>ROUND(SUMIF(AA1737:AA1739,"=33266894",GM1737:GM1739),2)</f>
        <v>34759.07</v>
      </c>
      <c r="CB1741" s="2">
        <f>ROUND(SUMIF(AA1737:AA1739,"=33266894",GN1737:GN1739),2)</f>
        <v>0</v>
      </c>
      <c r="CC1741" s="2">
        <f>ROUND(SUMIF(AA1737:AA1739,"=33266894",GO1737:GO1739),2)</f>
        <v>0</v>
      </c>
      <c r="CD1741" s="2">
        <f>ROUND(SUMIF(AA1737:AA1739,"=33266894",GP1737:GP1739),2)</f>
        <v>34759.07</v>
      </c>
      <c r="CE1741" s="2">
        <f>AC1741-BX1741</f>
        <v>712.39</v>
      </c>
      <c r="CF1741" s="2">
        <f>AC1741-BY1741</f>
        <v>712.39</v>
      </c>
      <c r="CG1741" s="2">
        <f>BX1741-BZ1741</f>
        <v>0</v>
      </c>
      <c r="CH1741" s="2">
        <f>AC1741-BX1741-BY1741+BZ1741</f>
        <v>712.39</v>
      </c>
      <c r="CI1741" s="2">
        <f>BY1741-BZ1741</f>
        <v>0</v>
      </c>
      <c r="CJ1741" s="2">
        <f>ROUND(SUMIF(AA1737:AA1739,"=33266894",GX1737:GX1739),2)</f>
        <v>0</v>
      </c>
      <c r="CK1741" s="2">
        <f>ROUND(SUMIF(AA1737:AA1739,"=33266894",GY1737:GY1739),2)</f>
        <v>0</v>
      </c>
      <c r="CL1741" s="2">
        <f>ROUND(SUMIF(AA1737:AA1739,"=33266894",GZ1737:GZ1739),2)</f>
        <v>0</v>
      </c>
      <c r="CM1741" s="2"/>
      <c r="CN1741" s="2"/>
      <c r="CO1741" s="2"/>
      <c r="CP1741" s="2"/>
      <c r="CQ1741" s="2"/>
      <c r="CR1741" s="2"/>
      <c r="CS1741" s="2"/>
      <c r="CT1741" s="2"/>
      <c r="CU1741" s="2"/>
      <c r="CV1741" s="2"/>
      <c r="CW1741" s="2"/>
      <c r="CX1741" s="2"/>
      <c r="CY1741" s="2"/>
      <c r="CZ1741" s="2"/>
      <c r="DA1741" s="2"/>
      <c r="DB1741" s="2"/>
      <c r="DC1741" s="2"/>
      <c r="DD1741" s="2"/>
      <c r="DE1741" s="2"/>
      <c r="DF1741" s="2"/>
      <c r="DG1741" s="3"/>
      <c r="DH1741" s="3"/>
      <c r="DI1741" s="3"/>
      <c r="DJ1741" s="3"/>
      <c r="DK1741" s="3"/>
      <c r="DL1741" s="3"/>
      <c r="DM1741" s="3"/>
      <c r="DN1741" s="3"/>
      <c r="DO1741" s="3"/>
      <c r="DP1741" s="3"/>
      <c r="DQ1741" s="3"/>
      <c r="DR1741" s="3"/>
      <c r="DS1741" s="3"/>
      <c r="DT1741" s="3"/>
      <c r="DU1741" s="3"/>
      <c r="DV1741" s="3"/>
      <c r="DW1741" s="3"/>
      <c r="DX1741" s="3"/>
      <c r="DY1741" s="3"/>
      <c r="DZ1741" s="3"/>
      <c r="EA1741" s="3"/>
      <c r="EB1741" s="3"/>
      <c r="EC1741" s="3"/>
      <c r="ED1741" s="3"/>
      <c r="EE1741" s="3"/>
      <c r="EF1741" s="3"/>
      <c r="EG1741" s="3"/>
      <c r="EH1741" s="3"/>
      <c r="EI1741" s="3"/>
      <c r="EJ1741" s="3"/>
      <c r="EK1741" s="3"/>
      <c r="EL1741" s="3"/>
      <c r="EM1741" s="3"/>
      <c r="EN1741" s="3"/>
      <c r="EO1741" s="3"/>
      <c r="EP1741" s="3"/>
      <c r="EQ1741" s="3"/>
      <c r="ER1741" s="3"/>
      <c r="ES1741" s="3"/>
      <c r="ET1741" s="3"/>
      <c r="EU1741" s="3"/>
      <c r="EV1741" s="3"/>
      <c r="EW1741" s="3"/>
      <c r="EX1741" s="3"/>
      <c r="EY1741" s="3"/>
      <c r="EZ1741" s="3"/>
      <c r="FA1741" s="3"/>
      <c r="FB1741" s="3"/>
      <c r="FC1741" s="3"/>
      <c r="FD1741" s="3"/>
      <c r="FE1741" s="3"/>
      <c r="FF1741" s="3"/>
      <c r="FG1741" s="3"/>
      <c r="FH1741" s="3"/>
      <c r="FI1741" s="3"/>
      <c r="FJ1741" s="3"/>
      <c r="FK1741" s="3"/>
      <c r="FL1741" s="3"/>
      <c r="FM1741" s="3"/>
      <c r="FN1741" s="3"/>
      <c r="FO1741" s="3"/>
      <c r="FP1741" s="3"/>
      <c r="FQ1741" s="3"/>
      <c r="FR1741" s="3"/>
      <c r="FS1741" s="3"/>
      <c r="FT1741" s="3"/>
      <c r="FU1741" s="3"/>
      <c r="FV1741" s="3"/>
      <c r="FW1741" s="3"/>
      <c r="FX1741" s="3"/>
      <c r="FY1741" s="3"/>
      <c r="FZ1741" s="3"/>
      <c r="GA1741" s="3"/>
      <c r="GB1741" s="3"/>
      <c r="GC1741" s="3"/>
      <c r="GD1741" s="3"/>
      <c r="GE1741" s="3"/>
      <c r="GF1741" s="3"/>
      <c r="GG1741" s="3"/>
      <c r="GH1741" s="3"/>
      <c r="GI1741" s="3"/>
      <c r="GJ1741" s="3"/>
      <c r="GK1741" s="3"/>
      <c r="GL1741" s="3"/>
      <c r="GM1741" s="3"/>
      <c r="GN1741" s="3"/>
      <c r="GO1741" s="3"/>
      <c r="GP1741" s="3"/>
      <c r="GQ1741" s="3"/>
      <c r="GR1741" s="3"/>
      <c r="GS1741" s="3"/>
      <c r="GT1741" s="3"/>
      <c r="GU1741" s="3"/>
      <c r="GV1741" s="3"/>
      <c r="GW1741" s="3"/>
      <c r="GX1741" s="3">
        <v>0</v>
      </c>
    </row>
    <row r="1743" spans="1:245" x14ac:dyDescent="0.2">
      <c r="A1743" s="4">
        <v>50</v>
      </c>
      <c r="B1743" s="4">
        <v>0</v>
      </c>
      <c r="C1743" s="4">
        <v>0</v>
      </c>
      <c r="D1743" s="4">
        <v>1</v>
      </c>
      <c r="E1743" s="4">
        <v>201</v>
      </c>
      <c r="F1743" s="4">
        <f>ROUND(Source!O1741,O1743)</f>
        <v>19655.97</v>
      </c>
      <c r="G1743" s="4" t="s">
        <v>153</v>
      </c>
      <c r="H1743" s="4" t="s">
        <v>154</v>
      </c>
      <c r="I1743" s="4"/>
      <c r="J1743" s="4"/>
      <c r="K1743" s="4">
        <v>201</v>
      </c>
      <c r="L1743" s="4">
        <v>1</v>
      </c>
      <c r="M1743" s="4">
        <v>3</v>
      </c>
      <c r="N1743" s="4" t="s">
        <v>3</v>
      </c>
      <c r="O1743" s="4">
        <v>2</v>
      </c>
      <c r="P1743" s="4"/>
      <c r="Q1743" s="4"/>
      <c r="R1743" s="4"/>
      <c r="S1743" s="4"/>
      <c r="T1743" s="4"/>
      <c r="U1743" s="4"/>
      <c r="V1743" s="4"/>
      <c r="W1743" s="4"/>
    </row>
    <row r="1744" spans="1:245" x14ac:dyDescent="0.2">
      <c r="A1744" s="4">
        <v>50</v>
      </c>
      <c r="B1744" s="4">
        <v>0</v>
      </c>
      <c r="C1744" s="4">
        <v>0</v>
      </c>
      <c r="D1744" s="4">
        <v>1</v>
      </c>
      <c r="E1744" s="4">
        <v>202</v>
      </c>
      <c r="F1744" s="4">
        <f>ROUND(Source!P1741,O1744)</f>
        <v>712.39</v>
      </c>
      <c r="G1744" s="4" t="s">
        <v>155</v>
      </c>
      <c r="H1744" s="4" t="s">
        <v>156</v>
      </c>
      <c r="I1744" s="4"/>
      <c r="J1744" s="4"/>
      <c r="K1744" s="4">
        <v>202</v>
      </c>
      <c r="L1744" s="4">
        <v>2</v>
      </c>
      <c r="M1744" s="4">
        <v>3</v>
      </c>
      <c r="N1744" s="4" t="s">
        <v>3</v>
      </c>
      <c r="O1744" s="4">
        <v>2</v>
      </c>
      <c r="P1744" s="4"/>
      <c r="Q1744" s="4"/>
      <c r="R1744" s="4"/>
      <c r="S1744" s="4"/>
      <c r="T1744" s="4"/>
      <c r="U1744" s="4"/>
      <c r="V1744" s="4"/>
      <c r="W1744" s="4"/>
    </row>
    <row r="1745" spans="1:23" x14ac:dyDescent="0.2">
      <c r="A1745" s="4">
        <v>50</v>
      </c>
      <c r="B1745" s="4">
        <v>0</v>
      </c>
      <c r="C1745" s="4">
        <v>0</v>
      </c>
      <c r="D1745" s="4">
        <v>1</v>
      </c>
      <c r="E1745" s="4">
        <v>222</v>
      </c>
      <c r="F1745" s="4">
        <f>ROUND(Source!AO1741,O1745)</f>
        <v>0</v>
      </c>
      <c r="G1745" s="4" t="s">
        <v>157</v>
      </c>
      <c r="H1745" s="4" t="s">
        <v>158</v>
      </c>
      <c r="I1745" s="4"/>
      <c r="J1745" s="4"/>
      <c r="K1745" s="4">
        <v>222</v>
      </c>
      <c r="L1745" s="4">
        <v>3</v>
      </c>
      <c r="M1745" s="4">
        <v>3</v>
      </c>
      <c r="N1745" s="4" t="s">
        <v>3</v>
      </c>
      <c r="O1745" s="4">
        <v>2</v>
      </c>
      <c r="P1745" s="4"/>
      <c r="Q1745" s="4"/>
      <c r="R1745" s="4"/>
      <c r="S1745" s="4"/>
      <c r="T1745" s="4"/>
      <c r="U1745" s="4"/>
      <c r="V1745" s="4"/>
      <c r="W1745" s="4"/>
    </row>
    <row r="1746" spans="1:23" x14ac:dyDescent="0.2">
      <c r="A1746" s="4">
        <v>50</v>
      </c>
      <c r="B1746" s="4">
        <v>0</v>
      </c>
      <c r="C1746" s="4">
        <v>0</v>
      </c>
      <c r="D1746" s="4">
        <v>1</v>
      </c>
      <c r="E1746" s="4">
        <v>225</v>
      </c>
      <c r="F1746" s="4">
        <f>ROUND(Source!AV1741,O1746)</f>
        <v>712.39</v>
      </c>
      <c r="G1746" s="4" t="s">
        <v>159</v>
      </c>
      <c r="H1746" s="4" t="s">
        <v>160</v>
      </c>
      <c r="I1746" s="4"/>
      <c r="J1746" s="4"/>
      <c r="K1746" s="4">
        <v>225</v>
      </c>
      <c r="L1746" s="4">
        <v>4</v>
      </c>
      <c r="M1746" s="4">
        <v>3</v>
      </c>
      <c r="N1746" s="4" t="s">
        <v>3</v>
      </c>
      <c r="O1746" s="4">
        <v>2</v>
      </c>
      <c r="P1746" s="4"/>
      <c r="Q1746" s="4"/>
      <c r="R1746" s="4"/>
      <c r="S1746" s="4"/>
      <c r="T1746" s="4"/>
      <c r="U1746" s="4"/>
      <c r="V1746" s="4"/>
      <c r="W1746" s="4"/>
    </row>
    <row r="1747" spans="1:23" x14ac:dyDescent="0.2">
      <c r="A1747" s="4">
        <v>50</v>
      </c>
      <c r="B1747" s="4">
        <v>0</v>
      </c>
      <c r="C1747" s="4">
        <v>0</v>
      </c>
      <c r="D1747" s="4">
        <v>1</v>
      </c>
      <c r="E1747" s="4">
        <v>226</v>
      </c>
      <c r="F1747" s="4">
        <f>ROUND(Source!AW1741,O1747)</f>
        <v>712.39</v>
      </c>
      <c r="G1747" s="4" t="s">
        <v>161</v>
      </c>
      <c r="H1747" s="4" t="s">
        <v>162</v>
      </c>
      <c r="I1747" s="4"/>
      <c r="J1747" s="4"/>
      <c r="K1747" s="4">
        <v>226</v>
      </c>
      <c r="L1747" s="4">
        <v>5</v>
      </c>
      <c r="M1747" s="4">
        <v>3</v>
      </c>
      <c r="N1747" s="4" t="s">
        <v>3</v>
      </c>
      <c r="O1747" s="4">
        <v>2</v>
      </c>
      <c r="P1747" s="4"/>
      <c r="Q1747" s="4"/>
      <c r="R1747" s="4"/>
      <c r="S1747" s="4"/>
      <c r="T1747" s="4"/>
      <c r="U1747" s="4"/>
      <c r="V1747" s="4"/>
      <c r="W1747" s="4"/>
    </row>
    <row r="1748" spans="1:23" x14ac:dyDescent="0.2">
      <c r="A1748" s="4">
        <v>50</v>
      </c>
      <c r="B1748" s="4">
        <v>0</v>
      </c>
      <c r="C1748" s="4">
        <v>0</v>
      </c>
      <c r="D1748" s="4">
        <v>1</v>
      </c>
      <c r="E1748" s="4">
        <v>227</v>
      </c>
      <c r="F1748" s="4">
        <f>ROUND(Source!AX1741,O1748)</f>
        <v>0</v>
      </c>
      <c r="G1748" s="4" t="s">
        <v>163</v>
      </c>
      <c r="H1748" s="4" t="s">
        <v>164</v>
      </c>
      <c r="I1748" s="4"/>
      <c r="J1748" s="4"/>
      <c r="K1748" s="4">
        <v>227</v>
      </c>
      <c r="L1748" s="4">
        <v>6</v>
      </c>
      <c r="M1748" s="4">
        <v>3</v>
      </c>
      <c r="N1748" s="4" t="s">
        <v>3</v>
      </c>
      <c r="O1748" s="4">
        <v>2</v>
      </c>
      <c r="P1748" s="4"/>
      <c r="Q1748" s="4"/>
      <c r="R1748" s="4"/>
      <c r="S1748" s="4"/>
      <c r="T1748" s="4"/>
      <c r="U1748" s="4"/>
      <c r="V1748" s="4"/>
      <c r="W1748" s="4"/>
    </row>
    <row r="1749" spans="1:23" x14ac:dyDescent="0.2">
      <c r="A1749" s="4">
        <v>50</v>
      </c>
      <c r="B1749" s="4">
        <v>0</v>
      </c>
      <c r="C1749" s="4">
        <v>0</v>
      </c>
      <c r="D1749" s="4">
        <v>1</v>
      </c>
      <c r="E1749" s="4">
        <v>228</v>
      </c>
      <c r="F1749" s="4">
        <f>ROUND(Source!AY1741,O1749)</f>
        <v>712.39</v>
      </c>
      <c r="G1749" s="4" t="s">
        <v>165</v>
      </c>
      <c r="H1749" s="4" t="s">
        <v>166</v>
      </c>
      <c r="I1749" s="4"/>
      <c r="J1749" s="4"/>
      <c r="K1749" s="4">
        <v>228</v>
      </c>
      <c r="L1749" s="4">
        <v>7</v>
      </c>
      <c r="M1749" s="4">
        <v>3</v>
      </c>
      <c r="N1749" s="4" t="s">
        <v>3</v>
      </c>
      <c r="O1749" s="4">
        <v>2</v>
      </c>
      <c r="P1749" s="4"/>
      <c r="Q1749" s="4"/>
      <c r="R1749" s="4"/>
      <c r="S1749" s="4"/>
      <c r="T1749" s="4"/>
      <c r="U1749" s="4"/>
      <c r="V1749" s="4"/>
      <c r="W1749" s="4"/>
    </row>
    <row r="1750" spans="1:23" x14ac:dyDescent="0.2">
      <c r="A1750" s="4">
        <v>50</v>
      </c>
      <c r="B1750" s="4">
        <v>0</v>
      </c>
      <c r="C1750" s="4">
        <v>0</v>
      </c>
      <c r="D1750" s="4">
        <v>1</v>
      </c>
      <c r="E1750" s="4">
        <v>216</v>
      </c>
      <c r="F1750" s="4">
        <f>ROUND(Source!AP1741,O1750)</f>
        <v>0</v>
      </c>
      <c r="G1750" s="4" t="s">
        <v>167</v>
      </c>
      <c r="H1750" s="4" t="s">
        <v>168</v>
      </c>
      <c r="I1750" s="4"/>
      <c r="J1750" s="4"/>
      <c r="K1750" s="4">
        <v>216</v>
      </c>
      <c r="L1750" s="4">
        <v>8</v>
      </c>
      <c r="M1750" s="4">
        <v>3</v>
      </c>
      <c r="N1750" s="4" t="s">
        <v>3</v>
      </c>
      <c r="O1750" s="4">
        <v>2</v>
      </c>
      <c r="P1750" s="4"/>
      <c r="Q1750" s="4"/>
      <c r="R1750" s="4"/>
      <c r="S1750" s="4"/>
      <c r="T1750" s="4"/>
      <c r="U1750" s="4"/>
      <c r="V1750" s="4"/>
      <c r="W1750" s="4"/>
    </row>
    <row r="1751" spans="1:23" x14ac:dyDescent="0.2">
      <c r="A1751" s="4">
        <v>50</v>
      </c>
      <c r="B1751" s="4">
        <v>0</v>
      </c>
      <c r="C1751" s="4">
        <v>0</v>
      </c>
      <c r="D1751" s="4">
        <v>1</v>
      </c>
      <c r="E1751" s="4">
        <v>223</v>
      </c>
      <c r="F1751" s="4">
        <f>ROUND(Source!AQ1741,O1751)</f>
        <v>0</v>
      </c>
      <c r="G1751" s="4" t="s">
        <v>169</v>
      </c>
      <c r="H1751" s="4" t="s">
        <v>170</v>
      </c>
      <c r="I1751" s="4"/>
      <c r="J1751" s="4"/>
      <c r="K1751" s="4">
        <v>223</v>
      </c>
      <c r="L1751" s="4">
        <v>9</v>
      </c>
      <c r="M1751" s="4">
        <v>3</v>
      </c>
      <c r="N1751" s="4" t="s">
        <v>3</v>
      </c>
      <c r="O1751" s="4">
        <v>2</v>
      </c>
      <c r="P1751" s="4"/>
      <c r="Q1751" s="4"/>
      <c r="R1751" s="4"/>
      <c r="S1751" s="4"/>
      <c r="T1751" s="4"/>
      <c r="U1751" s="4"/>
      <c r="V1751" s="4"/>
      <c r="W1751" s="4"/>
    </row>
    <row r="1752" spans="1:23" x14ac:dyDescent="0.2">
      <c r="A1752" s="4">
        <v>50</v>
      </c>
      <c r="B1752" s="4">
        <v>0</v>
      </c>
      <c r="C1752" s="4">
        <v>0</v>
      </c>
      <c r="D1752" s="4">
        <v>1</v>
      </c>
      <c r="E1752" s="4">
        <v>229</v>
      </c>
      <c r="F1752" s="4">
        <f>ROUND(Source!AZ1741,O1752)</f>
        <v>0</v>
      </c>
      <c r="G1752" s="4" t="s">
        <v>171</v>
      </c>
      <c r="H1752" s="4" t="s">
        <v>172</v>
      </c>
      <c r="I1752" s="4"/>
      <c r="J1752" s="4"/>
      <c r="K1752" s="4">
        <v>229</v>
      </c>
      <c r="L1752" s="4">
        <v>10</v>
      </c>
      <c r="M1752" s="4">
        <v>3</v>
      </c>
      <c r="N1752" s="4" t="s">
        <v>3</v>
      </c>
      <c r="O1752" s="4">
        <v>2</v>
      </c>
      <c r="P1752" s="4"/>
      <c r="Q1752" s="4"/>
      <c r="R1752" s="4"/>
      <c r="S1752" s="4"/>
      <c r="T1752" s="4"/>
      <c r="U1752" s="4"/>
      <c r="V1752" s="4"/>
      <c r="W1752" s="4"/>
    </row>
    <row r="1753" spans="1:23" x14ac:dyDescent="0.2">
      <c r="A1753" s="4">
        <v>50</v>
      </c>
      <c r="B1753" s="4">
        <v>0</v>
      </c>
      <c r="C1753" s="4">
        <v>0</v>
      </c>
      <c r="D1753" s="4">
        <v>1</v>
      </c>
      <c r="E1753" s="4">
        <v>203</v>
      </c>
      <c r="F1753" s="4">
        <f>ROUND(Source!Q1741,O1753)</f>
        <v>2274.61</v>
      </c>
      <c r="G1753" s="4" t="s">
        <v>173</v>
      </c>
      <c r="H1753" s="4" t="s">
        <v>174</v>
      </c>
      <c r="I1753" s="4"/>
      <c r="J1753" s="4"/>
      <c r="K1753" s="4">
        <v>203</v>
      </c>
      <c r="L1753" s="4">
        <v>11</v>
      </c>
      <c r="M1753" s="4">
        <v>3</v>
      </c>
      <c r="N1753" s="4" t="s">
        <v>3</v>
      </c>
      <c r="O1753" s="4">
        <v>2</v>
      </c>
      <c r="P1753" s="4"/>
      <c r="Q1753" s="4"/>
      <c r="R1753" s="4"/>
      <c r="S1753" s="4"/>
      <c r="T1753" s="4"/>
      <c r="U1753" s="4"/>
      <c r="V1753" s="4"/>
      <c r="W1753" s="4"/>
    </row>
    <row r="1754" spans="1:23" x14ac:dyDescent="0.2">
      <c r="A1754" s="4">
        <v>50</v>
      </c>
      <c r="B1754" s="4">
        <v>0</v>
      </c>
      <c r="C1754" s="4">
        <v>0</v>
      </c>
      <c r="D1754" s="4">
        <v>1</v>
      </c>
      <c r="E1754" s="4">
        <v>231</v>
      </c>
      <c r="F1754" s="4">
        <f>ROUND(Source!BB1741,O1754)</f>
        <v>0</v>
      </c>
      <c r="G1754" s="4" t="s">
        <v>175</v>
      </c>
      <c r="H1754" s="4" t="s">
        <v>176</v>
      </c>
      <c r="I1754" s="4"/>
      <c r="J1754" s="4"/>
      <c r="K1754" s="4">
        <v>231</v>
      </c>
      <c r="L1754" s="4">
        <v>12</v>
      </c>
      <c r="M1754" s="4">
        <v>3</v>
      </c>
      <c r="N1754" s="4" t="s">
        <v>3</v>
      </c>
      <c r="O1754" s="4">
        <v>2</v>
      </c>
      <c r="P1754" s="4"/>
      <c r="Q1754" s="4"/>
      <c r="R1754" s="4"/>
      <c r="S1754" s="4"/>
      <c r="T1754" s="4"/>
      <c r="U1754" s="4"/>
      <c r="V1754" s="4"/>
      <c r="W1754" s="4"/>
    </row>
    <row r="1755" spans="1:23" x14ac:dyDescent="0.2">
      <c r="A1755" s="4">
        <v>50</v>
      </c>
      <c r="B1755" s="4">
        <v>0</v>
      </c>
      <c r="C1755" s="4">
        <v>0</v>
      </c>
      <c r="D1755" s="4">
        <v>1</v>
      </c>
      <c r="E1755" s="4">
        <v>204</v>
      </c>
      <c r="F1755" s="4">
        <f>ROUND(Source!R1741,O1755)</f>
        <v>1636.97</v>
      </c>
      <c r="G1755" s="4" t="s">
        <v>177</v>
      </c>
      <c r="H1755" s="4" t="s">
        <v>178</v>
      </c>
      <c r="I1755" s="4"/>
      <c r="J1755" s="4"/>
      <c r="K1755" s="4">
        <v>204</v>
      </c>
      <c r="L1755" s="4">
        <v>13</v>
      </c>
      <c r="M1755" s="4">
        <v>3</v>
      </c>
      <c r="N1755" s="4" t="s">
        <v>3</v>
      </c>
      <c r="O1755" s="4">
        <v>2</v>
      </c>
      <c r="P1755" s="4"/>
      <c r="Q1755" s="4"/>
      <c r="R1755" s="4"/>
      <c r="S1755" s="4"/>
      <c r="T1755" s="4"/>
      <c r="U1755" s="4"/>
      <c r="V1755" s="4"/>
      <c r="W1755" s="4"/>
    </row>
    <row r="1756" spans="1:23" x14ac:dyDescent="0.2">
      <c r="A1756" s="4">
        <v>50</v>
      </c>
      <c r="B1756" s="4">
        <v>0</v>
      </c>
      <c r="C1756" s="4">
        <v>0</v>
      </c>
      <c r="D1756" s="4">
        <v>1</v>
      </c>
      <c r="E1756" s="4">
        <v>205</v>
      </c>
      <c r="F1756" s="4">
        <f>ROUND(Source!S1741,O1756)</f>
        <v>16668.97</v>
      </c>
      <c r="G1756" s="4" t="s">
        <v>179</v>
      </c>
      <c r="H1756" s="4" t="s">
        <v>180</v>
      </c>
      <c r="I1756" s="4"/>
      <c r="J1756" s="4"/>
      <c r="K1756" s="4">
        <v>205</v>
      </c>
      <c r="L1756" s="4">
        <v>14</v>
      </c>
      <c r="M1756" s="4">
        <v>3</v>
      </c>
      <c r="N1756" s="4" t="s">
        <v>3</v>
      </c>
      <c r="O1756" s="4">
        <v>2</v>
      </c>
      <c r="P1756" s="4"/>
      <c r="Q1756" s="4"/>
      <c r="R1756" s="4"/>
      <c r="S1756" s="4"/>
      <c r="T1756" s="4"/>
      <c r="U1756" s="4"/>
      <c r="V1756" s="4"/>
      <c r="W1756" s="4"/>
    </row>
    <row r="1757" spans="1:23" x14ac:dyDescent="0.2">
      <c r="A1757" s="4">
        <v>50</v>
      </c>
      <c r="B1757" s="4">
        <v>0</v>
      </c>
      <c r="C1757" s="4">
        <v>0</v>
      </c>
      <c r="D1757" s="4">
        <v>1</v>
      </c>
      <c r="E1757" s="4">
        <v>232</v>
      </c>
      <c r="F1757" s="4">
        <f>ROUND(Source!BC1741,O1757)</f>
        <v>0</v>
      </c>
      <c r="G1757" s="4" t="s">
        <v>181</v>
      </c>
      <c r="H1757" s="4" t="s">
        <v>182</v>
      </c>
      <c r="I1757" s="4"/>
      <c r="J1757" s="4"/>
      <c r="K1757" s="4">
        <v>232</v>
      </c>
      <c r="L1757" s="4">
        <v>15</v>
      </c>
      <c r="M1757" s="4">
        <v>3</v>
      </c>
      <c r="N1757" s="4" t="s">
        <v>3</v>
      </c>
      <c r="O1757" s="4">
        <v>2</v>
      </c>
      <c r="P1757" s="4"/>
      <c r="Q1757" s="4"/>
      <c r="R1757" s="4"/>
      <c r="S1757" s="4"/>
      <c r="T1757" s="4"/>
      <c r="U1757" s="4"/>
      <c r="V1757" s="4"/>
      <c r="W1757" s="4"/>
    </row>
    <row r="1758" spans="1:23" x14ac:dyDescent="0.2">
      <c r="A1758" s="4">
        <v>50</v>
      </c>
      <c r="B1758" s="4">
        <v>0</v>
      </c>
      <c r="C1758" s="4">
        <v>0</v>
      </c>
      <c r="D1758" s="4">
        <v>1</v>
      </c>
      <c r="E1758" s="4">
        <v>214</v>
      </c>
      <c r="F1758" s="4">
        <f>ROUND(Source!AS1741,O1758)</f>
        <v>0</v>
      </c>
      <c r="G1758" s="4" t="s">
        <v>183</v>
      </c>
      <c r="H1758" s="4" t="s">
        <v>184</v>
      </c>
      <c r="I1758" s="4"/>
      <c r="J1758" s="4"/>
      <c r="K1758" s="4">
        <v>214</v>
      </c>
      <c r="L1758" s="4">
        <v>16</v>
      </c>
      <c r="M1758" s="4">
        <v>3</v>
      </c>
      <c r="N1758" s="4" t="s">
        <v>3</v>
      </c>
      <c r="O1758" s="4">
        <v>2</v>
      </c>
      <c r="P1758" s="4"/>
      <c r="Q1758" s="4"/>
      <c r="R1758" s="4"/>
      <c r="S1758" s="4"/>
      <c r="T1758" s="4"/>
      <c r="U1758" s="4"/>
      <c r="V1758" s="4"/>
      <c r="W1758" s="4"/>
    </row>
    <row r="1759" spans="1:23" x14ac:dyDescent="0.2">
      <c r="A1759" s="4">
        <v>50</v>
      </c>
      <c r="B1759" s="4">
        <v>0</v>
      </c>
      <c r="C1759" s="4">
        <v>0</v>
      </c>
      <c r="D1759" s="4">
        <v>1</v>
      </c>
      <c r="E1759" s="4">
        <v>215</v>
      </c>
      <c r="F1759" s="4">
        <f>ROUND(Source!AT1741,O1759)</f>
        <v>0</v>
      </c>
      <c r="G1759" s="4" t="s">
        <v>185</v>
      </c>
      <c r="H1759" s="4" t="s">
        <v>186</v>
      </c>
      <c r="I1759" s="4"/>
      <c r="J1759" s="4"/>
      <c r="K1759" s="4">
        <v>215</v>
      </c>
      <c r="L1759" s="4">
        <v>17</v>
      </c>
      <c r="M1759" s="4">
        <v>3</v>
      </c>
      <c r="N1759" s="4" t="s">
        <v>3</v>
      </c>
      <c r="O1759" s="4">
        <v>2</v>
      </c>
      <c r="P1759" s="4"/>
      <c r="Q1759" s="4"/>
      <c r="R1759" s="4"/>
      <c r="S1759" s="4"/>
      <c r="T1759" s="4"/>
      <c r="U1759" s="4"/>
      <c r="V1759" s="4"/>
      <c r="W1759" s="4"/>
    </row>
    <row r="1760" spans="1:23" x14ac:dyDescent="0.2">
      <c r="A1760" s="4">
        <v>50</v>
      </c>
      <c r="B1760" s="4">
        <v>0</v>
      </c>
      <c r="C1760" s="4">
        <v>0</v>
      </c>
      <c r="D1760" s="4">
        <v>1</v>
      </c>
      <c r="E1760" s="4">
        <v>217</v>
      </c>
      <c r="F1760" s="4">
        <f>ROUND(Source!AU1741,O1760)</f>
        <v>34759.07</v>
      </c>
      <c r="G1760" s="4" t="s">
        <v>187</v>
      </c>
      <c r="H1760" s="4" t="s">
        <v>188</v>
      </c>
      <c r="I1760" s="4"/>
      <c r="J1760" s="4"/>
      <c r="K1760" s="4">
        <v>217</v>
      </c>
      <c r="L1760" s="4">
        <v>18</v>
      </c>
      <c r="M1760" s="4">
        <v>3</v>
      </c>
      <c r="N1760" s="4" t="s">
        <v>3</v>
      </c>
      <c r="O1760" s="4">
        <v>2</v>
      </c>
      <c r="P1760" s="4"/>
      <c r="Q1760" s="4"/>
      <c r="R1760" s="4"/>
      <c r="S1760" s="4"/>
      <c r="T1760" s="4"/>
      <c r="U1760" s="4"/>
      <c r="V1760" s="4"/>
      <c r="W1760" s="4"/>
    </row>
    <row r="1761" spans="1:245" x14ac:dyDescent="0.2">
      <c r="A1761" s="4">
        <v>50</v>
      </c>
      <c r="B1761" s="4">
        <v>0</v>
      </c>
      <c r="C1761" s="4">
        <v>0</v>
      </c>
      <c r="D1761" s="4">
        <v>1</v>
      </c>
      <c r="E1761" s="4">
        <v>230</v>
      </c>
      <c r="F1761" s="4">
        <f>ROUND(Source!BA1741,O1761)</f>
        <v>0</v>
      </c>
      <c r="G1761" s="4" t="s">
        <v>189</v>
      </c>
      <c r="H1761" s="4" t="s">
        <v>190</v>
      </c>
      <c r="I1761" s="4"/>
      <c r="J1761" s="4"/>
      <c r="K1761" s="4">
        <v>230</v>
      </c>
      <c r="L1761" s="4">
        <v>19</v>
      </c>
      <c r="M1761" s="4">
        <v>3</v>
      </c>
      <c r="N1761" s="4" t="s">
        <v>3</v>
      </c>
      <c r="O1761" s="4">
        <v>2</v>
      </c>
      <c r="P1761" s="4"/>
      <c r="Q1761" s="4"/>
      <c r="R1761" s="4"/>
      <c r="S1761" s="4"/>
      <c r="T1761" s="4"/>
      <c r="U1761" s="4"/>
      <c r="V1761" s="4"/>
      <c r="W1761" s="4"/>
    </row>
    <row r="1762" spans="1:245" x14ac:dyDescent="0.2">
      <c r="A1762" s="4">
        <v>50</v>
      </c>
      <c r="B1762" s="4">
        <v>0</v>
      </c>
      <c r="C1762" s="4">
        <v>0</v>
      </c>
      <c r="D1762" s="4">
        <v>1</v>
      </c>
      <c r="E1762" s="4">
        <v>206</v>
      </c>
      <c r="F1762" s="4">
        <f>ROUND(Source!T1741,O1762)</f>
        <v>0</v>
      </c>
      <c r="G1762" s="4" t="s">
        <v>191</v>
      </c>
      <c r="H1762" s="4" t="s">
        <v>192</v>
      </c>
      <c r="I1762" s="4"/>
      <c r="J1762" s="4"/>
      <c r="K1762" s="4">
        <v>206</v>
      </c>
      <c r="L1762" s="4">
        <v>20</v>
      </c>
      <c r="M1762" s="4">
        <v>3</v>
      </c>
      <c r="N1762" s="4" t="s">
        <v>3</v>
      </c>
      <c r="O1762" s="4">
        <v>2</v>
      </c>
      <c r="P1762" s="4"/>
      <c r="Q1762" s="4"/>
      <c r="R1762" s="4"/>
      <c r="S1762" s="4"/>
      <c r="T1762" s="4"/>
      <c r="U1762" s="4"/>
      <c r="V1762" s="4"/>
      <c r="W1762" s="4"/>
    </row>
    <row r="1763" spans="1:245" x14ac:dyDescent="0.2">
      <c r="A1763" s="4">
        <v>50</v>
      </c>
      <c r="B1763" s="4">
        <v>0</v>
      </c>
      <c r="C1763" s="4">
        <v>0</v>
      </c>
      <c r="D1763" s="4">
        <v>1</v>
      </c>
      <c r="E1763" s="4">
        <v>207</v>
      </c>
      <c r="F1763" s="4">
        <f>Source!U1741</f>
        <v>79.024799999999999</v>
      </c>
      <c r="G1763" s="4" t="s">
        <v>193</v>
      </c>
      <c r="H1763" s="4" t="s">
        <v>194</v>
      </c>
      <c r="I1763" s="4"/>
      <c r="J1763" s="4"/>
      <c r="K1763" s="4">
        <v>207</v>
      </c>
      <c r="L1763" s="4">
        <v>21</v>
      </c>
      <c r="M1763" s="4">
        <v>3</v>
      </c>
      <c r="N1763" s="4" t="s">
        <v>3</v>
      </c>
      <c r="O1763" s="4">
        <v>-1</v>
      </c>
      <c r="P1763" s="4"/>
      <c r="Q1763" s="4"/>
      <c r="R1763" s="4"/>
      <c r="S1763" s="4"/>
      <c r="T1763" s="4"/>
      <c r="U1763" s="4"/>
      <c r="V1763" s="4"/>
      <c r="W1763" s="4"/>
    </row>
    <row r="1764" spans="1:245" x14ac:dyDescent="0.2">
      <c r="A1764" s="4">
        <v>50</v>
      </c>
      <c r="B1764" s="4">
        <v>0</v>
      </c>
      <c r="C1764" s="4">
        <v>0</v>
      </c>
      <c r="D1764" s="4">
        <v>1</v>
      </c>
      <c r="E1764" s="4">
        <v>208</v>
      </c>
      <c r="F1764" s="4">
        <f>Source!V1741</f>
        <v>0</v>
      </c>
      <c r="G1764" s="4" t="s">
        <v>195</v>
      </c>
      <c r="H1764" s="4" t="s">
        <v>196</v>
      </c>
      <c r="I1764" s="4"/>
      <c r="J1764" s="4"/>
      <c r="K1764" s="4">
        <v>208</v>
      </c>
      <c r="L1764" s="4">
        <v>22</v>
      </c>
      <c r="M1764" s="4">
        <v>3</v>
      </c>
      <c r="N1764" s="4" t="s">
        <v>3</v>
      </c>
      <c r="O1764" s="4">
        <v>-1</v>
      </c>
      <c r="P1764" s="4"/>
      <c r="Q1764" s="4"/>
      <c r="R1764" s="4"/>
      <c r="S1764" s="4"/>
      <c r="T1764" s="4"/>
      <c r="U1764" s="4"/>
      <c r="V1764" s="4"/>
      <c r="W1764" s="4"/>
    </row>
    <row r="1765" spans="1:245" x14ac:dyDescent="0.2">
      <c r="A1765" s="4">
        <v>50</v>
      </c>
      <c r="B1765" s="4">
        <v>0</v>
      </c>
      <c r="C1765" s="4">
        <v>0</v>
      </c>
      <c r="D1765" s="4">
        <v>1</v>
      </c>
      <c r="E1765" s="4">
        <v>209</v>
      </c>
      <c r="F1765" s="4">
        <f>ROUND(Source!W1741,O1765)</f>
        <v>0</v>
      </c>
      <c r="G1765" s="4" t="s">
        <v>197</v>
      </c>
      <c r="H1765" s="4" t="s">
        <v>198</v>
      </c>
      <c r="I1765" s="4"/>
      <c r="J1765" s="4"/>
      <c r="K1765" s="4">
        <v>209</v>
      </c>
      <c r="L1765" s="4">
        <v>23</v>
      </c>
      <c r="M1765" s="4">
        <v>3</v>
      </c>
      <c r="N1765" s="4" t="s">
        <v>3</v>
      </c>
      <c r="O1765" s="4">
        <v>2</v>
      </c>
      <c r="P1765" s="4"/>
      <c r="Q1765" s="4"/>
      <c r="R1765" s="4"/>
      <c r="S1765" s="4"/>
      <c r="T1765" s="4"/>
      <c r="U1765" s="4"/>
      <c r="V1765" s="4"/>
      <c r="W1765" s="4"/>
    </row>
    <row r="1766" spans="1:245" x14ac:dyDescent="0.2">
      <c r="A1766" s="4">
        <v>50</v>
      </c>
      <c r="B1766" s="4">
        <v>0</v>
      </c>
      <c r="C1766" s="4">
        <v>0</v>
      </c>
      <c r="D1766" s="4">
        <v>1</v>
      </c>
      <c r="E1766" s="4">
        <v>210</v>
      </c>
      <c r="F1766" s="4">
        <f>ROUND(Source!X1741,O1766)</f>
        <v>11668.28</v>
      </c>
      <c r="G1766" s="4" t="s">
        <v>199</v>
      </c>
      <c r="H1766" s="4" t="s">
        <v>200</v>
      </c>
      <c r="I1766" s="4"/>
      <c r="J1766" s="4"/>
      <c r="K1766" s="4">
        <v>210</v>
      </c>
      <c r="L1766" s="4">
        <v>24</v>
      </c>
      <c r="M1766" s="4">
        <v>3</v>
      </c>
      <c r="N1766" s="4" t="s">
        <v>3</v>
      </c>
      <c r="O1766" s="4">
        <v>2</v>
      </c>
      <c r="P1766" s="4"/>
      <c r="Q1766" s="4"/>
      <c r="R1766" s="4"/>
      <c r="S1766" s="4"/>
      <c r="T1766" s="4"/>
      <c r="U1766" s="4"/>
      <c r="V1766" s="4"/>
      <c r="W1766" s="4"/>
    </row>
    <row r="1767" spans="1:245" x14ac:dyDescent="0.2">
      <c r="A1767" s="4">
        <v>50</v>
      </c>
      <c r="B1767" s="4">
        <v>0</v>
      </c>
      <c r="C1767" s="4">
        <v>0</v>
      </c>
      <c r="D1767" s="4">
        <v>1</v>
      </c>
      <c r="E1767" s="4">
        <v>211</v>
      </c>
      <c r="F1767" s="4">
        <f>ROUND(Source!Y1741,O1767)</f>
        <v>1666.9</v>
      </c>
      <c r="G1767" s="4" t="s">
        <v>201</v>
      </c>
      <c r="H1767" s="4" t="s">
        <v>202</v>
      </c>
      <c r="I1767" s="4"/>
      <c r="J1767" s="4"/>
      <c r="K1767" s="4">
        <v>211</v>
      </c>
      <c r="L1767" s="4">
        <v>25</v>
      </c>
      <c r="M1767" s="4">
        <v>3</v>
      </c>
      <c r="N1767" s="4" t="s">
        <v>3</v>
      </c>
      <c r="O1767" s="4">
        <v>2</v>
      </c>
      <c r="P1767" s="4"/>
      <c r="Q1767" s="4"/>
      <c r="R1767" s="4"/>
      <c r="S1767" s="4"/>
      <c r="T1767" s="4"/>
      <c r="U1767" s="4"/>
      <c r="V1767" s="4"/>
      <c r="W1767" s="4"/>
    </row>
    <row r="1768" spans="1:245" x14ac:dyDescent="0.2">
      <c r="A1768" s="4">
        <v>50</v>
      </c>
      <c r="B1768" s="4">
        <v>0</v>
      </c>
      <c r="C1768" s="4">
        <v>0</v>
      </c>
      <c r="D1768" s="4">
        <v>1</v>
      </c>
      <c r="E1768" s="4">
        <v>224</v>
      </c>
      <c r="F1768" s="4">
        <f>ROUND(Source!AR1741,O1768)</f>
        <v>34759.07</v>
      </c>
      <c r="G1768" s="4" t="s">
        <v>203</v>
      </c>
      <c r="H1768" s="4" t="s">
        <v>204</v>
      </c>
      <c r="I1768" s="4"/>
      <c r="J1768" s="4"/>
      <c r="K1768" s="4">
        <v>224</v>
      </c>
      <c r="L1768" s="4">
        <v>26</v>
      </c>
      <c r="M1768" s="4">
        <v>3</v>
      </c>
      <c r="N1768" s="4" t="s">
        <v>3</v>
      </c>
      <c r="O1768" s="4">
        <v>2</v>
      </c>
      <c r="P1768" s="4"/>
      <c r="Q1768" s="4"/>
      <c r="R1768" s="4"/>
      <c r="S1768" s="4"/>
      <c r="T1768" s="4"/>
      <c r="U1768" s="4"/>
      <c r="V1768" s="4"/>
      <c r="W1768" s="4"/>
    </row>
    <row r="1770" spans="1:245" x14ac:dyDescent="0.2">
      <c r="A1770" s="1">
        <v>4</v>
      </c>
      <c r="B1770" s="1">
        <v>1</v>
      </c>
      <c r="C1770" s="1"/>
      <c r="D1770" s="1">
        <f>ROW(A1782)</f>
        <v>1782</v>
      </c>
      <c r="E1770" s="1"/>
      <c r="F1770" s="1" t="s">
        <v>13</v>
      </c>
      <c r="G1770" s="1" t="s">
        <v>811</v>
      </c>
      <c r="H1770" s="1" t="s">
        <v>3</v>
      </c>
      <c r="I1770" s="1">
        <v>0</v>
      </c>
      <c r="J1770" s="1"/>
      <c r="K1770" s="1">
        <v>0</v>
      </c>
      <c r="L1770" s="1"/>
      <c r="M1770" s="1"/>
      <c r="N1770" s="1"/>
      <c r="O1770" s="1"/>
      <c r="P1770" s="1"/>
      <c r="Q1770" s="1"/>
      <c r="R1770" s="1"/>
      <c r="S1770" s="1"/>
      <c r="T1770" s="1"/>
      <c r="U1770" s="1" t="s">
        <v>3</v>
      </c>
      <c r="V1770" s="1">
        <v>0</v>
      </c>
      <c r="W1770" s="1"/>
      <c r="X1770" s="1"/>
      <c r="Y1770" s="1"/>
      <c r="Z1770" s="1"/>
      <c r="AA1770" s="1"/>
      <c r="AB1770" s="1" t="s">
        <v>3</v>
      </c>
      <c r="AC1770" s="1" t="s">
        <v>3</v>
      </c>
      <c r="AD1770" s="1" t="s">
        <v>3</v>
      </c>
      <c r="AE1770" s="1" t="s">
        <v>3</v>
      </c>
      <c r="AF1770" s="1" t="s">
        <v>3</v>
      </c>
      <c r="AG1770" s="1" t="s">
        <v>3</v>
      </c>
      <c r="AH1770" s="1"/>
      <c r="AI1770" s="1"/>
      <c r="AJ1770" s="1"/>
      <c r="AK1770" s="1"/>
      <c r="AL1770" s="1"/>
      <c r="AM1770" s="1"/>
      <c r="AN1770" s="1"/>
      <c r="AO1770" s="1"/>
      <c r="AP1770" s="1" t="s">
        <v>3</v>
      </c>
      <c r="AQ1770" s="1" t="s">
        <v>3</v>
      </c>
      <c r="AR1770" s="1" t="s">
        <v>3</v>
      </c>
      <c r="AS1770" s="1"/>
      <c r="AT1770" s="1"/>
      <c r="AU1770" s="1"/>
      <c r="AV1770" s="1"/>
      <c r="AW1770" s="1"/>
      <c r="AX1770" s="1"/>
      <c r="AY1770" s="1"/>
      <c r="AZ1770" s="1" t="s">
        <v>3</v>
      </c>
      <c r="BA1770" s="1"/>
      <c r="BB1770" s="1" t="s">
        <v>3</v>
      </c>
      <c r="BC1770" s="1" t="s">
        <v>3</v>
      </c>
      <c r="BD1770" s="1" t="s">
        <v>3</v>
      </c>
      <c r="BE1770" s="1" t="s">
        <v>3</v>
      </c>
      <c r="BF1770" s="1" t="s">
        <v>3</v>
      </c>
      <c r="BG1770" s="1" t="s">
        <v>3</v>
      </c>
      <c r="BH1770" s="1" t="s">
        <v>3</v>
      </c>
      <c r="BI1770" s="1" t="s">
        <v>3</v>
      </c>
      <c r="BJ1770" s="1" t="s">
        <v>3</v>
      </c>
      <c r="BK1770" s="1" t="s">
        <v>3</v>
      </c>
      <c r="BL1770" s="1" t="s">
        <v>3</v>
      </c>
      <c r="BM1770" s="1" t="s">
        <v>3</v>
      </c>
      <c r="BN1770" s="1" t="s">
        <v>3</v>
      </c>
      <c r="BO1770" s="1" t="s">
        <v>3</v>
      </c>
      <c r="BP1770" s="1" t="s">
        <v>3</v>
      </c>
      <c r="BQ1770" s="1"/>
      <c r="BR1770" s="1"/>
      <c r="BS1770" s="1"/>
      <c r="BT1770" s="1"/>
      <c r="BU1770" s="1"/>
      <c r="BV1770" s="1"/>
      <c r="BW1770" s="1"/>
      <c r="BX1770" s="1">
        <v>0</v>
      </c>
      <c r="BY1770" s="1"/>
      <c r="BZ1770" s="1"/>
      <c r="CA1770" s="1"/>
      <c r="CB1770" s="1"/>
      <c r="CC1770" s="1"/>
      <c r="CD1770" s="1"/>
      <c r="CE1770" s="1"/>
      <c r="CF1770" s="1"/>
      <c r="CG1770" s="1"/>
      <c r="CH1770" s="1"/>
      <c r="CI1770" s="1"/>
      <c r="CJ1770" s="1">
        <v>0</v>
      </c>
    </row>
    <row r="1772" spans="1:245" x14ac:dyDescent="0.2">
      <c r="A1772" s="2">
        <v>52</v>
      </c>
      <c r="B1772" s="2">
        <f t="shared" ref="B1772:G1772" si="1002">B1782</f>
        <v>1</v>
      </c>
      <c r="C1772" s="2">
        <f t="shared" si="1002"/>
        <v>4</v>
      </c>
      <c r="D1772" s="2">
        <f t="shared" si="1002"/>
        <v>1770</v>
      </c>
      <c r="E1772" s="2">
        <f t="shared" si="1002"/>
        <v>0</v>
      </c>
      <c r="F1772" s="2" t="str">
        <f t="shared" si="1002"/>
        <v>Новый раздел</v>
      </c>
      <c r="G1772" s="2" t="str">
        <f t="shared" si="1002"/>
        <v>Охранно-тревожная сигнализация коттеджа 10</v>
      </c>
      <c r="H1772" s="2"/>
      <c r="I1772" s="2"/>
      <c r="J1772" s="2"/>
      <c r="K1772" s="2"/>
      <c r="L1772" s="2"/>
      <c r="M1772" s="2"/>
      <c r="N1772" s="2"/>
      <c r="O1772" s="2">
        <f t="shared" ref="O1772:AT1772" si="1003">O1782</f>
        <v>18679.240000000002</v>
      </c>
      <c r="P1772" s="2">
        <f t="shared" si="1003"/>
        <v>386.64</v>
      </c>
      <c r="Q1772" s="2">
        <f t="shared" si="1003"/>
        <v>1577.02</v>
      </c>
      <c r="R1772" s="2">
        <f t="shared" si="1003"/>
        <v>1134.78</v>
      </c>
      <c r="S1772" s="2">
        <f t="shared" si="1003"/>
        <v>16715.580000000002</v>
      </c>
      <c r="T1772" s="2">
        <f t="shared" si="1003"/>
        <v>0</v>
      </c>
      <c r="U1772" s="2">
        <f t="shared" si="1003"/>
        <v>69.268000000000001</v>
      </c>
      <c r="V1772" s="2">
        <f t="shared" si="1003"/>
        <v>0</v>
      </c>
      <c r="W1772" s="2">
        <f t="shared" si="1003"/>
        <v>0</v>
      </c>
      <c r="X1772" s="2">
        <f t="shared" si="1003"/>
        <v>11700.92</v>
      </c>
      <c r="Y1772" s="2">
        <f t="shared" si="1003"/>
        <v>1671.57</v>
      </c>
      <c r="Z1772" s="2">
        <f t="shared" si="1003"/>
        <v>0</v>
      </c>
      <c r="AA1772" s="2">
        <f t="shared" si="1003"/>
        <v>0</v>
      </c>
      <c r="AB1772" s="2">
        <f t="shared" si="1003"/>
        <v>18679.240000000002</v>
      </c>
      <c r="AC1772" s="2">
        <f t="shared" si="1003"/>
        <v>386.64</v>
      </c>
      <c r="AD1772" s="2">
        <f t="shared" si="1003"/>
        <v>1577.02</v>
      </c>
      <c r="AE1772" s="2">
        <f t="shared" si="1003"/>
        <v>1134.78</v>
      </c>
      <c r="AF1772" s="2">
        <f t="shared" si="1003"/>
        <v>16715.580000000002</v>
      </c>
      <c r="AG1772" s="2">
        <f t="shared" si="1003"/>
        <v>0</v>
      </c>
      <c r="AH1772" s="2">
        <f t="shared" si="1003"/>
        <v>69.268000000000001</v>
      </c>
      <c r="AI1772" s="2">
        <f t="shared" si="1003"/>
        <v>0</v>
      </c>
      <c r="AJ1772" s="2">
        <f t="shared" si="1003"/>
        <v>0</v>
      </c>
      <c r="AK1772" s="2">
        <f t="shared" si="1003"/>
        <v>11700.92</v>
      </c>
      <c r="AL1772" s="2">
        <f t="shared" si="1003"/>
        <v>1671.57</v>
      </c>
      <c r="AM1772" s="2">
        <f t="shared" si="1003"/>
        <v>0</v>
      </c>
      <c r="AN1772" s="2">
        <f t="shared" si="1003"/>
        <v>0</v>
      </c>
      <c r="AO1772" s="2">
        <f t="shared" si="1003"/>
        <v>0</v>
      </c>
      <c r="AP1772" s="2">
        <f t="shared" si="1003"/>
        <v>0</v>
      </c>
      <c r="AQ1772" s="2">
        <f t="shared" si="1003"/>
        <v>0</v>
      </c>
      <c r="AR1772" s="2">
        <f t="shared" si="1003"/>
        <v>33277.29</v>
      </c>
      <c r="AS1772" s="2">
        <f t="shared" si="1003"/>
        <v>0</v>
      </c>
      <c r="AT1772" s="2">
        <f t="shared" si="1003"/>
        <v>0</v>
      </c>
      <c r="AU1772" s="2">
        <f t="shared" ref="AU1772:BZ1772" si="1004">AU1782</f>
        <v>33277.29</v>
      </c>
      <c r="AV1772" s="2">
        <f t="shared" si="1004"/>
        <v>386.64</v>
      </c>
      <c r="AW1772" s="2">
        <f t="shared" si="1004"/>
        <v>386.64</v>
      </c>
      <c r="AX1772" s="2">
        <f t="shared" si="1004"/>
        <v>0</v>
      </c>
      <c r="AY1772" s="2">
        <f t="shared" si="1004"/>
        <v>386.64</v>
      </c>
      <c r="AZ1772" s="2">
        <f t="shared" si="1004"/>
        <v>0</v>
      </c>
      <c r="BA1772" s="2">
        <f t="shared" si="1004"/>
        <v>0</v>
      </c>
      <c r="BB1772" s="2">
        <f t="shared" si="1004"/>
        <v>0</v>
      </c>
      <c r="BC1772" s="2">
        <f t="shared" si="1004"/>
        <v>0</v>
      </c>
      <c r="BD1772" s="2">
        <f t="shared" si="1004"/>
        <v>0</v>
      </c>
      <c r="BE1772" s="2">
        <f t="shared" si="1004"/>
        <v>0</v>
      </c>
      <c r="BF1772" s="2">
        <f t="shared" si="1004"/>
        <v>0</v>
      </c>
      <c r="BG1772" s="2">
        <f t="shared" si="1004"/>
        <v>0</v>
      </c>
      <c r="BH1772" s="2">
        <f t="shared" si="1004"/>
        <v>0</v>
      </c>
      <c r="BI1772" s="2">
        <f t="shared" si="1004"/>
        <v>0</v>
      </c>
      <c r="BJ1772" s="2">
        <f t="shared" si="1004"/>
        <v>0</v>
      </c>
      <c r="BK1772" s="2">
        <f t="shared" si="1004"/>
        <v>0</v>
      </c>
      <c r="BL1772" s="2">
        <f t="shared" si="1004"/>
        <v>0</v>
      </c>
      <c r="BM1772" s="2">
        <f t="shared" si="1004"/>
        <v>0</v>
      </c>
      <c r="BN1772" s="2">
        <f t="shared" si="1004"/>
        <v>0</v>
      </c>
      <c r="BO1772" s="2">
        <f t="shared" si="1004"/>
        <v>0</v>
      </c>
      <c r="BP1772" s="2">
        <f t="shared" si="1004"/>
        <v>0</v>
      </c>
      <c r="BQ1772" s="2">
        <f t="shared" si="1004"/>
        <v>0</v>
      </c>
      <c r="BR1772" s="2">
        <f t="shared" si="1004"/>
        <v>0</v>
      </c>
      <c r="BS1772" s="2">
        <f t="shared" si="1004"/>
        <v>0</v>
      </c>
      <c r="BT1772" s="2">
        <f t="shared" si="1004"/>
        <v>0</v>
      </c>
      <c r="BU1772" s="2">
        <f t="shared" si="1004"/>
        <v>0</v>
      </c>
      <c r="BV1772" s="2">
        <f t="shared" si="1004"/>
        <v>0</v>
      </c>
      <c r="BW1772" s="2">
        <f t="shared" si="1004"/>
        <v>0</v>
      </c>
      <c r="BX1772" s="2">
        <f t="shared" si="1004"/>
        <v>0</v>
      </c>
      <c r="BY1772" s="2">
        <f t="shared" si="1004"/>
        <v>0</v>
      </c>
      <c r="BZ1772" s="2">
        <f t="shared" si="1004"/>
        <v>0</v>
      </c>
      <c r="CA1772" s="2">
        <f t="shared" ref="CA1772:DF1772" si="1005">CA1782</f>
        <v>33277.29</v>
      </c>
      <c r="CB1772" s="2">
        <f t="shared" si="1005"/>
        <v>0</v>
      </c>
      <c r="CC1772" s="2">
        <f t="shared" si="1005"/>
        <v>0</v>
      </c>
      <c r="CD1772" s="2">
        <f t="shared" si="1005"/>
        <v>33277.29</v>
      </c>
      <c r="CE1772" s="2">
        <f t="shared" si="1005"/>
        <v>386.64</v>
      </c>
      <c r="CF1772" s="2">
        <f t="shared" si="1005"/>
        <v>386.64</v>
      </c>
      <c r="CG1772" s="2">
        <f t="shared" si="1005"/>
        <v>0</v>
      </c>
      <c r="CH1772" s="2">
        <f t="shared" si="1005"/>
        <v>386.64</v>
      </c>
      <c r="CI1772" s="2">
        <f t="shared" si="1005"/>
        <v>0</v>
      </c>
      <c r="CJ1772" s="2">
        <f t="shared" si="1005"/>
        <v>0</v>
      </c>
      <c r="CK1772" s="2">
        <f t="shared" si="1005"/>
        <v>0</v>
      </c>
      <c r="CL1772" s="2">
        <f t="shared" si="1005"/>
        <v>0</v>
      </c>
      <c r="CM1772" s="2">
        <f t="shared" si="1005"/>
        <v>0</v>
      </c>
      <c r="CN1772" s="2">
        <f t="shared" si="1005"/>
        <v>0</v>
      </c>
      <c r="CO1772" s="2">
        <f t="shared" si="1005"/>
        <v>0</v>
      </c>
      <c r="CP1772" s="2">
        <f t="shared" si="1005"/>
        <v>0</v>
      </c>
      <c r="CQ1772" s="2">
        <f t="shared" si="1005"/>
        <v>0</v>
      </c>
      <c r="CR1772" s="2">
        <f t="shared" si="1005"/>
        <v>0</v>
      </c>
      <c r="CS1772" s="2">
        <f t="shared" si="1005"/>
        <v>0</v>
      </c>
      <c r="CT1772" s="2">
        <f t="shared" si="1005"/>
        <v>0</v>
      </c>
      <c r="CU1772" s="2">
        <f t="shared" si="1005"/>
        <v>0</v>
      </c>
      <c r="CV1772" s="2">
        <f t="shared" si="1005"/>
        <v>0</v>
      </c>
      <c r="CW1772" s="2">
        <f t="shared" si="1005"/>
        <v>0</v>
      </c>
      <c r="CX1772" s="2">
        <f t="shared" si="1005"/>
        <v>0</v>
      </c>
      <c r="CY1772" s="2">
        <f t="shared" si="1005"/>
        <v>0</v>
      </c>
      <c r="CZ1772" s="2">
        <f t="shared" si="1005"/>
        <v>0</v>
      </c>
      <c r="DA1772" s="2">
        <f t="shared" si="1005"/>
        <v>0</v>
      </c>
      <c r="DB1772" s="2">
        <f t="shared" si="1005"/>
        <v>0</v>
      </c>
      <c r="DC1772" s="2">
        <f t="shared" si="1005"/>
        <v>0</v>
      </c>
      <c r="DD1772" s="2">
        <f t="shared" si="1005"/>
        <v>0</v>
      </c>
      <c r="DE1772" s="2">
        <f t="shared" si="1005"/>
        <v>0</v>
      </c>
      <c r="DF1772" s="2">
        <f t="shared" si="1005"/>
        <v>0</v>
      </c>
      <c r="DG1772" s="3">
        <f t="shared" ref="DG1772:EL1772" si="1006">DG1782</f>
        <v>0</v>
      </c>
      <c r="DH1772" s="3">
        <f t="shared" si="1006"/>
        <v>0</v>
      </c>
      <c r="DI1772" s="3">
        <f t="shared" si="1006"/>
        <v>0</v>
      </c>
      <c r="DJ1772" s="3">
        <f t="shared" si="1006"/>
        <v>0</v>
      </c>
      <c r="DK1772" s="3">
        <f t="shared" si="1006"/>
        <v>0</v>
      </c>
      <c r="DL1772" s="3">
        <f t="shared" si="1006"/>
        <v>0</v>
      </c>
      <c r="DM1772" s="3">
        <f t="shared" si="1006"/>
        <v>0</v>
      </c>
      <c r="DN1772" s="3">
        <f t="shared" si="1006"/>
        <v>0</v>
      </c>
      <c r="DO1772" s="3">
        <f t="shared" si="1006"/>
        <v>0</v>
      </c>
      <c r="DP1772" s="3">
        <f t="shared" si="1006"/>
        <v>0</v>
      </c>
      <c r="DQ1772" s="3">
        <f t="shared" si="1006"/>
        <v>0</v>
      </c>
      <c r="DR1772" s="3">
        <f t="shared" si="1006"/>
        <v>0</v>
      </c>
      <c r="DS1772" s="3">
        <f t="shared" si="1006"/>
        <v>0</v>
      </c>
      <c r="DT1772" s="3">
        <f t="shared" si="1006"/>
        <v>0</v>
      </c>
      <c r="DU1772" s="3">
        <f t="shared" si="1006"/>
        <v>0</v>
      </c>
      <c r="DV1772" s="3">
        <f t="shared" si="1006"/>
        <v>0</v>
      </c>
      <c r="DW1772" s="3">
        <f t="shared" si="1006"/>
        <v>0</v>
      </c>
      <c r="DX1772" s="3">
        <f t="shared" si="1006"/>
        <v>0</v>
      </c>
      <c r="DY1772" s="3">
        <f t="shared" si="1006"/>
        <v>0</v>
      </c>
      <c r="DZ1772" s="3">
        <f t="shared" si="1006"/>
        <v>0</v>
      </c>
      <c r="EA1772" s="3">
        <f t="shared" si="1006"/>
        <v>0</v>
      </c>
      <c r="EB1772" s="3">
        <f t="shared" si="1006"/>
        <v>0</v>
      </c>
      <c r="EC1772" s="3">
        <f t="shared" si="1006"/>
        <v>0</v>
      </c>
      <c r="ED1772" s="3">
        <f t="shared" si="1006"/>
        <v>0</v>
      </c>
      <c r="EE1772" s="3">
        <f t="shared" si="1006"/>
        <v>0</v>
      </c>
      <c r="EF1772" s="3">
        <f t="shared" si="1006"/>
        <v>0</v>
      </c>
      <c r="EG1772" s="3">
        <f t="shared" si="1006"/>
        <v>0</v>
      </c>
      <c r="EH1772" s="3">
        <f t="shared" si="1006"/>
        <v>0</v>
      </c>
      <c r="EI1772" s="3">
        <f t="shared" si="1006"/>
        <v>0</v>
      </c>
      <c r="EJ1772" s="3">
        <f t="shared" si="1006"/>
        <v>0</v>
      </c>
      <c r="EK1772" s="3">
        <f t="shared" si="1006"/>
        <v>0</v>
      </c>
      <c r="EL1772" s="3">
        <f t="shared" si="1006"/>
        <v>0</v>
      </c>
      <c r="EM1772" s="3">
        <f t="shared" ref="EM1772:FR1772" si="1007">EM1782</f>
        <v>0</v>
      </c>
      <c r="EN1772" s="3">
        <f t="shared" si="1007"/>
        <v>0</v>
      </c>
      <c r="EO1772" s="3">
        <f t="shared" si="1007"/>
        <v>0</v>
      </c>
      <c r="EP1772" s="3">
        <f t="shared" si="1007"/>
        <v>0</v>
      </c>
      <c r="EQ1772" s="3">
        <f t="shared" si="1007"/>
        <v>0</v>
      </c>
      <c r="ER1772" s="3">
        <f t="shared" si="1007"/>
        <v>0</v>
      </c>
      <c r="ES1772" s="3">
        <f t="shared" si="1007"/>
        <v>0</v>
      </c>
      <c r="ET1772" s="3">
        <f t="shared" si="1007"/>
        <v>0</v>
      </c>
      <c r="EU1772" s="3">
        <f t="shared" si="1007"/>
        <v>0</v>
      </c>
      <c r="EV1772" s="3">
        <f t="shared" si="1007"/>
        <v>0</v>
      </c>
      <c r="EW1772" s="3">
        <f t="shared" si="1007"/>
        <v>0</v>
      </c>
      <c r="EX1772" s="3">
        <f t="shared" si="1007"/>
        <v>0</v>
      </c>
      <c r="EY1772" s="3">
        <f t="shared" si="1007"/>
        <v>0</v>
      </c>
      <c r="EZ1772" s="3">
        <f t="shared" si="1007"/>
        <v>0</v>
      </c>
      <c r="FA1772" s="3">
        <f t="shared" si="1007"/>
        <v>0</v>
      </c>
      <c r="FB1772" s="3">
        <f t="shared" si="1007"/>
        <v>0</v>
      </c>
      <c r="FC1772" s="3">
        <f t="shared" si="1007"/>
        <v>0</v>
      </c>
      <c r="FD1772" s="3">
        <f t="shared" si="1007"/>
        <v>0</v>
      </c>
      <c r="FE1772" s="3">
        <f t="shared" si="1007"/>
        <v>0</v>
      </c>
      <c r="FF1772" s="3">
        <f t="shared" si="1007"/>
        <v>0</v>
      </c>
      <c r="FG1772" s="3">
        <f t="shared" si="1007"/>
        <v>0</v>
      </c>
      <c r="FH1772" s="3">
        <f t="shared" si="1007"/>
        <v>0</v>
      </c>
      <c r="FI1772" s="3">
        <f t="shared" si="1007"/>
        <v>0</v>
      </c>
      <c r="FJ1772" s="3">
        <f t="shared" si="1007"/>
        <v>0</v>
      </c>
      <c r="FK1772" s="3">
        <f t="shared" si="1007"/>
        <v>0</v>
      </c>
      <c r="FL1772" s="3">
        <f t="shared" si="1007"/>
        <v>0</v>
      </c>
      <c r="FM1772" s="3">
        <f t="shared" si="1007"/>
        <v>0</v>
      </c>
      <c r="FN1772" s="3">
        <f t="shared" si="1007"/>
        <v>0</v>
      </c>
      <c r="FO1772" s="3">
        <f t="shared" si="1007"/>
        <v>0</v>
      </c>
      <c r="FP1772" s="3">
        <f t="shared" si="1007"/>
        <v>0</v>
      </c>
      <c r="FQ1772" s="3">
        <f t="shared" si="1007"/>
        <v>0</v>
      </c>
      <c r="FR1772" s="3">
        <f t="shared" si="1007"/>
        <v>0</v>
      </c>
      <c r="FS1772" s="3">
        <f t="shared" ref="FS1772:GX1772" si="1008">FS1782</f>
        <v>0</v>
      </c>
      <c r="FT1772" s="3">
        <f t="shared" si="1008"/>
        <v>0</v>
      </c>
      <c r="FU1772" s="3">
        <f t="shared" si="1008"/>
        <v>0</v>
      </c>
      <c r="FV1772" s="3">
        <f t="shared" si="1008"/>
        <v>0</v>
      </c>
      <c r="FW1772" s="3">
        <f t="shared" si="1008"/>
        <v>0</v>
      </c>
      <c r="FX1772" s="3">
        <f t="shared" si="1008"/>
        <v>0</v>
      </c>
      <c r="FY1772" s="3">
        <f t="shared" si="1008"/>
        <v>0</v>
      </c>
      <c r="FZ1772" s="3">
        <f t="shared" si="1008"/>
        <v>0</v>
      </c>
      <c r="GA1772" s="3">
        <f t="shared" si="1008"/>
        <v>0</v>
      </c>
      <c r="GB1772" s="3">
        <f t="shared" si="1008"/>
        <v>0</v>
      </c>
      <c r="GC1772" s="3">
        <f t="shared" si="1008"/>
        <v>0</v>
      </c>
      <c r="GD1772" s="3">
        <f t="shared" si="1008"/>
        <v>0</v>
      </c>
      <c r="GE1772" s="3">
        <f t="shared" si="1008"/>
        <v>0</v>
      </c>
      <c r="GF1772" s="3">
        <f t="shared" si="1008"/>
        <v>0</v>
      </c>
      <c r="GG1772" s="3">
        <f t="shared" si="1008"/>
        <v>0</v>
      </c>
      <c r="GH1772" s="3">
        <f t="shared" si="1008"/>
        <v>0</v>
      </c>
      <c r="GI1772" s="3">
        <f t="shared" si="1008"/>
        <v>0</v>
      </c>
      <c r="GJ1772" s="3">
        <f t="shared" si="1008"/>
        <v>0</v>
      </c>
      <c r="GK1772" s="3">
        <f t="shared" si="1008"/>
        <v>0</v>
      </c>
      <c r="GL1772" s="3">
        <f t="shared" si="1008"/>
        <v>0</v>
      </c>
      <c r="GM1772" s="3">
        <f t="shared" si="1008"/>
        <v>0</v>
      </c>
      <c r="GN1772" s="3">
        <f t="shared" si="1008"/>
        <v>0</v>
      </c>
      <c r="GO1772" s="3">
        <f t="shared" si="1008"/>
        <v>0</v>
      </c>
      <c r="GP1772" s="3">
        <f t="shared" si="1008"/>
        <v>0</v>
      </c>
      <c r="GQ1772" s="3">
        <f t="shared" si="1008"/>
        <v>0</v>
      </c>
      <c r="GR1772" s="3">
        <f t="shared" si="1008"/>
        <v>0</v>
      </c>
      <c r="GS1772" s="3">
        <f t="shared" si="1008"/>
        <v>0</v>
      </c>
      <c r="GT1772" s="3">
        <f t="shared" si="1008"/>
        <v>0</v>
      </c>
      <c r="GU1772" s="3">
        <f t="shared" si="1008"/>
        <v>0</v>
      </c>
      <c r="GV1772" s="3">
        <f t="shared" si="1008"/>
        <v>0</v>
      </c>
      <c r="GW1772" s="3">
        <f t="shared" si="1008"/>
        <v>0</v>
      </c>
      <c r="GX1772" s="3">
        <f t="shared" si="1008"/>
        <v>0</v>
      </c>
    </row>
    <row r="1774" spans="1:245" x14ac:dyDescent="0.2">
      <c r="A1774">
        <v>17</v>
      </c>
      <c r="B1774">
        <v>1</v>
      </c>
      <c r="C1774">
        <f>ROW(SmtRes!A739)</f>
        <v>739</v>
      </c>
      <c r="D1774">
        <f>ROW(EtalonRes!A739)</f>
        <v>739</v>
      </c>
      <c r="E1774" t="s">
        <v>812</v>
      </c>
      <c r="F1774" t="s">
        <v>813</v>
      </c>
      <c r="G1774" t="s">
        <v>814</v>
      </c>
      <c r="H1774" t="s">
        <v>20</v>
      </c>
      <c r="I1774">
        <v>1</v>
      </c>
      <c r="J1774">
        <v>0</v>
      </c>
      <c r="O1774">
        <f t="shared" ref="O1774:O1780" si="1009">ROUND(CP1774,2)</f>
        <v>3501.6</v>
      </c>
      <c r="P1774">
        <f t="shared" ref="P1774:P1780" si="1010">ROUND(CQ1774*I1774,2)</f>
        <v>69.36</v>
      </c>
      <c r="Q1774">
        <f t="shared" ref="Q1774:Q1780" si="1011">ROUND(CR1774*I1774,2)</f>
        <v>605.55999999999995</v>
      </c>
      <c r="R1774">
        <f t="shared" ref="R1774:R1780" si="1012">ROUND(CS1774*I1774,2)</f>
        <v>435.79</v>
      </c>
      <c r="S1774">
        <f t="shared" ref="S1774:S1780" si="1013">ROUND(CT1774*I1774,2)</f>
        <v>2826.68</v>
      </c>
      <c r="T1774">
        <f t="shared" ref="T1774:T1780" si="1014">ROUND(CU1774*I1774,2)</f>
        <v>0</v>
      </c>
      <c r="U1774">
        <f t="shared" ref="U1774:U1780" si="1015">CV1774*I1774</f>
        <v>11.507999999999999</v>
      </c>
      <c r="V1774">
        <f t="shared" ref="V1774:V1780" si="1016">CW1774*I1774</f>
        <v>0</v>
      </c>
      <c r="W1774">
        <f t="shared" ref="W1774:W1780" si="1017">ROUND(CX1774*I1774,2)</f>
        <v>0</v>
      </c>
      <c r="X1774">
        <f t="shared" ref="X1774:Y1780" si="1018">ROUND(CY1774,2)</f>
        <v>1978.68</v>
      </c>
      <c r="Y1774">
        <f t="shared" si="1018"/>
        <v>282.67</v>
      </c>
      <c r="AA1774">
        <v>33266894</v>
      </c>
      <c r="AB1774">
        <f t="shared" ref="AB1774:AB1780" si="1019">ROUND((AC1774+AD1774+AF1774),6)</f>
        <v>3501.6</v>
      </c>
      <c r="AC1774">
        <f>ROUND(((ES1774*12)),6)</f>
        <v>69.36</v>
      </c>
      <c r="AD1774">
        <f>ROUND((((((ET1774*0.7)*12))-(((EU1774*0.7)*12)))+AE1774),6)</f>
        <v>605.55600000000004</v>
      </c>
      <c r="AE1774">
        <f>ROUND((((EU1774*0.7)*12)),6)</f>
        <v>435.79199999999997</v>
      </c>
      <c r="AF1774">
        <f>ROUND((((EV1774*0.7)*12)),6)</f>
        <v>2826.6840000000002</v>
      </c>
      <c r="AG1774">
        <f t="shared" ref="AG1774:AG1780" si="1020">ROUND((AP1774),6)</f>
        <v>0</v>
      </c>
      <c r="AH1774">
        <f>(((EW1774*0.7)*12))</f>
        <v>11.507999999999999</v>
      </c>
      <c r="AI1774">
        <f>(((EX1774*0.7)*12))</f>
        <v>0</v>
      </c>
      <c r="AJ1774">
        <f t="shared" ref="AJ1774:AJ1780" si="1021">ROUND((AS1774),6)</f>
        <v>0</v>
      </c>
      <c r="AK1774">
        <v>414.38</v>
      </c>
      <c r="AL1774">
        <v>5.78</v>
      </c>
      <c r="AM1774">
        <v>72.09</v>
      </c>
      <c r="AN1774">
        <v>51.88</v>
      </c>
      <c r="AO1774">
        <v>336.51</v>
      </c>
      <c r="AP1774">
        <v>0</v>
      </c>
      <c r="AQ1774">
        <v>1.37</v>
      </c>
      <c r="AR1774">
        <v>0</v>
      </c>
      <c r="AS1774">
        <v>0</v>
      </c>
      <c r="AT1774">
        <v>70</v>
      </c>
      <c r="AU1774">
        <v>10</v>
      </c>
      <c r="AV1774">
        <v>1</v>
      </c>
      <c r="AW1774">
        <v>1</v>
      </c>
      <c r="AZ1774">
        <v>1</v>
      </c>
      <c r="BA1774">
        <v>1</v>
      </c>
      <c r="BB1774">
        <v>1</v>
      </c>
      <c r="BC1774">
        <v>1</v>
      </c>
      <c r="BD1774" t="s">
        <v>3</v>
      </c>
      <c r="BE1774" t="s">
        <v>3</v>
      </c>
      <c r="BF1774" t="s">
        <v>3</v>
      </c>
      <c r="BG1774" t="s">
        <v>3</v>
      </c>
      <c r="BH1774">
        <v>0</v>
      </c>
      <c r="BI1774">
        <v>4</v>
      </c>
      <c r="BJ1774" t="s">
        <v>815</v>
      </c>
      <c r="BM1774">
        <v>0</v>
      </c>
      <c r="BN1774">
        <v>0</v>
      </c>
      <c r="BO1774" t="s">
        <v>3</v>
      </c>
      <c r="BP1774">
        <v>0</v>
      </c>
      <c r="BQ1774">
        <v>1</v>
      </c>
      <c r="BR1774">
        <v>0</v>
      </c>
      <c r="BS1774">
        <v>1</v>
      </c>
      <c r="BT1774">
        <v>1</v>
      </c>
      <c r="BU1774">
        <v>1</v>
      </c>
      <c r="BV1774">
        <v>1</v>
      </c>
      <c r="BW1774">
        <v>1</v>
      </c>
      <c r="BX1774">
        <v>1</v>
      </c>
      <c r="BY1774" t="s">
        <v>3</v>
      </c>
      <c r="BZ1774">
        <v>70</v>
      </c>
      <c r="CA1774">
        <v>10</v>
      </c>
      <c r="CF1774">
        <v>0</v>
      </c>
      <c r="CG1774">
        <v>0</v>
      </c>
      <c r="CM1774">
        <v>0</v>
      </c>
      <c r="CN1774" t="s">
        <v>3</v>
      </c>
      <c r="CO1774">
        <v>0</v>
      </c>
      <c r="CP1774">
        <f t="shared" ref="CP1774:CP1780" si="1022">(P1774+Q1774+S1774)</f>
        <v>3501.6</v>
      </c>
      <c r="CQ1774">
        <f t="shared" ref="CQ1774:CQ1780" si="1023">(AC1774*BC1774*AW1774)</f>
        <v>69.36</v>
      </c>
      <c r="CR1774">
        <f>((((((ET1774*0.7)*12))*BB1774-(((EU1774*0.7)*12))*BS1774)+AE1774*BS1774)*AV1774)</f>
        <v>605.55600000000004</v>
      </c>
      <c r="CS1774">
        <f t="shared" ref="CS1774:CS1780" si="1024">(AE1774*BS1774*AV1774)</f>
        <v>435.79199999999997</v>
      </c>
      <c r="CT1774">
        <f t="shared" ref="CT1774:CT1780" si="1025">(AF1774*BA1774*AV1774)</f>
        <v>2826.6840000000002</v>
      </c>
      <c r="CU1774">
        <f t="shared" ref="CU1774:CU1780" si="1026">AG1774</f>
        <v>0</v>
      </c>
      <c r="CV1774">
        <f t="shared" ref="CV1774:CV1780" si="1027">(AH1774*AV1774)</f>
        <v>11.507999999999999</v>
      </c>
      <c r="CW1774">
        <f t="shared" ref="CW1774:CX1780" si="1028">AI1774</f>
        <v>0</v>
      </c>
      <c r="CX1774">
        <f t="shared" si="1028"/>
        <v>0</v>
      </c>
      <c r="CY1774">
        <f t="shared" ref="CY1774:CY1780" si="1029">((S1774*BZ1774)/100)</f>
        <v>1978.6759999999997</v>
      </c>
      <c r="CZ1774">
        <f t="shared" ref="CZ1774:CZ1780" si="1030">((S1774*CA1774)/100)</f>
        <v>282.66800000000001</v>
      </c>
      <c r="DC1774" t="s">
        <v>3</v>
      </c>
      <c r="DD1774" t="s">
        <v>70</v>
      </c>
      <c r="DE1774" t="s">
        <v>593</v>
      </c>
      <c r="DF1774" t="s">
        <v>593</v>
      </c>
      <c r="DG1774" t="s">
        <v>593</v>
      </c>
      <c r="DH1774" t="s">
        <v>3</v>
      </c>
      <c r="DI1774" t="s">
        <v>593</v>
      </c>
      <c r="DJ1774" t="s">
        <v>593</v>
      </c>
      <c r="DK1774" t="s">
        <v>3</v>
      </c>
      <c r="DL1774" t="s">
        <v>3</v>
      </c>
      <c r="DM1774" t="s">
        <v>3</v>
      </c>
      <c r="DN1774">
        <v>0</v>
      </c>
      <c r="DO1774">
        <v>0</v>
      </c>
      <c r="DP1774">
        <v>1</v>
      </c>
      <c r="DQ1774">
        <v>1</v>
      </c>
      <c r="DU1774">
        <v>1010</v>
      </c>
      <c r="DV1774" t="s">
        <v>20</v>
      </c>
      <c r="DW1774" t="s">
        <v>20</v>
      </c>
      <c r="DX1774">
        <v>1</v>
      </c>
      <c r="EE1774">
        <v>32893472</v>
      </c>
      <c r="EF1774">
        <v>1</v>
      </c>
      <c r="EG1774" t="s">
        <v>23</v>
      </c>
      <c r="EH1774">
        <v>0</v>
      </c>
      <c r="EI1774" t="s">
        <v>3</v>
      </c>
      <c r="EJ1774">
        <v>4</v>
      </c>
      <c r="EK1774">
        <v>0</v>
      </c>
      <c r="EL1774" t="s">
        <v>24</v>
      </c>
      <c r="EM1774" t="s">
        <v>25</v>
      </c>
      <c r="EO1774" t="s">
        <v>3</v>
      </c>
      <c r="EQ1774">
        <v>0</v>
      </c>
      <c r="ER1774">
        <v>414.38</v>
      </c>
      <c r="ES1774">
        <v>5.78</v>
      </c>
      <c r="ET1774">
        <v>72.09</v>
      </c>
      <c r="EU1774">
        <v>51.88</v>
      </c>
      <c r="EV1774">
        <v>336.51</v>
      </c>
      <c r="EW1774">
        <v>1.37</v>
      </c>
      <c r="EX1774">
        <v>0</v>
      </c>
      <c r="EY1774">
        <v>0</v>
      </c>
      <c r="FQ1774">
        <v>0</v>
      </c>
      <c r="FR1774">
        <f t="shared" ref="FR1774:FR1780" si="1031">ROUND(IF(AND(BH1774=3,BI1774=3),P1774,0),2)</f>
        <v>0</v>
      </c>
      <c r="FS1774">
        <v>0</v>
      </c>
      <c r="FX1774">
        <v>70</v>
      </c>
      <c r="FY1774">
        <v>10</v>
      </c>
      <c r="GA1774" t="s">
        <v>3</v>
      </c>
      <c r="GD1774">
        <v>0</v>
      </c>
      <c r="GF1774">
        <v>2107710857</v>
      </c>
      <c r="GG1774">
        <v>2</v>
      </c>
      <c r="GH1774">
        <v>1</v>
      </c>
      <c r="GI1774">
        <v>-2</v>
      </c>
      <c r="GJ1774">
        <v>0</v>
      </c>
      <c r="GK1774">
        <f>ROUND(R1774*(R12)/100,2)</f>
        <v>470.65</v>
      </c>
      <c r="GL1774">
        <f t="shared" ref="GL1774:GL1780" si="1032">ROUND(IF(AND(BH1774=3,BI1774=3,FS1774&lt;&gt;0),P1774,0),2)</f>
        <v>0</v>
      </c>
      <c r="GM1774">
        <f t="shared" ref="GM1774:GM1780" si="1033">ROUND(O1774+X1774+Y1774+GK1774,2)+GX1774</f>
        <v>6233.6</v>
      </c>
      <c r="GN1774">
        <f t="shared" ref="GN1774:GN1780" si="1034">IF(OR(BI1774=0,BI1774=1),ROUND(O1774+X1774+Y1774+GK1774,2),0)</f>
        <v>0</v>
      </c>
      <c r="GO1774">
        <f t="shared" ref="GO1774:GO1780" si="1035">IF(BI1774=2,ROUND(O1774+X1774+Y1774+GK1774,2),0)</f>
        <v>0</v>
      </c>
      <c r="GP1774">
        <f t="shared" ref="GP1774:GP1780" si="1036">IF(BI1774=4,ROUND(O1774+X1774+Y1774+GK1774,2)+GX1774,0)</f>
        <v>6233.6</v>
      </c>
      <c r="GR1774">
        <v>0</v>
      </c>
      <c r="GS1774">
        <v>3</v>
      </c>
      <c r="GT1774">
        <v>0</v>
      </c>
      <c r="GU1774" t="s">
        <v>70</v>
      </c>
      <c r="GV1774">
        <f>ROUND((GT1774*12),6)</f>
        <v>0</v>
      </c>
      <c r="GW1774">
        <v>1</v>
      </c>
      <c r="GX1774">
        <f t="shared" ref="GX1774:GX1780" si="1037">ROUND(GV1774*GW1774*I1774,2)</f>
        <v>0</v>
      </c>
      <c r="HA1774">
        <v>0</v>
      </c>
      <c r="HB1774">
        <v>0</v>
      </c>
      <c r="IK1774">
        <v>0</v>
      </c>
    </row>
    <row r="1775" spans="1:245" x14ac:dyDescent="0.2">
      <c r="A1775">
        <v>17</v>
      </c>
      <c r="B1775">
        <v>1</v>
      </c>
      <c r="C1775">
        <f>ROW(SmtRes!A746)</f>
        <v>746</v>
      </c>
      <c r="D1775">
        <f>ROW(EtalonRes!A746)</f>
        <v>746</v>
      </c>
      <c r="E1775" t="s">
        <v>816</v>
      </c>
      <c r="F1775" t="s">
        <v>603</v>
      </c>
      <c r="G1775" t="s">
        <v>817</v>
      </c>
      <c r="H1775" t="s">
        <v>20</v>
      </c>
      <c r="I1775">
        <v>1</v>
      </c>
      <c r="J1775">
        <v>0</v>
      </c>
      <c r="O1775">
        <f t="shared" si="1009"/>
        <v>901.63</v>
      </c>
      <c r="P1775">
        <f t="shared" si="1010"/>
        <v>69.36</v>
      </c>
      <c r="Q1775">
        <f t="shared" si="1011"/>
        <v>151.37</v>
      </c>
      <c r="R1775">
        <f t="shared" si="1012"/>
        <v>108.95</v>
      </c>
      <c r="S1775">
        <f t="shared" si="1013"/>
        <v>680.9</v>
      </c>
      <c r="T1775">
        <f t="shared" si="1014"/>
        <v>0</v>
      </c>
      <c r="U1775">
        <f t="shared" si="1015"/>
        <v>2.7719999999999998</v>
      </c>
      <c r="V1775">
        <f t="shared" si="1016"/>
        <v>0</v>
      </c>
      <c r="W1775">
        <f t="shared" si="1017"/>
        <v>0</v>
      </c>
      <c r="X1775">
        <f t="shared" si="1018"/>
        <v>476.63</v>
      </c>
      <c r="Y1775">
        <f t="shared" si="1018"/>
        <v>68.09</v>
      </c>
      <c r="AA1775">
        <v>33266894</v>
      </c>
      <c r="AB1775">
        <f t="shared" si="1019"/>
        <v>901.63199999999995</v>
      </c>
      <c r="AC1775">
        <f>ROUND(((ES1775*12)),6)</f>
        <v>69.36</v>
      </c>
      <c r="AD1775">
        <f>ROUND((((((ET1775*0.7)*12))-(((EU1775*0.7)*12)))+AE1775),6)</f>
        <v>151.36799999999999</v>
      </c>
      <c r="AE1775">
        <f>ROUND((((EU1775*0.7)*12)),6)</f>
        <v>108.94799999999999</v>
      </c>
      <c r="AF1775">
        <f>ROUND((((EV1775*0.7)*12)),6)</f>
        <v>680.904</v>
      </c>
      <c r="AG1775">
        <f t="shared" si="1020"/>
        <v>0</v>
      </c>
      <c r="AH1775">
        <f>(((EW1775*0.7)*12))</f>
        <v>2.7719999999999998</v>
      </c>
      <c r="AI1775">
        <f>(((EX1775*0.7)*12))</f>
        <v>0</v>
      </c>
      <c r="AJ1775">
        <f t="shared" si="1021"/>
        <v>0</v>
      </c>
      <c r="AK1775">
        <v>104.86</v>
      </c>
      <c r="AL1775">
        <v>5.78</v>
      </c>
      <c r="AM1775">
        <v>18.02</v>
      </c>
      <c r="AN1775">
        <v>12.97</v>
      </c>
      <c r="AO1775">
        <v>81.06</v>
      </c>
      <c r="AP1775">
        <v>0</v>
      </c>
      <c r="AQ1775">
        <v>0.33</v>
      </c>
      <c r="AR1775">
        <v>0</v>
      </c>
      <c r="AS1775">
        <v>0</v>
      </c>
      <c r="AT1775">
        <v>70</v>
      </c>
      <c r="AU1775">
        <v>10</v>
      </c>
      <c r="AV1775">
        <v>1</v>
      </c>
      <c r="AW1775">
        <v>1</v>
      </c>
      <c r="AZ1775">
        <v>1</v>
      </c>
      <c r="BA1775">
        <v>1</v>
      </c>
      <c r="BB1775">
        <v>1</v>
      </c>
      <c r="BC1775">
        <v>1</v>
      </c>
      <c r="BD1775" t="s">
        <v>3</v>
      </c>
      <c r="BE1775" t="s">
        <v>3</v>
      </c>
      <c r="BF1775" t="s">
        <v>3</v>
      </c>
      <c r="BG1775" t="s">
        <v>3</v>
      </c>
      <c r="BH1775">
        <v>0</v>
      </c>
      <c r="BI1775">
        <v>4</v>
      </c>
      <c r="BJ1775" t="s">
        <v>605</v>
      </c>
      <c r="BM1775">
        <v>0</v>
      </c>
      <c r="BN1775">
        <v>0</v>
      </c>
      <c r="BO1775" t="s">
        <v>3</v>
      </c>
      <c r="BP1775">
        <v>0</v>
      </c>
      <c r="BQ1775">
        <v>1</v>
      </c>
      <c r="BR1775">
        <v>0</v>
      </c>
      <c r="BS1775">
        <v>1</v>
      </c>
      <c r="BT1775">
        <v>1</v>
      </c>
      <c r="BU1775">
        <v>1</v>
      </c>
      <c r="BV1775">
        <v>1</v>
      </c>
      <c r="BW1775">
        <v>1</v>
      </c>
      <c r="BX1775">
        <v>1</v>
      </c>
      <c r="BY1775" t="s">
        <v>3</v>
      </c>
      <c r="BZ1775">
        <v>70</v>
      </c>
      <c r="CA1775">
        <v>10</v>
      </c>
      <c r="CF1775">
        <v>0</v>
      </c>
      <c r="CG1775">
        <v>0</v>
      </c>
      <c r="CM1775">
        <v>0</v>
      </c>
      <c r="CN1775" t="s">
        <v>3</v>
      </c>
      <c r="CO1775">
        <v>0</v>
      </c>
      <c r="CP1775">
        <f t="shared" si="1022"/>
        <v>901.63</v>
      </c>
      <c r="CQ1775">
        <f t="shared" si="1023"/>
        <v>69.36</v>
      </c>
      <c r="CR1775">
        <f>((((((ET1775*0.7)*12))*BB1775-(((EU1775*0.7)*12))*BS1775)+AE1775*BS1775)*AV1775)</f>
        <v>151.36799999999999</v>
      </c>
      <c r="CS1775">
        <f t="shared" si="1024"/>
        <v>108.94799999999999</v>
      </c>
      <c r="CT1775">
        <f t="shared" si="1025"/>
        <v>680.904</v>
      </c>
      <c r="CU1775">
        <f t="shared" si="1026"/>
        <v>0</v>
      </c>
      <c r="CV1775">
        <f t="shared" si="1027"/>
        <v>2.7719999999999998</v>
      </c>
      <c r="CW1775">
        <f t="shared" si="1028"/>
        <v>0</v>
      </c>
      <c r="CX1775">
        <f t="shared" si="1028"/>
        <v>0</v>
      </c>
      <c r="CY1775">
        <f t="shared" si="1029"/>
        <v>476.63</v>
      </c>
      <c r="CZ1775">
        <f t="shared" si="1030"/>
        <v>68.09</v>
      </c>
      <c r="DC1775" t="s">
        <v>3</v>
      </c>
      <c r="DD1775" t="s">
        <v>70</v>
      </c>
      <c r="DE1775" t="s">
        <v>593</v>
      </c>
      <c r="DF1775" t="s">
        <v>593</v>
      </c>
      <c r="DG1775" t="s">
        <v>593</v>
      </c>
      <c r="DH1775" t="s">
        <v>3</v>
      </c>
      <c r="DI1775" t="s">
        <v>593</v>
      </c>
      <c r="DJ1775" t="s">
        <v>593</v>
      </c>
      <c r="DK1775" t="s">
        <v>3</v>
      </c>
      <c r="DL1775" t="s">
        <v>3</v>
      </c>
      <c r="DM1775" t="s">
        <v>3</v>
      </c>
      <c r="DN1775">
        <v>0</v>
      </c>
      <c r="DO1775">
        <v>0</v>
      </c>
      <c r="DP1775">
        <v>1</v>
      </c>
      <c r="DQ1775">
        <v>1</v>
      </c>
      <c r="DU1775">
        <v>1010</v>
      </c>
      <c r="DV1775" t="s">
        <v>20</v>
      </c>
      <c r="DW1775" t="s">
        <v>20</v>
      </c>
      <c r="DX1775">
        <v>1</v>
      </c>
      <c r="EE1775">
        <v>32893472</v>
      </c>
      <c r="EF1775">
        <v>1</v>
      </c>
      <c r="EG1775" t="s">
        <v>23</v>
      </c>
      <c r="EH1775">
        <v>0</v>
      </c>
      <c r="EI1775" t="s">
        <v>3</v>
      </c>
      <c r="EJ1775">
        <v>4</v>
      </c>
      <c r="EK1775">
        <v>0</v>
      </c>
      <c r="EL1775" t="s">
        <v>24</v>
      </c>
      <c r="EM1775" t="s">
        <v>25</v>
      </c>
      <c r="EO1775" t="s">
        <v>3</v>
      </c>
      <c r="EQ1775">
        <v>0</v>
      </c>
      <c r="ER1775">
        <v>104.86</v>
      </c>
      <c r="ES1775">
        <v>5.78</v>
      </c>
      <c r="ET1775">
        <v>18.02</v>
      </c>
      <c r="EU1775">
        <v>12.97</v>
      </c>
      <c r="EV1775">
        <v>81.06</v>
      </c>
      <c r="EW1775">
        <v>0.33</v>
      </c>
      <c r="EX1775">
        <v>0</v>
      </c>
      <c r="EY1775">
        <v>0</v>
      </c>
      <c r="FQ1775">
        <v>0</v>
      </c>
      <c r="FR1775">
        <f t="shared" si="1031"/>
        <v>0</v>
      </c>
      <c r="FS1775">
        <v>0</v>
      </c>
      <c r="FX1775">
        <v>70</v>
      </c>
      <c r="FY1775">
        <v>10</v>
      </c>
      <c r="GA1775" t="s">
        <v>3</v>
      </c>
      <c r="GD1775">
        <v>0</v>
      </c>
      <c r="GF1775">
        <v>1453848749</v>
      </c>
      <c r="GG1775">
        <v>2</v>
      </c>
      <c r="GH1775">
        <v>1</v>
      </c>
      <c r="GI1775">
        <v>-2</v>
      </c>
      <c r="GJ1775">
        <v>0</v>
      </c>
      <c r="GK1775">
        <f>ROUND(R1775*(R12)/100,2)</f>
        <v>117.67</v>
      </c>
      <c r="GL1775">
        <f t="shared" si="1032"/>
        <v>0</v>
      </c>
      <c r="GM1775">
        <f t="shared" si="1033"/>
        <v>1564.02</v>
      </c>
      <c r="GN1775">
        <f t="shared" si="1034"/>
        <v>0</v>
      </c>
      <c r="GO1775">
        <f t="shared" si="1035"/>
        <v>0</v>
      </c>
      <c r="GP1775">
        <f t="shared" si="1036"/>
        <v>1564.02</v>
      </c>
      <c r="GR1775">
        <v>0</v>
      </c>
      <c r="GS1775">
        <v>3</v>
      </c>
      <c r="GT1775">
        <v>0</v>
      </c>
      <c r="GU1775" t="s">
        <v>70</v>
      </c>
      <c r="GV1775">
        <f>ROUND((GT1775*12),6)</f>
        <v>0</v>
      </c>
      <c r="GW1775">
        <v>1</v>
      </c>
      <c r="GX1775">
        <f t="shared" si="1037"/>
        <v>0</v>
      </c>
      <c r="HA1775">
        <v>0</v>
      </c>
      <c r="HB1775">
        <v>0</v>
      </c>
      <c r="IK1775">
        <v>0</v>
      </c>
    </row>
    <row r="1776" spans="1:245" x14ac:dyDescent="0.2">
      <c r="A1776">
        <v>17</v>
      </c>
      <c r="B1776">
        <v>1</v>
      </c>
      <c r="C1776">
        <f>ROW(SmtRes!A751)</f>
        <v>751</v>
      </c>
      <c r="D1776">
        <f>ROW(EtalonRes!A751)</f>
        <v>751</v>
      </c>
      <c r="E1776" t="s">
        <v>818</v>
      </c>
      <c r="F1776" t="s">
        <v>819</v>
      </c>
      <c r="G1776" t="s">
        <v>820</v>
      </c>
      <c r="H1776" t="s">
        <v>20</v>
      </c>
      <c r="I1776">
        <v>1</v>
      </c>
      <c r="J1776">
        <v>0</v>
      </c>
      <c r="O1776">
        <f t="shared" si="1009"/>
        <v>2269.92</v>
      </c>
      <c r="P1776">
        <f t="shared" si="1010"/>
        <v>65.040000000000006</v>
      </c>
      <c r="Q1776">
        <f t="shared" si="1011"/>
        <v>0</v>
      </c>
      <c r="R1776">
        <f t="shared" si="1012"/>
        <v>0</v>
      </c>
      <c r="S1776">
        <f t="shared" si="1013"/>
        <v>2204.88</v>
      </c>
      <c r="T1776">
        <f t="shared" si="1014"/>
        <v>0</v>
      </c>
      <c r="U1776">
        <f t="shared" si="1015"/>
        <v>9.6000000000000014</v>
      </c>
      <c r="V1776">
        <f t="shared" si="1016"/>
        <v>0</v>
      </c>
      <c r="W1776">
        <f t="shared" si="1017"/>
        <v>0</v>
      </c>
      <c r="X1776">
        <f t="shared" si="1018"/>
        <v>1543.42</v>
      </c>
      <c r="Y1776">
        <f t="shared" si="1018"/>
        <v>220.49</v>
      </c>
      <c r="AA1776">
        <v>33266894</v>
      </c>
      <c r="AB1776">
        <f t="shared" si="1019"/>
        <v>2269.92</v>
      </c>
      <c r="AC1776">
        <f>ROUND(((ES1776*12)),6)</f>
        <v>65.040000000000006</v>
      </c>
      <c r="AD1776">
        <f>ROUND(((((ET1776*12))-((EU1776*12)))+AE1776),6)</f>
        <v>0</v>
      </c>
      <c r="AE1776">
        <f>ROUND(((EU1776*12)),6)</f>
        <v>0</v>
      </c>
      <c r="AF1776">
        <f>ROUND(((EV1776*12)),6)</f>
        <v>2204.88</v>
      </c>
      <c r="AG1776">
        <f t="shared" si="1020"/>
        <v>0</v>
      </c>
      <c r="AH1776">
        <f>((EW1776*12))</f>
        <v>9.6000000000000014</v>
      </c>
      <c r="AI1776">
        <f>((EX1776*12))</f>
        <v>0</v>
      </c>
      <c r="AJ1776">
        <f t="shared" si="1021"/>
        <v>0</v>
      </c>
      <c r="AK1776">
        <v>189.16</v>
      </c>
      <c r="AL1776">
        <v>5.42</v>
      </c>
      <c r="AM1776">
        <v>0</v>
      </c>
      <c r="AN1776">
        <v>0</v>
      </c>
      <c r="AO1776">
        <v>183.74</v>
      </c>
      <c r="AP1776">
        <v>0</v>
      </c>
      <c r="AQ1776">
        <v>0.8</v>
      </c>
      <c r="AR1776">
        <v>0</v>
      </c>
      <c r="AS1776">
        <v>0</v>
      </c>
      <c r="AT1776">
        <v>70</v>
      </c>
      <c r="AU1776">
        <v>10</v>
      </c>
      <c r="AV1776">
        <v>1</v>
      </c>
      <c r="AW1776">
        <v>1</v>
      </c>
      <c r="AZ1776">
        <v>1</v>
      </c>
      <c r="BA1776">
        <v>1</v>
      </c>
      <c r="BB1776">
        <v>1</v>
      </c>
      <c r="BC1776">
        <v>1</v>
      </c>
      <c r="BD1776" t="s">
        <v>3</v>
      </c>
      <c r="BE1776" t="s">
        <v>3</v>
      </c>
      <c r="BF1776" t="s">
        <v>3</v>
      </c>
      <c r="BG1776" t="s">
        <v>3</v>
      </c>
      <c r="BH1776">
        <v>0</v>
      </c>
      <c r="BI1776">
        <v>4</v>
      </c>
      <c r="BJ1776" t="s">
        <v>821</v>
      </c>
      <c r="BM1776">
        <v>0</v>
      </c>
      <c r="BN1776">
        <v>0</v>
      </c>
      <c r="BO1776" t="s">
        <v>3</v>
      </c>
      <c r="BP1776">
        <v>0</v>
      </c>
      <c r="BQ1776">
        <v>1</v>
      </c>
      <c r="BR1776">
        <v>0</v>
      </c>
      <c r="BS1776">
        <v>1</v>
      </c>
      <c r="BT1776">
        <v>1</v>
      </c>
      <c r="BU1776">
        <v>1</v>
      </c>
      <c r="BV1776">
        <v>1</v>
      </c>
      <c r="BW1776">
        <v>1</v>
      </c>
      <c r="BX1776">
        <v>1</v>
      </c>
      <c r="BY1776" t="s">
        <v>3</v>
      </c>
      <c r="BZ1776">
        <v>70</v>
      </c>
      <c r="CA1776">
        <v>10</v>
      </c>
      <c r="CF1776">
        <v>0</v>
      </c>
      <c r="CG1776">
        <v>0</v>
      </c>
      <c r="CM1776">
        <v>0</v>
      </c>
      <c r="CN1776" t="s">
        <v>3</v>
      </c>
      <c r="CO1776">
        <v>0</v>
      </c>
      <c r="CP1776">
        <f t="shared" si="1022"/>
        <v>2269.92</v>
      </c>
      <c r="CQ1776">
        <f t="shared" si="1023"/>
        <v>65.040000000000006</v>
      </c>
      <c r="CR1776">
        <f>(((((ET1776*12))*BB1776-((EU1776*12))*BS1776)+AE1776*BS1776)*AV1776)</f>
        <v>0</v>
      </c>
      <c r="CS1776">
        <f t="shared" si="1024"/>
        <v>0</v>
      </c>
      <c r="CT1776">
        <f t="shared" si="1025"/>
        <v>2204.88</v>
      </c>
      <c r="CU1776">
        <f t="shared" si="1026"/>
        <v>0</v>
      </c>
      <c r="CV1776">
        <f t="shared" si="1027"/>
        <v>9.6000000000000014</v>
      </c>
      <c r="CW1776">
        <f t="shared" si="1028"/>
        <v>0</v>
      </c>
      <c r="CX1776">
        <f t="shared" si="1028"/>
        <v>0</v>
      </c>
      <c r="CY1776">
        <f t="shared" si="1029"/>
        <v>1543.4160000000002</v>
      </c>
      <c r="CZ1776">
        <f t="shared" si="1030"/>
        <v>220.48800000000003</v>
      </c>
      <c r="DC1776" t="s">
        <v>3</v>
      </c>
      <c r="DD1776" t="s">
        <v>70</v>
      </c>
      <c r="DE1776" t="s">
        <v>70</v>
      </c>
      <c r="DF1776" t="s">
        <v>70</v>
      </c>
      <c r="DG1776" t="s">
        <v>70</v>
      </c>
      <c r="DH1776" t="s">
        <v>3</v>
      </c>
      <c r="DI1776" t="s">
        <v>70</v>
      </c>
      <c r="DJ1776" t="s">
        <v>70</v>
      </c>
      <c r="DK1776" t="s">
        <v>3</v>
      </c>
      <c r="DL1776" t="s">
        <v>3</v>
      </c>
      <c r="DM1776" t="s">
        <v>3</v>
      </c>
      <c r="DN1776">
        <v>0</v>
      </c>
      <c r="DO1776">
        <v>0</v>
      </c>
      <c r="DP1776">
        <v>1</v>
      </c>
      <c r="DQ1776">
        <v>1</v>
      </c>
      <c r="DU1776">
        <v>1010</v>
      </c>
      <c r="DV1776" t="s">
        <v>20</v>
      </c>
      <c r="DW1776" t="s">
        <v>20</v>
      </c>
      <c r="DX1776">
        <v>1</v>
      </c>
      <c r="EE1776">
        <v>32893472</v>
      </c>
      <c r="EF1776">
        <v>1</v>
      </c>
      <c r="EG1776" t="s">
        <v>23</v>
      </c>
      <c r="EH1776">
        <v>0</v>
      </c>
      <c r="EI1776" t="s">
        <v>3</v>
      </c>
      <c r="EJ1776">
        <v>4</v>
      </c>
      <c r="EK1776">
        <v>0</v>
      </c>
      <c r="EL1776" t="s">
        <v>24</v>
      </c>
      <c r="EM1776" t="s">
        <v>25</v>
      </c>
      <c r="EO1776" t="s">
        <v>3</v>
      </c>
      <c r="EQ1776">
        <v>0</v>
      </c>
      <c r="ER1776">
        <v>189.16</v>
      </c>
      <c r="ES1776">
        <v>5.42</v>
      </c>
      <c r="ET1776">
        <v>0</v>
      </c>
      <c r="EU1776">
        <v>0</v>
      </c>
      <c r="EV1776">
        <v>183.74</v>
      </c>
      <c r="EW1776">
        <v>0.8</v>
      </c>
      <c r="EX1776">
        <v>0</v>
      </c>
      <c r="EY1776">
        <v>0</v>
      </c>
      <c r="FQ1776">
        <v>0</v>
      </c>
      <c r="FR1776">
        <f t="shared" si="1031"/>
        <v>0</v>
      </c>
      <c r="FS1776">
        <v>0</v>
      </c>
      <c r="FX1776">
        <v>70</v>
      </c>
      <c r="FY1776">
        <v>10</v>
      </c>
      <c r="GA1776" t="s">
        <v>3</v>
      </c>
      <c r="GD1776">
        <v>0</v>
      </c>
      <c r="GF1776">
        <v>-1174817093</v>
      </c>
      <c r="GG1776">
        <v>2</v>
      </c>
      <c r="GH1776">
        <v>1</v>
      </c>
      <c r="GI1776">
        <v>-2</v>
      </c>
      <c r="GJ1776">
        <v>0</v>
      </c>
      <c r="GK1776">
        <f>ROUND(R1776*(R12)/100,2)</f>
        <v>0</v>
      </c>
      <c r="GL1776">
        <f t="shared" si="1032"/>
        <v>0</v>
      </c>
      <c r="GM1776">
        <f t="shared" si="1033"/>
        <v>4033.83</v>
      </c>
      <c r="GN1776">
        <f t="shared" si="1034"/>
        <v>0</v>
      </c>
      <c r="GO1776">
        <f t="shared" si="1035"/>
        <v>0</v>
      </c>
      <c r="GP1776">
        <f t="shared" si="1036"/>
        <v>4033.83</v>
      </c>
      <c r="GR1776">
        <v>0</v>
      </c>
      <c r="GS1776">
        <v>3</v>
      </c>
      <c r="GT1776">
        <v>0</v>
      </c>
      <c r="GU1776" t="s">
        <v>70</v>
      </c>
      <c r="GV1776">
        <f>ROUND((GT1776*12),6)</f>
        <v>0</v>
      </c>
      <c r="GW1776">
        <v>1</v>
      </c>
      <c r="GX1776">
        <f t="shared" si="1037"/>
        <v>0</v>
      </c>
      <c r="HA1776">
        <v>0</v>
      </c>
      <c r="HB1776">
        <v>0</v>
      </c>
      <c r="IK1776">
        <v>0</v>
      </c>
    </row>
    <row r="1777" spans="1:245" x14ac:dyDescent="0.2">
      <c r="A1777">
        <v>17</v>
      </c>
      <c r="B1777">
        <v>1</v>
      </c>
      <c r="C1777">
        <f>ROW(SmtRes!A755)</f>
        <v>755</v>
      </c>
      <c r="D1777">
        <f>ROW(EtalonRes!A755)</f>
        <v>755</v>
      </c>
      <c r="E1777" t="s">
        <v>822</v>
      </c>
      <c r="F1777" t="s">
        <v>613</v>
      </c>
      <c r="G1777" t="s">
        <v>823</v>
      </c>
      <c r="H1777" t="s">
        <v>20</v>
      </c>
      <c r="I1777">
        <v>1</v>
      </c>
      <c r="J1777">
        <v>0</v>
      </c>
      <c r="O1777">
        <f t="shared" si="1009"/>
        <v>1989.13</v>
      </c>
      <c r="P1777">
        <f t="shared" si="1010"/>
        <v>4.8</v>
      </c>
      <c r="Q1777">
        <f t="shared" si="1011"/>
        <v>189.25</v>
      </c>
      <c r="R1777">
        <f t="shared" si="1012"/>
        <v>136.16</v>
      </c>
      <c r="S1777">
        <f t="shared" si="1013"/>
        <v>1795.08</v>
      </c>
      <c r="T1777">
        <f t="shared" si="1014"/>
        <v>0</v>
      </c>
      <c r="U1777">
        <f t="shared" si="1015"/>
        <v>7.3079999999999998</v>
      </c>
      <c r="V1777">
        <f t="shared" si="1016"/>
        <v>0</v>
      </c>
      <c r="W1777">
        <f t="shared" si="1017"/>
        <v>0</v>
      </c>
      <c r="X1777">
        <f t="shared" si="1018"/>
        <v>1256.56</v>
      </c>
      <c r="Y1777">
        <f t="shared" si="1018"/>
        <v>179.51</v>
      </c>
      <c r="AA1777">
        <v>33266894</v>
      </c>
      <c r="AB1777">
        <f t="shared" si="1019"/>
        <v>1989.1320000000001</v>
      </c>
      <c r="AC1777">
        <f>ROUND(((ES1777*12)),6)</f>
        <v>4.8</v>
      </c>
      <c r="AD1777">
        <f>ROUND((((((ET1777*0.7)*12))-(((EU1777*0.7)*12)))+AE1777),6)</f>
        <v>189.25200000000001</v>
      </c>
      <c r="AE1777">
        <f>ROUND((((EU1777*0.7)*12)),6)</f>
        <v>136.16399999999999</v>
      </c>
      <c r="AF1777">
        <f>ROUND((((EV1777*0.7)*12)),6)</f>
        <v>1795.08</v>
      </c>
      <c r="AG1777">
        <f t="shared" si="1020"/>
        <v>0</v>
      </c>
      <c r="AH1777">
        <f>(((EW1777*0.7)*12))</f>
        <v>7.3079999999999998</v>
      </c>
      <c r="AI1777">
        <f>(((EX1777*0.7)*12))</f>
        <v>0</v>
      </c>
      <c r="AJ1777">
        <f t="shared" si="1021"/>
        <v>0</v>
      </c>
      <c r="AK1777">
        <v>236.63</v>
      </c>
      <c r="AL1777">
        <v>0.4</v>
      </c>
      <c r="AM1777">
        <v>22.53</v>
      </c>
      <c r="AN1777">
        <v>16.21</v>
      </c>
      <c r="AO1777">
        <v>213.7</v>
      </c>
      <c r="AP1777">
        <v>0</v>
      </c>
      <c r="AQ1777">
        <v>0.87</v>
      </c>
      <c r="AR1777">
        <v>0</v>
      </c>
      <c r="AS1777">
        <v>0</v>
      </c>
      <c r="AT1777">
        <v>70</v>
      </c>
      <c r="AU1777">
        <v>10</v>
      </c>
      <c r="AV1777">
        <v>1</v>
      </c>
      <c r="AW1777">
        <v>1</v>
      </c>
      <c r="AZ1777">
        <v>1</v>
      </c>
      <c r="BA1777">
        <v>1</v>
      </c>
      <c r="BB1777">
        <v>1</v>
      </c>
      <c r="BC1777">
        <v>1</v>
      </c>
      <c r="BD1777" t="s">
        <v>3</v>
      </c>
      <c r="BE1777" t="s">
        <v>3</v>
      </c>
      <c r="BF1777" t="s">
        <v>3</v>
      </c>
      <c r="BG1777" t="s">
        <v>3</v>
      </c>
      <c r="BH1777">
        <v>0</v>
      </c>
      <c r="BI1777">
        <v>4</v>
      </c>
      <c r="BJ1777" t="s">
        <v>615</v>
      </c>
      <c r="BM1777">
        <v>0</v>
      </c>
      <c r="BN1777">
        <v>0</v>
      </c>
      <c r="BO1777" t="s">
        <v>3</v>
      </c>
      <c r="BP1777">
        <v>0</v>
      </c>
      <c r="BQ1777">
        <v>1</v>
      </c>
      <c r="BR1777">
        <v>0</v>
      </c>
      <c r="BS1777">
        <v>1</v>
      </c>
      <c r="BT1777">
        <v>1</v>
      </c>
      <c r="BU1777">
        <v>1</v>
      </c>
      <c r="BV1777">
        <v>1</v>
      </c>
      <c r="BW1777">
        <v>1</v>
      </c>
      <c r="BX1777">
        <v>1</v>
      </c>
      <c r="BY1777" t="s">
        <v>3</v>
      </c>
      <c r="BZ1777">
        <v>70</v>
      </c>
      <c r="CA1777">
        <v>10</v>
      </c>
      <c r="CF1777">
        <v>0</v>
      </c>
      <c r="CG1777">
        <v>0</v>
      </c>
      <c r="CM1777">
        <v>0</v>
      </c>
      <c r="CN1777" t="s">
        <v>3</v>
      </c>
      <c r="CO1777">
        <v>0</v>
      </c>
      <c r="CP1777">
        <f t="shared" si="1022"/>
        <v>1989.1299999999999</v>
      </c>
      <c r="CQ1777">
        <f t="shared" si="1023"/>
        <v>4.8</v>
      </c>
      <c r="CR1777">
        <f>((((((ET1777*0.7)*12))*BB1777-(((EU1777*0.7)*12))*BS1777)+AE1777*BS1777)*AV1777)</f>
        <v>189.25199999999998</v>
      </c>
      <c r="CS1777">
        <f t="shared" si="1024"/>
        <v>136.16399999999999</v>
      </c>
      <c r="CT1777">
        <f t="shared" si="1025"/>
        <v>1795.08</v>
      </c>
      <c r="CU1777">
        <f t="shared" si="1026"/>
        <v>0</v>
      </c>
      <c r="CV1777">
        <f t="shared" si="1027"/>
        <v>7.3079999999999998</v>
      </c>
      <c r="CW1777">
        <f t="shared" si="1028"/>
        <v>0</v>
      </c>
      <c r="CX1777">
        <f t="shared" si="1028"/>
        <v>0</v>
      </c>
      <c r="CY1777">
        <f t="shared" si="1029"/>
        <v>1256.5559999999998</v>
      </c>
      <c r="CZ1777">
        <f t="shared" si="1030"/>
        <v>179.50799999999998</v>
      </c>
      <c r="DC1777" t="s">
        <v>3</v>
      </c>
      <c r="DD1777" t="s">
        <v>70</v>
      </c>
      <c r="DE1777" t="s">
        <v>593</v>
      </c>
      <c r="DF1777" t="s">
        <v>593</v>
      </c>
      <c r="DG1777" t="s">
        <v>593</v>
      </c>
      <c r="DH1777" t="s">
        <v>3</v>
      </c>
      <c r="DI1777" t="s">
        <v>593</v>
      </c>
      <c r="DJ1777" t="s">
        <v>593</v>
      </c>
      <c r="DK1777" t="s">
        <v>3</v>
      </c>
      <c r="DL1777" t="s">
        <v>3</v>
      </c>
      <c r="DM1777" t="s">
        <v>3</v>
      </c>
      <c r="DN1777">
        <v>0</v>
      </c>
      <c r="DO1777">
        <v>0</v>
      </c>
      <c r="DP1777">
        <v>1</v>
      </c>
      <c r="DQ1777">
        <v>1</v>
      </c>
      <c r="DU1777">
        <v>1010</v>
      </c>
      <c r="DV1777" t="s">
        <v>20</v>
      </c>
      <c r="DW1777" t="s">
        <v>20</v>
      </c>
      <c r="DX1777">
        <v>1</v>
      </c>
      <c r="EE1777">
        <v>32893472</v>
      </c>
      <c r="EF1777">
        <v>1</v>
      </c>
      <c r="EG1777" t="s">
        <v>23</v>
      </c>
      <c r="EH1777">
        <v>0</v>
      </c>
      <c r="EI1777" t="s">
        <v>3</v>
      </c>
      <c r="EJ1777">
        <v>4</v>
      </c>
      <c r="EK1777">
        <v>0</v>
      </c>
      <c r="EL1777" t="s">
        <v>24</v>
      </c>
      <c r="EM1777" t="s">
        <v>25</v>
      </c>
      <c r="EO1777" t="s">
        <v>3</v>
      </c>
      <c r="EQ1777">
        <v>0</v>
      </c>
      <c r="ER1777">
        <v>236.63</v>
      </c>
      <c r="ES1777">
        <v>0.4</v>
      </c>
      <c r="ET1777">
        <v>22.53</v>
      </c>
      <c r="EU1777">
        <v>16.21</v>
      </c>
      <c r="EV1777">
        <v>213.7</v>
      </c>
      <c r="EW1777">
        <v>0.87</v>
      </c>
      <c r="EX1777">
        <v>0</v>
      </c>
      <c r="EY1777">
        <v>0</v>
      </c>
      <c r="FQ1777">
        <v>0</v>
      </c>
      <c r="FR1777">
        <f t="shared" si="1031"/>
        <v>0</v>
      </c>
      <c r="FS1777">
        <v>0</v>
      </c>
      <c r="FX1777">
        <v>70</v>
      </c>
      <c r="FY1777">
        <v>10</v>
      </c>
      <c r="GA1777" t="s">
        <v>3</v>
      </c>
      <c r="GD1777">
        <v>0</v>
      </c>
      <c r="GF1777">
        <v>-2097278003</v>
      </c>
      <c r="GG1777">
        <v>2</v>
      </c>
      <c r="GH1777">
        <v>1</v>
      </c>
      <c r="GI1777">
        <v>-2</v>
      </c>
      <c r="GJ1777">
        <v>0</v>
      </c>
      <c r="GK1777">
        <f>ROUND(R1777*(R12)/100,2)</f>
        <v>147.05000000000001</v>
      </c>
      <c r="GL1777">
        <f t="shared" si="1032"/>
        <v>0</v>
      </c>
      <c r="GM1777">
        <f t="shared" si="1033"/>
        <v>3572.25</v>
      </c>
      <c r="GN1777">
        <f t="shared" si="1034"/>
        <v>0</v>
      </c>
      <c r="GO1777">
        <f t="shared" si="1035"/>
        <v>0</v>
      </c>
      <c r="GP1777">
        <f t="shared" si="1036"/>
        <v>3572.25</v>
      </c>
      <c r="GR1777">
        <v>0</v>
      </c>
      <c r="GS1777">
        <v>3</v>
      </c>
      <c r="GT1777">
        <v>0</v>
      </c>
      <c r="GU1777" t="s">
        <v>70</v>
      </c>
      <c r="GV1777">
        <f>ROUND((GT1777*12),6)</f>
        <v>0</v>
      </c>
      <c r="GW1777">
        <v>1</v>
      </c>
      <c r="GX1777">
        <f t="shared" si="1037"/>
        <v>0</v>
      </c>
      <c r="HA1777">
        <v>0</v>
      </c>
      <c r="HB1777">
        <v>0</v>
      </c>
      <c r="IK1777">
        <v>0</v>
      </c>
    </row>
    <row r="1778" spans="1:245" x14ac:dyDescent="0.2">
      <c r="A1778">
        <v>17</v>
      </c>
      <c r="B1778">
        <v>1</v>
      </c>
      <c r="C1778">
        <f>ROW(SmtRes!A760)</f>
        <v>760</v>
      </c>
      <c r="D1778">
        <f>ROW(EtalonRes!A760)</f>
        <v>760</v>
      </c>
      <c r="E1778" t="s">
        <v>824</v>
      </c>
      <c r="F1778" t="s">
        <v>571</v>
      </c>
      <c r="G1778" t="s">
        <v>825</v>
      </c>
      <c r="H1778" t="s">
        <v>20</v>
      </c>
      <c r="I1778">
        <v>10</v>
      </c>
      <c r="J1778">
        <v>0</v>
      </c>
      <c r="O1778">
        <f t="shared" si="1009"/>
        <v>6986.6</v>
      </c>
      <c r="P1778">
        <f t="shared" si="1010"/>
        <v>97.2</v>
      </c>
      <c r="Q1778">
        <f t="shared" si="1011"/>
        <v>630.84</v>
      </c>
      <c r="R1778">
        <f t="shared" si="1012"/>
        <v>453.88</v>
      </c>
      <c r="S1778">
        <f t="shared" si="1013"/>
        <v>6258.56</v>
      </c>
      <c r="T1778">
        <f t="shared" si="1014"/>
        <v>0</v>
      </c>
      <c r="U1778">
        <f t="shared" si="1015"/>
        <v>25.48</v>
      </c>
      <c r="V1778">
        <f t="shared" si="1016"/>
        <v>0</v>
      </c>
      <c r="W1778">
        <f t="shared" si="1017"/>
        <v>0</v>
      </c>
      <c r="X1778">
        <f t="shared" si="1018"/>
        <v>4380.99</v>
      </c>
      <c r="Y1778">
        <f t="shared" si="1018"/>
        <v>625.86</v>
      </c>
      <c r="AA1778">
        <v>33266894</v>
      </c>
      <c r="AB1778">
        <f t="shared" si="1019"/>
        <v>698.66</v>
      </c>
      <c r="AC1778">
        <f>ROUND(((ES1778*4)),6)</f>
        <v>9.7200000000000006</v>
      </c>
      <c r="AD1778">
        <f>ROUND((((((ET1778*0.7)*4))-(((EU1778*0.7)*4)))+AE1778),6)</f>
        <v>63.084000000000003</v>
      </c>
      <c r="AE1778">
        <f>ROUND((((EU1778*0.7)*4)),6)</f>
        <v>45.387999999999998</v>
      </c>
      <c r="AF1778">
        <f>ROUND((((EV1778*0.7)*4)),6)</f>
        <v>625.85599999999999</v>
      </c>
      <c r="AG1778">
        <f t="shared" si="1020"/>
        <v>0</v>
      </c>
      <c r="AH1778">
        <f>(((EW1778*0.7)*4))</f>
        <v>2.548</v>
      </c>
      <c r="AI1778">
        <f>(((EX1778*0.7)*4))</f>
        <v>0</v>
      </c>
      <c r="AJ1778">
        <f t="shared" si="1021"/>
        <v>0</v>
      </c>
      <c r="AK1778">
        <v>248.48</v>
      </c>
      <c r="AL1778">
        <v>2.4300000000000002</v>
      </c>
      <c r="AM1778">
        <v>22.53</v>
      </c>
      <c r="AN1778">
        <v>16.21</v>
      </c>
      <c r="AO1778">
        <v>223.52</v>
      </c>
      <c r="AP1778">
        <v>0</v>
      </c>
      <c r="AQ1778">
        <v>0.91</v>
      </c>
      <c r="AR1778">
        <v>0</v>
      </c>
      <c r="AS1778">
        <v>0</v>
      </c>
      <c r="AT1778">
        <v>70</v>
      </c>
      <c r="AU1778">
        <v>10</v>
      </c>
      <c r="AV1778">
        <v>1</v>
      </c>
      <c r="AW1778">
        <v>1</v>
      </c>
      <c r="AZ1778">
        <v>1</v>
      </c>
      <c r="BA1778">
        <v>1</v>
      </c>
      <c r="BB1778">
        <v>1</v>
      </c>
      <c r="BC1778">
        <v>1</v>
      </c>
      <c r="BD1778" t="s">
        <v>3</v>
      </c>
      <c r="BE1778" t="s">
        <v>3</v>
      </c>
      <c r="BF1778" t="s">
        <v>3</v>
      </c>
      <c r="BG1778" t="s">
        <v>3</v>
      </c>
      <c r="BH1778">
        <v>0</v>
      </c>
      <c r="BI1778">
        <v>4</v>
      </c>
      <c r="BJ1778" t="s">
        <v>573</v>
      </c>
      <c r="BM1778">
        <v>0</v>
      </c>
      <c r="BN1778">
        <v>0</v>
      </c>
      <c r="BO1778" t="s">
        <v>3</v>
      </c>
      <c r="BP1778">
        <v>0</v>
      </c>
      <c r="BQ1778">
        <v>1</v>
      </c>
      <c r="BR1778">
        <v>0</v>
      </c>
      <c r="BS1778">
        <v>1</v>
      </c>
      <c r="BT1778">
        <v>1</v>
      </c>
      <c r="BU1778">
        <v>1</v>
      </c>
      <c r="BV1778">
        <v>1</v>
      </c>
      <c r="BW1778">
        <v>1</v>
      </c>
      <c r="BX1778">
        <v>1</v>
      </c>
      <c r="BY1778" t="s">
        <v>3</v>
      </c>
      <c r="BZ1778">
        <v>70</v>
      </c>
      <c r="CA1778">
        <v>10</v>
      </c>
      <c r="CF1778">
        <v>0</v>
      </c>
      <c r="CG1778">
        <v>0</v>
      </c>
      <c r="CM1778">
        <v>0</v>
      </c>
      <c r="CN1778" t="s">
        <v>3</v>
      </c>
      <c r="CO1778">
        <v>0</v>
      </c>
      <c r="CP1778">
        <f t="shared" si="1022"/>
        <v>6986.6</v>
      </c>
      <c r="CQ1778">
        <f t="shared" si="1023"/>
        <v>9.7200000000000006</v>
      </c>
      <c r="CR1778">
        <f>((((((ET1778*0.7)*4))*BB1778-(((EU1778*0.7)*4))*BS1778)+AE1778*BS1778)*AV1778)</f>
        <v>63.083999999999996</v>
      </c>
      <c r="CS1778">
        <f t="shared" si="1024"/>
        <v>45.387999999999998</v>
      </c>
      <c r="CT1778">
        <f t="shared" si="1025"/>
        <v>625.85599999999999</v>
      </c>
      <c r="CU1778">
        <f t="shared" si="1026"/>
        <v>0</v>
      </c>
      <c r="CV1778">
        <f t="shared" si="1027"/>
        <v>2.548</v>
      </c>
      <c r="CW1778">
        <f t="shared" si="1028"/>
        <v>0</v>
      </c>
      <c r="CX1778">
        <f t="shared" si="1028"/>
        <v>0</v>
      </c>
      <c r="CY1778">
        <f t="shared" si="1029"/>
        <v>4380.9920000000002</v>
      </c>
      <c r="CZ1778">
        <f t="shared" si="1030"/>
        <v>625.85600000000011</v>
      </c>
      <c r="DC1778" t="s">
        <v>3</v>
      </c>
      <c r="DD1778" t="s">
        <v>261</v>
      </c>
      <c r="DE1778" t="s">
        <v>557</v>
      </c>
      <c r="DF1778" t="s">
        <v>557</v>
      </c>
      <c r="DG1778" t="s">
        <v>557</v>
      </c>
      <c r="DH1778" t="s">
        <v>3</v>
      </c>
      <c r="DI1778" t="s">
        <v>557</v>
      </c>
      <c r="DJ1778" t="s">
        <v>557</v>
      </c>
      <c r="DK1778" t="s">
        <v>3</v>
      </c>
      <c r="DL1778" t="s">
        <v>3</v>
      </c>
      <c r="DM1778" t="s">
        <v>3</v>
      </c>
      <c r="DN1778">
        <v>0</v>
      </c>
      <c r="DO1778">
        <v>0</v>
      </c>
      <c r="DP1778">
        <v>1</v>
      </c>
      <c r="DQ1778">
        <v>1</v>
      </c>
      <c r="DU1778">
        <v>1010</v>
      </c>
      <c r="DV1778" t="s">
        <v>20</v>
      </c>
      <c r="DW1778" t="s">
        <v>20</v>
      </c>
      <c r="DX1778">
        <v>1</v>
      </c>
      <c r="EE1778">
        <v>32893472</v>
      </c>
      <c r="EF1778">
        <v>1</v>
      </c>
      <c r="EG1778" t="s">
        <v>23</v>
      </c>
      <c r="EH1778">
        <v>0</v>
      </c>
      <c r="EI1778" t="s">
        <v>3</v>
      </c>
      <c r="EJ1778">
        <v>4</v>
      </c>
      <c r="EK1778">
        <v>0</v>
      </c>
      <c r="EL1778" t="s">
        <v>24</v>
      </c>
      <c r="EM1778" t="s">
        <v>25</v>
      </c>
      <c r="EO1778" t="s">
        <v>3</v>
      </c>
      <c r="EQ1778">
        <v>0</v>
      </c>
      <c r="ER1778">
        <v>248.48</v>
      </c>
      <c r="ES1778">
        <v>2.4300000000000002</v>
      </c>
      <c r="ET1778">
        <v>22.53</v>
      </c>
      <c r="EU1778">
        <v>16.21</v>
      </c>
      <c r="EV1778">
        <v>223.52</v>
      </c>
      <c r="EW1778">
        <v>0.91</v>
      </c>
      <c r="EX1778">
        <v>0</v>
      </c>
      <c r="EY1778">
        <v>0</v>
      </c>
      <c r="FQ1778">
        <v>0</v>
      </c>
      <c r="FR1778">
        <f t="shared" si="1031"/>
        <v>0</v>
      </c>
      <c r="FS1778">
        <v>0</v>
      </c>
      <c r="FX1778">
        <v>70</v>
      </c>
      <c r="FY1778">
        <v>10</v>
      </c>
      <c r="GA1778" t="s">
        <v>3</v>
      </c>
      <c r="GD1778">
        <v>0</v>
      </c>
      <c r="GF1778">
        <v>-2124505354</v>
      </c>
      <c r="GG1778">
        <v>2</v>
      </c>
      <c r="GH1778">
        <v>1</v>
      </c>
      <c r="GI1778">
        <v>-2</v>
      </c>
      <c r="GJ1778">
        <v>0</v>
      </c>
      <c r="GK1778">
        <f>ROUND(R1778*(R12)/100,2)</f>
        <v>490.19</v>
      </c>
      <c r="GL1778">
        <f t="shared" si="1032"/>
        <v>0</v>
      </c>
      <c r="GM1778">
        <f t="shared" si="1033"/>
        <v>12483.64</v>
      </c>
      <c r="GN1778">
        <f t="shared" si="1034"/>
        <v>0</v>
      </c>
      <c r="GO1778">
        <f t="shared" si="1035"/>
        <v>0</v>
      </c>
      <c r="GP1778">
        <f t="shared" si="1036"/>
        <v>12483.64</v>
      </c>
      <c r="GR1778">
        <v>0</v>
      </c>
      <c r="GS1778">
        <v>3</v>
      </c>
      <c r="GT1778">
        <v>0</v>
      </c>
      <c r="GU1778" t="s">
        <v>261</v>
      </c>
      <c r="GV1778">
        <f>ROUND((GT1778*4),6)</f>
        <v>0</v>
      </c>
      <c r="GW1778">
        <v>1</v>
      </c>
      <c r="GX1778">
        <f t="shared" si="1037"/>
        <v>0</v>
      </c>
      <c r="HA1778">
        <v>0</v>
      </c>
      <c r="HB1778">
        <v>0</v>
      </c>
      <c r="IK1778">
        <v>0</v>
      </c>
    </row>
    <row r="1779" spans="1:245" x14ac:dyDescent="0.2">
      <c r="A1779">
        <v>17</v>
      </c>
      <c r="B1779">
        <v>1</v>
      </c>
      <c r="C1779">
        <f>ROW(SmtRes!A763)</f>
        <v>763</v>
      </c>
      <c r="D1779">
        <f>ROW(EtalonRes!A763)</f>
        <v>763</v>
      </c>
      <c r="E1779" t="s">
        <v>826</v>
      </c>
      <c r="F1779" t="s">
        <v>827</v>
      </c>
      <c r="G1779" t="s">
        <v>828</v>
      </c>
      <c r="H1779" t="s">
        <v>20</v>
      </c>
      <c r="I1779">
        <v>1</v>
      </c>
      <c r="J1779">
        <v>0</v>
      </c>
      <c r="O1779">
        <f t="shared" si="1009"/>
        <v>2106.36</v>
      </c>
      <c r="P1779">
        <f t="shared" si="1010"/>
        <v>41.16</v>
      </c>
      <c r="Q1779">
        <f t="shared" si="1011"/>
        <v>0</v>
      </c>
      <c r="R1779">
        <f t="shared" si="1012"/>
        <v>0</v>
      </c>
      <c r="S1779">
        <f t="shared" si="1013"/>
        <v>2065.1999999999998</v>
      </c>
      <c r="T1779">
        <f t="shared" si="1014"/>
        <v>0</v>
      </c>
      <c r="U1779">
        <f t="shared" si="1015"/>
        <v>9</v>
      </c>
      <c r="V1779">
        <f t="shared" si="1016"/>
        <v>0</v>
      </c>
      <c r="W1779">
        <f t="shared" si="1017"/>
        <v>0</v>
      </c>
      <c r="X1779">
        <f t="shared" si="1018"/>
        <v>1445.64</v>
      </c>
      <c r="Y1779">
        <f t="shared" si="1018"/>
        <v>206.52</v>
      </c>
      <c r="AA1779">
        <v>33266894</v>
      </c>
      <c r="AB1779">
        <f t="shared" si="1019"/>
        <v>2106.36</v>
      </c>
      <c r="AC1779">
        <f>ROUND(((ES1779*12)),6)</f>
        <v>41.16</v>
      </c>
      <c r="AD1779">
        <f>ROUND(((((ET1779*12))-((EU1779*12)))+AE1779),6)</f>
        <v>0</v>
      </c>
      <c r="AE1779">
        <f>ROUND(((EU1779*12)),6)</f>
        <v>0</v>
      </c>
      <c r="AF1779">
        <f>ROUND(((EV1779*12)),6)</f>
        <v>2065.1999999999998</v>
      </c>
      <c r="AG1779">
        <f t="shared" si="1020"/>
        <v>0</v>
      </c>
      <c r="AH1779">
        <f>((EW1779*12))</f>
        <v>9</v>
      </c>
      <c r="AI1779">
        <f>((EX1779*12))</f>
        <v>0</v>
      </c>
      <c r="AJ1779">
        <f t="shared" si="1021"/>
        <v>0</v>
      </c>
      <c r="AK1779">
        <v>175.53</v>
      </c>
      <c r="AL1779">
        <v>3.43</v>
      </c>
      <c r="AM1779">
        <v>0</v>
      </c>
      <c r="AN1779">
        <v>0</v>
      </c>
      <c r="AO1779">
        <v>172.1</v>
      </c>
      <c r="AP1779">
        <v>0</v>
      </c>
      <c r="AQ1779">
        <v>0.75</v>
      </c>
      <c r="AR1779">
        <v>0</v>
      </c>
      <c r="AS1779">
        <v>0</v>
      </c>
      <c r="AT1779">
        <v>70</v>
      </c>
      <c r="AU1779">
        <v>10</v>
      </c>
      <c r="AV1779">
        <v>1</v>
      </c>
      <c r="AW1779">
        <v>1</v>
      </c>
      <c r="AZ1779">
        <v>1</v>
      </c>
      <c r="BA1779">
        <v>1</v>
      </c>
      <c r="BB1779">
        <v>1</v>
      </c>
      <c r="BC1779">
        <v>1</v>
      </c>
      <c r="BD1779" t="s">
        <v>3</v>
      </c>
      <c r="BE1779" t="s">
        <v>3</v>
      </c>
      <c r="BF1779" t="s">
        <v>3</v>
      </c>
      <c r="BG1779" t="s">
        <v>3</v>
      </c>
      <c r="BH1779">
        <v>0</v>
      </c>
      <c r="BI1779">
        <v>4</v>
      </c>
      <c r="BJ1779" t="s">
        <v>829</v>
      </c>
      <c r="BM1779">
        <v>0</v>
      </c>
      <c r="BN1779">
        <v>0</v>
      </c>
      <c r="BO1779" t="s">
        <v>3</v>
      </c>
      <c r="BP1779">
        <v>0</v>
      </c>
      <c r="BQ1779">
        <v>1</v>
      </c>
      <c r="BR1779">
        <v>0</v>
      </c>
      <c r="BS1779">
        <v>1</v>
      </c>
      <c r="BT1779">
        <v>1</v>
      </c>
      <c r="BU1779">
        <v>1</v>
      </c>
      <c r="BV1779">
        <v>1</v>
      </c>
      <c r="BW1779">
        <v>1</v>
      </c>
      <c r="BX1779">
        <v>1</v>
      </c>
      <c r="BY1779" t="s">
        <v>3</v>
      </c>
      <c r="BZ1779">
        <v>70</v>
      </c>
      <c r="CA1779">
        <v>10</v>
      </c>
      <c r="CF1779">
        <v>0</v>
      </c>
      <c r="CG1779">
        <v>0</v>
      </c>
      <c r="CM1779">
        <v>0</v>
      </c>
      <c r="CN1779" t="s">
        <v>3</v>
      </c>
      <c r="CO1779">
        <v>0</v>
      </c>
      <c r="CP1779">
        <f t="shared" si="1022"/>
        <v>2106.3599999999997</v>
      </c>
      <c r="CQ1779">
        <f t="shared" si="1023"/>
        <v>41.16</v>
      </c>
      <c r="CR1779">
        <f>(((((ET1779*12))*BB1779-((EU1779*12))*BS1779)+AE1779*BS1779)*AV1779)</f>
        <v>0</v>
      </c>
      <c r="CS1779">
        <f t="shared" si="1024"/>
        <v>0</v>
      </c>
      <c r="CT1779">
        <f t="shared" si="1025"/>
        <v>2065.1999999999998</v>
      </c>
      <c r="CU1779">
        <f t="shared" si="1026"/>
        <v>0</v>
      </c>
      <c r="CV1779">
        <f t="shared" si="1027"/>
        <v>9</v>
      </c>
      <c r="CW1779">
        <f t="shared" si="1028"/>
        <v>0</v>
      </c>
      <c r="CX1779">
        <f t="shared" si="1028"/>
        <v>0</v>
      </c>
      <c r="CY1779">
        <f t="shared" si="1029"/>
        <v>1445.64</v>
      </c>
      <c r="CZ1779">
        <f t="shared" si="1030"/>
        <v>206.52</v>
      </c>
      <c r="DC1779" t="s">
        <v>3</v>
      </c>
      <c r="DD1779" t="s">
        <v>70</v>
      </c>
      <c r="DE1779" t="s">
        <v>70</v>
      </c>
      <c r="DF1779" t="s">
        <v>70</v>
      </c>
      <c r="DG1779" t="s">
        <v>70</v>
      </c>
      <c r="DH1779" t="s">
        <v>3</v>
      </c>
      <c r="DI1779" t="s">
        <v>70</v>
      </c>
      <c r="DJ1779" t="s">
        <v>70</v>
      </c>
      <c r="DK1779" t="s">
        <v>3</v>
      </c>
      <c r="DL1779" t="s">
        <v>3</v>
      </c>
      <c r="DM1779" t="s">
        <v>3</v>
      </c>
      <c r="DN1779">
        <v>0</v>
      </c>
      <c r="DO1779">
        <v>0</v>
      </c>
      <c r="DP1779">
        <v>1</v>
      </c>
      <c r="DQ1779">
        <v>1</v>
      </c>
      <c r="DU1779">
        <v>1010</v>
      </c>
      <c r="DV1779" t="s">
        <v>20</v>
      </c>
      <c r="DW1779" t="s">
        <v>20</v>
      </c>
      <c r="DX1779">
        <v>1</v>
      </c>
      <c r="EE1779">
        <v>32893472</v>
      </c>
      <c r="EF1779">
        <v>1</v>
      </c>
      <c r="EG1779" t="s">
        <v>23</v>
      </c>
      <c r="EH1779">
        <v>0</v>
      </c>
      <c r="EI1779" t="s">
        <v>3</v>
      </c>
      <c r="EJ1779">
        <v>4</v>
      </c>
      <c r="EK1779">
        <v>0</v>
      </c>
      <c r="EL1779" t="s">
        <v>24</v>
      </c>
      <c r="EM1779" t="s">
        <v>25</v>
      </c>
      <c r="EO1779" t="s">
        <v>3</v>
      </c>
      <c r="EQ1779">
        <v>0</v>
      </c>
      <c r="ER1779">
        <v>175.53</v>
      </c>
      <c r="ES1779">
        <v>3.43</v>
      </c>
      <c r="ET1779">
        <v>0</v>
      </c>
      <c r="EU1779">
        <v>0</v>
      </c>
      <c r="EV1779">
        <v>172.1</v>
      </c>
      <c r="EW1779">
        <v>0.75</v>
      </c>
      <c r="EX1779">
        <v>0</v>
      </c>
      <c r="EY1779">
        <v>0</v>
      </c>
      <c r="FQ1779">
        <v>0</v>
      </c>
      <c r="FR1779">
        <f t="shared" si="1031"/>
        <v>0</v>
      </c>
      <c r="FS1779">
        <v>0</v>
      </c>
      <c r="FX1779">
        <v>70</v>
      </c>
      <c r="FY1779">
        <v>10</v>
      </c>
      <c r="GA1779" t="s">
        <v>3</v>
      </c>
      <c r="GD1779">
        <v>0</v>
      </c>
      <c r="GF1779">
        <v>-2110050581</v>
      </c>
      <c r="GG1779">
        <v>2</v>
      </c>
      <c r="GH1779">
        <v>1</v>
      </c>
      <c r="GI1779">
        <v>-2</v>
      </c>
      <c r="GJ1779">
        <v>0</v>
      </c>
      <c r="GK1779">
        <f>ROUND(R1779*(R12)/100,2)</f>
        <v>0</v>
      </c>
      <c r="GL1779">
        <f t="shared" si="1032"/>
        <v>0</v>
      </c>
      <c r="GM1779">
        <f t="shared" si="1033"/>
        <v>3758.52</v>
      </c>
      <c r="GN1779">
        <f t="shared" si="1034"/>
        <v>0</v>
      </c>
      <c r="GO1779">
        <f t="shared" si="1035"/>
        <v>0</v>
      </c>
      <c r="GP1779">
        <f t="shared" si="1036"/>
        <v>3758.52</v>
      </c>
      <c r="GR1779">
        <v>0</v>
      </c>
      <c r="GS1779">
        <v>3</v>
      </c>
      <c r="GT1779">
        <v>0</v>
      </c>
      <c r="GU1779" t="s">
        <v>70</v>
      </c>
      <c r="GV1779">
        <f>ROUND((GT1779*12),6)</f>
        <v>0</v>
      </c>
      <c r="GW1779">
        <v>1</v>
      </c>
      <c r="GX1779">
        <f t="shared" si="1037"/>
        <v>0</v>
      </c>
      <c r="HA1779">
        <v>0</v>
      </c>
      <c r="HB1779">
        <v>0</v>
      </c>
      <c r="IK1779">
        <v>0</v>
      </c>
    </row>
    <row r="1780" spans="1:245" x14ac:dyDescent="0.2">
      <c r="A1780">
        <v>17</v>
      </c>
      <c r="B1780">
        <v>1</v>
      </c>
      <c r="C1780">
        <f>ROW(SmtRes!A766)</f>
        <v>766</v>
      </c>
      <c r="D1780">
        <f>ROW(EtalonRes!A766)</f>
        <v>766</v>
      </c>
      <c r="E1780" t="s">
        <v>830</v>
      </c>
      <c r="F1780" t="s">
        <v>625</v>
      </c>
      <c r="G1780" t="s">
        <v>626</v>
      </c>
      <c r="H1780" t="s">
        <v>20</v>
      </c>
      <c r="I1780">
        <v>1</v>
      </c>
      <c r="J1780">
        <v>0</v>
      </c>
      <c r="O1780">
        <f t="shared" si="1009"/>
        <v>924</v>
      </c>
      <c r="P1780">
        <f t="shared" si="1010"/>
        <v>39.72</v>
      </c>
      <c r="Q1780">
        <f t="shared" si="1011"/>
        <v>0</v>
      </c>
      <c r="R1780">
        <f t="shared" si="1012"/>
        <v>0</v>
      </c>
      <c r="S1780">
        <f t="shared" si="1013"/>
        <v>884.28</v>
      </c>
      <c r="T1780">
        <f t="shared" si="1014"/>
        <v>0</v>
      </c>
      <c r="U1780">
        <f t="shared" si="1015"/>
        <v>3.5999999999999996</v>
      </c>
      <c r="V1780">
        <f t="shared" si="1016"/>
        <v>0</v>
      </c>
      <c r="W1780">
        <f t="shared" si="1017"/>
        <v>0</v>
      </c>
      <c r="X1780">
        <f t="shared" si="1018"/>
        <v>619</v>
      </c>
      <c r="Y1780">
        <f t="shared" si="1018"/>
        <v>88.43</v>
      </c>
      <c r="AA1780">
        <v>33266894</v>
      </c>
      <c r="AB1780">
        <f t="shared" si="1019"/>
        <v>924</v>
      </c>
      <c r="AC1780">
        <f>ROUND(((ES1780*12)),6)</f>
        <v>39.72</v>
      </c>
      <c r="AD1780">
        <f>ROUND(((((ET1780*12))-((EU1780*12)))+AE1780),6)</f>
        <v>0</v>
      </c>
      <c r="AE1780">
        <f>ROUND(((EU1780*12)),6)</f>
        <v>0</v>
      </c>
      <c r="AF1780">
        <f>ROUND(((EV1780*12)),6)</f>
        <v>884.28</v>
      </c>
      <c r="AG1780">
        <f t="shared" si="1020"/>
        <v>0</v>
      </c>
      <c r="AH1780">
        <f>((EW1780*12))</f>
        <v>3.5999999999999996</v>
      </c>
      <c r="AI1780">
        <f>((EX1780*12))</f>
        <v>0</v>
      </c>
      <c r="AJ1780">
        <f t="shared" si="1021"/>
        <v>0</v>
      </c>
      <c r="AK1780">
        <v>77</v>
      </c>
      <c r="AL1780">
        <v>3.31</v>
      </c>
      <c r="AM1780">
        <v>0</v>
      </c>
      <c r="AN1780">
        <v>0</v>
      </c>
      <c r="AO1780">
        <v>73.69</v>
      </c>
      <c r="AP1780">
        <v>0</v>
      </c>
      <c r="AQ1780">
        <v>0.3</v>
      </c>
      <c r="AR1780">
        <v>0</v>
      </c>
      <c r="AS1780">
        <v>0</v>
      </c>
      <c r="AT1780">
        <v>70</v>
      </c>
      <c r="AU1780">
        <v>10</v>
      </c>
      <c r="AV1780">
        <v>1</v>
      </c>
      <c r="AW1780">
        <v>1</v>
      </c>
      <c r="AZ1780">
        <v>1</v>
      </c>
      <c r="BA1780">
        <v>1</v>
      </c>
      <c r="BB1780">
        <v>1</v>
      </c>
      <c r="BC1780">
        <v>1</v>
      </c>
      <c r="BD1780" t="s">
        <v>3</v>
      </c>
      <c r="BE1780" t="s">
        <v>3</v>
      </c>
      <c r="BF1780" t="s">
        <v>3</v>
      </c>
      <c r="BG1780" t="s">
        <v>3</v>
      </c>
      <c r="BH1780">
        <v>0</v>
      </c>
      <c r="BI1780">
        <v>4</v>
      </c>
      <c r="BJ1780" t="s">
        <v>627</v>
      </c>
      <c r="BM1780">
        <v>0</v>
      </c>
      <c r="BN1780">
        <v>0</v>
      </c>
      <c r="BO1780" t="s">
        <v>3</v>
      </c>
      <c r="BP1780">
        <v>0</v>
      </c>
      <c r="BQ1780">
        <v>1</v>
      </c>
      <c r="BR1780">
        <v>0</v>
      </c>
      <c r="BS1780">
        <v>1</v>
      </c>
      <c r="BT1780">
        <v>1</v>
      </c>
      <c r="BU1780">
        <v>1</v>
      </c>
      <c r="BV1780">
        <v>1</v>
      </c>
      <c r="BW1780">
        <v>1</v>
      </c>
      <c r="BX1780">
        <v>1</v>
      </c>
      <c r="BY1780" t="s">
        <v>3</v>
      </c>
      <c r="BZ1780">
        <v>70</v>
      </c>
      <c r="CA1780">
        <v>10</v>
      </c>
      <c r="CF1780">
        <v>0</v>
      </c>
      <c r="CG1780">
        <v>0</v>
      </c>
      <c r="CM1780">
        <v>0</v>
      </c>
      <c r="CN1780" t="s">
        <v>3</v>
      </c>
      <c r="CO1780">
        <v>0</v>
      </c>
      <c r="CP1780">
        <f t="shared" si="1022"/>
        <v>924</v>
      </c>
      <c r="CQ1780">
        <f t="shared" si="1023"/>
        <v>39.72</v>
      </c>
      <c r="CR1780">
        <f>(((((ET1780*12))*BB1780-((EU1780*12))*BS1780)+AE1780*BS1780)*AV1780)</f>
        <v>0</v>
      </c>
      <c r="CS1780">
        <f t="shared" si="1024"/>
        <v>0</v>
      </c>
      <c r="CT1780">
        <f t="shared" si="1025"/>
        <v>884.28</v>
      </c>
      <c r="CU1780">
        <f t="shared" si="1026"/>
        <v>0</v>
      </c>
      <c r="CV1780">
        <f t="shared" si="1027"/>
        <v>3.5999999999999996</v>
      </c>
      <c r="CW1780">
        <f t="shared" si="1028"/>
        <v>0</v>
      </c>
      <c r="CX1780">
        <f t="shared" si="1028"/>
        <v>0</v>
      </c>
      <c r="CY1780">
        <f t="shared" si="1029"/>
        <v>618.99599999999998</v>
      </c>
      <c r="CZ1780">
        <f t="shared" si="1030"/>
        <v>88.427999999999997</v>
      </c>
      <c r="DC1780" t="s">
        <v>3</v>
      </c>
      <c r="DD1780" t="s">
        <v>70</v>
      </c>
      <c r="DE1780" t="s">
        <v>70</v>
      </c>
      <c r="DF1780" t="s">
        <v>70</v>
      </c>
      <c r="DG1780" t="s">
        <v>70</v>
      </c>
      <c r="DH1780" t="s">
        <v>3</v>
      </c>
      <c r="DI1780" t="s">
        <v>70</v>
      </c>
      <c r="DJ1780" t="s">
        <v>70</v>
      </c>
      <c r="DK1780" t="s">
        <v>3</v>
      </c>
      <c r="DL1780" t="s">
        <v>3</v>
      </c>
      <c r="DM1780" t="s">
        <v>3</v>
      </c>
      <c r="DN1780">
        <v>0</v>
      </c>
      <c r="DO1780">
        <v>0</v>
      </c>
      <c r="DP1780">
        <v>1</v>
      </c>
      <c r="DQ1780">
        <v>1</v>
      </c>
      <c r="DU1780">
        <v>1010</v>
      </c>
      <c r="DV1780" t="s">
        <v>20</v>
      </c>
      <c r="DW1780" t="s">
        <v>20</v>
      </c>
      <c r="DX1780">
        <v>1</v>
      </c>
      <c r="EE1780">
        <v>32893472</v>
      </c>
      <c r="EF1780">
        <v>1</v>
      </c>
      <c r="EG1780" t="s">
        <v>23</v>
      </c>
      <c r="EH1780">
        <v>0</v>
      </c>
      <c r="EI1780" t="s">
        <v>3</v>
      </c>
      <c r="EJ1780">
        <v>4</v>
      </c>
      <c r="EK1780">
        <v>0</v>
      </c>
      <c r="EL1780" t="s">
        <v>24</v>
      </c>
      <c r="EM1780" t="s">
        <v>25</v>
      </c>
      <c r="EO1780" t="s">
        <v>3</v>
      </c>
      <c r="EQ1780">
        <v>0</v>
      </c>
      <c r="ER1780">
        <v>77</v>
      </c>
      <c r="ES1780">
        <v>3.31</v>
      </c>
      <c r="ET1780">
        <v>0</v>
      </c>
      <c r="EU1780">
        <v>0</v>
      </c>
      <c r="EV1780">
        <v>73.69</v>
      </c>
      <c r="EW1780">
        <v>0.3</v>
      </c>
      <c r="EX1780">
        <v>0</v>
      </c>
      <c r="EY1780">
        <v>0</v>
      </c>
      <c r="FQ1780">
        <v>0</v>
      </c>
      <c r="FR1780">
        <f t="shared" si="1031"/>
        <v>0</v>
      </c>
      <c r="FS1780">
        <v>0</v>
      </c>
      <c r="FX1780">
        <v>70</v>
      </c>
      <c r="FY1780">
        <v>10</v>
      </c>
      <c r="GA1780" t="s">
        <v>3</v>
      </c>
      <c r="GD1780">
        <v>0</v>
      </c>
      <c r="GF1780">
        <v>742613790</v>
      </c>
      <c r="GG1780">
        <v>2</v>
      </c>
      <c r="GH1780">
        <v>1</v>
      </c>
      <c r="GI1780">
        <v>-2</v>
      </c>
      <c r="GJ1780">
        <v>0</v>
      </c>
      <c r="GK1780">
        <f>ROUND(R1780*(R12)/100,2)</f>
        <v>0</v>
      </c>
      <c r="GL1780">
        <f t="shared" si="1032"/>
        <v>0</v>
      </c>
      <c r="GM1780">
        <f t="shared" si="1033"/>
        <v>1631.43</v>
      </c>
      <c r="GN1780">
        <f t="shared" si="1034"/>
        <v>0</v>
      </c>
      <c r="GO1780">
        <f t="shared" si="1035"/>
        <v>0</v>
      </c>
      <c r="GP1780">
        <f t="shared" si="1036"/>
        <v>1631.43</v>
      </c>
      <c r="GR1780">
        <v>0</v>
      </c>
      <c r="GS1780">
        <v>3</v>
      </c>
      <c r="GT1780">
        <v>0</v>
      </c>
      <c r="GU1780" t="s">
        <v>70</v>
      </c>
      <c r="GV1780">
        <f>ROUND((GT1780*12),6)</f>
        <v>0</v>
      </c>
      <c r="GW1780">
        <v>1</v>
      </c>
      <c r="GX1780">
        <f t="shared" si="1037"/>
        <v>0</v>
      </c>
      <c r="HA1780">
        <v>0</v>
      </c>
      <c r="HB1780">
        <v>0</v>
      </c>
      <c r="IK1780">
        <v>0</v>
      </c>
    </row>
    <row r="1782" spans="1:245" x14ac:dyDescent="0.2">
      <c r="A1782" s="2">
        <v>51</v>
      </c>
      <c r="B1782" s="2">
        <f>B1770</f>
        <v>1</v>
      </c>
      <c r="C1782" s="2">
        <f>A1770</f>
        <v>4</v>
      </c>
      <c r="D1782" s="2">
        <f>ROW(A1770)</f>
        <v>1770</v>
      </c>
      <c r="E1782" s="2"/>
      <c r="F1782" s="2" t="str">
        <f>IF(F1770&lt;&gt;"",F1770,"")</f>
        <v>Новый раздел</v>
      </c>
      <c r="G1782" s="2" t="str">
        <f>IF(G1770&lt;&gt;"",G1770,"")</f>
        <v>Охранно-тревожная сигнализация коттеджа 10</v>
      </c>
      <c r="H1782" s="2">
        <v>0</v>
      </c>
      <c r="I1782" s="2"/>
      <c r="J1782" s="2"/>
      <c r="K1782" s="2"/>
      <c r="L1782" s="2"/>
      <c r="M1782" s="2"/>
      <c r="N1782" s="2"/>
      <c r="O1782" s="2">
        <f t="shared" ref="O1782:T1782" si="1038">ROUND(AB1782,2)</f>
        <v>18679.240000000002</v>
      </c>
      <c r="P1782" s="2">
        <f t="shared" si="1038"/>
        <v>386.64</v>
      </c>
      <c r="Q1782" s="2">
        <f t="shared" si="1038"/>
        <v>1577.02</v>
      </c>
      <c r="R1782" s="2">
        <f t="shared" si="1038"/>
        <v>1134.78</v>
      </c>
      <c r="S1782" s="2">
        <f t="shared" si="1038"/>
        <v>16715.580000000002</v>
      </c>
      <c r="T1782" s="2">
        <f t="shared" si="1038"/>
        <v>0</v>
      </c>
      <c r="U1782" s="2">
        <f>AH1782</f>
        <v>69.268000000000001</v>
      </c>
      <c r="V1782" s="2">
        <f>AI1782</f>
        <v>0</v>
      </c>
      <c r="W1782" s="2">
        <f>ROUND(AJ1782,2)</f>
        <v>0</v>
      </c>
      <c r="X1782" s="2">
        <f>ROUND(AK1782,2)</f>
        <v>11700.92</v>
      </c>
      <c r="Y1782" s="2">
        <f>ROUND(AL1782,2)</f>
        <v>1671.57</v>
      </c>
      <c r="Z1782" s="2"/>
      <c r="AA1782" s="2"/>
      <c r="AB1782" s="2">
        <f>ROUND(SUMIF(AA1774:AA1780,"=33266894",O1774:O1780),2)</f>
        <v>18679.240000000002</v>
      </c>
      <c r="AC1782" s="2">
        <f>ROUND(SUMIF(AA1774:AA1780,"=33266894",P1774:P1780),2)</f>
        <v>386.64</v>
      </c>
      <c r="AD1782" s="2">
        <f>ROUND(SUMIF(AA1774:AA1780,"=33266894",Q1774:Q1780),2)</f>
        <v>1577.02</v>
      </c>
      <c r="AE1782" s="2">
        <f>ROUND(SUMIF(AA1774:AA1780,"=33266894",R1774:R1780),2)</f>
        <v>1134.78</v>
      </c>
      <c r="AF1782" s="2">
        <f>ROUND(SUMIF(AA1774:AA1780,"=33266894",S1774:S1780),2)</f>
        <v>16715.580000000002</v>
      </c>
      <c r="AG1782" s="2">
        <f>ROUND(SUMIF(AA1774:AA1780,"=33266894",T1774:T1780),2)</f>
        <v>0</v>
      </c>
      <c r="AH1782" s="2">
        <f>SUMIF(AA1774:AA1780,"=33266894",U1774:U1780)</f>
        <v>69.268000000000001</v>
      </c>
      <c r="AI1782" s="2">
        <f>SUMIF(AA1774:AA1780,"=33266894",V1774:V1780)</f>
        <v>0</v>
      </c>
      <c r="AJ1782" s="2">
        <f>ROUND(SUMIF(AA1774:AA1780,"=33266894",W1774:W1780),2)</f>
        <v>0</v>
      </c>
      <c r="AK1782" s="2">
        <f>ROUND(SUMIF(AA1774:AA1780,"=33266894",X1774:X1780),2)</f>
        <v>11700.92</v>
      </c>
      <c r="AL1782" s="2">
        <f>ROUND(SUMIF(AA1774:AA1780,"=33266894",Y1774:Y1780),2)</f>
        <v>1671.57</v>
      </c>
      <c r="AM1782" s="2"/>
      <c r="AN1782" s="2"/>
      <c r="AO1782" s="2">
        <f t="shared" ref="AO1782:BC1782" si="1039">ROUND(BX1782,2)</f>
        <v>0</v>
      </c>
      <c r="AP1782" s="2">
        <f t="shared" si="1039"/>
        <v>0</v>
      </c>
      <c r="AQ1782" s="2">
        <f t="shared" si="1039"/>
        <v>0</v>
      </c>
      <c r="AR1782" s="2">
        <f t="shared" si="1039"/>
        <v>33277.29</v>
      </c>
      <c r="AS1782" s="2">
        <f t="shared" si="1039"/>
        <v>0</v>
      </c>
      <c r="AT1782" s="2">
        <f t="shared" si="1039"/>
        <v>0</v>
      </c>
      <c r="AU1782" s="2">
        <f t="shared" si="1039"/>
        <v>33277.29</v>
      </c>
      <c r="AV1782" s="2">
        <f t="shared" si="1039"/>
        <v>386.64</v>
      </c>
      <c r="AW1782" s="2">
        <f t="shared" si="1039"/>
        <v>386.64</v>
      </c>
      <c r="AX1782" s="2">
        <f t="shared" si="1039"/>
        <v>0</v>
      </c>
      <c r="AY1782" s="2">
        <f t="shared" si="1039"/>
        <v>386.64</v>
      </c>
      <c r="AZ1782" s="2">
        <f t="shared" si="1039"/>
        <v>0</v>
      </c>
      <c r="BA1782" s="2">
        <f t="shared" si="1039"/>
        <v>0</v>
      </c>
      <c r="BB1782" s="2">
        <f t="shared" si="1039"/>
        <v>0</v>
      </c>
      <c r="BC1782" s="2">
        <f t="shared" si="1039"/>
        <v>0</v>
      </c>
      <c r="BD1782" s="2"/>
      <c r="BE1782" s="2"/>
      <c r="BF1782" s="2"/>
      <c r="BG1782" s="2"/>
      <c r="BH1782" s="2"/>
      <c r="BI1782" s="2"/>
      <c r="BJ1782" s="2"/>
      <c r="BK1782" s="2"/>
      <c r="BL1782" s="2"/>
      <c r="BM1782" s="2"/>
      <c r="BN1782" s="2"/>
      <c r="BO1782" s="2"/>
      <c r="BP1782" s="2"/>
      <c r="BQ1782" s="2"/>
      <c r="BR1782" s="2"/>
      <c r="BS1782" s="2"/>
      <c r="BT1782" s="2"/>
      <c r="BU1782" s="2"/>
      <c r="BV1782" s="2"/>
      <c r="BW1782" s="2"/>
      <c r="BX1782" s="2">
        <f>ROUND(SUMIF(AA1774:AA1780,"=33266894",FQ1774:FQ1780),2)</f>
        <v>0</v>
      </c>
      <c r="BY1782" s="2">
        <f>ROUND(SUMIF(AA1774:AA1780,"=33266894",FR1774:FR1780),2)</f>
        <v>0</v>
      </c>
      <c r="BZ1782" s="2">
        <f>ROUND(SUMIF(AA1774:AA1780,"=33266894",GL1774:GL1780),2)</f>
        <v>0</v>
      </c>
      <c r="CA1782" s="2">
        <f>ROUND(SUMIF(AA1774:AA1780,"=33266894",GM1774:GM1780),2)</f>
        <v>33277.29</v>
      </c>
      <c r="CB1782" s="2">
        <f>ROUND(SUMIF(AA1774:AA1780,"=33266894",GN1774:GN1780),2)</f>
        <v>0</v>
      </c>
      <c r="CC1782" s="2">
        <f>ROUND(SUMIF(AA1774:AA1780,"=33266894",GO1774:GO1780),2)</f>
        <v>0</v>
      </c>
      <c r="CD1782" s="2">
        <f>ROUND(SUMIF(AA1774:AA1780,"=33266894",GP1774:GP1780),2)</f>
        <v>33277.29</v>
      </c>
      <c r="CE1782" s="2">
        <f>AC1782-BX1782</f>
        <v>386.64</v>
      </c>
      <c r="CF1782" s="2">
        <f>AC1782-BY1782</f>
        <v>386.64</v>
      </c>
      <c r="CG1782" s="2">
        <f>BX1782-BZ1782</f>
        <v>0</v>
      </c>
      <c r="CH1782" s="2">
        <f>AC1782-BX1782-BY1782+BZ1782</f>
        <v>386.64</v>
      </c>
      <c r="CI1782" s="2">
        <f>BY1782-BZ1782</f>
        <v>0</v>
      </c>
      <c r="CJ1782" s="2">
        <f>ROUND(SUMIF(AA1774:AA1780,"=33266894",GX1774:GX1780),2)</f>
        <v>0</v>
      </c>
      <c r="CK1782" s="2">
        <f>ROUND(SUMIF(AA1774:AA1780,"=33266894",GY1774:GY1780),2)</f>
        <v>0</v>
      </c>
      <c r="CL1782" s="2">
        <f>ROUND(SUMIF(AA1774:AA1780,"=33266894",GZ1774:GZ1780),2)</f>
        <v>0</v>
      </c>
      <c r="CM1782" s="2"/>
      <c r="CN1782" s="2"/>
      <c r="CO1782" s="2"/>
      <c r="CP1782" s="2"/>
      <c r="CQ1782" s="2"/>
      <c r="CR1782" s="2"/>
      <c r="CS1782" s="2"/>
      <c r="CT1782" s="2"/>
      <c r="CU1782" s="2"/>
      <c r="CV1782" s="2"/>
      <c r="CW1782" s="2"/>
      <c r="CX1782" s="2"/>
      <c r="CY1782" s="2"/>
      <c r="CZ1782" s="2"/>
      <c r="DA1782" s="2"/>
      <c r="DB1782" s="2"/>
      <c r="DC1782" s="2"/>
      <c r="DD1782" s="2"/>
      <c r="DE1782" s="2"/>
      <c r="DF1782" s="2"/>
      <c r="DG1782" s="3"/>
      <c r="DH1782" s="3"/>
      <c r="DI1782" s="3"/>
      <c r="DJ1782" s="3"/>
      <c r="DK1782" s="3"/>
      <c r="DL1782" s="3"/>
      <c r="DM1782" s="3"/>
      <c r="DN1782" s="3"/>
      <c r="DO1782" s="3"/>
      <c r="DP1782" s="3"/>
      <c r="DQ1782" s="3"/>
      <c r="DR1782" s="3"/>
      <c r="DS1782" s="3"/>
      <c r="DT1782" s="3"/>
      <c r="DU1782" s="3"/>
      <c r="DV1782" s="3"/>
      <c r="DW1782" s="3"/>
      <c r="DX1782" s="3"/>
      <c r="DY1782" s="3"/>
      <c r="DZ1782" s="3"/>
      <c r="EA1782" s="3"/>
      <c r="EB1782" s="3"/>
      <c r="EC1782" s="3"/>
      <c r="ED1782" s="3"/>
      <c r="EE1782" s="3"/>
      <c r="EF1782" s="3"/>
      <c r="EG1782" s="3"/>
      <c r="EH1782" s="3"/>
      <c r="EI1782" s="3"/>
      <c r="EJ1782" s="3"/>
      <c r="EK1782" s="3"/>
      <c r="EL1782" s="3"/>
      <c r="EM1782" s="3"/>
      <c r="EN1782" s="3"/>
      <c r="EO1782" s="3"/>
      <c r="EP1782" s="3"/>
      <c r="EQ1782" s="3"/>
      <c r="ER1782" s="3"/>
      <c r="ES1782" s="3"/>
      <c r="ET1782" s="3"/>
      <c r="EU1782" s="3"/>
      <c r="EV1782" s="3"/>
      <c r="EW1782" s="3"/>
      <c r="EX1782" s="3"/>
      <c r="EY1782" s="3"/>
      <c r="EZ1782" s="3"/>
      <c r="FA1782" s="3"/>
      <c r="FB1782" s="3"/>
      <c r="FC1782" s="3"/>
      <c r="FD1782" s="3"/>
      <c r="FE1782" s="3"/>
      <c r="FF1782" s="3"/>
      <c r="FG1782" s="3"/>
      <c r="FH1782" s="3"/>
      <c r="FI1782" s="3"/>
      <c r="FJ1782" s="3"/>
      <c r="FK1782" s="3"/>
      <c r="FL1782" s="3"/>
      <c r="FM1782" s="3"/>
      <c r="FN1782" s="3"/>
      <c r="FO1782" s="3"/>
      <c r="FP1782" s="3"/>
      <c r="FQ1782" s="3"/>
      <c r="FR1782" s="3"/>
      <c r="FS1782" s="3"/>
      <c r="FT1782" s="3"/>
      <c r="FU1782" s="3"/>
      <c r="FV1782" s="3"/>
      <c r="FW1782" s="3"/>
      <c r="FX1782" s="3"/>
      <c r="FY1782" s="3"/>
      <c r="FZ1782" s="3"/>
      <c r="GA1782" s="3"/>
      <c r="GB1782" s="3"/>
      <c r="GC1782" s="3"/>
      <c r="GD1782" s="3"/>
      <c r="GE1782" s="3"/>
      <c r="GF1782" s="3"/>
      <c r="GG1782" s="3"/>
      <c r="GH1782" s="3"/>
      <c r="GI1782" s="3"/>
      <c r="GJ1782" s="3"/>
      <c r="GK1782" s="3"/>
      <c r="GL1782" s="3"/>
      <c r="GM1782" s="3"/>
      <c r="GN1782" s="3"/>
      <c r="GO1782" s="3"/>
      <c r="GP1782" s="3"/>
      <c r="GQ1782" s="3"/>
      <c r="GR1782" s="3"/>
      <c r="GS1782" s="3"/>
      <c r="GT1782" s="3"/>
      <c r="GU1782" s="3"/>
      <c r="GV1782" s="3"/>
      <c r="GW1782" s="3"/>
      <c r="GX1782" s="3">
        <v>0</v>
      </c>
    </row>
    <row r="1784" spans="1:245" x14ac:dyDescent="0.2">
      <c r="A1784" s="4">
        <v>50</v>
      </c>
      <c r="B1784" s="4">
        <v>0</v>
      </c>
      <c r="C1784" s="4">
        <v>0</v>
      </c>
      <c r="D1784" s="4">
        <v>1</v>
      </c>
      <c r="E1784" s="4">
        <v>201</v>
      </c>
      <c r="F1784" s="4">
        <f>ROUND(Source!O1782,O1784)</f>
        <v>18679.240000000002</v>
      </c>
      <c r="G1784" s="4" t="s">
        <v>153</v>
      </c>
      <c r="H1784" s="4" t="s">
        <v>154</v>
      </c>
      <c r="I1784" s="4"/>
      <c r="J1784" s="4"/>
      <c r="K1784" s="4">
        <v>201</v>
      </c>
      <c r="L1784" s="4">
        <v>1</v>
      </c>
      <c r="M1784" s="4">
        <v>3</v>
      </c>
      <c r="N1784" s="4" t="s">
        <v>3</v>
      </c>
      <c r="O1784" s="4">
        <v>2</v>
      </c>
      <c r="P1784" s="4"/>
      <c r="Q1784" s="4"/>
      <c r="R1784" s="4"/>
      <c r="S1784" s="4"/>
      <c r="T1784" s="4"/>
      <c r="U1784" s="4"/>
      <c r="V1784" s="4"/>
      <c r="W1784" s="4"/>
    </row>
    <row r="1785" spans="1:245" x14ac:dyDescent="0.2">
      <c r="A1785" s="4">
        <v>50</v>
      </c>
      <c r="B1785" s="4">
        <v>0</v>
      </c>
      <c r="C1785" s="4">
        <v>0</v>
      </c>
      <c r="D1785" s="4">
        <v>1</v>
      </c>
      <c r="E1785" s="4">
        <v>202</v>
      </c>
      <c r="F1785" s="4">
        <f>ROUND(Source!P1782,O1785)</f>
        <v>386.64</v>
      </c>
      <c r="G1785" s="4" t="s">
        <v>155</v>
      </c>
      <c r="H1785" s="4" t="s">
        <v>156</v>
      </c>
      <c r="I1785" s="4"/>
      <c r="J1785" s="4"/>
      <c r="K1785" s="4">
        <v>202</v>
      </c>
      <c r="L1785" s="4">
        <v>2</v>
      </c>
      <c r="M1785" s="4">
        <v>3</v>
      </c>
      <c r="N1785" s="4" t="s">
        <v>3</v>
      </c>
      <c r="O1785" s="4">
        <v>2</v>
      </c>
      <c r="P1785" s="4"/>
      <c r="Q1785" s="4"/>
      <c r="R1785" s="4"/>
      <c r="S1785" s="4"/>
      <c r="T1785" s="4"/>
      <c r="U1785" s="4"/>
      <c r="V1785" s="4"/>
      <c r="W1785" s="4"/>
    </row>
    <row r="1786" spans="1:245" x14ac:dyDescent="0.2">
      <c r="A1786" s="4">
        <v>50</v>
      </c>
      <c r="B1786" s="4">
        <v>0</v>
      </c>
      <c r="C1786" s="4">
        <v>0</v>
      </c>
      <c r="D1786" s="4">
        <v>1</v>
      </c>
      <c r="E1786" s="4">
        <v>222</v>
      </c>
      <c r="F1786" s="4">
        <f>ROUND(Source!AO1782,O1786)</f>
        <v>0</v>
      </c>
      <c r="G1786" s="4" t="s">
        <v>157</v>
      </c>
      <c r="H1786" s="4" t="s">
        <v>158</v>
      </c>
      <c r="I1786" s="4"/>
      <c r="J1786" s="4"/>
      <c r="K1786" s="4">
        <v>222</v>
      </c>
      <c r="L1786" s="4">
        <v>3</v>
      </c>
      <c r="M1786" s="4">
        <v>3</v>
      </c>
      <c r="N1786" s="4" t="s">
        <v>3</v>
      </c>
      <c r="O1786" s="4">
        <v>2</v>
      </c>
      <c r="P1786" s="4"/>
      <c r="Q1786" s="4"/>
      <c r="R1786" s="4"/>
      <c r="S1786" s="4"/>
      <c r="T1786" s="4"/>
      <c r="U1786" s="4"/>
      <c r="V1786" s="4"/>
      <c r="W1786" s="4"/>
    </row>
    <row r="1787" spans="1:245" x14ac:dyDescent="0.2">
      <c r="A1787" s="4">
        <v>50</v>
      </c>
      <c r="B1787" s="4">
        <v>0</v>
      </c>
      <c r="C1787" s="4">
        <v>0</v>
      </c>
      <c r="D1787" s="4">
        <v>1</v>
      </c>
      <c r="E1787" s="4">
        <v>225</v>
      </c>
      <c r="F1787" s="4">
        <f>ROUND(Source!AV1782,O1787)</f>
        <v>386.64</v>
      </c>
      <c r="G1787" s="4" t="s">
        <v>159</v>
      </c>
      <c r="H1787" s="4" t="s">
        <v>160</v>
      </c>
      <c r="I1787" s="4"/>
      <c r="J1787" s="4"/>
      <c r="K1787" s="4">
        <v>225</v>
      </c>
      <c r="L1787" s="4">
        <v>4</v>
      </c>
      <c r="M1787" s="4">
        <v>3</v>
      </c>
      <c r="N1787" s="4" t="s">
        <v>3</v>
      </c>
      <c r="O1787" s="4">
        <v>2</v>
      </c>
      <c r="P1787" s="4"/>
      <c r="Q1787" s="4"/>
      <c r="R1787" s="4"/>
      <c r="S1787" s="4"/>
      <c r="T1787" s="4"/>
      <c r="U1787" s="4"/>
      <c r="V1787" s="4"/>
      <c r="W1787" s="4"/>
    </row>
    <row r="1788" spans="1:245" x14ac:dyDescent="0.2">
      <c r="A1788" s="4">
        <v>50</v>
      </c>
      <c r="B1788" s="4">
        <v>0</v>
      </c>
      <c r="C1788" s="4">
        <v>0</v>
      </c>
      <c r="D1788" s="4">
        <v>1</v>
      </c>
      <c r="E1788" s="4">
        <v>226</v>
      </c>
      <c r="F1788" s="4">
        <f>ROUND(Source!AW1782,O1788)</f>
        <v>386.64</v>
      </c>
      <c r="G1788" s="4" t="s">
        <v>161</v>
      </c>
      <c r="H1788" s="4" t="s">
        <v>162</v>
      </c>
      <c r="I1788" s="4"/>
      <c r="J1788" s="4"/>
      <c r="K1788" s="4">
        <v>226</v>
      </c>
      <c r="L1788" s="4">
        <v>5</v>
      </c>
      <c r="M1788" s="4">
        <v>3</v>
      </c>
      <c r="N1788" s="4" t="s">
        <v>3</v>
      </c>
      <c r="O1788" s="4">
        <v>2</v>
      </c>
      <c r="P1788" s="4"/>
      <c r="Q1788" s="4"/>
      <c r="R1788" s="4"/>
      <c r="S1788" s="4"/>
      <c r="T1788" s="4"/>
      <c r="U1788" s="4"/>
      <c r="V1788" s="4"/>
      <c r="W1788" s="4"/>
    </row>
    <row r="1789" spans="1:245" x14ac:dyDescent="0.2">
      <c r="A1789" s="4">
        <v>50</v>
      </c>
      <c r="B1789" s="4">
        <v>0</v>
      </c>
      <c r="C1789" s="4">
        <v>0</v>
      </c>
      <c r="D1789" s="4">
        <v>1</v>
      </c>
      <c r="E1789" s="4">
        <v>227</v>
      </c>
      <c r="F1789" s="4">
        <f>ROUND(Source!AX1782,O1789)</f>
        <v>0</v>
      </c>
      <c r="G1789" s="4" t="s">
        <v>163</v>
      </c>
      <c r="H1789" s="4" t="s">
        <v>164</v>
      </c>
      <c r="I1789" s="4"/>
      <c r="J1789" s="4"/>
      <c r="K1789" s="4">
        <v>227</v>
      </c>
      <c r="L1789" s="4">
        <v>6</v>
      </c>
      <c r="M1789" s="4">
        <v>3</v>
      </c>
      <c r="N1789" s="4" t="s">
        <v>3</v>
      </c>
      <c r="O1789" s="4">
        <v>2</v>
      </c>
      <c r="P1789" s="4"/>
      <c r="Q1789" s="4"/>
      <c r="R1789" s="4"/>
      <c r="S1789" s="4"/>
      <c r="T1789" s="4"/>
      <c r="U1789" s="4"/>
      <c r="V1789" s="4"/>
      <c r="W1789" s="4"/>
    </row>
    <row r="1790" spans="1:245" x14ac:dyDescent="0.2">
      <c r="A1790" s="4">
        <v>50</v>
      </c>
      <c r="B1790" s="4">
        <v>0</v>
      </c>
      <c r="C1790" s="4">
        <v>0</v>
      </c>
      <c r="D1790" s="4">
        <v>1</v>
      </c>
      <c r="E1790" s="4">
        <v>228</v>
      </c>
      <c r="F1790" s="4">
        <f>ROUND(Source!AY1782,O1790)</f>
        <v>386.64</v>
      </c>
      <c r="G1790" s="4" t="s">
        <v>165</v>
      </c>
      <c r="H1790" s="4" t="s">
        <v>166</v>
      </c>
      <c r="I1790" s="4"/>
      <c r="J1790" s="4"/>
      <c r="K1790" s="4">
        <v>228</v>
      </c>
      <c r="L1790" s="4">
        <v>7</v>
      </c>
      <c r="M1790" s="4">
        <v>3</v>
      </c>
      <c r="N1790" s="4" t="s">
        <v>3</v>
      </c>
      <c r="O1790" s="4">
        <v>2</v>
      </c>
      <c r="P1790" s="4"/>
      <c r="Q1790" s="4"/>
      <c r="R1790" s="4"/>
      <c r="S1790" s="4"/>
      <c r="T1790" s="4"/>
      <c r="U1790" s="4"/>
      <c r="V1790" s="4"/>
      <c r="W1790" s="4"/>
    </row>
    <row r="1791" spans="1:245" x14ac:dyDescent="0.2">
      <c r="A1791" s="4">
        <v>50</v>
      </c>
      <c r="B1791" s="4">
        <v>0</v>
      </c>
      <c r="C1791" s="4">
        <v>0</v>
      </c>
      <c r="D1791" s="4">
        <v>1</v>
      </c>
      <c r="E1791" s="4">
        <v>216</v>
      </c>
      <c r="F1791" s="4">
        <f>ROUND(Source!AP1782,O1791)</f>
        <v>0</v>
      </c>
      <c r="G1791" s="4" t="s">
        <v>167</v>
      </c>
      <c r="H1791" s="4" t="s">
        <v>168</v>
      </c>
      <c r="I1791" s="4"/>
      <c r="J1791" s="4"/>
      <c r="K1791" s="4">
        <v>216</v>
      </c>
      <c r="L1791" s="4">
        <v>8</v>
      </c>
      <c r="M1791" s="4">
        <v>3</v>
      </c>
      <c r="N1791" s="4" t="s">
        <v>3</v>
      </c>
      <c r="O1791" s="4">
        <v>2</v>
      </c>
      <c r="P1791" s="4"/>
      <c r="Q1791" s="4"/>
      <c r="R1791" s="4"/>
      <c r="S1791" s="4"/>
      <c r="T1791" s="4"/>
      <c r="U1791" s="4"/>
      <c r="V1791" s="4"/>
      <c r="W1791" s="4"/>
    </row>
    <row r="1792" spans="1:245" x14ac:dyDescent="0.2">
      <c r="A1792" s="4">
        <v>50</v>
      </c>
      <c r="B1792" s="4">
        <v>0</v>
      </c>
      <c r="C1792" s="4">
        <v>0</v>
      </c>
      <c r="D1792" s="4">
        <v>1</v>
      </c>
      <c r="E1792" s="4">
        <v>223</v>
      </c>
      <c r="F1792" s="4">
        <f>ROUND(Source!AQ1782,O1792)</f>
        <v>0</v>
      </c>
      <c r="G1792" s="4" t="s">
        <v>169</v>
      </c>
      <c r="H1792" s="4" t="s">
        <v>170</v>
      </c>
      <c r="I1792" s="4"/>
      <c r="J1792" s="4"/>
      <c r="K1792" s="4">
        <v>223</v>
      </c>
      <c r="L1792" s="4">
        <v>9</v>
      </c>
      <c r="M1792" s="4">
        <v>3</v>
      </c>
      <c r="N1792" s="4" t="s">
        <v>3</v>
      </c>
      <c r="O1792" s="4">
        <v>2</v>
      </c>
      <c r="P1792" s="4"/>
      <c r="Q1792" s="4"/>
      <c r="R1792" s="4"/>
      <c r="S1792" s="4"/>
      <c r="T1792" s="4"/>
      <c r="U1792" s="4"/>
      <c r="V1792" s="4"/>
      <c r="W1792" s="4"/>
    </row>
    <row r="1793" spans="1:23" x14ac:dyDescent="0.2">
      <c r="A1793" s="4">
        <v>50</v>
      </c>
      <c r="B1793" s="4">
        <v>0</v>
      </c>
      <c r="C1793" s="4">
        <v>0</v>
      </c>
      <c r="D1793" s="4">
        <v>1</v>
      </c>
      <c r="E1793" s="4">
        <v>229</v>
      </c>
      <c r="F1793" s="4">
        <f>ROUND(Source!AZ1782,O1793)</f>
        <v>0</v>
      </c>
      <c r="G1793" s="4" t="s">
        <v>171</v>
      </c>
      <c r="H1793" s="4" t="s">
        <v>172</v>
      </c>
      <c r="I1793" s="4"/>
      <c r="J1793" s="4"/>
      <c r="K1793" s="4">
        <v>229</v>
      </c>
      <c r="L1793" s="4">
        <v>10</v>
      </c>
      <c r="M1793" s="4">
        <v>3</v>
      </c>
      <c r="N1793" s="4" t="s">
        <v>3</v>
      </c>
      <c r="O1793" s="4">
        <v>2</v>
      </c>
      <c r="P1793" s="4"/>
      <c r="Q1793" s="4"/>
      <c r="R1793" s="4"/>
      <c r="S1793" s="4"/>
      <c r="T1793" s="4"/>
      <c r="U1793" s="4"/>
      <c r="V1793" s="4"/>
      <c r="W1793" s="4"/>
    </row>
    <row r="1794" spans="1:23" x14ac:dyDescent="0.2">
      <c r="A1794" s="4">
        <v>50</v>
      </c>
      <c r="B1794" s="4">
        <v>0</v>
      </c>
      <c r="C1794" s="4">
        <v>0</v>
      </c>
      <c r="D1794" s="4">
        <v>1</v>
      </c>
      <c r="E1794" s="4">
        <v>203</v>
      </c>
      <c r="F1794" s="4">
        <f>ROUND(Source!Q1782,O1794)</f>
        <v>1577.02</v>
      </c>
      <c r="G1794" s="4" t="s">
        <v>173</v>
      </c>
      <c r="H1794" s="4" t="s">
        <v>174</v>
      </c>
      <c r="I1794" s="4"/>
      <c r="J1794" s="4"/>
      <c r="K1794" s="4">
        <v>203</v>
      </c>
      <c r="L1794" s="4">
        <v>11</v>
      </c>
      <c r="M1794" s="4">
        <v>3</v>
      </c>
      <c r="N1794" s="4" t="s">
        <v>3</v>
      </c>
      <c r="O1794" s="4">
        <v>2</v>
      </c>
      <c r="P1794" s="4"/>
      <c r="Q1794" s="4"/>
      <c r="R1794" s="4"/>
      <c r="S1794" s="4"/>
      <c r="T1794" s="4"/>
      <c r="U1794" s="4"/>
      <c r="V1794" s="4"/>
      <c r="W1794" s="4"/>
    </row>
    <row r="1795" spans="1:23" x14ac:dyDescent="0.2">
      <c r="A1795" s="4">
        <v>50</v>
      </c>
      <c r="B1795" s="4">
        <v>0</v>
      </c>
      <c r="C1795" s="4">
        <v>0</v>
      </c>
      <c r="D1795" s="4">
        <v>1</v>
      </c>
      <c r="E1795" s="4">
        <v>231</v>
      </c>
      <c r="F1795" s="4">
        <f>ROUND(Source!BB1782,O1795)</f>
        <v>0</v>
      </c>
      <c r="G1795" s="4" t="s">
        <v>175</v>
      </c>
      <c r="H1795" s="4" t="s">
        <v>176</v>
      </c>
      <c r="I1795" s="4"/>
      <c r="J1795" s="4"/>
      <c r="K1795" s="4">
        <v>231</v>
      </c>
      <c r="L1795" s="4">
        <v>12</v>
      </c>
      <c r="M1795" s="4">
        <v>3</v>
      </c>
      <c r="N1795" s="4" t="s">
        <v>3</v>
      </c>
      <c r="O1795" s="4">
        <v>2</v>
      </c>
      <c r="P1795" s="4"/>
      <c r="Q1795" s="4"/>
      <c r="R1795" s="4"/>
      <c r="S1795" s="4"/>
      <c r="T1795" s="4"/>
      <c r="U1795" s="4"/>
      <c r="V1795" s="4"/>
      <c r="W1795" s="4"/>
    </row>
    <row r="1796" spans="1:23" x14ac:dyDescent="0.2">
      <c r="A1796" s="4">
        <v>50</v>
      </c>
      <c r="B1796" s="4">
        <v>0</v>
      </c>
      <c r="C1796" s="4">
        <v>0</v>
      </c>
      <c r="D1796" s="4">
        <v>1</v>
      </c>
      <c r="E1796" s="4">
        <v>204</v>
      </c>
      <c r="F1796" s="4">
        <f>ROUND(Source!R1782,O1796)</f>
        <v>1134.78</v>
      </c>
      <c r="G1796" s="4" t="s">
        <v>177</v>
      </c>
      <c r="H1796" s="4" t="s">
        <v>178</v>
      </c>
      <c r="I1796" s="4"/>
      <c r="J1796" s="4"/>
      <c r="K1796" s="4">
        <v>204</v>
      </c>
      <c r="L1796" s="4">
        <v>13</v>
      </c>
      <c r="M1796" s="4">
        <v>3</v>
      </c>
      <c r="N1796" s="4" t="s">
        <v>3</v>
      </c>
      <c r="O1796" s="4">
        <v>2</v>
      </c>
      <c r="P1796" s="4"/>
      <c r="Q1796" s="4"/>
      <c r="R1796" s="4"/>
      <c r="S1796" s="4"/>
      <c r="T1796" s="4"/>
      <c r="U1796" s="4"/>
      <c r="V1796" s="4"/>
      <c r="W1796" s="4"/>
    </row>
    <row r="1797" spans="1:23" x14ac:dyDescent="0.2">
      <c r="A1797" s="4">
        <v>50</v>
      </c>
      <c r="B1797" s="4">
        <v>0</v>
      </c>
      <c r="C1797" s="4">
        <v>0</v>
      </c>
      <c r="D1797" s="4">
        <v>1</v>
      </c>
      <c r="E1797" s="4">
        <v>205</v>
      </c>
      <c r="F1797" s="4">
        <f>ROUND(Source!S1782,O1797)</f>
        <v>16715.580000000002</v>
      </c>
      <c r="G1797" s="4" t="s">
        <v>179</v>
      </c>
      <c r="H1797" s="4" t="s">
        <v>180</v>
      </c>
      <c r="I1797" s="4"/>
      <c r="J1797" s="4"/>
      <c r="K1797" s="4">
        <v>205</v>
      </c>
      <c r="L1797" s="4">
        <v>14</v>
      </c>
      <c r="M1797" s="4">
        <v>3</v>
      </c>
      <c r="N1797" s="4" t="s">
        <v>3</v>
      </c>
      <c r="O1797" s="4">
        <v>2</v>
      </c>
      <c r="P1797" s="4"/>
      <c r="Q1797" s="4"/>
      <c r="R1797" s="4"/>
      <c r="S1797" s="4"/>
      <c r="T1797" s="4"/>
      <c r="U1797" s="4"/>
      <c r="V1797" s="4"/>
      <c r="W1797" s="4"/>
    </row>
    <row r="1798" spans="1:23" x14ac:dyDescent="0.2">
      <c r="A1798" s="4">
        <v>50</v>
      </c>
      <c r="B1798" s="4">
        <v>0</v>
      </c>
      <c r="C1798" s="4">
        <v>0</v>
      </c>
      <c r="D1798" s="4">
        <v>1</v>
      </c>
      <c r="E1798" s="4">
        <v>232</v>
      </c>
      <c r="F1798" s="4">
        <f>ROUND(Source!BC1782,O1798)</f>
        <v>0</v>
      </c>
      <c r="G1798" s="4" t="s">
        <v>181</v>
      </c>
      <c r="H1798" s="4" t="s">
        <v>182</v>
      </c>
      <c r="I1798" s="4"/>
      <c r="J1798" s="4"/>
      <c r="K1798" s="4">
        <v>232</v>
      </c>
      <c r="L1798" s="4">
        <v>15</v>
      </c>
      <c r="M1798" s="4">
        <v>3</v>
      </c>
      <c r="N1798" s="4" t="s">
        <v>3</v>
      </c>
      <c r="O1798" s="4">
        <v>2</v>
      </c>
      <c r="P1798" s="4"/>
      <c r="Q1798" s="4"/>
      <c r="R1798" s="4"/>
      <c r="S1798" s="4"/>
      <c r="T1798" s="4"/>
      <c r="U1798" s="4"/>
      <c r="V1798" s="4"/>
      <c r="W1798" s="4"/>
    </row>
    <row r="1799" spans="1:23" x14ac:dyDescent="0.2">
      <c r="A1799" s="4">
        <v>50</v>
      </c>
      <c r="B1799" s="4">
        <v>0</v>
      </c>
      <c r="C1799" s="4">
        <v>0</v>
      </c>
      <c r="D1799" s="4">
        <v>1</v>
      </c>
      <c r="E1799" s="4">
        <v>214</v>
      </c>
      <c r="F1799" s="4">
        <f>ROUND(Source!AS1782,O1799)</f>
        <v>0</v>
      </c>
      <c r="G1799" s="4" t="s">
        <v>183</v>
      </c>
      <c r="H1799" s="4" t="s">
        <v>184</v>
      </c>
      <c r="I1799" s="4"/>
      <c r="J1799" s="4"/>
      <c r="K1799" s="4">
        <v>214</v>
      </c>
      <c r="L1799" s="4">
        <v>16</v>
      </c>
      <c r="M1799" s="4">
        <v>3</v>
      </c>
      <c r="N1799" s="4" t="s">
        <v>3</v>
      </c>
      <c r="O1799" s="4">
        <v>2</v>
      </c>
      <c r="P1799" s="4"/>
      <c r="Q1799" s="4"/>
      <c r="R1799" s="4"/>
      <c r="S1799" s="4"/>
      <c r="T1799" s="4"/>
      <c r="U1799" s="4"/>
      <c r="V1799" s="4"/>
      <c r="W1799" s="4"/>
    </row>
    <row r="1800" spans="1:23" x14ac:dyDescent="0.2">
      <c r="A1800" s="4">
        <v>50</v>
      </c>
      <c r="B1800" s="4">
        <v>0</v>
      </c>
      <c r="C1800" s="4">
        <v>0</v>
      </c>
      <c r="D1800" s="4">
        <v>1</v>
      </c>
      <c r="E1800" s="4">
        <v>215</v>
      </c>
      <c r="F1800" s="4">
        <f>ROUND(Source!AT1782,O1800)</f>
        <v>0</v>
      </c>
      <c r="G1800" s="4" t="s">
        <v>185</v>
      </c>
      <c r="H1800" s="4" t="s">
        <v>186</v>
      </c>
      <c r="I1800" s="4"/>
      <c r="J1800" s="4"/>
      <c r="K1800" s="4">
        <v>215</v>
      </c>
      <c r="L1800" s="4">
        <v>17</v>
      </c>
      <c r="M1800" s="4">
        <v>3</v>
      </c>
      <c r="N1800" s="4" t="s">
        <v>3</v>
      </c>
      <c r="O1800" s="4">
        <v>2</v>
      </c>
      <c r="P1800" s="4"/>
      <c r="Q1800" s="4"/>
      <c r="R1800" s="4"/>
      <c r="S1800" s="4"/>
      <c r="T1800" s="4"/>
      <c r="U1800" s="4"/>
      <c r="V1800" s="4"/>
      <c r="W1800" s="4"/>
    </row>
    <row r="1801" spans="1:23" x14ac:dyDescent="0.2">
      <c r="A1801" s="4">
        <v>50</v>
      </c>
      <c r="B1801" s="4">
        <v>0</v>
      </c>
      <c r="C1801" s="4">
        <v>0</v>
      </c>
      <c r="D1801" s="4">
        <v>1</v>
      </c>
      <c r="E1801" s="4">
        <v>217</v>
      </c>
      <c r="F1801" s="4">
        <f>ROUND(Source!AU1782,O1801)</f>
        <v>33277.29</v>
      </c>
      <c r="G1801" s="4" t="s">
        <v>187</v>
      </c>
      <c r="H1801" s="4" t="s">
        <v>188</v>
      </c>
      <c r="I1801" s="4"/>
      <c r="J1801" s="4"/>
      <c r="K1801" s="4">
        <v>217</v>
      </c>
      <c r="L1801" s="4">
        <v>18</v>
      </c>
      <c r="M1801" s="4">
        <v>3</v>
      </c>
      <c r="N1801" s="4" t="s">
        <v>3</v>
      </c>
      <c r="O1801" s="4">
        <v>2</v>
      </c>
      <c r="P1801" s="4"/>
      <c r="Q1801" s="4"/>
      <c r="R1801" s="4"/>
      <c r="S1801" s="4"/>
      <c r="T1801" s="4"/>
      <c r="U1801" s="4"/>
      <c r="V1801" s="4"/>
      <c r="W1801" s="4"/>
    </row>
    <row r="1802" spans="1:23" x14ac:dyDescent="0.2">
      <c r="A1802" s="4">
        <v>50</v>
      </c>
      <c r="B1802" s="4">
        <v>0</v>
      </c>
      <c r="C1802" s="4">
        <v>0</v>
      </c>
      <c r="D1802" s="4">
        <v>1</v>
      </c>
      <c r="E1802" s="4">
        <v>230</v>
      </c>
      <c r="F1802" s="4">
        <f>ROUND(Source!BA1782,O1802)</f>
        <v>0</v>
      </c>
      <c r="G1802" s="4" t="s">
        <v>189</v>
      </c>
      <c r="H1802" s="4" t="s">
        <v>190</v>
      </c>
      <c r="I1802" s="4"/>
      <c r="J1802" s="4"/>
      <c r="K1802" s="4">
        <v>230</v>
      </c>
      <c r="L1802" s="4">
        <v>19</v>
      </c>
      <c r="M1802" s="4">
        <v>3</v>
      </c>
      <c r="N1802" s="4" t="s">
        <v>3</v>
      </c>
      <c r="O1802" s="4">
        <v>2</v>
      </c>
      <c r="P1802" s="4"/>
      <c r="Q1802" s="4"/>
      <c r="R1802" s="4"/>
      <c r="S1802" s="4"/>
      <c r="T1802" s="4"/>
      <c r="U1802" s="4"/>
      <c r="V1802" s="4"/>
      <c r="W1802" s="4"/>
    </row>
    <row r="1803" spans="1:23" x14ac:dyDescent="0.2">
      <c r="A1803" s="4">
        <v>50</v>
      </c>
      <c r="B1803" s="4">
        <v>0</v>
      </c>
      <c r="C1803" s="4">
        <v>0</v>
      </c>
      <c r="D1803" s="4">
        <v>1</v>
      </c>
      <c r="E1803" s="4">
        <v>206</v>
      </c>
      <c r="F1803" s="4">
        <f>ROUND(Source!T1782,O1803)</f>
        <v>0</v>
      </c>
      <c r="G1803" s="4" t="s">
        <v>191</v>
      </c>
      <c r="H1803" s="4" t="s">
        <v>192</v>
      </c>
      <c r="I1803" s="4"/>
      <c r="J1803" s="4"/>
      <c r="K1803" s="4">
        <v>206</v>
      </c>
      <c r="L1803" s="4">
        <v>20</v>
      </c>
      <c r="M1803" s="4">
        <v>3</v>
      </c>
      <c r="N1803" s="4" t="s">
        <v>3</v>
      </c>
      <c r="O1803" s="4">
        <v>2</v>
      </c>
      <c r="P1803" s="4"/>
      <c r="Q1803" s="4"/>
      <c r="R1803" s="4"/>
      <c r="S1803" s="4"/>
      <c r="T1803" s="4"/>
      <c r="U1803" s="4"/>
      <c r="V1803" s="4"/>
      <c r="W1803" s="4"/>
    </row>
    <row r="1804" spans="1:23" x14ac:dyDescent="0.2">
      <c r="A1804" s="4">
        <v>50</v>
      </c>
      <c r="B1804" s="4">
        <v>0</v>
      </c>
      <c r="C1804" s="4">
        <v>0</v>
      </c>
      <c r="D1804" s="4">
        <v>1</v>
      </c>
      <c r="E1804" s="4">
        <v>207</v>
      </c>
      <c r="F1804" s="4">
        <f>Source!U1782</f>
        <v>69.268000000000001</v>
      </c>
      <c r="G1804" s="4" t="s">
        <v>193</v>
      </c>
      <c r="H1804" s="4" t="s">
        <v>194</v>
      </c>
      <c r="I1804" s="4"/>
      <c r="J1804" s="4"/>
      <c r="K1804" s="4">
        <v>207</v>
      </c>
      <c r="L1804" s="4">
        <v>21</v>
      </c>
      <c r="M1804" s="4">
        <v>3</v>
      </c>
      <c r="N1804" s="4" t="s">
        <v>3</v>
      </c>
      <c r="O1804" s="4">
        <v>-1</v>
      </c>
      <c r="P1804" s="4"/>
      <c r="Q1804" s="4"/>
      <c r="R1804" s="4"/>
      <c r="S1804" s="4"/>
      <c r="T1804" s="4"/>
      <c r="U1804" s="4"/>
      <c r="V1804" s="4"/>
      <c r="W1804" s="4"/>
    </row>
    <row r="1805" spans="1:23" x14ac:dyDescent="0.2">
      <c r="A1805" s="4">
        <v>50</v>
      </c>
      <c r="B1805" s="4">
        <v>0</v>
      </c>
      <c r="C1805" s="4">
        <v>0</v>
      </c>
      <c r="D1805" s="4">
        <v>1</v>
      </c>
      <c r="E1805" s="4">
        <v>208</v>
      </c>
      <c r="F1805" s="4">
        <f>Source!V1782</f>
        <v>0</v>
      </c>
      <c r="G1805" s="4" t="s">
        <v>195</v>
      </c>
      <c r="H1805" s="4" t="s">
        <v>196</v>
      </c>
      <c r="I1805" s="4"/>
      <c r="J1805" s="4"/>
      <c r="K1805" s="4">
        <v>208</v>
      </c>
      <c r="L1805" s="4">
        <v>22</v>
      </c>
      <c r="M1805" s="4">
        <v>3</v>
      </c>
      <c r="N1805" s="4" t="s">
        <v>3</v>
      </c>
      <c r="O1805" s="4">
        <v>-1</v>
      </c>
      <c r="P1805" s="4"/>
      <c r="Q1805" s="4"/>
      <c r="R1805" s="4"/>
      <c r="S1805" s="4"/>
      <c r="T1805" s="4"/>
      <c r="U1805" s="4"/>
      <c r="V1805" s="4"/>
      <c r="W1805" s="4"/>
    </row>
    <row r="1806" spans="1:23" x14ac:dyDescent="0.2">
      <c r="A1806" s="4">
        <v>50</v>
      </c>
      <c r="B1806" s="4">
        <v>0</v>
      </c>
      <c r="C1806" s="4">
        <v>0</v>
      </c>
      <c r="D1806" s="4">
        <v>1</v>
      </c>
      <c r="E1806" s="4">
        <v>209</v>
      </c>
      <c r="F1806" s="4">
        <f>ROUND(Source!W1782,O1806)</f>
        <v>0</v>
      </c>
      <c r="G1806" s="4" t="s">
        <v>197</v>
      </c>
      <c r="H1806" s="4" t="s">
        <v>198</v>
      </c>
      <c r="I1806" s="4"/>
      <c r="J1806" s="4"/>
      <c r="K1806" s="4">
        <v>209</v>
      </c>
      <c r="L1806" s="4">
        <v>23</v>
      </c>
      <c r="M1806" s="4">
        <v>3</v>
      </c>
      <c r="N1806" s="4" t="s">
        <v>3</v>
      </c>
      <c r="O1806" s="4">
        <v>2</v>
      </c>
      <c r="P1806" s="4"/>
      <c r="Q1806" s="4"/>
      <c r="R1806" s="4"/>
      <c r="S1806" s="4"/>
      <c r="T1806" s="4"/>
      <c r="U1806" s="4"/>
      <c r="V1806" s="4"/>
      <c r="W1806" s="4"/>
    </row>
    <row r="1807" spans="1:23" x14ac:dyDescent="0.2">
      <c r="A1807" s="4">
        <v>50</v>
      </c>
      <c r="B1807" s="4">
        <v>0</v>
      </c>
      <c r="C1807" s="4">
        <v>0</v>
      </c>
      <c r="D1807" s="4">
        <v>1</v>
      </c>
      <c r="E1807" s="4">
        <v>210</v>
      </c>
      <c r="F1807" s="4">
        <f>ROUND(Source!X1782,O1807)</f>
        <v>11700.92</v>
      </c>
      <c r="G1807" s="4" t="s">
        <v>199</v>
      </c>
      <c r="H1807" s="4" t="s">
        <v>200</v>
      </c>
      <c r="I1807" s="4"/>
      <c r="J1807" s="4"/>
      <c r="K1807" s="4">
        <v>210</v>
      </c>
      <c r="L1807" s="4">
        <v>24</v>
      </c>
      <c r="M1807" s="4">
        <v>3</v>
      </c>
      <c r="N1807" s="4" t="s">
        <v>3</v>
      </c>
      <c r="O1807" s="4">
        <v>2</v>
      </c>
      <c r="P1807" s="4"/>
      <c r="Q1807" s="4"/>
      <c r="R1807" s="4"/>
      <c r="S1807" s="4"/>
      <c r="T1807" s="4"/>
      <c r="U1807" s="4"/>
      <c r="V1807" s="4"/>
      <c r="W1807" s="4"/>
    </row>
    <row r="1808" spans="1:23" x14ac:dyDescent="0.2">
      <c r="A1808" s="4">
        <v>50</v>
      </c>
      <c r="B1808" s="4">
        <v>0</v>
      </c>
      <c r="C1808" s="4">
        <v>0</v>
      </c>
      <c r="D1808" s="4">
        <v>1</v>
      </c>
      <c r="E1808" s="4">
        <v>211</v>
      </c>
      <c r="F1808" s="4">
        <f>ROUND(Source!Y1782,O1808)</f>
        <v>1671.57</v>
      </c>
      <c r="G1808" s="4" t="s">
        <v>201</v>
      </c>
      <c r="H1808" s="4" t="s">
        <v>202</v>
      </c>
      <c r="I1808" s="4"/>
      <c r="J1808" s="4"/>
      <c r="K1808" s="4">
        <v>211</v>
      </c>
      <c r="L1808" s="4">
        <v>25</v>
      </c>
      <c r="M1808" s="4">
        <v>3</v>
      </c>
      <c r="N1808" s="4" t="s">
        <v>3</v>
      </c>
      <c r="O1808" s="4">
        <v>2</v>
      </c>
      <c r="P1808" s="4"/>
      <c r="Q1808" s="4"/>
      <c r="R1808" s="4"/>
      <c r="S1808" s="4"/>
      <c r="T1808" s="4"/>
      <c r="U1808" s="4"/>
      <c r="V1808" s="4"/>
      <c r="W1808" s="4"/>
    </row>
    <row r="1809" spans="1:245" x14ac:dyDescent="0.2">
      <c r="A1809" s="4">
        <v>50</v>
      </c>
      <c r="B1809" s="4">
        <v>0</v>
      </c>
      <c r="C1809" s="4">
        <v>0</v>
      </c>
      <c r="D1809" s="4">
        <v>1</v>
      </c>
      <c r="E1809" s="4">
        <v>224</v>
      </c>
      <c r="F1809" s="4">
        <f>ROUND(Source!AR1782,O1809)</f>
        <v>33277.29</v>
      </c>
      <c r="G1809" s="4" t="s">
        <v>203</v>
      </c>
      <c r="H1809" s="4" t="s">
        <v>204</v>
      </c>
      <c r="I1809" s="4"/>
      <c r="J1809" s="4"/>
      <c r="K1809" s="4">
        <v>224</v>
      </c>
      <c r="L1809" s="4">
        <v>26</v>
      </c>
      <c r="M1809" s="4">
        <v>3</v>
      </c>
      <c r="N1809" s="4" t="s">
        <v>3</v>
      </c>
      <c r="O1809" s="4">
        <v>2</v>
      </c>
      <c r="P1809" s="4"/>
      <c r="Q1809" s="4"/>
      <c r="R1809" s="4"/>
      <c r="S1809" s="4"/>
      <c r="T1809" s="4"/>
      <c r="U1809" s="4"/>
      <c r="V1809" s="4"/>
      <c r="W1809" s="4"/>
    </row>
    <row r="1811" spans="1:245" x14ac:dyDescent="0.2">
      <c r="A1811" s="1">
        <v>4</v>
      </c>
      <c r="B1811" s="1">
        <v>1</v>
      </c>
      <c r="C1811" s="1"/>
      <c r="D1811" s="1">
        <f>ROW(A1817)</f>
        <v>1817</v>
      </c>
      <c r="E1811" s="1"/>
      <c r="F1811" s="1" t="s">
        <v>13</v>
      </c>
      <c r="G1811" s="1" t="s">
        <v>831</v>
      </c>
      <c r="H1811" s="1" t="s">
        <v>3</v>
      </c>
      <c r="I1811" s="1">
        <v>0</v>
      </c>
      <c r="J1811" s="1"/>
      <c r="K1811" s="1">
        <v>0</v>
      </c>
      <c r="L1811" s="1"/>
      <c r="M1811" s="1"/>
      <c r="N1811" s="1"/>
      <c r="O1811" s="1"/>
      <c r="P1811" s="1"/>
      <c r="Q1811" s="1"/>
      <c r="R1811" s="1"/>
      <c r="S1811" s="1"/>
      <c r="T1811" s="1"/>
      <c r="U1811" s="1" t="s">
        <v>3</v>
      </c>
      <c r="V1811" s="1">
        <v>0</v>
      </c>
      <c r="W1811" s="1"/>
      <c r="X1811" s="1"/>
      <c r="Y1811" s="1"/>
      <c r="Z1811" s="1"/>
      <c r="AA1811" s="1"/>
      <c r="AB1811" s="1" t="s">
        <v>3</v>
      </c>
      <c r="AC1811" s="1" t="s">
        <v>3</v>
      </c>
      <c r="AD1811" s="1" t="s">
        <v>3</v>
      </c>
      <c r="AE1811" s="1" t="s">
        <v>3</v>
      </c>
      <c r="AF1811" s="1" t="s">
        <v>3</v>
      </c>
      <c r="AG1811" s="1" t="s">
        <v>3</v>
      </c>
      <c r="AH1811" s="1"/>
      <c r="AI1811" s="1"/>
      <c r="AJ1811" s="1"/>
      <c r="AK1811" s="1"/>
      <c r="AL1811" s="1"/>
      <c r="AM1811" s="1"/>
      <c r="AN1811" s="1"/>
      <c r="AO1811" s="1"/>
      <c r="AP1811" s="1" t="s">
        <v>3</v>
      </c>
      <c r="AQ1811" s="1" t="s">
        <v>3</v>
      </c>
      <c r="AR1811" s="1" t="s">
        <v>3</v>
      </c>
      <c r="AS1811" s="1"/>
      <c r="AT1811" s="1"/>
      <c r="AU1811" s="1"/>
      <c r="AV1811" s="1"/>
      <c r="AW1811" s="1"/>
      <c r="AX1811" s="1"/>
      <c r="AY1811" s="1"/>
      <c r="AZ1811" s="1" t="s">
        <v>3</v>
      </c>
      <c r="BA1811" s="1"/>
      <c r="BB1811" s="1" t="s">
        <v>3</v>
      </c>
      <c r="BC1811" s="1" t="s">
        <v>3</v>
      </c>
      <c r="BD1811" s="1" t="s">
        <v>3</v>
      </c>
      <c r="BE1811" s="1" t="s">
        <v>3</v>
      </c>
      <c r="BF1811" s="1" t="s">
        <v>3</v>
      </c>
      <c r="BG1811" s="1" t="s">
        <v>3</v>
      </c>
      <c r="BH1811" s="1" t="s">
        <v>3</v>
      </c>
      <c r="BI1811" s="1" t="s">
        <v>3</v>
      </c>
      <c r="BJ1811" s="1" t="s">
        <v>3</v>
      </c>
      <c r="BK1811" s="1" t="s">
        <v>3</v>
      </c>
      <c r="BL1811" s="1" t="s">
        <v>3</v>
      </c>
      <c r="BM1811" s="1" t="s">
        <v>3</v>
      </c>
      <c r="BN1811" s="1" t="s">
        <v>3</v>
      </c>
      <c r="BO1811" s="1" t="s">
        <v>3</v>
      </c>
      <c r="BP1811" s="1" t="s">
        <v>3</v>
      </c>
      <c r="BQ1811" s="1"/>
      <c r="BR1811" s="1"/>
      <c r="BS1811" s="1"/>
      <c r="BT1811" s="1"/>
      <c r="BU1811" s="1"/>
      <c r="BV1811" s="1"/>
      <c r="BW1811" s="1"/>
      <c r="BX1811" s="1">
        <v>0</v>
      </c>
      <c r="BY1811" s="1"/>
      <c r="BZ1811" s="1"/>
      <c r="CA1811" s="1"/>
      <c r="CB1811" s="1"/>
      <c r="CC1811" s="1"/>
      <c r="CD1811" s="1"/>
      <c r="CE1811" s="1"/>
      <c r="CF1811" s="1"/>
      <c r="CG1811" s="1"/>
      <c r="CH1811" s="1"/>
      <c r="CI1811" s="1"/>
      <c r="CJ1811" s="1">
        <v>0</v>
      </c>
    </row>
    <row r="1813" spans="1:245" x14ac:dyDescent="0.2">
      <c r="A1813" s="2">
        <v>52</v>
      </c>
      <c r="B1813" s="2">
        <f t="shared" ref="B1813:G1813" si="1040">B1817</f>
        <v>1</v>
      </c>
      <c r="C1813" s="2">
        <f t="shared" si="1040"/>
        <v>4</v>
      </c>
      <c r="D1813" s="2">
        <f t="shared" si="1040"/>
        <v>1811</v>
      </c>
      <c r="E1813" s="2">
        <f t="shared" si="1040"/>
        <v>0</v>
      </c>
      <c r="F1813" s="2" t="str">
        <f t="shared" si="1040"/>
        <v>Новый раздел</v>
      </c>
      <c r="G1813" s="2" t="str">
        <f t="shared" si="1040"/>
        <v>Автоматизация насосной станции противопожарного водопровода</v>
      </c>
      <c r="H1813" s="2"/>
      <c r="I1813" s="2"/>
      <c r="J1813" s="2"/>
      <c r="K1813" s="2"/>
      <c r="L1813" s="2"/>
      <c r="M1813" s="2"/>
      <c r="N1813" s="2"/>
      <c r="O1813" s="2">
        <f t="shared" ref="O1813:AT1813" si="1041">O1817</f>
        <v>2697</v>
      </c>
      <c r="P1813" s="2">
        <f t="shared" si="1041"/>
        <v>409.32</v>
      </c>
      <c r="Q1813" s="2">
        <f t="shared" si="1041"/>
        <v>0</v>
      </c>
      <c r="R1813" s="2">
        <f t="shared" si="1041"/>
        <v>0</v>
      </c>
      <c r="S1813" s="2">
        <f t="shared" si="1041"/>
        <v>2287.6799999999998</v>
      </c>
      <c r="T1813" s="2">
        <f t="shared" si="1041"/>
        <v>0</v>
      </c>
      <c r="U1813" s="2">
        <f t="shared" si="1041"/>
        <v>9.9599999999999991</v>
      </c>
      <c r="V1813" s="2">
        <f t="shared" si="1041"/>
        <v>0</v>
      </c>
      <c r="W1813" s="2">
        <f t="shared" si="1041"/>
        <v>0</v>
      </c>
      <c r="X1813" s="2">
        <f t="shared" si="1041"/>
        <v>1601.38</v>
      </c>
      <c r="Y1813" s="2">
        <f t="shared" si="1041"/>
        <v>228.77</v>
      </c>
      <c r="Z1813" s="2">
        <f t="shared" si="1041"/>
        <v>0</v>
      </c>
      <c r="AA1813" s="2">
        <f t="shared" si="1041"/>
        <v>0</v>
      </c>
      <c r="AB1813" s="2">
        <f t="shared" si="1041"/>
        <v>2697</v>
      </c>
      <c r="AC1813" s="2">
        <f t="shared" si="1041"/>
        <v>409.32</v>
      </c>
      <c r="AD1813" s="2">
        <f t="shared" si="1041"/>
        <v>0</v>
      </c>
      <c r="AE1813" s="2">
        <f t="shared" si="1041"/>
        <v>0</v>
      </c>
      <c r="AF1813" s="2">
        <f t="shared" si="1041"/>
        <v>2287.6799999999998</v>
      </c>
      <c r="AG1813" s="2">
        <f t="shared" si="1041"/>
        <v>0</v>
      </c>
      <c r="AH1813" s="2">
        <f t="shared" si="1041"/>
        <v>9.9599999999999991</v>
      </c>
      <c r="AI1813" s="2">
        <f t="shared" si="1041"/>
        <v>0</v>
      </c>
      <c r="AJ1813" s="2">
        <f t="shared" si="1041"/>
        <v>0</v>
      </c>
      <c r="AK1813" s="2">
        <f t="shared" si="1041"/>
        <v>1601.38</v>
      </c>
      <c r="AL1813" s="2">
        <f t="shared" si="1041"/>
        <v>228.77</v>
      </c>
      <c r="AM1813" s="2">
        <f t="shared" si="1041"/>
        <v>0</v>
      </c>
      <c r="AN1813" s="2">
        <f t="shared" si="1041"/>
        <v>0</v>
      </c>
      <c r="AO1813" s="2">
        <f t="shared" si="1041"/>
        <v>0</v>
      </c>
      <c r="AP1813" s="2">
        <f t="shared" si="1041"/>
        <v>0</v>
      </c>
      <c r="AQ1813" s="2">
        <f t="shared" si="1041"/>
        <v>0</v>
      </c>
      <c r="AR1813" s="2">
        <f t="shared" si="1041"/>
        <v>4527.1499999999996</v>
      </c>
      <c r="AS1813" s="2">
        <f t="shared" si="1041"/>
        <v>0</v>
      </c>
      <c r="AT1813" s="2">
        <f t="shared" si="1041"/>
        <v>0</v>
      </c>
      <c r="AU1813" s="2">
        <f t="shared" ref="AU1813:BZ1813" si="1042">AU1817</f>
        <v>4527.1499999999996</v>
      </c>
      <c r="AV1813" s="2">
        <f t="shared" si="1042"/>
        <v>409.32</v>
      </c>
      <c r="AW1813" s="2">
        <f t="shared" si="1042"/>
        <v>409.32</v>
      </c>
      <c r="AX1813" s="2">
        <f t="shared" si="1042"/>
        <v>0</v>
      </c>
      <c r="AY1813" s="2">
        <f t="shared" si="1042"/>
        <v>409.32</v>
      </c>
      <c r="AZ1813" s="2">
        <f t="shared" si="1042"/>
        <v>0</v>
      </c>
      <c r="BA1813" s="2">
        <f t="shared" si="1042"/>
        <v>0</v>
      </c>
      <c r="BB1813" s="2">
        <f t="shared" si="1042"/>
        <v>0</v>
      </c>
      <c r="BC1813" s="2">
        <f t="shared" si="1042"/>
        <v>0</v>
      </c>
      <c r="BD1813" s="2">
        <f t="shared" si="1042"/>
        <v>0</v>
      </c>
      <c r="BE1813" s="2">
        <f t="shared" si="1042"/>
        <v>0</v>
      </c>
      <c r="BF1813" s="2">
        <f t="shared" si="1042"/>
        <v>0</v>
      </c>
      <c r="BG1813" s="2">
        <f t="shared" si="1042"/>
        <v>0</v>
      </c>
      <c r="BH1813" s="2">
        <f t="shared" si="1042"/>
        <v>0</v>
      </c>
      <c r="BI1813" s="2">
        <f t="shared" si="1042"/>
        <v>0</v>
      </c>
      <c r="BJ1813" s="2">
        <f t="shared" si="1042"/>
        <v>0</v>
      </c>
      <c r="BK1813" s="2">
        <f t="shared" si="1042"/>
        <v>0</v>
      </c>
      <c r="BL1813" s="2">
        <f t="shared" si="1042"/>
        <v>0</v>
      </c>
      <c r="BM1813" s="2">
        <f t="shared" si="1042"/>
        <v>0</v>
      </c>
      <c r="BN1813" s="2">
        <f t="shared" si="1042"/>
        <v>0</v>
      </c>
      <c r="BO1813" s="2">
        <f t="shared" si="1042"/>
        <v>0</v>
      </c>
      <c r="BP1813" s="2">
        <f t="shared" si="1042"/>
        <v>0</v>
      </c>
      <c r="BQ1813" s="2">
        <f t="shared" si="1042"/>
        <v>0</v>
      </c>
      <c r="BR1813" s="2">
        <f t="shared" si="1042"/>
        <v>0</v>
      </c>
      <c r="BS1813" s="2">
        <f t="shared" si="1042"/>
        <v>0</v>
      </c>
      <c r="BT1813" s="2">
        <f t="shared" si="1042"/>
        <v>0</v>
      </c>
      <c r="BU1813" s="2">
        <f t="shared" si="1042"/>
        <v>0</v>
      </c>
      <c r="BV1813" s="2">
        <f t="shared" si="1042"/>
        <v>0</v>
      </c>
      <c r="BW1813" s="2">
        <f t="shared" si="1042"/>
        <v>0</v>
      </c>
      <c r="BX1813" s="2">
        <f t="shared" si="1042"/>
        <v>0</v>
      </c>
      <c r="BY1813" s="2">
        <f t="shared" si="1042"/>
        <v>0</v>
      </c>
      <c r="BZ1813" s="2">
        <f t="shared" si="1042"/>
        <v>0</v>
      </c>
      <c r="CA1813" s="2">
        <f t="shared" ref="CA1813:DF1813" si="1043">CA1817</f>
        <v>4527.1499999999996</v>
      </c>
      <c r="CB1813" s="2">
        <f t="shared" si="1043"/>
        <v>0</v>
      </c>
      <c r="CC1813" s="2">
        <f t="shared" si="1043"/>
        <v>0</v>
      </c>
      <c r="CD1813" s="2">
        <f t="shared" si="1043"/>
        <v>4527.1499999999996</v>
      </c>
      <c r="CE1813" s="2">
        <f t="shared" si="1043"/>
        <v>409.32</v>
      </c>
      <c r="CF1813" s="2">
        <f t="shared" si="1043"/>
        <v>409.32</v>
      </c>
      <c r="CG1813" s="2">
        <f t="shared" si="1043"/>
        <v>0</v>
      </c>
      <c r="CH1813" s="2">
        <f t="shared" si="1043"/>
        <v>409.32</v>
      </c>
      <c r="CI1813" s="2">
        <f t="shared" si="1043"/>
        <v>0</v>
      </c>
      <c r="CJ1813" s="2">
        <f t="shared" si="1043"/>
        <v>0</v>
      </c>
      <c r="CK1813" s="2">
        <f t="shared" si="1043"/>
        <v>0</v>
      </c>
      <c r="CL1813" s="2">
        <f t="shared" si="1043"/>
        <v>0</v>
      </c>
      <c r="CM1813" s="2">
        <f t="shared" si="1043"/>
        <v>0</v>
      </c>
      <c r="CN1813" s="2">
        <f t="shared" si="1043"/>
        <v>0</v>
      </c>
      <c r="CO1813" s="2">
        <f t="shared" si="1043"/>
        <v>0</v>
      </c>
      <c r="CP1813" s="2">
        <f t="shared" si="1043"/>
        <v>0</v>
      </c>
      <c r="CQ1813" s="2">
        <f t="shared" si="1043"/>
        <v>0</v>
      </c>
      <c r="CR1813" s="2">
        <f t="shared" si="1043"/>
        <v>0</v>
      </c>
      <c r="CS1813" s="2">
        <f t="shared" si="1043"/>
        <v>0</v>
      </c>
      <c r="CT1813" s="2">
        <f t="shared" si="1043"/>
        <v>0</v>
      </c>
      <c r="CU1813" s="2">
        <f t="shared" si="1043"/>
        <v>0</v>
      </c>
      <c r="CV1813" s="2">
        <f t="shared" si="1043"/>
        <v>0</v>
      </c>
      <c r="CW1813" s="2">
        <f t="shared" si="1043"/>
        <v>0</v>
      </c>
      <c r="CX1813" s="2">
        <f t="shared" si="1043"/>
        <v>0</v>
      </c>
      <c r="CY1813" s="2">
        <f t="shared" si="1043"/>
        <v>0</v>
      </c>
      <c r="CZ1813" s="2">
        <f t="shared" si="1043"/>
        <v>0</v>
      </c>
      <c r="DA1813" s="2">
        <f t="shared" si="1043"/>
        <v>0</v>
      </c>
      <c r="DB1813" s="2">
        <f t="shared" si="1043"/>
        <v>0</v>
      </c>
      <c r="DC1813" s="2">
        <f t="shared" si="1043"/>
        <v>0</v>
      </c>
      <c r="DD1813" s="2">
        <f t="shared" si="1043"/>
        <v>0</v>
      </c>
      <c r="DE1813" s="2">
        <f t="shared" si="1043"/>
        <v>0</v>
      </c>
      <c r="DF1813" s="2">
        <f t="shared" si="1043"/>
        <v>0</v>
      </c>
      <c r="DG1813" s="3">
        <f t="shared" ref="DG1813:EL1813" si="1044">DG1817</f>
        <v>0</v>
      </c>
      <c r="DH1813" s="3">
        <f t="shared" si="1044"/>
        <v>0</v>
      </c>
      <c r="DI1813" s="3">
        <f t="shared" si="1044"/>
        <v>0</v>
      </c>
      <c r="DJ1813" s="3">
        <f t="shared" si="1044"/>
        <v>0</v>
      </c>
      <c r="DK1813" s="3">
        <f t="shared" si="1044"/>
        <v>0</v>
      </c>
      <c r="DL1813" s="3">
        <f t="shared" si="1044"/>
        <v>0</v>
      </c>
      <c r="DM1813" s="3">
        <f t="shared" si="1044"/>
        <v>0</v>
      </c>
      <c r="DN1813" s="3">
        <f t="shared" si="1044"/>
        <v>0</v>
      </c>
      <c r="DO1813" s="3">
        <f t="shared" si="1044"/>
        <v>0</v>
      </c>
      <c r="DP1813" s="3">
        <f t="shared" si="1044"/>
        <v>0</v>
      </c>
      <c r="DQ1813" s="3">
        <f t="shared" si="1044"/>
        <v>0</v>
      </c>
      <c r="DR1813" s="3">
        <f t="shared" si="1044"/>
        <v>0</v>
      </c>
      <c r="DS1813" s="3">
        <f t="shared" si="1044"/>
        <v>0</v>
      </c>
      <c r="DT1813" s="3">
        <f t="shared" si="1044"/>
        <v>0</v>
      </c>
      <c r="DU1813" s="3">
        <f t="shared" si="1044"/>
        <v>0</v>
      </c>
      <c r="DV1813" s="3">
        <f t="shared" si="1044"/>
        <v>0</v>
      </c>
      <c r="DW1813" s="3">
        <f t="shared" si="1044"/>
        <v>0</v>
      </c>
      <c r="DX1813" s="3">
        <f t="shared" si="1044"/>
        <v>0</v>
      </c>
      <c r="DY1813" s="3">
        <f t="shared" si="1044"/>
        <v>0</v>
      </c>
      <c r="DZ1813" s="3">
        <f t="shared" si="1044"/>
        <v>0</v>
      </c>
      <c r="EA1813" s="3">
        <f t="shared" si="1044"/>
        <v>0</v>
      </c>
      <c r="EB1813" s="3">
        <f t="shared" si="1044"/>
        <v>0</v>
      </c>
      <c r="EC1813" s="3">
        <f t="shared" si="1044"/>
        <v>0</v>
      </c>
      <c r="ED1813" s="3">
        <f t="shared" si="1044"/>
        <v>0</v>
      </c>
      <c r="EE1813" s="3">
        <f t="shared" si="1044"/>
        <v>0</v>
      </c>
      <c r="EF1813" s="3">
        <f t="shared" si="1044"/>
        <v>0</v>
      </c>
      <c r="EG1813" s="3">
        <f t="shared" si="1044"/>
        <v>0</v>
      </c>
      <c r="EH1813" s="3">
        <f t="shared" si="1044"/>
        <v>0</v>
      </c>
      <c r="EI1813" s="3">
        <f t="shared" si="1044"/>
        <v>0</v>
      </c>
      <c r="EJ1813" s="3">
        <f t="shared" si="1044"/>
        <v>0</v>
      </c>
      <c r="EK1813" s="3">
        <f t="shared" si="1044"/>
        <v>0</v>
      </c>
      <c r="EL1813" s="3">
        <f t="shared" si="1044"/>
        <v>0</v>
      </c>
      <c r="EM1813" s="3">
        <f t="shared" ref="EM1813:FR1813" si="1045">EM1817</f>
        <v>0</v>
      </c>
      <c r="EN1813" s="3">
        <f t="shared" si="1045"/>
        <v>0</v>
      </c>
      <c r="EO1813" s="3">
        <f t="shared" si="1045"/>
        <v>0</v>
      </c>
      <c r="EP1813" s="3">
        <f t="shared" si="1045"/>
        <v>0</v>
      </c>
      <c r="EQ1813" s="3">
        <f t="shared" si="1045"/>
        <v>0</v>
      </c>
      <c r="ER1813" s="3">
        <f t="shared" si="1045"/>
        <v>0</v>
      </c>
      <c r="ES1813" s="3">
        <f t="shared" si="1045"/>
        <v>0</v>
      </c>
      <c r="ET1813" s="3">
        <f t="shared" si="1045"/>
        <v>0</v>
      </c>
      <c r="EU1813" s="3">
        <f t="shared" si="1045"/>
        <v>0</v>
      </c>
      <c r="EV1813" s="3">
        <f t="shared" si="1045"/>
        <v>0</v>
      </c>
      <c r="EW1813" s="3">
        <f t="shared" si="1045"/>
        <v>0</v>
      </c>
      <c r="EX1813" s="3">
        <f t="shared" si="1045"/>
        <v>0</v>
      </c>
      <c r="EY1813" s="3">
        <f t="shared" si="1045"/>
        <v>0</v>
      </c>
      <c r="EZ1813" s="3">
        <f t="shared" si="1045"/>
        <v>0</v>
      </c>
      <c r="FA1813" s="3">
        <f t="shared" si="1045"/>
        <v>0</v>
      </c>
      <c r="FB1813" s="3">
        <f t="shared" si="1045"/>
        <v>0</v>
      </c>
      <c r="FC1813" s="3">
        <f t="shared" si="1045"/>
        <v>0</v>
      </c>
      <c r="FD1813" s="3">
        <f t="shared" si="1045"/>
        <v>0</v>
      </c>
      <c r="FE1813" s="3">
        <f t="shared" si="1045"/>
        <v>0</v>
      </c>
      <c r="FF1813" s="3">
        <f t="shared" si="1045"/>
        <v>0</v>
      </c>
      <c r="FG1813" s="3">
        <f t="shared" si="1045"/>
        <v>0</v>
      </c>
      <c r="FH1813" s="3">
        <f t="shared" si="1045"/>
        <v>0</v>
      </c>
      <c r="FI1813" s="3">
        <f t="shared" si="1045"/>
        <v>0</v>
      </c>
      <c r="FJ1813" s="3">
        <f t="shared" si="1045"/>
        <v>0</v>
      </c>
      <c r="FK1813" s="3">
        <f t="shared" si="1045"/>
        <v>0</v>
      </c>
      <c r="FL1813" s="3">
        <f t="shared" si="1045"/>
        <v>0</v>
      </c>
      <c r="FM1813" s="3">
        <f t="shared" si="1045"/>
        <v>0</v>
      </c>
      <c r="FN1813" s="3">
        <f t="shared" si="1045"/>
        <v>0</v>
      </c>
      <c r="FO1813" s="3">
        <f t="shared" si="1045"/>
        <v>0</v>
      </c>
      <c r="FP1813" s="3">
        <f t="shared" si="1045"/>
        <v>0</v>
      </c>
      <c r="FQ1813" s="3">
        <f t="shared" si="1045"/>
        <v>0</v>
      </c>
      <c r="FR1813" s="3">
        <f t="shared" si="1045"/>
        <v>0</v>
      </c>
      <c r="FS1813" s="3">
        <f t="shared" ref="FS1813:GX1813" si="1046">FS1817</f>
        <v>0</v>
      </c>
      <c r="FT1813" s="3">
        <f t="shared" si="1046"/>
        <v>0</v>
      </c>
      <c r="FU1813" s="3">
        <f t="shared" si="1046"/>
        <v>0</v>
      </c>
      <c r="FV1813" s="3">
        <f t="shared" si="1046"/>
        <v>0</v>
      </c>
      <c r="FW1813" s="3">
        <f t="shared" si="1046"/>
        <v>0</v>
      </c>
      <c r="FX1813" s="3">
        <f t="shared" si="1046"/>
        <v>0</v>
      </c>
      <c r="FY1813" s="3">
        <f t="shared" si="1046"/>
        <v>0</v>
      </c>
      <c r="FZ1813" s="3">
        <f t="shared" si="1046"/>
        <v>0</v>
      </c>
      <c r="GA1813" s="3">
        <f t="shared" si="1046"/>
        <v>0</v>
      </c>
      <c r="GB1813" s="3">
        <f t="shared" si="1046"/>
        <v>0</v>
      </c>
      <c r="GC1813" s="3">
        <f t="shared" si="1046"/>
        <v>0</v>
      </c>
      <c r="GD1813" s="3">
        <f t="shared" si="1046"/>
        <v>0</v>
      </c>
      <c r="GE1813" s="3">
        <f t="shared" si="1046"/>
        <v>0</v>
      </c>
      <c r="GF1813" s="3">
        <f t="shared" si="1046"/>
        <v>0</v>
      </c>
      <c r="GG1813" s="3">
        <f t="shared" si="1046"/>
        <v>0</v>
      </c>
      <c r="GH1813" s="3">
        <f t="shared" si="1046"/>
        <v>0</v>
      </c>
      <c r="GI1813" s="3">
        <f t="shared" si="1046"/>
        <v>0</v>
      </c>
      <c r="GJ1813" s="3">
        <f t="shared" si="1046"/>
        <v>0</v>
      </c>
      <c r="GK1813" s="3">
        <f t="shared" si="1046"/>
        <v>0</v>
      </c>
      <c r="GL1813" s="3">
        <f t="shared" si="1046"/>
        <v>0</v>
      </c>
      <c r="GM1813" s="3">
        <f t="shared" si="1046"/>
        <v>0</v>
      </c>
      <c r="GN1813" s="3">
        <f t="shared" si="1046"/>
        <v>0</v>
      </c>
      <c r="GO1813" s="3">
        <f t="shared" si="1046"/>
        <v>0</v>
      </c>
      <c r="GP1813" s="3">
        <f t="shared" si="1046"/>
        <v>0</v>
      </c>
      <c r="GQ1813" s="3">
        <f t="shared" si="1046"/>
        <v>0</v>
      </c>
      <c r="GR1813" s="3">
        <f t="shared" si="1046"/>
        <v>0</v>
      </c>
      <c r="GS1813" s="3">
        <f t="shared" si="1046"/>
        <v>0</v>
      </c>
      <c r="GT1813" s="3">
        <f t="shared" si="1046"/>
        <v>0</v>
      </c>
      <c r="GU1813" s="3">
        <f t="shared" si="1046"/>
        <v>0</v>
      </c>
      <c r="GV1813" s="3">
        <f t="shared" si="1046"/>
        <v>0</v>
      </c>
      <c r="GW1813" s="3">
        <f t="shared" si="1046"/>
        <v>0</v>
      </c>
      <c r="GX1813" s="3">
        <f t="shared" si="1046"/>
        <v>0</v>
      </c>
    </row>
    <row r="1815" spans="1:245" x14ac:dyDescent="0.2">
      <c r="A1815">
        <v>17</v>
      </c>
      <c r="B1815">
        <v>1</v>
      </c>
      <c r="C1815">
        <f>ROW(SmtRes!A771)</f>
        <v>771</v>
      </c>
      <c r="D1815">
        <f>ROW(EtalonRes!A771)</f>
        <v>771</v>
      </c>
      <c r="E1815" t="s">
        <v>832</v>
      </c>
      <c r="F1815" t="s">
        <v>833</v>
      </c>
      <c r="G1815" t="s">
        <v>834</v>
      </c>
      <c r="H1815" t="s">
        <v>20</v>
      </c>
      <c r="I1815">
        <v>1</v>
      </c>
      <c r="J1815">
        <v>0</v>
      </c>
      <c r="O1815">
        <f>ROUND(CP1815,2)</f>
        <v>2697</v>
      </c>
      <c r="P1815">
        <f>ROUND(CQ1815*I1815,2)</f>
        <v>409.32</v>
      </c>
      <c r="Q1815">
        <f>ROUND(CR1815*I1815,2)</f>
        <v>0</v>
      </c>
      <c r="R1815">
        <f>ROUND(CS1815*I1815,2)</f>
        <v>0</v>
      </c>
      <c r="S1815">
        <f>ROUND(CT1815*I1815,2)</f>
        <v>2287.6799999999998</v>
      </c>
      <c r="T1815">
        <f>ROUND(CU1815*I1815,2)</f>
        <v>0</v>
      </c>
      <c r="U1815">
        <f>CV1815*I1815</f>
        <v>9.9599999999999991</v>
      </c>
      <c r="V1815">
        <f>CW1815*I1815</f>
        <v>0</v>
      </c>
      <c r="W1815">
        <f>ROUND(CX1815*I1815,2)</f>
        <v>0</v>
      </c>
      <c r="X1815">
        <f>ROUND(CY1815,2)</f>
        <v>1601.38</v>
      </c>
      <c r="Y1815">
        <f>ROUND(CZ1815,2)</f>
        <v>228.77</v>
      </c>
      <c r="AA1815">
        <v>33266894</v>
      </c>
      <c r="AB1815">
        <f>ROUND((AC1815+AD1815+AF1815),6)</f>
        <v>2697</v>
      </c>
      <c r="AC1815">
        <f>ROUND(((ES1815*12)),6)</f>
        <v>409.32</v>
      </c>
      <c r="AD1815">
        <f>ROUND(((((ET1815*12))-((EU1815*12)))+AE1815),6)</f>
        <v>0</v>
      </c>
      <c r="AE1815">
        <f>ROUND(((EU1815*12)),6)</f>
        <v>0</v>
      </c>
      <c r="AF1815">
        <f>ROUND(((EV1815*12)),6)</f>
        <v>2287.6799999999998</v>
      </c>
      <c r="AG1815">
        <f>ROUND((AP1815),6)</f>
        <v>0</v>
      </c>
      <c r="AH1815">
        <f>((EW1815*12))</f>
        <v>9.9599999999999991</v>
      </c>
      <c r="AI1815">
        <f>((EX1815*12))</f>
        <v>0</v>
      </c>
      <c r="AJ1815">
        <f>ROUND((AS1815),6)</f>
        <v>0</v>
      </c>
      <c r="AK1815">
        <v>224.75</v>
      </c>
      <c r="AL1815">
        <v>34.11</v>
      </c>
      <c r="AM1815">
        <v>0</v>
      </c>
      <c r="AN1815">
        <v>0</v>
      </c>
      <c r="AO1815">
        <v>190.64</v>
      </c>
      <c r="AP1815">
        <v>0</v>
      </c>
      <c r="AQ1815">
        <v>0.83</v>
      </c>
      <c r="AR1815">
        <v>0</v>
      </c>
      <c r="AS1815">
        <v>0</v>
      </c>
      <c r="AT1815">
        <v>70</v>
      </c>
      <c r="AU1815">
        <v>10</v>
      </c>
      <c r="AV1815">
        <v>1</v>
      </c>
      <c r="AW1815">
        <v>1</v>
      </c>
      <c r="AZ1815">
        <v>1</v>
      </c>
      <c r="BA1815">
        <v>1</v>
      </c>
      <c r="BB1815">
        <v>1</v>
      </c>
      <c r="BC1815">
        <v>1</v>
      </c>
      <c r="BD1815" t="s">
        <v>3</v>
      </c>
      <c r="BE1815" t="s">
        <v>3</v>
      </c>
      <c r="BF1815" t="s">
        <v>3</v>
      </c>
      <c r="BG1815" t="s">
        <v>3</v>
      </c>
      <c r="BH1815">
        <v>0</v>
      </c>
      <c r="BI1815">
        <v>4</v>
      </c>
      <c r="BJ1815" t="s">
        <v>835</v>
      </c>
      <c r="BM1815">
        <v>0</v>
      </c>
      <c r="BN1815">
        <v>0</v>
      </c>
      <c r="BO1815" t="s">
        <v>3</v>
      </c>
      <c r="BP1815">
        <v>0</v>
      </c>
      <c r="BQ1815">
        <v>1</v>
      </c>
      <c r="BR1815">
        <v>0</v>
      </c>
      <c r="BS1815">
        <v>1</v>
      </c>
      <c r="BT1815">
        <v>1</v>
      </c>
      <c r="BU1815">
        <v>1</v>
      </c>
      <c r="BV1815">
        <v>1</v>
      </c>
      <c r="BW1815">
        <v>1</v>
      </c>
      <c r="BX1815">
        <v>1</v>
      </c>
      <c r="BY1815" t="s">
        <v>3</v>
      </c>
      <c r="BZ1815">
        <v>70</v>
      </c>
      <c r="CA1815">
        <v>10</v>
      </c>
      <c r="CF1815">
        <v>0</v>
      </c>
      <c r="CG1815">
        <v>0</v>
      </c>
      <c r="CM1815">
        <v>0</v>
      </c>
      <c r="CN1815" t="s">
        <v>3</v>
      </c>
      <c r="CO1815">
        <v>0</v>
      </c>
      <c r="CP1815">
        <f>(P1815+Q1815+S1815)</f>
        <v>2697</v>
      </c>
      <c r="CQ1815">
        <f>(AC1815*BC1815*AW1815)</f>
        <v>409.32</v>
      </c>
      <c r="CR1815">
        <f>(((((ET1815*12))*BB1815-((EU1815*12))*BS1815)+AE1815*BS1815)*AV1815)</f>
        <v>0</v>
      </c>
      <c r="CS1815">
        <f>(AE1815*BS1815*AV1815)</f>
        <v>0</v>
      </c>
      <c r="CT1815">
        <f>(AF1815*BA1815*AV1815)</f>
        <v>2287.6799999999998</v>
      </c>
      <c r="CU1815">
        <f>AG1815</f>
        <v>0</v>
      </c>
      <c r="CV1815">
        <f>(AH1815*AV1815)</f>
        <v>9.9599999999999991</v>
      </c>
      <c r="CW1815">
        <f>AI1815</f>
        <v>0</v>
      </c>
      <c r="CX1815">
        <f>AJ1815</f>
        <v>0</v>
      </c>
      <c r="CY1815">
        <f>((S1815*BZ1815)/100)</f>
        <v>1601.3759999999997</v>
      </c>
      <c r="CZ1815">
        <f>((S1815*CA1815)/100)</f>
        <v>228.768</v>
      </c>
      <c r="DC1815" t="s">
        <v>3</v>
      </c>
      <c r="DD1815" t="s">
        <v>70</v>
      </c>
      <c r="DE1815" t="s">
        <v>70</v>
      </c>
      <c r="DF1815" t="s">
        <v>70</v>
      </c>
      <c r="DG1815" t="s">
        <v>70</v>
      </c>
      <c r="DH1815" t="s">
        <v>3</v>
      </c>
      <c r="DI1815" t="s">
        <v>70</v>
      </c>
      <c r="DJ1815" t="s">
        <v>70</v>
      </c>
      <c r="DK1815" t="s">
        <v>3</v>
      </c>
      <c r="DL1815" t="s">
        <v>3</v>
      </c>
      <c r="DM1815" t="s">
        <v>3</v>
      </c>
      <c r="DN1815">
        <v>0</v>
      </c>
      <c r="DO1815">
        <v>0</v>
      </c>
      <c r="DP1815">
        <v>1</v>
      </c>
      <c r="DQ1815">
        <v>1</v>
      </c>
      <c r="DU1815">
        <v>1010</v>
      </c>
      <c r="DV1815" t="s">
        <v>20</v>
      </c>
      <c r="DW1815" t="s">
        <v>20</v>
      </c>
      <c r="DX1815">
        <v>1</v>
      </c>
      <c r="EE1815">
        <v>32893472</v>
      </c>
      <c r="EF1815">
        <v>1</v>
      </c>
      <c r="EG1815" t="s">
        <v>23</v>
      </c>
      <c r="EH1815">
        <v>0</v>
      </c>
      <c r="EI1815" t="s">
        <v>3</v>
      </c>
      <c r="EJ1815">
        <v>4</v>
      </c>
      <c r="EK1815">
        <v>0</v>
      </c>
      <c r="EL1815" t="s">
        <v>24</v>
      </c>
      <c r="EM1815" t="s">
        <v>25</v>
      </c>
      <c r="EO1815" t="s">
        <v>3</v>
      </c>
      <c r="EQ1815">
        <v>0</v>
      </c>
      <c r="ER1815">
        <v>224.75</v>
      </c>
      <c r="ES1815">
        <v>34.11</v>
      </c>
      <c r="ET1815">
        <v>0</v>
      </c>
      <c r="EU1815">
        <v>0</v>
      </c>
      <c r="EV1815">
        <v>190.64</v>
      </c>
      <c r="EW1815">
        <v>0.83</v>
      </c>
      <c r="EX1815">
        <v>0</v>
      </c>
      <c r="EY1815">
        <v>0</v>
      </c>
      <c r="FQ1815">
        <v>0</v>
      </c>
      <c r="FR1815">
        <f>ROUND(IF(AND(BH1815=3,BI1815=3),P1815,0),2)</f>
        <v>0</v>
      </c>
      <c r="FS1815">
        <v>0</v>
      </c>
      <c r="FX1815">
        <v>70</v>
      </c>
      <c r="FY1815">
        <v>10</v>
      </c>
      <c r="GA1815" t="s">
        <v>3</v>
      </c>
      <c r="GD1815">
        <v>0</v>
      </c>
      <c r="GF1815">
        <v>-1889782740</v>
      </c>
      <c r="GG1815">
        <v>2</v>
      </c>
      <c r="GH1815">
        <v>1</v>
      </c>
      <c r="GI1815">
        <v>-2</v>
      </c>
      <c r="GJ1815">
        <v>0</v>
      </c>
      <c r="GK1815">
        <f>ROUND(R1815*(R12)/100,2)</f>
        <v>0</v>
      </c>
      <c r="GL1815">
        <f>ROUND(IF(AND(BH1815=3,BI1815=3,FS1815&lt;&gt;0),P1815,0),2)</f>
        <v>0</v>
      </c>
      <c r="GM1815">
        <f>ROUND(O1815+X1815+Y1815+GK1815,2)+GX1815</f>
        <v>4527.1499999999996</v>
      </c>
      <c r="GN1815">
        <f>IF(OR(BI1815=0,BI1815=1),ROUND(O1815+X1815+Y1815+GK1815,2),0)</f>
        <v>0</v>
      </c>
      <c r="GO1815">
        <f>IF(BI1815=2,ROUND(O1815+X1815+Y1815+GK1815,2),0)</f>
        <v>0</v>
      </c>
      <c r="GP1815">
        <f>IF(BI1815=4,ROUND(O1815+X1815+Y1815+GK1815,2)+GX1815,0)</f>
        <v>4527.1499999999996</v>
      </c>
      <c r="GR1815">
        <v>0</v>
      </c>
      <c r="GS1815">
        <v>3</v>
      </c>
      <c r="GT1815">
        <v>0</v>
      </c>
      <c r="GU1815" t="s">
        <v>70</v>
      </c>
      <c r="GV1815">
        <f>ROUND((GT1815*12),6)</f>
        <v>0</v>
      </c>
      <c r="GW1815">
        <v>1</v>
      </c>
      <c r="GX1815">
        <f>ROUND(GV1815*GW1815*I1815,2)</f>
        <v>0</v>
      </c>
      <c r="HA1815">
        <v>0</v>
      </c>
      <c r="HB1815">
        <v>0</v>
      </c>
      <c r="IK1815">
        <v>0</v>
      </c>
    </row>
    <row r="1817" spans="1:245" x14ac:dyDescent="0.2">
      <c r="A1817" s="2">
        <v>51</v>
      </c>
      <c r="B1817" s="2">
        <f>B1811</f>
        <v>1</v>
      </c>
      <c r="C1817" s="2">
        <f>A1811</f>
        <v>4</v>
      </c>
      <c r="D1817" s="2">
        <f>ROW(A1811)</f>
        <v>1811</v>
      </c>
      <c r="E1817" s="2"/>
      <c r="F1817" s="2" t="str">
        <f>IF(F1811&lt;&gt;"",F1811,"")</f>
        <v>Новый раздел</v>
      </c>
      <c r="G1817" s="2" t="str">
        <f>IF(G1811&lt;&gt;"",G1811,"")</f>
        <v>Автоматизация насосной станции противопожарного водопровода</v>
      </c>
      <c r="H1817" s="2">
        <v>0</v>
      </c>
      <c r="I1817" s="2"/>
      <c r="J1817" s="2"/>
      <c r="K1817" s="2"/>
      <c r="L1817" s="2"/>
      <c r="M1817" s="2"/>
      <c r="N1817" s="2"/>
      <c r="O1817" s="2">
        <f t="shared" ref="O1817:T1817" si="1047">ROUND(AB1817,2)</f>
        <v>2697</v>
      </c>
      <c r="P1817" s="2">
        <f t="shared" si="1047"/>
        <v>409.32</v>
      </c>
      <c r="Q1817" s="2">
        <f t="shared" si="1047"/>
        <v>0</v>
      </c>
      <c r="R1817" s="2">
        <f t="shared" si="1047"/>
        <v>0</v>
      </c>
      <c r="S1817" s="2">
        <f t="shared" si="1047"/>
        <v>2287.6799999999998</v>
      </c>
      <c r="T1817" s="2">
        <f t="shared" si="1047"/>
        <v>0</v>
      </c>
      <c r="U1817" s="2">
        <f>AH1817</f>
        <v>9.9599999999999991</v>
      </c>
      <c r="V1817" s="2">
        <f>AI1817</f>
        <v>0</v>
      </c>
      <c r="W1817" s="2">
        <f>ROUND(AJ1817,2)</f>
        <v>0</v>
      </c>
      <c r="X1817" s="2">
        <f>ROUND(AK1817,2)</f>
        <v>1601.38</v>
      </c>
      <c r="Y1817" s="2">
        <f>ROUND(AL1817,2)</f>
        <v>228.77</v>
      </c>
      <c r="Z1817" s="2"/>
      <c r="AA1817" s="2"/>
      <c r="AB1817" s="2">
        <f>ROUND(SUMIF(AA1815:AA1815,"=33266894",O1815:O1815),2)</f>
        <v>2697</v>
      </c>
      <c r="AC1817" s="2">
        <f>ROUND(SUMIF(AA1815:AA1815,"=33266894",P1815:P1815),2)</f>
        <v>409.32</v>
      </c>
      <c r="AD1817" s="2">
        <f>ROUND(SUMIF(AA1815:AA1815,"=33266894",Q1815:Q1815),2)</f>
        <v>0</v>
      </c>
      <c r="AE1817" s="2">
        <f>ROUND(SUMIF(AA1815:AA1815,"=33266894",R1815:R1815),2)</f>
        <v>0</v>
      </c>
      <c r="AF1817" s="2">
        <f>ROUND(SUMIF(AA1815:AA1815,"=33266894",S1815:S1815),2)</f>
        <v>2287.6799999999998</v>
      </c>
      <c r="AG1817" s="2">
        <f>ROUND(SUMIF(AA1815:AA1815,"=33266894",T1815:T1815),2)</f>
        <v>0</v>
      </c>
      <c r="AH1817" s="2">
        <f>SUMIF(AA1815:AA1815,"=33266894",U1815:U1815)</f>
        <v>9.9599999999999991</v>
      </c>
      <c r="AI1817" s="2">
        <f>SUMIF(AA1815:AA1815,"=33266894",V1815:V1815)</f>
        <v>0</v>
      </c>
      <c r="AJ1817" s="2">
        <f>ROUND(SUMIF(AA1815:AA1815,"=33266894",W1815:W1815),2)</f>
        <v>0</v>
      </c>
      <c r="AK1817" s="2">
        <f>ROUND(SUMIF(AA1815:AA1815,"=33266894",X1815:X1815),2)</f>
        <v>1601.38</v>
      </c>
      <c r="AL1817" s="2">
        <f>ROUND(SUMIF(AA1815:AA1815,"=33266894",Y1815:Y1815),2)</f>
        <v>228.77</v>
      </c>
      <c r="AM1817" s="2"/>
      <c r="AN1817" s="2"/>
      <c r="AO1817" s="2">
        <f t="shared" ref="AO1817:BC1817" si="1048">ROUND(BX1817,2)</f>
        <v>0</v>
      </c>
      <c r="AP1817" s="2">
        <f t="shared" si="1048"/>
        <v>0</v>
      </c>
      <c r="AQ1817" s="2">
        <f t="shared" si="1048"/>
        <v>0</v>
      </c>
      <c r="AR1817" s="2">
        <f t="shared" si="1048"/>
        <v>4527.1499999999996</v>
      </c>
      <c r="AS1817" s="2">
        <f t="shared" si="1048"/>
        <v>0</v>
      </c>
      <c r="AT1817" s="2">
        <f t="shared" si="1048"/>
        <v>0</v>
      </c>
      <c r="AU1817" s="2">
        <f t="shared" si="1048"/>
        <v>4527.1499999999996</v>
      </c>
      <c r="AV1817" s="2">
        <f t="shared" si="1048"/>
        <v>409.32</v>
      </c>
      <c r="AW1817" s="2">
        <f t="shared" si="1048"/>
        <v>409.32</v>
      </c>
      <c r="AX1817" s="2">
        <f t="shared" si="1048"/>
        <v>0</v>
      </c>
      <c r="AY1817" s="2">
        <f t="shared" si="1048"/>
        <v>409.32</v>
      </c>
      <c r="AZ1817" s="2">
        <f t="shared" si="1048"/>
        <v>0</v>
      </c>
      <c r="BA1817" s="2">
        <f t="shared" si="1048"/>
        <v>0</v>
      </c>
      <c r="BB1817" s="2">
        <f t="shared" si="1048"/>
        <v>0</v>
      </c>
      <c r="BC1817" s="2">
        <f t="shared" si="1048"/>
        <v>0</v>
      </c>
      <c r="BD1817" s="2"/>
      <c r="BE1817" s="2"/>
      <c r="BF1817" s="2"/>
      <c r="BG1817" s="2"/>
      <c r="BH1817" s="2"/>
      <c r="BI1817" s="2"/>
      <c r="BJ1817" s="2"/>
      <c r="BK1817" s="2"/>
      <c r="BL1817" s="2"/>
      <c r="BM1817" s="2"/>
      <c r="BN1817" s="2"/>
      <c r="BO1817" s="2"/>
      <c r="BP1817" s="2"/>
      <c r="BQ1817" s="2"/>
      <c r="BR1817" s="2"/>
      <c r="BS1817" s="2"/>
      <c r="BT1817" s="2"/>
      <c r="BU1817" s="2"/>
      <c r="BV1817" s="2"/>
      <c r="BW1817" s="2"/>
      <c r="BX1817" s="2">
        <f>ROUND(SUMIF(AA1815:AA1815,"=33266894",FQ1815:FQ1815),2)</f>
        <v>0</v>
      </c>
      <c r="BY1817" s="2">
        <f>ROUND(SUMIF(AA1815:AA1815,"=33266894",FR1815:FR1815),2)</f>
        <v>0</v>
      </c>
      <c r="BZ1817" s="2">
        <f>ROUND(SUMIF(AA1815:AA1815,"=33266894",GL1815:GL1815),2)</f>
        <v>0</v>
      </c>
      <c r="CA1817" s="2">
        <f>ROUND(SUMIF(AA1815:AA1815,"=33266894",GM1815:GM1815),2)</f>
        <v>4527.1499999999996</v>
      </c>
      <c r="CB1817" s="2">
        <f>ROUND(SUMIF(AA1815:AA1815,"=33266894",GN1815:GN1815),2)</f>
        <v>0</v>
      </c>
      <c r="CC1817" s="2">
        <f>ROUND(SUMIF(AA1815:AA1815,"=33266894",GO1815:GO1815),2)</f>
        <v>0</v>
      </c>
      <c r="CD1817" s="2">
        <f>ROUND(SUMIF(AA1815:AA1815,"=33266894",GP1815:GP1815),2)</f>
        <v>4527.1499999999996</v>
      </c>
      <c r="CE1817" s="2">
        <f>AC1817-BX1817</f>
        <v>409.32</v>
      </c>
      <c r="CF1817" s="2">
        <f>AC1817-BY1817</f>
        <v>409.32</v>
      </c>
      <c r="CG1817" s="2">
        <f>BX1817-BZ1817</f>
        <v>0</v>
      </c>
      <c r="CH1817" s="2">
        <f>AC1817-BX1817-BY1817+BZ1817</f>
        <v>409.32</v>
      </c>
      <c r="CI1817" s="2">
        <f>BY1817-BZ1817</f>
        <v>0</v>
      </c>
      <c r="CJ1817" s="2">
        <f>ROUND(SUMIF(AA1815:AA1815,"=33266894",GX1815:GX1815),2)</f>
        <v>0</v>
      </c>
      <c r="CK1817" s="2">
        <f>ROUND(SUMIF(AA1815:AA1815,"=33266894",GY1815:GY1815),2)</f>
        <v>0</v>
      </c>
      <c r="CL1817" s="2">
        <f>ROUND(SUMIF(AA1815:AA1815,"=33266894",GZ1815:GZ1815),2)</f>
        <v>0</v>
      </c>
      <c r="CM1817" s="2"/>
      <c r="CN1817" s="2"/>
      <c r="CO1817" s="2"/>
      <c r="CP1817" s="2"/>
      <c r="CQ1817" s="2"/>
      <c r="CR1817" s="2"/>
      <c r="CS1817" s="2"/>
      <c r="CT1817" s="2"/>
      <c r="CU1817" s="2"/>
      <c r="CV1817" s="2"/>
      <c r="CW1817" s="2"/>
      <c r="CX1817" s="2"/>
      <c r="CY1817" s="2"/>
      <c r="CZ1817" s="2"/>
      <c r="DA1817" s="2"/>
      <c r="DB1817" s="2"/>
      <c r="DC1817" s="2"/>
      <c r="DD1817" s="2"/>
      <c r="DE1817" s="2"/>
      <c r="DF1817" s="2"/>
      <c r="DG1817" s="3"/>
      <c r="DH1817" s="3"/>
      <c r="DI1817" s="3"/>
      <c r="DJ1817" s="3"/>
      <c r="DK1817" s="3"/>
      <c r="DL1817" s="3"/>
      <c r="DM1817" s="3"/>
      <c r="DN1817" s="3"/>
      <c r="DO1817" s="3"/>
      <c r="DP1817" s="3"/>
      <c r="DQ1817" s="3"/>
      <c r="DR1817" s="3"/>
      <c r="DS1817" s="3"/>
      <c r="DT1817" s="3"/>
      <c r="DU1817" s="3"/>
      <c r="DV1817" s="3"/>
      <c r="DW1817" s="3"/>
      <c r="DX1817" s="3"/>
      <c r="DY1817" s="3"/>
      <c r="DZ1817" s="3"/>
      <c r="EA1817" s="3"/>
      <c r="EB1817" s="3"/>
      <c r="EC1817" s="3"/>
      <c r="ED1817" s="3"/>
      <c r="EE1817" s="3"/>
      <c r="EF1817" s="3"/>
      <c r="EG1817" s="3"/>
      <c r="EH1817" s="3"/>
      <c r="EI1817" s="3"/>
      <c r="EJ1817" s="3"/>
      <c r="EK1817" s="3"/>
      <c r="EL1817" s="3"/>
      <c r="EM1817" s="3"/>
      <c r="EN1817" s="3"/>
      <c r="EO1817" s="3"/>
      <c r="EP1817" s="3"/>
      <c r="EQ1817" s="3"/>
      <c r="ER1817" s="3"/>
      <c r="ES1817" s="3"/>
      <c r="ET1817" s="3"/>
      <c r="EU1817" s="3"/>
      <c r="EV1817" s="3"/>
      <c r="EW1817" s="3"/>
      <c r="EX1817" s="3"/>
      <c r="EY1817" s="3"/>
      <c r="EZ1817" s="3"/>
      <c r="FA1817" s="3"/>
      <c r="FB1817" s="3"/>
      <c r="FC1817" s="3"/>
      <c r="FD1817" s="3"/>
      <c r="FE1817" s="3"/>
      <c r="FF1817" s="3"/>
      <c r="FG1817" s="3"/>
      <c r="FH1817" s="3"/>
      <c r="FI1817" s="3"/>
      <c r="FJ1817" s="3"/>
      <c r="FK1817" s="3"/>
      <c r="FL1817" s="3"/>
      <c r="FM1817" s="3"/>
      <c r="FN1817" s="3"/>
      <c r="FO1817" s="3"/>
      <c r="FP1817" s="3"/>
      <c r="FQ1817" s="3"/>
      <c r="FR1817" s="3"/>
      <c r="FS1817" s="3"/>
      <c r="FT1817" s="3"/>
      <c r="FU1817" s="3"/>
      <c r="FV1817" s="3"/>
      <c r="FW1817" s="3"/>
      <c r="FX1817" s="3"/>
      <c r="FY1817" s="3"/>
      <c r="FZ1817" s="3"/>
      <c r="GA1817" s="3"/>
      <c r="GB1817" s="3"/>
      <c r="GC1817" s="3"/>
      <c r="GD1817" s="3"/>
      <c r="GE1817" s="3"/>
      <c r="GF1817" s="3"/>
      <c r="GG1817" s="3"/>
      <c r="GH1817" s="3"/>
      <c r="GI1817" s="3"/>
      <c r="GJ1817" s="3"/>
      <c r="GK1817" s="3"/>
      <c r="GL1817" s="3"/>
      <c r="GM1817" s="3"/>
      <c r="GN1817" s="3"/>
      <c r="GO1817" s="3"/>
      <c r="GP1817" s="3"/>
      <c r="GQ1817" s="3"/>
      <c r="GR1817" s="3"/>
      <c r="GS1817" s="3"/>
      <c r="GT1817" s="3"/>
      <c r="GU1817" s="3"/>
      <c r="GV1817" s="3"/>
      <c r="GW1817" s="3"/>
      <c r="GX1817" s="3">
        <v>0</v>
      </c>
    </row>
    <row r="1819" spans="1:245" x14ac:dyDescent="0.2">
      <c r="A1819" s="4">
        <v>50</v>
      </c>
      <c r="B1819" s="4">
        <v>0</v>
      </c>
      <c r="C1819" s="4">
        <v>0</v>
      </c>
      <c r="D1819" s="4">
        <v>1</v>
      </c>
      <c r="E1819" s="4">
        <v>201</v>
      </c>
      <c r="F1819" s="4">
        <f>ROUND(Source!O1817,O1819)</f>
        <v>2697</v>
      </c>
      <c r="G1819" s="4" t="s">
        <v>153</v>
      </c>
      <c r="H1819" s="4" t="s">
        <v>154</v>
      </c>
      <c r="I1819" s="4"/>
      <c r="J1819" s="4"/>
      <c r="K1819" s="4">
        <v>201</v>
      </c>
      <c r="L1819" s="4">
        <v>1</v>
      </c>
      <c r="M1819" s="4">
        <v>3</v>
      </c>
      <c r="N1819" s="4" t="s">
        <v>3</v>
      </c>
      <c r="O1819" s="4">
        <v>2</v>
      </c>
      <c r="P1819" s="4"/>
      <c r="Q1819" s="4"/>
      <c r="R1819" s="4"/>
      <c r="S1819" s="4"/>
      <c r="T1819" s="4"/>
      <c r="U1819" s="4"/>
      <c r="V1819" s="4"/>
      <c r="W1819" s="4"/>
    </row>
    <row r="1820" spans="1:245" x14ac:dyDescent="0.2">
      <c r="A1820" s="4">
        <v>50</v>
      </c>
      <c r="B1820" s="4">
        <v>0</v>
      </c>
      <c r="C1820" s="4">
        <v>0</v>
      </c>
      <c r="D1820" s="4">
        <v>1</v>
      </c>
      <c r="E1820" s="4">
        <v>202</v>
      </c>
      <c r="F1820" s="4">
        <f>ROUND(Source!P1817,O1820)</f>
        <v>409.32</v>
      </c>
      <c r="G1820" s="4" t="s">
        <v>155</v>
      </c>
      <c r="H1820" s="4" t="s">
        <v>156</v>
      </c>
      <c r="I1820" s="4"/>
      <c r="J1820" s="4"/>
      <c r="K1820" s="4">
        <v>202</v>
      </c>
      <c r="L1820" s="4">
        <v>2</v>
      </c>
      <c r="M1820" s="4">
        <v>3</v>
      </c>
      <c r="N1820" s="4" t="s">
        <v>3</v>
      </c>
      <c r="O1820" s="4">
        <v>2</v>
      </c>
      <c r="P1820" s="4"/>
      <c r="Q1820" s="4"/>
      <c r="R1820" s="4"/>
      <c r="S1820" s="4"/>
      <c r="T1820" s="4"/>
      <c r="U1820" s="4"/>
      <c r="V1820" s="4"/>
      <c r="W1820" s="4"/>
    </row>
    <row r="1821" spans="1:245" x14ac:dyDescent="0.2">
      <c r="A1821" s="4">
        <v>50</v>
      </c>
      <c r="B1821" s="4">
        <v>0</v>
      </c>
      <c r="C1821" s="4">
        <v>0</v>
      </c>
      <c r="D1821" s="4">
        <v>1</v>
      </c>
      <c r="E1821" s="4">
        <v>222</v>
      </c>
      <c r="F1821" s="4">
        <f>ROUND(Source!AO1817,O1821)</f>
        <v>0</v>
      </c>
      <c r="G1821" s="4" t="s">
        <v>157</v>
      </c>
      <c r="H1821" s="4" t="s">
        <v>158</v>
      </c>
      <c r="I1821" s="4"/>
      <c r="J1821" s="4"/>
      <c r="K1821" s="4">
        <v>222</v>
      </c>
      <c r="L1821" s="4">
        <v>3</v>
      </c>
      <c r="M1821" s="4">
        <v>3</v>
      </c>
      <c r="N1821" s="4" t="s">
        <v>3</v>
      </c>
      <c r="O1821" s="4">
        <v>2</v>
      </c>
      <c r="P1821" s="4"/>
      <c r="Q1821" s="4"/>
      <c r="R1821" s="4"/>
      <c r="S1821" s="4"/>
      <c r="T1821" s="4"/>
      <c r="U1821" s="4"/>
      <c r="V1821" s="4"/>
      <c r="W1821" s="4"/>
    </row>
    <row r="1822" spans="1:245" x14ac:dyDescent="0.2">
      <c r="A1822" s="4">
        <v>50</v>
      </c>
      <c r="B1822" s="4">
        <v>0</v>
      </c>
      <c r="C1822" s="4">
        <v>0</v>
      </c>
      <c r="D1822" s="4">
        <v>1</v>
      </c>
      <c r="E1822" s="4">
        <v>225</v>
      </c>
      <c r="F1822" s="4">
        <f>ROUND(Source!AV1817,O1822)</f>
        <v>409.32</v>
      </c>
      <c r="G1822" s="4" t="s">
        <v>159</v>
      </c>
      <c r="H1822" s="4" t="s">
        <v>160</v>
      </c>
      <c r="I1822" s="4"/>
      <c r="J1822" s="4"/>
      <c r="K1822" s="4">
        <v>225</v>
      </c>
      <c r="L1822" s="4">
        <v>4</v>
      </c>
      <c r="M1822" s="4">
        <v>3</v>
      </c>
      <c r="N1822" s="4" t="s">
        <v>3</v>
      </c>
      <c r="O1822" s="4">
        <v>2</v>
      </c>
      <c r="P1822" s="4"/>
      <c r="Q1822" s="4"/>
      <c r="R1822" s="4"/>
      <c r="S1822" s="4"/>
      <c r="T1822" s="4"/>
      <c r="U1822" s="4"/>
      <c r="V1822" s="4"/>
      <c r="W1822" s="4"/>
    </row>
    <row r="1823" spans="1:245" x14ac:dyDescent="0.2">
      <c r="A1823" s="4">
        <v>50</v>
      </c>
      <c r="B1823" s="4">
        <v>0</v>
      </c>
      <c r="C1823" s="4">
        <v>0</v>
      </c>
      <c r="D1823" s="4">
        <v>1</v>
      </c>
      <c r="E1823" s="4">
        <v>226</v>
      </c>
      <c r="F1823" s="4">
        <f>ROUND(Source!AW1817,O1823)</f>
        <v>409.32</v>
      </c>
      <c r="G1823" s="4" t="s">
        <v>161</v>
      </c>
      <c r="H1823" s="4" t="s">
        <v>162</v>
      </c>
      <c r="I1823" s="4"/>
      <c r="J1823" s="4"/>
      <c r="K1823" s="4">
        <v>226</v>
      </c>
      <c r="L1823" s="4">
        <v>5</v>
      </c>
      <c r="M1823" s="4">
        <v>3</v>
      </c>
      <c r="N1823" s="4" t="s">
        <v>3</v>
      </c>
      <c r="O1823" s="4">
        <v>2</v>
      </c>
      <c r="P1823" s="4"/>
      <c r="Q1823" s="4"/>
      <c r="R1823" s="4"/>
      <c r="S1823" s="4"/>
      <c r="T1823" s="4"/>
      <c r="U1823" s="4"/>
      <c r="V1823" s="4"/>
      <c r="W1823" s="4"/>
    </row>
    <row r="1824" spans="1:245" x14ac:dyDescent="0.2">
      <c r="A1824" s="4">
        <v>50</v>
      </c>
      <c r="B1824" s="4">
        <v>0</v>
      </c>
      <c r="C1824" s="4">
        <v>0</v>
      </c>
      <c r="D1824" s="4">
        <v>1</v>
      </c>
      <c r="E1824" s="4">
        <v>227</v>
      </c>
      <c r="F1824" s="4">
        <f>ROUND(Source!AX1817,O1824)</f>
        <v>0</v>
      </c>
      <c r="G1824" s="4" t="s">
        <v>163</v>
      </c>
      <c r="H1824" s="4" t="s">
        <v>164</v>
      </c>
      <c r="I1824" s="4"/>
      <c r="J1824" s="4"/>
      <c r="K1824" s="4">
        <v>227</v>
      </c>
      <c r="L1824" s="4">
        <v>6</v>
      </c>
      <c r="M1824" s="4">
        <v>3</v>
      </c>
      <c r="N1824" s="4" t="s">
        <v>3</v>
      </c>
      <c r="O1824" s="4">
        <v>2</v>
      </c>
      <c r="P1824" s="4"/>
      <c r="Q1824" s="4"/>
      <c r="R1824" s="4"/>
      <c r="S1824" s="4"/>
      <c r="T1824" s="4"/>
      <c r="U1824" s="4"/>
      <c r="V1824" s="4"/>
      <c r="W1824" s="4"/>
    </row>
    <row r="1825" spans="1:23" x14ac:dyDescent="0.2">
      <c r="A1825" s="4">
        <v>50</v>
      </c>
      <c r="B1825" s="4">
        <v>0</v>
      </c>
      <c r="C1825" s="4">
        <v>0</v>
      </c>
      <c r="D1825" s="4">
        <v>1</v>
      </c>
      <c r="E1825" s="4">
        <v>228</v>
      </c>
      <c r="F1825" s="4">
        <f>ROUND(Source!AY1817,O1825)</f>
        <v>409.32</v>
      </c>
      <c r="G1825" s="4" t="s">
        <v>165</v>
      </c>
      <c r="H1825" s="4" t="s">
        <v>166</v>
      </c>
      <c r="I1825" s="4"/>
      <c r="J1825" s="4"/>
      <c r="K1825" s="4">
        <v>228</v>
      </c>
      <c r="L1825" s="4">
        <v>7</v>
      </c>
      <c r="M1825" s="4">
        <v>3</v>
      </c>
      <c r="N1825" s="4" t="s">
        <v>3</v>
      </c>
      <c r="O1825" s="4">
        <v>2</v>
      </c>
      <c r="P1825" s="4"/>
      <c r="Q1825" s="4"/>
      <c r="R1825" s="4"/>
      <c r="S1825" s="4"/>
      <c r="T1825" s="4"/>
      <c r="U1825" s="4"/>
      <c r="V1825" s="4"/>
      <c r="W1825" s="4"/>
    </row>
    <row r="1826" spans="1:23" x14ac:dyDescent="0.2">
      <c r="A1826" s="4">
        <v>50</v>
      </c>
      <c r="B1826" s="4">
        <v>0</v>
      </c>
      <c r="C1826" s="4">
        <v>0</v>
      </c>
      <c r="D1826" s="4">
        <v>1</v>
      </c>
      <c r="E1826" s="4">
        <v>216</v>
      </c>
      <c r="F1826" s="4">
        <f>ROUND(Source!AP1817,O1826)</f>
        <v>0</v>
      </c>
      <c r="G1826" s="4" t="s">
        <v>167</v>
      </c>
      <c r="H1826" s="4" t="s">
        <v>168</v>
      </c>
      <c r="I1826" s="4"/>
      <c r="J1826" s="4"/>
      <c r="K1826" s="4">
        <v>216</v>
      </c>
      <c r="L1826" s="4">
        <v>8</v>
      </c>
      <c r="M1826" s="4">
        <v>3</v>
      </c>
      <c r="N1826" s="4" t="s">
        <v>3</v>
      </c>
      <c r="O1826" s="4">
        <v>2</v>
      </c>
      <c r="P1826" s="4"/>
      <c r="Q1826" s="4"/>
      <c r="R1826" s="4"/>
      <c r="S1826" s="4"/>
      <c r="T1826" s="4"/>
      <c r="U1826" s="4"/>
      <c r="V1826" s="4"/>
      <c r="W1826" s="4"/>
    </row>
    <row r="1827" spans="1:23" x14ac:dyDescent="0.2">
      <c r="A1827" s="4">
        <v>50</v>
      </c>
      <c r="B1827" s="4">
        <v>0</v>
      </c>
      <c r="C1827" s="4">
        <v>0</v>
      </c>
      <c r="D1827" s="4">
        <v>1</v>
      </c>
      <c r="E1827" s="4">
        <v>223</v>
      </c>
      <c r="F1827" s="4">
        <f>ROUND(Source!AQ1817,O1827)</f>
        <v>0</v>
      </c>
      <c r="G1827" s="4" t="s">
        <v>169</v>
      </c>
      <c r="H1827" s="4" t="s">
        <v>170</v>
      </c>
      <c r="I1827" s="4"/>
      <c r="J1827" s="4"/>
      <c r="K1827" s="4">
        <v>223</v>
      </c>
      <c r="L1827" s="4">
        <v>9</v>
      </c>
      <c r="M1827" s="4">
        <v>3</v>
      </c>
      <c r="N1827" s="4" t="s">
        <v>3</v>
      </c>
      <c r="O1827" s="4">
        <v>2</v>
      </c>
      <c r="P1827" s="4"/>
      <c r="Q1827" s="4"/>
      <c r="R1827" s="4"/>
      <c r="S1827" s="4"/>
      <c r="T1827" s="4"/>
      <c r="U1827" s="4"/>
      <c r="V1827" s="4"/>
      <c r="W1827" s="4"/>
    </row>
    <row r="1828" spans="1:23" x14ac:dyDescent="0.2">
      <c r="A1828" s="4">
        <v>50</v>
      </c>
      <c r="B1828" s="4">
        <v>0</v>
      </c>
      <c r="C1828" s="4">
        <v>0</v>
      </c>
      <c r="D1828" s="4">
        <v>1</v>
      </c>
      <c r="E1828" s="4">
        <v>229</v>
      </c>
      <c r="F1828" s="4">
        <f>ROUND(Source!AZ1817,O1828)</f>
        <v>0</v>
      </c>
      <c r="G1828" s="4" t="s">
        <v>171</v>
      </c>
      <c r="H1828" s="4" t="s">
        <v>172</v>
      </c>
      <c r="I1828" s="4"/>
      <c r="J1828" s="4"/>
      <c r="K1828" s="4">
        <v>229</v>
      </c>
      <c r="L1828" s="4">
        <v>10</v>
      </c>
      <c r="M1828" s="4">
        <v>3</v>
      </c>
      <c r="N1828" s="4" t="s">
        <v>3</v>
      </c>
      <c r="O1828" s="4">
        <v>2</v>
      </c>
      <c r="P1828" s="4"/>
      <c r="Q1828" s="4"/>
      <c r="R1828" s="4"/>
      <c r="S1828" s="4"/>
      <c r="T1828" s="4"/>
      <c r="U1828" s="4"/>
      <c r="V1828" s="4"/>
      <c r="W1828" s="4"/>
    </row>
    <row r="1829" spans="1:23" x14ac:dyDescent="0.2">
      <c r="A1829" s="4">
        <v>50</v>
      </c>
      <c r="B1829" s="4">
        <v>0</v>
      </c>
      <c r="C1829" s="4">
        <v>0</v>
      </c>
      <c r="D1829" s="4">
        <v>1</v>
      </c>
      <c r="E1829" s="4">
        <v>203</v>
      </c>
      <c r="F1829" s="4">
        <f>ROUND(Source!Q1817,O1829)</f>
        <v>0</v>
      </c>
      <c r="G1829" s="4" t="s">
        <v>173</v>
      </c>
      <c r="H1829" s="4" t="s">
        <v>174</v>
      </c>
      <c r="I1829" s="4"/>
      <c r="J1829" s="4"/>
      <c r="K1829" s="4">
        <v>203</v>
      </c>
      <c r="L1829" s="4">
        <v>11</v>
      </c>
      <c r="M1829" s="4">
        <v>3</v>
      </c>
      <c r="N1829" s="4" t="s">
        <v>3</v>
      </c>
      <c r="O1829" s="4">
        <v>2</v>
      </c>
      <c r="P1829" s="4"/>
      <c r="Q1829" s="4"/>
      <c r="R1829" s="4"/>
      <c r="S1829" s="4"/>
      <c r="T1829" s="4"/>
      <c r="U1829" s="4"/>
      <c r="V1829" s="4"/>
      <c r="W1829" s="4"/>
    </row>
    <row r="1830" spans="1:23" x14ac:dyDescent="0.2">
      <c r="A1830" s="4">
        <v>50</v>
      </c>
      <c r="B1830" s="4">
        <v>0</v>
      </c>
      <c r="C1830" s="4">
        <v>0</v>
      </c>
      <c r="D1830" s="4">
        <v>1</v>
      </c>
      <c r="E1830" s="4">
        <v>231</v>
      </c>
      <c r="F1830" s="4">
        <f>ROUND(Source!BB1817,O1830)</f>
        <v>0</v>
      </c>
      <c r="G1830" s="4" t="s">
        <v>175</v>
      </c>
      <c r="H1830" s="4" t="s">
        <v>176</v>
      </c>
      <c r="I1830" s="4"/>
      <c r="J1830" s="4"/>
      <c r="K1830" s="4">
        <v>231</v>
      </c>
      <c r="L1830" s="4">
        <v>12</v>
      </c>
      <c r="M1830" s="4">
        <v>3</v>
      </c>
      <c r="N1830" s="4" t="s">
        <v>3</v>
      </c>
      <c r="O1830" s="4">
        <v>2</v>
      </c>
      <c r="P1830" s="4"/>
      <c r="Q1830" s="4"/>
      <c r="R1830" s="4"/>
      <c r="S1830" s="4"/>
      <c r="T1830" s="4"/>
      <c r="U1830" s="4"/>
      <c r="V1830" s="4"/>
      <c r="W1830" s="4"/>
    </row>
    <row r="1831" spans="1:23" x14ac:dyDescent="0.2">
      <c r="A1831" s="4">
        <v>50</v>
      </c>
      <c r="B1831" s="4">
        <v>0</v>
      </c>
      <c r="C1831" s="4">
        <v>0</v>
      </c>
      <c r="D1831" s="4">
        <v>1</v>
      </c>
      <c r="E1831" s="4">
        <v>204</v>
      </c>
      <c r="F1831" s="4">
        <f>ROUND(Source!R1817,O1831)</f>
        <v>0</v>
      </c>
      <c r="G1831" s="4" t="s">
        <v>177</v>
      </c>
      <c r="H1831" s="4" t="s">
        <v>178</v>
      </c>
      <c r="I1831" s="4"/>
      <c r="J1831" s="4"/>
      <c r="K1831" s="4">
        <v>204</v>
      </c>
      <c r="L1831" s="4">
        <v>13</v>
      </c>
      <c r="M1831" s="4">
        <v>3</v>
      </c>
      <c r="N1831" s="4" t="s">
        <v>3</v>
      </c>
      <c r="O1831" s="4">
        <v>2</v>
      </c>
      <c r="P1831" s="4"/>
      <c r="Q1831" s="4"/>
      <c r="R1831" s="4"/>
      <c r="S1831" s="4"/>
      <c r="T1831" s="4"/>
      <c r="U1831" s="4"/>
      <c r="V1831" s="4"/>
      <c r="W1831" s="4"/>
    </row>
    <row r="1832" spans="1:23" x14ac:dyDescent="0.2">
      <c r="A1832" s="4">
        <v>50</v>
      </c>
      <c r="B1832" s="4">
        <v>0</v>
      </c>
      <c r="C1832" s="4">
        <v>0</v>
      </c>
      <c r="D1832" s="4">
        <v>1</v>
      </c>
      <c r="E1832" s="4">
        <v>205</v>
      </c>
      <c r="F1832" s="4">
        <f>ROUND(Source!S1817,O1832)</f>
        <v>2287.6799999999998</v>
      </c>
      <c r="G1832" s="4" t="s">
        <v>179</v>
      </c>
      <c r="H1832" s="4" t="s">
        <v>180</v>
      </c>
      <c r="I1832" s="4"/>
      <c r="J1832" s="4"/>
      <c r="K1832" s="4">
        <v>205</v>
      </c>
      <c r="L1832" s="4">
        <v>14</v>
      </c>
      <c r="M1832" s="4">
        <v>3</v>
      </c>
      <c r="N1832" s="4" t="s">
        <v>3</v>
      </c>
      <c r="O1832" s="4">
        <v>2</v>
      </c>
      <c r="P1832" s="4"/>
      <c r="Q1832" s="4"/>
      <c r="R1832" s="4"/>
      <c r="S1832" s="4"/>
      <c r="T1832" s="4"/>
      <c r="U1832" s="4"/>
      <c r="V1832" s="4"/>
      <c r="W1832" s="4"/>
    </row>
    <row r="1833" spans="1:23" x14ac:dyDescent="0.2">
      <c r="A1833" s="4">
        <v>50</v>
      </c>
      <c r="B1833" s="4">
        <v>0</v>
      </c>
      <c r="C1833" s="4">
        <v>0</v>
      </c>
      <c r="D1833" s="4">
        <v>1</v>
      </c>
      <c r="E1833" s="4">
        <v>232</v>
      </c>
      <c r="F1833" s="4">
        <f>ROUND(Source!BC1817,O1833)</f>
        <v>0</v>
      </c>
      <c r="G1833" s="4" t="s">
        <v>181</v>
      </c>
      <c r="H1833" s="4" t="s">
        <v>182</v>
      </c>
      <c r="I1833" s="4"/>
      <c r="J1833" s="4"/>
      <c r="K1833" s="4">
        <v>232</v>
      </c>
      <c r="L1833" s="4">
        <v>15</v>
      </c>
      <c r="M1833" s="4">
        <v>3</v>
      </c>
      <c r="N1833" s="4" t="s">
        <v>3</v>
      </c>
      <c r="O1833" s="4">
        <v>2</v>
      </c>
      <c r="P1833" s="4"/>
      <c r="Q1833" s="4"/>
      <c r="R1833" s="4"/>
      <c r="S1833" s="4"/>
      <c r="T1833" s="4"/>
      <c r="U1833" s="4"/>
      <c r="V1833" s="4"/>
      <c r="W1833" s="4"/>
    </row>
    <row r="1834" spans="1:23" x14ac:dyDescent="0.2">
      <c r="A1834" s="4">
        <v>50</v>
      </c>
      <c r="B1834" s="4">
        <v>0</v>
      </c>
      <c r="C1834" s="4">
        <v>0</v>
      </c>
      <c r="D1834" s="4">
        <v>1</v>
      </c>
      <c r="E1834" s="4">
        <v>214</v>
      </c>
      <c r="F1834" s="4">
        <f>ROUND(Source!AS1817,O1834)</f>
        <v>0</v>
      </c>
      <c r="G1834" s="4" t="s">
        <v>183</v>
      </c>
      <c r="H1834" s="4" t="s">
        <v>184</v>
      </c>
      <c r="I1834" s="4"/>
      <c r="J1834" s="4"/>
      <c r="K1834" s="4">
        <v>214</v>
      </c>
      <c r="L1834" s="4">
        <v>16</v>
      </c>
      <c r="M1834" s="4">
        <v>3</v>
      </c>
      <c r="N1834" s="4" t="s">
        <v>3</v>
      </c>
      <c r="O1834" s="4">
        <v>2</v>
      </c>
      <c r="P1834" s="4"/>
      <c r="Q1834" s="4"/>
      <c r="R1834" s="4"/>
      <c r="S1834" s="4"/>
      <c r="T1834" s="4"/>
      <c r="U1834" s="4"/>
      <c r="V1834" s="4"/>
      <c r="W1834" s="4"/>
    </row>
    <row r="1835" spans="1:23" x14ac:dyDescent="0.2">
      <c r="A1835" s="4">
        <v>50</v>
      </c>
      <c r="B1835" s="4">
        <v>0</v>
      </c>
      <c r="C1835" s="4">
        <v>0</v>
      </c>
      <c r="D1835" s="4">
        <v>1</v>
      </c>
      <c r="E1835" s="4">
        <v>215</v>
      </c>
      <c r="F1835" s="4">
        <f>ROUND(Source!AT1817,O1835)</f>
        <v>0</v>
      </c>
      <c r="G1835" s="4" t="s">
        <v>185</v>
      </c>
      <c r="H1835" s="4" t="s">
        <v>186</v>
      </c>
      <c r="I1835" s="4"/>
      <c r="J1835" s="4"/>
      <c r="K1835" s="4">
        <v>215</v>
      </c>
      <c r="L1835" s="4">
        <v>17</v>
      </c>
      <c r="M1835" s="4">
        <v>3</v>
      </c>
      <c r="N1835" s="4" t="s">
        <v>3</v>
      </c>
      <c r="O1835" s="4">
        <v>2</v>
      </c>
      <c r="P1835" s="4"/>
      <c r="Q1835" s="4"/>
      <c r="R1835" s="4"/>
      <c r="S1835" s="4"/>
      <c r="T1835" s="4"/>
      <c r="U1835" s="4"/>
      <c r="V1835" s="4"/>
      <c r="W1835" s="4"/>
    </row>
    <row r="1836" spans="1:23" x14ac:dyDescent="0.2">
      <c r="A1836" s="4">
        <v>50</v>
      </c>
      <c r="B1836" s="4">
        <v>0</v>
      </c>
      <c r="C1836" s="4">
        <v>0</v>
      </c>
      <c r="D1836" s="4">
        <v>1</v>
      </c>
      <c r="E1836" s="4">
        <v>217</v>
      </c>
      <c r="F1836" s="4">
        <f>ROUND(Source!AU1817,O1836)</f>
        <v>4527.1499999999996</v>
      </c>
      <c r="G1836" s="4" t="s">
        <v>187</v>
      </c>
      <c r="H1836" s="4" t="s">
        <v>188</v>
      </c>
      <c r="I1836" s="4"/>
      <c r="J1836" s="4"/>
      <c r="K1836" s="4">
        <v>217</v>
      </c>
      <c r="L1836" s="4">
        <v>18</v>
      </c>
      <c r="M1836" s="4">
        <v>3</v>
      </c>
      <c r="N1836" s="4" t="s">
        <v>3</v>
      </c>
      <c r="O1836" s="4">
        <v>2</v>
      </c>
      <c r="P1836" s="4"/>
      <c r="Q1836" s="4"/>
      <c r="R1836" s="4"/>
      <c r="S1836" s="4"/>
      <c r="T1836" s="4"/>
      <c r="U1836" s="4"/>
      <c r="V1836" s="4"/>
      <c r="W1836" s="4"/>
    </row>
    <row r="1837" spans="1:23" x14ac:dyDescent="0.2">
      <c r="A1837" s="4">
        <v>50</v>
      </c>
      <c r="B1837" s="4">
        <v>0</v>
      </c>
      <c r="C1837" s="4">
        <v>0</v>
      </c>
      <c r="D1837" s="4">
        <v>1</v>
      </c>
      <c r="E1837" s="4">
        <v>230</v>
      </c>
      <c r="F1837" s="4">
        <f>ROUND(Source!BA1817,O1837)</f>
        <v>0</v>
      </c>
      <c r="G1837" s="4" t="s">
        <v>189</v>
      </c>
      <c r="H1837" s="4" t="s">
        <v>190</v>
      </c>
      <c r="I1837" s="4"/>
      <c r="J1837" s="4"/>
      <c r="K1837" s="4">
        <v>230</v>
      </c>
      <c r="L1837" s="4">
        <v>19</v>
      </c>
      <c r="M1837" s="4">
        <v>3</v>
      </c>
      <c r="N1837" s="4" t="s">
        <v>3</v>
      </c>
      <c r="O1837" s="4">
        <v>2</v>
      </c>
      <c r="P1837" s="4"/>
      <c r="Q1837" s="4"/>
      <c r="R1837" s="4"/>
      <c r="S1837" s="4"/>
      <c r="T1837" s="4"/>
      <c r="U1837" s="4"/>
      <c r="V1837" s="4"/>
      <c r="W1837" s="4"/>
    </row>
    <row r="1838" spans="1:23" x14ac:dyDescent="0.2">
      <c r="A1838" s="4">
        <v>50</v>
      </c>
      <c r="B1838" s="4">
        <v>0</v>
      </c>
      <c r="C1838" s="4">
        <v>0</v>
      </c>
      <c r="D1838" s="4">
        <v>1</v>
      </c>
      <c r="E1838" s="4">
        <v>206</v>
      </c>
      <c r="F1838" s="4">
        <f>ROUND(Source!T1817,O1838)</f>
        <v>0</v>
      </c>
      <c r="G1838" s="4" t="s">
        <v>191</v>
      </c>
      <c r="H1838" s="4" t="s">
        <v>192</v>
      </c>
      <c r="I1838" s="4"/>
      <c r="J1838" s="4"/>
      <c r="K1838" s="4">
        <v>206</v>
      </c>
      <c r="L1838" s="4">
        <v>20</v>
      </c>
      <c r="M1838" s="4">
        <v>3</v>
      </c>
      <c r="N1838" s="4" t="s">
        <v>3</v>
      </c>
      <c r="O1838" s="4">
        <v>2</v>
      </c>
      <c r="P1838" s="4"/>
      <c r="Q1838" s="4"/>
      <c r="R1838" s="4"/>
      <c r="S1838" s="4"/>
      <c r="T1838" s="4"/>
      <c r="U1838" s="4"/>
      <c r="V1838" s="4"/>
      <c r="W1838" s="4"/>
    </row>
    <row r="1839" spans="1:23" x14ac:dyDescent="0.2">
      <c r="A1839" s="4">
        <v>50</v>
      </c>
      <c r="B1839" s="4">
        <v>0</v>
      </c>
      <c r="C1839" s="4">
        <v>0</v>
      </c>
      <c r="D1839" s="4">
        <v>1</v>
      </c>
      <c r="E1839" s="4">
        <v>207</v>
      </c>
      <c r="F1839" s="4">
        <f>Source!U1817</f>
        <v>9.9599999999999991</v>
      </c>
      <c r="G1839" s="4" t="s">
        <v>193</v>
      </c>
      <c r="H1839" s="4" t="s">
        <v>194</v>
      </c>
      <c r="I1839" s="4"/>
      <c r="J1839" s="4"/>
      <c r="K1839" s="4">
        <v>207</v>
      </c>
      <c r="L1839" s="4">
        <v>21</v>
      </c>
      <c r="M1839" s="4">
        <v>3</v>
      </c>
      <c r="N1839" s="4" t="s">
        <v>3</v>
      </c>
      <c r="O1839" s="4">
        <v>-1</v>
      </c>
      <c r="P1839" s="4"/>
      <c r="Q1839" s="4"/>
      <c r="R1839" s="4"/>
      <c r="S1839" s="4"/>
      <c r="T1839" s="4"/>
      <c r="U1839" s="4"/>
      <c r="V1839" s="4"/>
      <c r="W1839" s="4"/>
    </row>
    <row r="1840" spans="1:23" x14ac:dyDescent="0.2">
      <c r="A1840" s="4">
        <v>50</v>
      </c>
      <c r="B1840" s="4">
        <v>0</v>
      </c>
      <c r="C1840" s="4">
        <v>0</v>
      </c>
      <c r="D1840" s="4">
        <v>1</v>
      </c>
      <c r="E1840" s="4">
        <v>208</v>
      </c>
      <c r="F1840" s="4">
        <f>Source!V1817</f>
        <v>0</v>
      </c>
      <c r="G1840" s="4" t="s">
        <v>195</v>
      </c>
      <c r="H1840" s="4" t="s">
        <v>196</v>
      </c>
      <c r="I1840" s="4"/>
      <c r="J1840" s="4"/>
      <c r="K1840" s="4">
        <v>208</v>
      </c>
      <c r="L1840" s="4">
        <v>22</v>
      </c>
      <c r="M1840" s="4">
        <v>3</v>
      </c>
      <c r="N1840" s="4" t="s">
        <v>3</v>
      </c>
      <c r="O1840" s="4">
        <v>-1</v>
      </c>
      <c r="P1840" s="4"/>
      <c r="Q1840" s="4"/>
      <c r="R1840" s="4"/>
      <c r="S1840" s="4"/>
      <c r="T1840" s="4"/>
      <c r="U1840" s="4"/>
      <c r="V1840" s="4"/>
      <c r="W1840" s="4"/>
    </row>
    <row r="1841" spans="1:245" x14ac:dyDescent="0.2">
      <c r="A1841" s="4">
        <v>50</v>
      </c>
      <c r="B1841" s="4">
        <v>0</v>
      </c>
      <c r="C1841" s="4">
        <v>0</v>
      </c>
      <c r="D1841" s="4">
        <v>1</v>
      </c>
      <c r="E1841" s="4">
        <v>209</v>
      </c>
      <c r="F1841" s="4">
        <f>ROUND(Source!W1817,O1841)</f>
        <v>0</v>
      </c>
      <c r="G1841" s="4" t="s">
        <v>197</v>
      </c>
      <c r="H1841" s="4" t="s">
        <v>198</v>
      </c>
      <c r="I1841" s="4"/>
      <c r="J1841" s="4"/>
      <c r="K1841" s="4">
        <v>209</v>
      </c>
      <c r="L1841" s="4">
        <v>23</v>
      </c>
      <c r="M1841" s="4">
        <v>3</v>
      </c>
      <c r="N1841" s="4" t="s">
        <v>3</v>
      </c>
      <c r="O1841" s="4">
        <v>2</v>
      </c>
      <c r="P1841" s="4"/>
      <c r="Q1841" s="4"/>
      <c r="R1841" s="4"/>
      <c r="S1841" s="4"/>
      <c r="T1841" s="4"/>
      <c r="U1841" s="4"/>
      <c r="V1841" s="4"/>
      <c r="W1841" s="4"/>
    </row>
    <row r="1842" spans="1:245" x14ac:dyDescent="0.2">
      <c r="A1842" s="4">
        <v>50</v>
      </c>
      <c r="B1842" s="4">
        <v>0</v>
      </c>
      <c r="C1842" s="4">
        <v>0</v>
      </c>
      <c r="D1842" s="4">
        <v>1</v>
      </c>
      <c r="E1842" s="4">
        <v>210</v>
      </c>
      <c r="F1842" s="4">
        <f>ROUND(Source!X1817,O1842)</f>
        <v>1601.38</v>
      </c>
      <c r="G1842" s="4" t="s">
        <v>199</v>
      </c>
      <c r="H1842" s="4" t="s">
        <v>200</v>
      </c>
      <c r="I1842" s="4"/>
      <c r="J1842" s="4"/>
      <c r="K1842" s="4">
        <v>210</v>
      </c>
      <c r="L1842" s="4">
        <v>24</v>
      </c>
      <c r="M1842" s="4">
        <v>3</v>
      </c>
      <c r="N1842" s="4" t="s">
        <v>3</v>
      </c>
      <c r="O1842" s="4">
        <v>2</v>
      </c>
      <c r="P1842" s="4"/>
      <c r="Q1842" s="4"/>
      <c r="R1842" s="4"/>
      <c r="S1842" s="4"/>
      <c r="T1842" s="4"/>
      <c r="U1842" s="4"/>
      <c r="V1842" s="4"/>
      <c r="W1842" s="4"/>
    </row>
    <row r="1843" spans="1:245" x14ac:dyDescent="0.2">
      <c r="A1843" s="4">
        <v>50</v>
      </c>
      <c r="B1843" s="4">
        <v>0</v>
      </c>
      <c r="C1843" s="4">
        <v>0</v>
      </c>
      <c r="D1843" s="4">
        <v>1</v>
      </c>
      <c r="E1843" s="4">
        <v>211</v>
      </c>
      <c r="F1843" s="4">
        <f>ROUND(Source!Y1817,O1843)</f>
        <v>228.77</v>
      </c>
      <c r="G1843" s="4" t="s">
        <v>201</v>
      </c>
      <c r="H1843" s="4" t="s">
        <v>202</v>
      </c>
      <c r="I1843" s="4"/>
      <c r="J1843" s="4"/>
      <c r="K1843" s="4">
        <v>211</v>
      </c>
      <c r="L1843" s="4">
        <v>25</v>
      </c>
      <c r="M1843" s="4">
        <v>3</v>
      </c>
      <c r="N1843" s="4" t="s">
        <v>3</v>
      </c>
      <c r="O1843" s="4">
        <v>2</v>
      </c>
      <c r="P1843" s="4"/>
      <c r="Q1843" s="4"/>
      <c r="R1843" s="4"/>
      <c r="S1843" s="4"/>
      <c r="T1843" s="4"/>
      <c r="U1843" s="4"/>
      <c r="V1843" s="4"/>
      <c r="W1843" s="4"/>
    </row>
    <row r="1844" spans="1:245" x14ac:dyDescent="0.2">
      <c r="A1844" s="4">
        <v>50</v>
      </c>
      <c r="B1844" s="4">
        <v>0</v>
      </c>
      <c r="C1844" s="4">
        <v>0</v>
      </c>
      <c r="D1844" s="4">
        <v>1</v>
      </c>
      <c r="E1844" s="4">
        <v>224</v>
      </c>
      <c r="F1844" s="4">
        <f>ROUND(Source!AR1817,O1844)</f>
        <v>4527.1499999999996</v>
      </c>
      <c r="G1844" s="4" t="s">
        <v>203</v>
      </c>
      <c r="H1844" s="4" t="s">
        <v>204</v>
      </c>
      <c r="I1844" s="4"/>
      <c r="J1844" s="4"/>
      <c r="K1844" s="4">
        <v>224</v>
      </c>
      <c r="L1844" s="4">
        <v>26</v>
      </c>
      <c r="M1844" s="4">
        <v>3</v>
      </c>
      <c r="N1844" s="4" t="s">
        <v>3</v>
      </c>
      <c r="O1844" s="4">
        <v>2</v>
      </c>
      <c r="P1844" s="4"/>
      <c r="Q1844" s="4"/>
      <c r="R1844" s="4"/>
      <c r="S1844" s="4"/>
      <c r="T1844" s="4"/>
      <c r="U1844" s="4"/>
      <c r="V1844" s="4"/>
      <c r="W1844" s="4"/>
    </row>
    <row r="1846" spans="1:245" x14ac:dyDescent="0.2">
      <c r="A1846" s="1">
        <v>4</v>
      </c>
      <c r="B1846" s="1">
        <v>1</v>
      </c>
      <c r="C1846" s="1"/>
      <c r="D1846" s="1">
        <f>ROW(A1927)</f>
        <v>1927</v>
      </c>
      <c r="E1846" s="1"/>
      <c r="F1846" s="1" t="s">
        <v>13</v>
      </c>
      <c r="G1846" s="1" t="s">
        <v>836</v>
      </c>
      <c r="H1846" s="1" t="s">
        <v>3</v>
      </c>
      <c r="I1846" s="1">
        <v>0</v>
      </c>
      <c r="J1846" s="1"/>
      <c r="K1846" s="1">
        <v>0</v>
      </c>
      <c r="L1846" s="1"/>
      <c r="M1846" s="1"/>
      <c r="N1846" s="1"/>
      <c r="O1846" s="1"/>
      <c r="P1846" s="1"/>
      <c r="Q1846" s="1"/>
      <c r="R1846" s="1"/>
      <c r="S1846" s="1"/>
      <c r="T1846" s="1"/>
      <c r="U1846" s="1" t="s">
        <v>3</v>
      </c>
      <c r="V1846" s="1">
        <v>0</v>
      </c>
      <c r="W1846" s="1"/>
      <c r="X1846" s="1"/>
      <c r="Y1846" s="1"/>
      <c r="Z1846" s="1"/>
      <c r="AA1846" s="1"/>
      <c r="AB1846" s="1" t="s">
        <v>3</v>
      </c>
      <c r="AC1846" s="1" t="s">
        <v>3</v>
      </c>
      <c r="AD1846" s="1" t="s">
        <v>3</v>
      </c>
      <c r="AE1846" s="1" t="s">
        <v>3</v>
      </c>
      <c r="AF1846" s="1" t="s">
        <v>3</v>
      </c>
      <c r="AG1846" s="1" t="s">
        <v>3</v>
      </c>
      <c r="AH1846" s="1"/>
      <c r="AI1846" s="1"/>
      <c r="AJ1846" s="1"/>
      <c r="AK1846" s="1"/>
      <c r="AL1846" s="1"/>
      <c r="AM1846" s="1"/>
      <c r="AN1846" s="1"/>
      <c r="AO1846" s="1"/>
      <c r="AP1846" s="1" t="s">
        <v>3</v>
      </c>
      <c r="AQ1846" s="1" t="s">
        <v>3</v>
      </c>
      <c r="AR1846" s="1" t="s">
        <v>3</v>
      </c>
      <c r="AS1846" s="1"/>
      <c r="AT1846" s="1"/>
      <c r="AU1846" s="1"/>
      <c r="AV1846" s="1"/>
      <c r="AW1846" s="1"/>
      <c r="AX1846" s="1"/>
      <c r="AY1846" s="1"/>
      <c r="AZ1846" s="1" t="s">
        <v>3</v>
      </c>
      <c r="BA1846" s="1"/>
      <c r="BB1846" s="1" t="s">
        <v>3</v>
      </c>
      <c r="BC1846" s="1" t="s">
        <v>3</v>
      </c>
      <c r="BD1846" s="1" t="s">
        <v>3</v>
      </c>
      <c r="BE1846" s="1" t="s">
        <v>3</v>
      </c>
      <c r="BF1846" s="1" t="s">
        <v>3</v>
      </c>
      <c r="BG1846" s="1" t="s">
        <v>3</v>
      </c>
      <c r="BH1846" s="1" t="s">
        <v>3</v>
      </c>
      <c r="BI1846" s="1" t="s">
        <v>3</v>
      </c>
      <c r="BJ1846" s="1" t="s">
        <v>3</v>
      </c>
      <c r="BK1846" s="1" t="s">
        <v>3</v>
      </c>
      <c r="BL1846" s="1" t="s">
        <v>3</v>
      </c>
      <c r="BM1846" s="1" t="s">
        <v>3</v>
      </c>
      <c r="BN1846" s="1" t="s">
        <v>3</v>
      </c>
      <c r="BO1846" s="1" t="s">
        <v>3</v>
      </c>
      <c r="BP1846" s="1" t="s">
        <v>3</v>
      </c>
      <c r="BQ1846" s="1"/>
      <c r="BR1846" s="1"/>
      <c r="BS1846" s="1"/>
      <c r="BT1846" s="1"/>
      <c r="BU1846" s="1"/>
      <c r="BV1846" s="1"/>
      <c r="BW1846" s="1"/>
      <c r="BX1846" s="1">
        <v>0</v>
      </c>
      <c r="BY1846" s="1"/>
      <c r="BZ1846" s="1"/>
      <c r="CA1846" s="1"/>
      <c r="CB1846" s="1"/>
      <c r="CC1846" s="1"/>
      <c r="CD1846" s="1"/>
      <c r="CE1846" s="1"/>
      <c r="CF1846" s="1"/>
      <c r="CG1846" s="1"/>
      <c r="CH1846" s="1"/>
      <c r="CI1846" s="1"/>
      <c r="CJ1846" s="1">
        <v>0</v>
      </c>
    </row>
    <row r="1848" spans="1:245" x14ac:dyDescent="0.2">
      <c r="A1848" s="2">
        <v>52</v>
      </c>
      <c r="B1848" s="2">
        <f t="shared" ref="B1848:G1848" si="1049">B1927</f>
        <v>1</v>
      </c>
      <c r="C1848" s="2">
        <f t="shared" si="1049"/>
        <v>4</v>
      </c>
      <c r="D1848" s="2">
        <f t="shared" si="1049"/>
        <v>1846</v>
      </c>
      <c r="E1848" s="2">
        <f t="shared" si="1049"/>
        <v>0</v>
      </c>
      <c r="F1848" s="2" t="str">
        <f t="shared" si="1049"/>
        <v>Новый раздел</v>
      </c>
      <c r="G1848" s="2" t="str">
        <f t="shared" si="1049"/>
        <v>Автоматическое газовое пожаротушение</v>
      </c>
      <c r="H1848" s="2"/>
      <c r="I1848" s="2"/>
      <c r="J1848" s="2"/>
      <c r="K1848" s="2"/>
      <c r="L1848" s="2"/>
      <c r="M1848" s="2"/>
      <c r="N1848" s="2"/>
      <c r="O1848" s="2">
        <f t="shared" ref="O1848:AT1848" si="1050">O1927</f>
        <v>16919.12</v>
      </c>
      <c r="P1848" s="2">
        <f t="shared" si="1050"/>
        <v>436.68</v>
      </c>
      <c r="Q1848" s="2">
        <f t="shared" si="1050"/>
        <v>3953.99</v>
      </c>
      <c r="R1848" s="2">
        <f t="shared" si="1050"/>
        <v>2845.46</v>
      </c>
      <c r="S1848" s="2">
        <f t="shared" si="1050"/>
        <v>12528.45</v>
      </c>
      <c r="T1848" s="2">
        <f t="shared" si="1050"/>
        <v>0</v>
      </c>
      <c r="U1848" s="2">
        <f t="shared" si="1050"/>
        <v>53.328000000000003</v>
      </c>
      <c r="V1848" s="2">
        <f t="shared" si="1050"/>
        <v>0</v>
      </c>
      <c r="W1848" s="2">
        <f t="shared" si="1050"/>
        <v>0</v>
      </c>
      <c r="X1848" s="2">
        <f t="shared" si="1050"/>
        <v>8769.92</v>
      </c>
      <c r="Y1848" s="2">
        <f t="shared" si="1050"/>
        <v>1252.8499999999999</v>
      </c>
      <c r="Z1848" s="2">
        <f t="shared" si="1050"/>
        <v>0</v>
      </c>
      <c r="AA1848" s="2">
        <f t="shared" si="1050"/>
        <v>0</v>
      </c>
      <c r="AB1848" s="2">
        <f t="shared" si="1050"/>
        <v>0</v>
      </c>
      <c r="AC1848" s="2">
        <f t="shared" si="1050"/>
        <v>0</v>
      </c>
      <c r="AD1848" s="2">
        <f t="shared" si="1050"/>
        <v>0</v>
      </c>
      <c r="AE1848" s="2">
        <f t="shared" si="1050"/>
        <v>0</v>
      </c>
      <c r="AF1848" s="2">
        <f t="shared" si="1050"/>
        <v>0</v>
      </c>
      <c r="AG1848" s="2">
        <f t="shared" si="1050"/>
        <v>0</v>
      </c>
      <c r="AH1848" s="2">
        <f t="shared" si="1050"/>
        <v>0</v>
      </c>
      <c r="AI1848" s="2">
        <f t="shared" si="1050"/>
        <v>0</v>
      </c>
      <c r="AJ1848" s="2">
        <f t="shared" si="1050"/>
        <v>0</v>
      </c>
      <c r="AK1848" s="2">
        <f t="shared" si="1050"/>
        <v>0</v>
      </c>
      <c r="AL1848" s="2">
        <f t="shared" si="1050"/>
        <v>0</v>
      </c>
      <c r="AM1848" s="2">
        <f t="shared" si="1050"/>
        <v>0</v>
      </c>
      <c r="AN1848" s="2">
        <f t="shared" si="1050"/>
        <v>0</v>
      </c>
      <c r="AO1848" s="2">
        <f t="shared" si="1050"/>
        <v>0</v>
      </c>
      <c r="AP1848" s="2">
        <f t="shared" si="1050"/>
        <v>0</v>
      </c>
      <c r="AQ1848" s="2">
        <f t="shared" si="1050"/>
        <v>0</v>
      </c>
      <c r="AR1848" s="2">
        <f t="shared" si="1050"/>
        <v>30014.98</v>
      </c>
      <c r="AS1848" s="2">
        <f t="shared" si="1050"/>
        <v>0</v>
      </c>
      <c r="AT1848" s="2">
        <f t="shared" si="1050"/>
        <v>0</v>
      </c>
      <c r="AU1848" s="2">
        <f t="shared" ref="AU1848:BZ1848" si="1051">AU1927</f>
        <v>30014.98</v>
      </c>
      <c r="AV1848" s="2">
        <f t="shared" si="1051"/>
        <v>436.68</v>
      </c>
      <c r="AW1848" s="2">
        <f t="shared" si="1051"/>
        <v>436.68</v>
      </c>
      <c r="AX1848" s="2">
        <f t="shared" si="1051"/>
        <v>0</v>
      </c>
      <c r="AY1848" s="2">
        <f t="shared" si="1051"/>
        <v>436.68</v>
      </c>
      <c r="AZ1848" s="2">
        <f t="shared" si="1051"/>
        <v>0</v>
      </c>
      <c r="BA1848" s="2">
        <f t="shared" si="1051"/>
        <v>0</v>
      </c>
      <c r="BB1848" s="2">
        <f t="shared" si="1051"/>
        <v>0</v>
      </c>
      <c r="BC1848" s="2">
        <f t="shared" si="1051"/>
        <v>0</v>
      </c>
      <c r="BD1848" s="2">
        <f t="shared" si="1051"/>
        <v>0</v>
      </c>
      <c r="BE1848" s="2">
        <f t="shared" si="1051"/>
        <v>0</v>
      </c>
      <c r="BF1848" s="2">
        <f t="shared" si="1051"/>
        <v>0</v>
      </c>
      <c r="BG1848" s="2">
        <f t="shared" si="1051"/>
        <v>0</v>
      </c>
      <c r="BH1848" s="2">
        <f t="shared" si="1051"/>
        <v>0</v>
      </c>
      <c r="BI1848" s="2">
        <f t="shared" si="1051"/>
        <v>0</v>
      </c>
      <c r="BJ1848" s="2">
        <f t="shared" si="1051"/>
        <v>0</v>
      </c>
      <c r="BK1848" s="2">
        <f t="shared" si="1051"/>
        <v>0</v>
      </c>
      <c r="BL1848" s="2">
        <f t="shared" si="1051"/>
        <v>0</v>
      </c>
      <c r="BM1848" s="2">
        <f t="shared" si="1051"/>
        <v>0</v>
      </c>
      <c r="BN1848" s="2">
        <f t="shared" si="1051"/>
        <v>0</v>
      </c>
      <c r="BO1848" s="2">
        <f t="shared" si="1051"/>
        <v>0</v>
      </c>
      <c r="BP1848" s="2">
        <f t="shared" si="1051"/>
        <v>0</v>
      </c>
      <c r="BQ1848" s="2">
        <f t="shared" si="1051"/>
        <v>0</v>
      </c>
      <c r="BR1848" s="2">
        <f t="shared" si="1051"/>
        <v>0</v>
      </c>
      <c r="BS1848" s="2">
        <f t="shared" si="1051"/>
        <v>0</v>
      </c>
      <c r="BT1848" s="2">
        <f t="shared" si="1051"/>
        <v>0</v>
      </c>
      <c r="BU1848" s="2">
        <f t="shared" si="1051"/>
        <v>0</v>
      </c>
      <c r="BV1848" s="2">
        <f t="shared" si="1051"/>
        <v>0</v>
      </c>
      <c r="BW1848" s="2">
        <f t="shared" si="1051"/>
        <v>0</v>
      </c>
      <c r="BX1848" s="2">
        <f t="shared" si="1051"/>
        <v>0</v>
      </c>
      <c r="BY1848" s="2">
        <f t="shared" si="1051"/>
        <v>0</v>
      </c>
      <c r="BZ1848" s="2">
        <f t="shared" si="1051"/>
        <v>0</v>
      </c>
      <c r="CA1848" s="2">
        <f t="shared" ref="CA1848:DF1848" si="1052">CA1927</f>
        <v>0</v>
      </c>
      <c r="CB1848" s="2">
        <f t="shared" si="1052"/>
        <v>0</v>
      </c>
      <c r="CC1848" s="2">
        <f t="shared" si="1052"/>
        <v>0</v>
      </c>
      <c r="CD1848" s="2">
        <f t="shared" si="1052"/>
        <v>0</v>
      </c>
      <c r="CE1848" s="2">
        <f t="shared" si="1052"/>
        <v>0</v>
      </c>
      <c r="CF1848" s="2">
        <f t="shared" si="1052"/>
        <v>0</v>
      </c>
      <c r="CG1848" s="2">
        <f t="shared" si="1052"/>
        <v>0</v>
      </c>
      <c r="CH1848" s="2">
        <f t="shared" si="1052"/>
        <v>0</v>
      </c>
      <c r="CI1848" s="2">
        <f t="shared" si="1052"/>
        <v>0</v>
      </c>
      <c r="CJ1848" s="2">
        <f t="shared" si="1052"/>
        <v>0</v>
      </c>
      <c r="CK1848" s="2">
        <f t="shared" si="1052"/>
        <v>0</v>
      </c>
      <c r="CL1848" s="2">
        <f t="shared" si="1052"/>
        <v>0</v>
      </c>
      <c r="CM1848" s="2">
        <f t="shared" si="1052"/>
        <v>0</v>
      </c>
      <c r="CN1848" s="2">
        <f t="shared" si="1052"/>
        <v>0</v>
      </c>
      <c r="CO1848" s="2">
        <f t="shared" si="1052"/>
        <v>0</v>
      </c>
      <c r="CP1848" s="2">
        <f t="shared" si="1052"/>
        <v>0</v>
      </c>
      <c r="CQ1848" s="2">
        <f t="shared" si="1052"/>
        <v>0</v>
      </c>
      <c r="CR1848" s="2">
        <f t="shared" si="1052"/>
        <v>0</v>
      </c>
      <c r="CS1848" s="2">
        <f t="shared" si="1052"/>
        <v>0</v>
      </c>
      <c r="CT1848" s="2">
        <f t="shared" si="1052"/>
        <v>0</v>
      </c>
      <c r="CU1848" s="2">
        <f t="shared" si="1052"/>
        <v>0</v>
      </c>
      <c r="CV1848" s="2">
        <f t="shared" si="1052"/>
        <v>0</v>
      </c>
      <c r="CW1848" s="2">
        <f t="shared" si="1052"/>
        <v>0</v>
      </c>
      <c r="CX1848" s="2">
        <f t="shared" si="1052"/>
        <v>0</v>
      </c>
      <c r="CY1848" s="2">
        <f t="shared" si="1052"/>
        <v>0</v>
      </c>
      <c r="CZ1848" s="2">
        <f t="shared" si="1052"/>
        <v>0</v>
      </c>
      <c r="DA1848" s="2">
        <f t="shared" si="1052"/>
        <v>0</v>
      </c>
      <c r="DB1848" s="2">
        <f t="shared" si="1052"/>
        <v>0</v>
      </c>
      <c r="DC1848" s="2">
        <f t="shared" si="1052"/>
        <v>0</v>
      </c>
      <c r="DD1848" s="2">
        <f t="shared" si="1052"/>
        <v>0</v>
      </c>
      <c r="DE1848" s="2">
        <f t="shared" si="1052"/>
        <v>0</v>
      </c>
      <c r="DF1848" s="2">
        <f t="shared" si="1052"/>
        <v>0</v>
      </c>
      <c r="DG1848" s="3">
        <f t="shared" ref="DG1848:EL1848" si="1053">DG1927</f>
        <v>0</v>
      </c>
      <c r="DH1848" s="3">
        <f t="shared" si="1053"/>
        <v>0</v>
      </c>
      <c r="DI1848" s="3">
        <f t="shared" si="1053"/>
        <v>0</v>
      </c>
      <c r="DJ1848" s="3">
        <f t="shared" si="1053"/>
        <v>0</v>
      </c>
      <c r="DK1848" s="3">
        <f t="shared" si="1053"/>
        <v>0</v>
      </c>
      <c r="DL1848" s="3">
        <f t="shared" si="1053"/>
        <v>0</v>
      </c>
      <c r="DM1848" s="3">
        <f t="shared" si="1053"/>
        <v>0</v>
      </c>
      <c r="DN1848" s="3">
        <f t="shared" si="1053"/>
        <v>0</v>
      </c>
      <c r="DO1848" s="3">
        <f t="shared" si="1053"/>
        <v>0</v>
      </c>
      <c r="DP1848" s="3">
        <f t="shared" si="1053"/>
        <v>0</v>
      </c>
      <c r="DQ1848" s="3">
        <f t="shared" si="1053"/>
        <v>0</v>
      </c>
      <c r="DR1848" s="3">
        <f t="shared" si="1053"/>
        <v>0</v>
      </c>
      <c r="DS1848" s="3">
        <f t="shared" si="1053"/>
        <v>0</v>
      </c>
      <c r="DT1848" s="3">
        <f t="shared" si="1053"/>
        <v>0</v>
      </c>
      <c r="DU1848" s="3">
        <f t="shared" si="1053"/>
        <v>0</v>
      </c>
      <c r="DV1848" s="3">
        <f t="shared" si="1053"/>
        <v>0</v>
      </c>
      <c r="DW1848" s="3">
        <f t="shared" si="1053"/>
        <v>0</v>
      </c>
      <c r="DX1848" s="3">
        <f t="shared" si="1053"/>
        <v>0</v>
      </c>
      <c r="DY1848" s="3">
        <f t="shared" si="1053"/>
        <v>0</v>
      </c>
      <c r="DZ1848" s="3">
        <f t="shared" si="1053"/>
        <v>0</v>
      </c>
      <c r="EA1848" s="3">
        <f t="shared" si="1053"/>
        <v>0</v>
      </c>
      <c r="EB1848" s="3">
        <f t="shared" si="1053"/>
        <v>0</v>
      </c>
      <c r="EC1848" s="3">
        <f t="shared" si="1053"/>
        <v>0</v>
      </c>
      <c r="ED1848" s="3">
        <f t="shared" si="1053"/>
        <v>0</v>
      </c>
      <c r="EE1848" s="3">
        <f t="shared" si="1053"/>
        <v>0</v>
      </c>
      <c r="EF1848" s="3">
        <f t="shared" si="1053"/>
        <v>0</v>
      </c>
      <c r="EG1848" s="3">
        <f t="shared" si="1053"/>
        <v>0</v>
      </c>
      <c r="EH1848" s="3">
        <f t="shared" si="1053"/>
        <v>0</v>
      </c>
      <c r="EI1848" s="3">
        <f t="shared" si="1053"/>
        <v>0</v>
      </c>
      <c r="EJ1848" s="3">
        <f t="shared" si="1053"/>
        <v>0</v>
      </c>
      <c r="EK1848" s="3">
        <f t="shared" si="1053"/>
        <v>0</v>
      </c>
      <c r="EL1848" s="3">
        <f t="shared" si="1053"/>
        <v>0</v>
      </c>
      <c r="EM1848" s="3">
        <f t="shared" ref="EM1848:FR1848" si="1054">EM1927</f>
        <v>0</v>
      </c>
      <c r="EN1848" s="3">
        <f t="shared" si="1054"/>
        <v>0</v>
      </c>
      <c r="EO1848" s="3">
        <f t="shared" si="1054"/>
        <v>0</v>
      </c>
      <c r="EP1848" s="3">
        <f t="shared" si="1054"/>
        <v>0</v>
      </c>
      <c r="EQ1848" s="3">
        <f t="shared" si="1054"/>
        <v>0</v>
      </c>
      <c r="ER1848" s="3">
        <f t="shared" si="1054"/>
        <v>0</v>
      </c>
      <c r="ES1848" s="3">
        <f t="shared" si="1054"/>
        <v>0</v>
      </c>
      <c r="ET1848" s="3">
        <f t="shared" si="1054"/>
        <v>0</v>
      </c>
      <c r="EU1848" s="3">
        <f t="shared" si="1054"/>
        <v>0</v>
      </c>
      <c r="EV1848" s="3">
        <f t="shared" si="1054"/>
        <v>0</v>
      </c>
      <c r="EW1848" s="3">
        <f t="shared" si="1054"/>
        <v>0</v>
      </c>
      <c r="EX1848" s="3">
        <f t="shared" si="1054"/>
        <v>0</v>
      </c>
      <c r="EY1848" s="3">
        <f t="shared" si="1054"/>
        <v>0</v>
      </c>
      <c r="EZ1848" s="3">
        <f t="shared" si="1054"/>
        <v>0</v>
      </c>
      <c r="FA1848" s="3">
        <f t="shared" si="1054"/>
        <v>0</v>
      </c>
      <c r="FB1848" s="3">
        <f t="shared" si="1054"/>
        <v>0</v>
      </c>
      <c r="FC1848" s="3">
        <f t="shared" si="1054"/>
        <v>0</v>
      </c>
      <c r="FD1848" s="3">
        <f t="shared" si="1054"/>
        <v>0</v>
      </c>
      <c r="FE1848" s="3">
        <f t="shared" si="1054"/>
        <v>0</v>
      </c>
      <c r="FF1848" s="3">
        <f t="shared" si="1054"/>
        <v>0</v>
      </c>
      <c r="FG1848" s="3">
        <f t="shared" si="1054"/>
        <v>0</v>
      </c>
      <c r="FH1848" s="3">
        <f t="shared" si="1054"/>
        <v>0</v>
      </c>
      <c r="FI1848" s="3">
        <f t="shared" si="1054"/>
        <v>0</v>
      </c>
      <c r="FJ1848" s="3">
        <f t="shared" si="1054"/>
        <v>0</v>
      </c>
      <c r="FK1848" s="3">
        <f t="shared" si="1054"/>
        <v>0</v>
      </c>
      <c r="FL1848" s="3">
        <f t="shared" si="1054"/>
        <v>0</v>
      </c>
      <c r="FM1848" s="3">
        <f t="shared" si="1054"/>
        <v>0</v>
      </c>
      <c r="FN1848" s="3">
        <f t="shared" si="1054"/>
        <v>0</v>
      </c>
      <c r="FO1848" s="3">
        <f t="shared" si="1054"/>
        <v>0</v>
      </c>
      <c r="FP1848" s="3">
        <f t="shared" si="1054"/>
        <v>0</v>
      </c>
      <c r="FQ1848" s="3">
        <f t="shared" si="1054"/>
        <v>0</v>
      </c>
      <c r="FR1848" s="3">
        <f t="shared" si="1054"/>
        <v>0</v>
      </c>
      <c r="FS1848" s="3">
        <f t="shared" ref="FS1848:GX1848" si="1055">FS1927</f>
        <v>0</v>
      </c>
      <c r="FT1848" s="3">
        <f t="shared" si="1055"/>
        <v>0</v>
      </c>
      <c r="FU1848" s="3">
        <f t="shared" si="1055"/>
        <v>0</v>
      </c>
      <c r="FV1848" s="3">
        <f t="shared" si="1055"/>
        <v>0</v>
      </c>
      <c r="FW1848" s="3">
        <f t="shared" si="1055"/>
        <v>0</v>
      </c>
      <c r="FX1848" s="3">
        <f t="shared" si="1055"/>
        <v>0</v>
      </c>
      <c r="FY1848" s="3">
        <f t="shared" si="1055"/>
        <v>0</v>
      </c>
      <c r="FZ1848" s="3">
        <f t="shared" si="1055"/>
        <v>0</v>
      </c>
      <c r="GA1848" s="3">
        <f t="shared" si="1055"/>
        <v>0</v>
      </c>
      <c r="GB1848" s="3">
        <f t="shared" si="1055"/>
        <v>0</v>
      </c>
      <c r="GC1848" s="3">
        <f t="shared" si="1055"/>
        <v>0</v>
      </c>
      <c r="GD1848" s="3">
        <f t="shared" si="1055"/>
        <v>0</v>
      </c>
      <c r="GE1848" s="3">
        <f t="shared" si="1055"/>
        <v>0</v>
      </c>
      <c r="GF1848" s="3">
        <f t="shared" si="1055"/>
        <v>0</v>
      </c>
      <c r="GG1848" s="3">
        <f t="shared" si="1055"/>
        <v>0</v>
      </c>
      <c r="GH1848" s="3">
        <f t="shared" si="1055"/>
        <v>0</v>
      </c>
      <c r="GI1848" s="3">
        <f t="shared" si="1055"/>
        <v>0</v>
      </c>
      <c r="GJ1848" s="3">
        <f t="shared" si="1055"/>
        <v>0</v>
      </c>
      <c r="GK1848" s="3">
        <f t="shared" si="1055"/>
        <v>0</v>
      </c>
      <c r="GL1848" s="3">
        <f t="shared" si="1055"/>
        <v>0</v>
      </c>
      <c r="GM1848" s="3">
        <f t="shared" si="1055"/>
        <v>0</v>
      </c>
      <c r="GN1848" s="3">
        <f t="shared" si="1055"/>
        <v>0</v>
      </c>
      <c r="GO1848" s="3">
        <f t="shared" si="1055"/>
        <v>0</v>
      </c>
      <c r="GP1848" s="3">
        <f t="shared" si="1055"/>
        <v>0</v>
      </c>
      <c r="GQ1848" s="3">
        <f t="shared" si="1055"/>
        <v>0</v>
      </c>
      <c r="GR1848" s="3">
        <f t="shared" si="1055"/>
        <v>0</v>
      </c>
      <c r="GS1848" s="3">
        <f t="shared" si="1055"/>
        <v>0</v>
      </c>
      <c r="GT1848" s="3">
        <f t="shared" si="1055"/>
        <v>0</v>
      </c>
      <c r="GU1848" s="3">
        <f t="shared" si="1055"/>
        <v>0</v>
      </c>
      <c r="GV1848" s="3">
        <f t="shared" si="1055"/>
        <v>0</v>
      </c>
      <c r="GW1848" s="3">
        <f t="shared" si="1055"/>
        <v>0</v>
      </c>
      <c r="GX1848" s="3">
        <f t="shared" si="1055"/>
        <v>0</v>
      </c>
    </row>
    <row r="1850" spans="1:245" x14ac:dyDescent="0.2">
      <c r="A1850" s="1">
        <v>5</v>
      </c>
      <c r="B1850" s="1">
        <v>1</v>
      </c>
      <c r="C1850" s="1"/>
      <c r="D1850" s="1">
        <f>ROW(A1857)</f>
        <v>1857</v>
      </c>
      <c r="E1850" s="1"/>
      <c r="F1850" s="1" t="s">
        <v>15</v>
      </c>
      <c r="G1850" s="1" t="s">
        <v>391</v>
      </c>
      <c r="H1850" s="1" t="s">
        <v>3</v>
      </c>
      <c r="I1850" s="1">
        <v>0</v>
      </c>
      <c r="J1850" s="1"/>
      <c r="K1850" s="1">
        <v>0</v>
      </c>
      <c r="L1850" s="1"/>
      <c r="M1850" s="1"/>
      <c r="N1850" s="1"/>
      <c r="O1850" s="1"/>
      <c r="P1850" s="1"/>
      <c r="Q1850" s="1"/>
      <c r="R1850" s="1"/>
      <c r="S1850" s="1"/>
      <c r="T1850" s="1"/>
      <c r="U1850" s="1" t="s">
        <v>3</v>
      </c>
      <c r="V1850" s="1">
        <v>0</v>
      </c>
      <c r="W1850" s="1"/>
      <c r="X1850" s="1"/>
      <c r="Y1850" s="1"/>
      <c r="Z1850" s="1"/>
      <c r="AA1850" s="1"/>
      <c r="AB1850" s="1" t="s">
        <v>3</v>
      </c>
      <c r="AC1850" s="1" t="s">
        <v>3</v>
      </c>
      <c r="AD1850" s="1" t="s">
        <v>3</v>
      </c>
      <c r="AE1850" s="1" t="s">
        <v>3</v>
      </c>
      <c r="AF1850" s="1" t="s">
        <v>3</v>
      </c>
      <c r="AG1850" s="1" t="s">
        <v>3</v>
      </c>
      <c r="AH1850" s="1"/>
      <c r="AI1850" s="1"/>
      <c r="AJ1850" s="1"/>
      <c r="AK1850" s="1"/>
      <c r="AL1850" s="1"/>
      <c r="AM1850" s="1"/>
      <c r="AN1850" s="1"/>
      <c r="AO1850" s="1"/>
      <c r="AP1850" s="1" t="s">
        <v>3</v>
      </c>
      <c r="AQ1850" s="1" t="s">
        <v>3</v>
      </c>
      <c r="AR1850" s="1" t="s">
        <v>3</v>
      </c>
      <c r="AS1850" s="1"/>
      <c r="AT1850" s="1"/>
      <c r="AU1850" s="1"/>
      <c r="AV1850" s="1"/>
      <c r="AW1850" s="1"/>
      <c r="AX1850" s="1"/>
      <c r="AY1850" s="1"/>
      <c r="AZ1850" s="1" t="s">
        <v>3</v>
      </c>
      <c r="BA1850" s="1"/>
      <c r="BB1850" s="1" t="s">
        <v>3</v>
      </c>
      <c r="BC1850" s="1" t="s">
        <v>3</v>
      </c>
      <c r="BD1850" s="1" t="s">
        <v>3</v>
      </c>
      <c r="BE1850" s="1" t="s">
        <v>3</v>
      </c>
      <c r="BF1850" s="1" t="s">
        <v>3</v>
      </c>
      <c r="BG1850" s="1" t="s">
        <v>3</v>
      </c>
      <c r="BH1850" s="1" t="s">
        <v>3</v>
      </c>
      <c r="BI1850" s="1" t="s">
        <v>3</v>
      </c>
      <c r="BJ1850" s="1" t="s">
        <v>3</v>
      </c>
      <c r="BK1850" s="1" t="s">
        <v>3</v>
      </c>
      <c r="BL1850" s="1" t="s">
        <v>3</v>
      </c>
      <c r="BM1850" s="1" t="s">
        <v>3</v>
      </c>
      <c r="BN1850" s="1" t="s">
        <v>3</v>
      </c>
      <c r="BO1850" s="1" t="s">
        <v>3</v>
      </c>
      <c r="BP1850" s="1" t="s">
        <v>3</v>
      </c>
      <c r="BQ1850" s="1"/>
      <c r="BR1850" s="1"/>
      <c r="BS1850" s="1"/>
      <c r="BT1850" s="1"/>
      <c r="BU1850" s="1"/>
      <c r="BV1850" s="1"/>
      <c r="BW1850" s="1"/>
      <c r="BX1850" s="1">
        <v>0</v>
      </c>
      <c r="BY1850" s="1"/>
      <c r="BZ1850" s="1"/>
      <c r="CA1850" s="1"/>
      <c r="CB1850" s="1"/>
      <c r="CC1850" s="1"/>
      <c r="CD1850" s="1"/>
      <c r="CE1850" s="1"/>
      <c r="CF1850" s="1"/>
      <c r="CG1850" s="1"/>
      <c r="CH1850" s="1"/>
      <c r="CI1850" s="1"/>
      <c r="CJ1850" s="1">
        <v>0</v>
      </c>
    </row>
    <row r="1852" spans="1:245" x14ac:dyDescent="0.2">
      <c r="A1852" s="2">
        <v>52</v>
      </c>
      <c r="B1852" s="2">
        <f t="shared" ref="B1852:G1852" si="1056">B1857</f>
        <v>1</v>
      </c>
      <c r="C1852" s="2">
        <f t="shared" si="1056"/>
        <v>5</v>
      </c>
      <c r="D1852" s="2">
        <f t="shared" si="1056"/>
        <v>1850</v>
      </c>
      <c r="E1852" s="2">
        <f t="shared" si="1056"/>
        <v>0</v>
      </c>
      <c r="F1852" s="2" t="str">
        <f t="shared" si="1056"/>
        <v>Новый подраздел</v>
      </c>
      <c r="G1852" s="2" t="str">
        <f t="shared" si="1056"/>
        <v>Корпус 2</v>
      </c>
      <c r="H1852" s="2"/>
      <c r="I1852" s="2"/>
      <c r="J1852" s="2"/>
      <c r="K1852" s="2"/>
      <c r="L1852" s="2"/>
      <c r="M1852" s="2"/>
      <c r="N1852" s="2"/>
      <c r="O1852" s="2">
        <f t="shared" ref="O1852:AT1852" si="1057">O1857</f>
        <v>6490.56</v>
      </c>
      <c r="P1852" s="2">
        <f t="shared" si="1057"/>
        <v>165.12</v>
      </c>
      <c r="Q1852" s="2">
        <f t="shared" si="1057"/>
        <v>1405.68</v>
      </c>
      <c r="R1852" s="2">
        <f t="shared" si="1057"/>
        <v>1011.6</v>
      </c>
      <c r="S1852" s="2">
        <f t="shared" si="1057"/>
        <v>4919.76</v>
      </c>
      <c r="T1852" s="2">
        <f t="shared" si="1057"/>
        <v>0</v>
      </c>
      <c r="U1852" s="2">
        <f t="shared" si="1057"/>
        <v>20.64</v>
      </c>
      <c r="V1852" s="2">
        <f t="shared" si="1057"/>
        <v>0</v>
      </c>
      <c r="W1852" s="2">
        <f t="shared" si="1057"/>
        <v>0</v>
      </c>
      <c r="X1852" s="2">
        <f t="shared" si="1057"/>
        <v>3443.83</v>
      </c>
      <c r="Y1852" s="2">
        <f t="shared" si="1057"/>
        <v>491.98</v>
      </c>
      <c r="Z1852" s="2">
        <f t="shared" si="1057"/>
        <v>0</v>
      </c>
      <c r="AA1852" s="2">
        <f t="shared" si="1057"/>
        <v>0</v>
      </c>
      <c r="AB1852" s="2">
        <f t="shared" si="1057"/>
        <v>6490.56</v>
      </c>
      <c r="AC1852" s="2">
        <f t="shared" si="1057"/>
        <v>165.12</v>
      </c>
      <c r="AD1852" s="2">
        <f t="shared" si="1057"/>
        <v>1405.68</v>
      </c>
      <c r="AE1852" s="2">
        <f t="shared" si="1057"/>
        <v>1011.6</v>
      </c>
      <c r="AF1852" s="2">
        <f t="shared" si="1057"/>
        <v>4919.76</v>
      </c>
      <c r="AG1852" s="2">
        <f t="shared" si="1057"/>
        <v>0</v>
      </c>
      <c r="AH1852" s="2">
        <f t="shared" si="1057"/>
        <v>20.64</v>
      </c>
      <c r="AI1852" s="2">
        <f t="shared" si="1057"/>
        <v>0</v>
      </c>
      <c r="AJ1852" s="2">
        <f t="shared" si="1057"/>
        <v>0</v>
      </c>
      <c r="AK1852" s="2">
        <f t="shared" si="1057"/>
        <v>3443.83</v>
      </c>
      <c r="AL1852" s="2">
        <f t="shared" si="1057"/>
        <v>491.98</v>
      </c>
      <c r="AM1852" s="2">
        <f t="shared" si="1057"/>
        <v>0</v>
      </c>
      <c r="AN1852" s="2">
        <f t="shared" si="1057"/>
        <v>0</v>
      </c>
      <c r="AO1852" s="2">
        <f t="shared" si="1057"/>
        <v>0</v>
      </c>
      <c r="AP1852" s="2">
        <f t="shared" si="1057"/>
        <v>0</v>
      </c>
      <c r="AQ1852" s="2">
        <f t="shared" si="1057"/>
        <v>0</v>
      </c>
      <c r="AR1852" s="2">
        <f t="shared" si="1057"/>
        <v>11518.9</v>
      </c>
      <c r="AS1852" s="2">
        <f t="shared" si="1057"/>
        <v>0</v>
      </c>
      <c r="AT1852" s="2">
        <f t="shared" si="1057"/>
        <v>0</v>
      </c>
      <c r="AU1852" s="2">
        <f t="shared" ref="AU1852:BZ1852" si="1058">AU1857</f>
        <v>11518.9</v>
      </c>
      <c r="AV1852" s="2">
        <f t="shared" si="1058"/>
        <v>165.12</v>
      </c>
      <c r="AW1852" s="2">
        <f t="shared" si="1058"/>
        <v>165.12</v>
      </c>
      <c r="AX1852" s="2">
        <f t="shared" si="1058"/>
        <v>0</v>
      </c>
      <c r="AY1852" s="2">
        <f t="shared" si="1058"/>
        <v>165.12</v>
      </c>
      <c r="AZ1852" s="2">
        <f t="shared" si="1058"/>
        <v>0</v>
      </c>
      <c r="BA1852" s="2">
        <f t="shared" si="1058"/>
        <v>0</v>
      </c>
      <c r="BB1852" s="2">
        <f t="shared" si="1058"/>
        <v>0</v>
      </c>
      <c r="BC1852" s="2">
        <f t="shared" si="1058"/>
        <v>0</v>
      </c>
      <c r="BD1852" s="2">
        <f t="shared" si="1058"/>
        <v>0</v>
      </c>
      <c r="BE1852" s="2">
        <f t="shared" si="1058"/>
        <v>0</v>
      </c>
      <c r="BF1852" s="2">
        <f t="shared" si="1058"/>
        <v>0</v>
      </c>
      <c r="BG1852" s="2">
        <f t="shared" si="1058"/>
        <v>0</v>
      </c>
      <c r="BH1852" s="2">
        <f t="shared" si="1058"/>
        <v>0</v>
      </c>
      <c r="BI1852" s="2">
        <f t="shared" si="1058"/>
        <v>0</v>
      </c>
      <c r="BJ1852" s="2">
        <f t="shared" si="1058"/>
        <v>0</v>
      </c>
      <c r="BK1852" s="2">
        <f t="shared" si="1058"/>
        <v>0</v>
      </c>
      <c r="BL1852" s="2">
        <f t="shared" si="1058"/>
        <v>0</v>
      </c>
      <c r="BM1852" s="2">
        <f t="shared" si="1058"/>
        <v>0</v>
      </c>
      <c r="BN1852" s="2">
        <f t="shared" si="1058"/>
        <v>0</v>
      </c>
      <c r="BO1852" s="2">
        <f t="shared" si="1058"/>
        <v>0</v>
      </c>
      <c r="BP1852" s="2">
        <f t="shared" si="1058"/>
        <v>0</v>
      </c>
      <c r="BQ1852" s="2">
        <f t="shared" si="1058"/>
        <v>0</v>
      </c>
      <c r="BR1852" s="2">
        <f t="shared" si="1058"/>
        <v>0</v>
      </c>
      <c r="BS1852" s="2">
        <f t="shared" si="1058"/>
        <v>0</v>
      </c>
      <c r="BT1852" s="2">
        <f t="shared" si="1058"/>
        <v>0</v>
      </c>
      <c r="BU1852" s="2">
        <f t="shared" si="1058"/>
        <v>0</v>
      </c>
      <c r="BV1852" s="2">
        <f t="shared" si="1058"/>
        <v>0</v>
      </c>
      <c r="BW1852" s="2">
        <f t="shared" si="1058"/>
        <v>0</v>
      </c>
      <c r="BX1852" s="2">
        <f t="shared" si="1058"/>
        <v>0</v>
      </c>
      <c r="BY1852" s="2">
        <f t="shared" si="1058"/>
        <v>0</v>
      </c>
      <c r="BZ1852" s="2">
        <f t="shared" si="1058"/>
        <v>0</v>
      </c>
      <c r="CA1852" s="2">
        <f t="shared" ref="CA1852:DF1852" si="1059">CA1857</f>
        <v>11518.9</v>
      </c>
      <c r="CB1852" s="2">
        <f t="shared" si="1059"/>
        <v>0</v>
      </c>
      <c r="CC1852" s="2">
        <f t="shared" si="1059"/>
        <v>0</v>
      </c>
      <c r="CD1852" s="2">
        <f t="shared" si="1059"/>
        <v>11518.9</v>
      </c>
      <c r="CE1852" s="2">
        <f t="shared" si="1059"/>
        <v>165.12</v>
      </c>
      <c r="CF1852" s="2">
        <f t="shared" si="1059"/>
        <v>165.12</v>
      </c>
      <c r="CG1852" s="2">
        <f t="shared" si="1059"/>
        <v>0</v>
      </c>
      <c r="CH1852" s="2">
        <f t="shared" si="1059"/>
        <v>165.12</v>
      </c>
      <c r="CI1852" s="2">
        <f t="shared" si="1059"/>
        <v>0</v>
      </c>
      <c r="CJ1852" s="2">
        <f t="shared" si="1059"/>
        <v>0</v>
      </c>
      <c r="CK1852" s="2">
        <f t="shared" si="1059"/>
        <v>0</v>
      </c>
      <c r="CL1852" s="2">
        <f t="shared" si="1059"/>
        <v>0</v>
      </c>
      <c r="CM1852" s="2">
        <f t="shared" si="1059"/>
        <v>0</v>
      </c>
      <c r="CN1852" s="2">
        <f t="shared" si="1059"/>
        <v>0</v>
      </c>
      <c r="CO1852" s="2">
        <f t="shared" si="1059"/>
        <v>0</v>
      </c>
      <c r="CP1852" s="2">
        <f t="shared" si="1059"/>
        <v>0</v>
      </c>
      <c r="CQ1852" s="2">
        <f t="shared" si="1059"/>
        <v>0</v>
      </c>
      <c r="CR1852" s="2">
        <f t="shared" si="1059"/>
        <v>0</v>
      </c>
      <c r="CS1852" s="2">
        <f t="shared" si="1059"/>
        <v>0</v>
      </c>
      <c r="CT1852" s="2">
        <f t="shared" si="1059"/>
        <v>0</v>
      </c>
      <c r="CU1852" s="2">
        <f t="shared" si="1059"/>
        <v>0</v>
      </c>
      <c r="CV1852" s="2">
        <f t="shared" si="1059"/>
        <v>0</v>
      </c>
      <c r="CW1852" s="2">
        <f t="shared" si="1059"/>
        <v>0</v>
      </c>
      <c r="CX1852" s="2">
        <f t="shared" si="1059"/>
        <v>0</v>
      </c>
      <c r="CY1852" s="2">
        <f t="shared" si="1059"/>
        <v>0</v>
      </c>
      <c r="CZ1852" s="2">
        <f t="shared" si="1059"/>
        <v>0</v>
      </c>
      <c r="DA1852" s="2">
        <f t="shared" si="1059"/>
        <v>0</v>
      </c>
      <c r="DB1852" s="2">
        <f t="shared" si="1059"/>
        <v>0</v>
      </c>
      <c r="DC1852" s="2">
        <f t="shared" si="1059"/>
        <v>0</v>
      </c>
      <c r="DD1852" s="2">
        <f t="shared" si="1059"/>
        <v>0</v>
      </c>
      <c r="DE1852" s="2">
        <f t="shared" si="1059"/>
        <v>0</v>
      </c>
      <c r="DF1852" s="2">
        <f t="shared" si="1059"/>
        <v>0</v>
      </c>
      <c r="DG1852" s="3">
        <f t="shared" ref="DG1852:EL1852" si="1060">DG1857</f>
        <v>0</v>
      </c>
      <c r="DH1852" s="3">
        <f t="shared" si="1060"/>
        <v>0</v>
      </c>
      <c r="DI1852" s="3">
        <f t="shared" si="1060"/>
        <v>0</v>
      </c>
      <c r="DJ1852" s="3">
        <f t="shared" si="1060"/>
        <v>0</v>
      </c>
      <c r="DK1852" s="3">
        <f t="shared" si="1060"/>
        <v>0</v>
      </c>
      <c r="DL1852" s="3">
        <f t="shared" si="1060"/>
        <v>0</v>
      </c>
      <c r="DM1852" s="3">
        <f t="shared" si="1060"/>
        <v>0</v>
      </c>
      <c r="DN1852" s="3">
        <f t="shared" si="1060"/>
        <v>0</v>
      </c>
      <c r="DO1852" s="3">
        <f t="shared" si="1060"/>
        <v>0</v>
      </c>
      <c r="DP1852" s="3">
        <f t="shared" si="1060"/>
        <v>0</v>
      </c>
      <c r="DQ1852" s="3">
        <f t="shared" si="1060"/>
        <v>0</v>
      </c>
      <c r="DR1852" s="3">
        <f t="shared" si="1060"/>
        <v>0</v>
      </c>
      <c r="DS1852" s="3">
        <f t="shared" si="1060"/>
        <v>0</v>
      </c>
      <c r="DT1852" s="3">
        <f t="shared" si="1060"/>
        <v>0</v>
      </c>
      <c r="DU1852" s="3">
        <f t="shared" si="1060"/>
        <v>0</v>
      </c>
      <c r="DV1852" s="3">
        <f t="shared" si="1060"/>
        <v>0</v>
      </c>
      <c r="DW1852" s="3">
        <f t="shared" si="1060"/>
        <v>0</v>
      </c>
      <c r="DX1852" s="3">
        <f t="shared" si="1060"/>
        <v>0</v>
      </c>
      <c r="DY1852" s="3">
        <f t="shared" si="1060"/>
        <v>0</v>
      </c>
      <c r="DZ1852" s="3">
        <f t="shared" si="1060"/>
        <v>0</v>
      </c>
      <c r="EA1852" s="3">
        <f t="shared" si="1060"/>
        <v>0</v>
      </c>
      <c r="EB1852" s="3">
        <f t="shared" si="1060"/>
        <v>0</v>
      </c>
      <c r="EC1852" s="3">
        <f t="shared" si="1060"/>
        <v>0</v>
      </c>
      <c r="ED1852" s="3">
        <f t="shared" si="1060"/>
        <v>0</v>
      </c>
      <c r="EE1852" s="3">
        <f t="shared" si="1060"/>
        <v>0</v>
      </c>
      <c r="EF1852" s="3">
        <f t="shared" si="1060"/>
        <v>0</v>
      </c>
      <c r="EG1852" s="3">
        <f t="shared" si="1060"/>
        <v>0</v>
      </c>
      <c r="EH1852" s="3">
        <f t="shared" si="1060"/>
        <v>0</v>
      </c>
      <c r="EI1852" s="3">
        <f t="shared" si="1060"/>
        <v>0</v>
      </c>
      <c r="EJ1852" s="3">
        <f t="shared" si="1060"/>
        <v>0</v>
      </c>
      <c r="EK1852" s="3">
        <f t="shared" si="1060"/>
        <v>0</v>
      </c>
      <c r="EL1852" s="3">
        <f t="shared" si="1060"/>
        <v>0</v>
      </c>
      <c r="EM1852" s="3">
        <f t="shared" ref="EM1852:FR1852" si="1061">EM1857</f>
        <v>0</v>
      </c>
      <c r="EN1852" s="3">
        <f t="shared" si="1061"/>
        <v>0</v>
      </c>
      <c r="EO1852" s="3">
        <f t="shared" si="1061"/>
        <v>0</v>
      </c>
      <c r="EP1852" s="3">
        <f t="shared" si="1061"/>
        <v>0</v>
      </c>
      <c r="EQ1852" s="3">
        <f t="shared" si="1061"/>
        <v>0</v>
      </c>
      <c r="ER1852" s="3">
        <f t="shared" si="1061"/>
        <v>0</v>
      </c>
      <c r="ES1852" s="3">
        <f t="shared" si="1061"/>
        <v>0</v>
      </c>
      <c r="ET1852" s="3">
        <f t="shared" si="1061"/>
        <v>0</v>
      </c>
      <c r="EU1852" s="3">
        <f t="shared" si="1061"/>
        <v>0</v>
      </c>
      <c r="EV1852" s="3">
        <f t="shared" si="1061"/>
        <v>0</v>
      </c>
      <c r="EW1852" s="3">
        <f t="shared" si="1061"/>
        <v>0</v>
      </c>
      <c r="EX1852" s="3">
        <f t="shared" si="1061"/>
        <v>0</v>
      </c>
      <c r="EY1852" s="3">
        <f t="shared" si="1061"/>
        <v>0</v>
      </c>
      <c r="EZ1852" s="3">
        <f t="shared" si="1061"/>
        <v>0</v>
      </c>
      <c r="FA1852" s="3">
        <f t="shared" si="1061"/>
        <v>0</v>
      </c>
      <c r="FB1852" s="3">
        <f t="shared" si="1061"/>
        <v>0</v>
      </c>
      <c r="FC1852" s="3">
        <f t="shared" si="1061"/>
        <v>0</v>
      </c>
      <c r="FD1852" s="3">
        <f t="shared" si="1061"/>
        <v>0</v>
      </c>
      <c r="FE1852" s="3">
        <f t="shared" si="1061"/>
        <v>0</v>
      </c>
      <c r="FF1852" s="3">
        <f t="shared" si="1061"/>
        <v>0</v>
      </c>
      <c r="FG1852" s="3">
        <f t="shared" si="1061"/>
        <v>0</v>
      </c>
      <c r="FH1852" s="3">
        <f t="shared" si="1061"/>
        <v>0</v>
      </c>
      <c r="FI1852" s="3">
        <f t="shared" si="1061"/>
        <v>0</v>
      </c>
      <c r="FJ1852" s="3">
        <f t="shared" si="1061"/>
        <v>0</v>
      </c>
      <c r="FK1852" s="3">
        <f t="shared" si="1061"/>
        <v>0</v>
      </c>
      <c r="FL1852" s="3">
        <f t="shared" si="1061"/>
        <v>0</v>
      </c>
      <c r="FM1852" s="3">
        <f t="shared" si="1061"/>
        <v>0</v>
      </c>
      <c r="FN1852" s="3">
        <f t="shared" si="1061"/>
        <v>0</v>
      </c>
      <c r="FO1852" s="3">
        <f t="shared" si="1061"/>
        <v>0</v>
      </c>
      <c r="FP1852" s="3">
        <f t="shared" si="1061"/>
        <v>0</v>
      </c>
      <c r="FQ1852" s="3">
        <f t="shared" si="1061"/>
        <v>0</v>
      </c>
      <c r="FR1852" s="3">
        <f t="shared" si="1061"/>
        <v>0</v>
      </c>
      <c r="FS1852" s="3">
        <f t="shared" ref="FS1852:GX1852" si="1062">FS1857</f>
        <v>0</v>
      </c>
      <c r="FT1852" s="3">
        <f t="shared" si="1062"/>
        <v>0</v>
      </c>
      <c r="FU1852" s="3">
        <f t="shared" si="1062"/>
        <v>0</v>
      </c>
      <c r="FV1852" s="3">
        <f t="shared" si="1062"/>
        <v>0</v>
      </c>
      <c r="FW1852" s="3">
        <f t="shared" si="1062"/>
        <v>0</v>
      </c>
      <c r="FX1852" s="3">
        <f t="shared" si="1062"/>
        <v>0</v>
      </c>
      <c r="FY1852" s="3">
        <f t="shared" si="1062"/>
        <v>0</v>
      </c>
      <c r="FZ1852" s="3">
        <f t="shared" si="1062"/>
        <v>0</v>
      </c>
      <c r="GA1852" s="3">
        <f t="shared" si="1062"/>
        <v>0</v>
      </c>
      <c r="GB1852" s="3">
        <f t="shared" si="1062"/>
        <v>0</v>
      </c>
      <c r="GC1852" s="3">
        <f t="shared" si="1062"/>
        <v>0</v>
      </c>
      <c r="GD1852" s="3">
        <f t="shared" si="1062"/>
        <v>0</v>
      </c>
      <c r="GE1852" s="3">
        <f t="shared" si="1062"/>
        <v>0</v>
      </c>
      <c r="GF1852" s="3">
        <f t="shared" si="1062"/>
        <v>0</v>
      </c>
      <c r="GG1852" s="3">
        <f t="shared" si="1062"/>
        <v>0</v>
      </c>
      <c r="GH1852" s="3">
        <f t="shared" si="1062"/>
        <v>0</v>
      </c>
      <c r="GI1852" s="3">
        <f t="shared" si="1062"/>
        <v>0</v>
      </c>
      <c r="GJ1852" s="3">
        <f t="shared" si="1062"/>
        <v>0</v>
      </c>
      <c r="GK1852" s="3">
        <f t="shared" si="1062"/>
        <v>0</v>
      </c>
      <c r="GL1852" s="3">
        <f t="shared" si="1062"/>
        <v>0</v>
      </c>
      <c r="GM1852" s="3">
        <f t="shared" si="1062"/>
        <v>0</v>
      </c>
      <c r="GN1852" s="3">
        <f t="shared" si="1062"/>
        <v>0</v>
      </c>
      <c r="GO1852" s="3">
        <f t="shared" si="1062"/>
        <v>0</v>
      </c>
      <c r="GP1852" s="3">
        <f t="shared" si="1062"/>
        <v>0</v>
      </c>
      <c r="GQ1852" s="3">
        <f t="shared" si="1062"/>
        <v>0</v>
      </c>
      <c r="GR1852" s="3">
        <f t="shared" si="1062"/>
        <v>0</v>
      </c>
      <c r="GS1852" s="3">
        <f t="shared" si="1062"/>
        <v>0</v>
      </c>
      <c r="GT1852" s="3">
        <f t="shared" si="1062"/>
        <v>0</v>
      </c>
      <c r="GU1852" s="3">
        <f t="shared" si="1062"/>
        <v>0</v>
      </c>
      <c r="GV1852" s="3">
        <f t="shared" si="1062"/>
        <v>0</v>
      </c>
      <c r="GW1852" s="3">
        <f t="shared" si="1062"/>
        <v>0</v>
      </c>
      <c r="GX1852" s="3">
        <f t="shared" si="1062"/>
        <v>0</v>
      </c>
    </row>
    <row r="1854" spans="1:245" x14ac:dyDescent="0.2">
      <c r="A1854">
        <v>17</v>
      </c>
      <c r="B1854">
        <v>1</v>
      </c>
      <c r="C1854">
        <f>ROW(SmtRes!A778)</f>
        <v>778</v>
      </c>
      <c r="D1854">
        <f>ROW(EtalonRes!A778)</f>
        <v>778</v>
      </c>
      <c r="E1854" t="s">
        <v>837</v>
      </c>
      <c r="F1854" t="s">
        <v>838</v>
      </c>
      <c r="G1854" t="s">
        <v>839</v>
      </c>
      <c r="H1854" t="s">
        <v>20</v>
      </c>
      <c r="I1854">
        <v>2</v>
      </c>
      <c r="J1854">
        <v>0</v>
      </c>
      <c r="O1854">
        <f>ROUND(CP1854,2)</f>
        <v>3273.6</v>
      </c>
      <c r="P1854">
        <f>ROUND(CQ1854*I1854,2)</f>
        <v>131.52000000000001</v>
      </c>
      <c r="Q1854">
        <f>ROUND(CR1854*I1854,2)</f>
        <v>1405.68</v>
      </c>
      <c r="R1854">
        <f>ROUND(CS1854*I1854,2)</f>
        <v>1011.6</v>
      </c>
      <c r="S1854">
        <f>ROUND(CT1854*I1854,2)</f>
        <v>1736.4</v>
      </c>
      <c r="T1854">
        <f>ROUND(CU1854*I1854,2)</f>
        <v>0</v>
      </c>
      <c r="U1854">
        <f>CV1854*I1854</f>
        <v>7.68</v>
      </c>
      <c r="V1854">
        <f>CW1854*I1854</f>
        <v>0</v>
      </c>
      <c r="W1854">
        <f>ROUND(CX1854*I1854,2)</f>
        <v>0</v>
      </c>
      <c r="X1854">
        <f>ROUND(CY1854,2)</f>
        <v>1215.48</v>
      </c>
      <c r="Y1854">
        <f>ROUND(CZ1854,2)</f>
        <v>173.64</v>
      </c>
      <c r="AA1854">
        <v>33266894</v>
      </c>
      <c r="AB1854">
        <f>ROUND((AC1854+AD1854+AF1854),6)</f>
        <v>1636.8</v>
      </c>
      <c r="AC1854">
        <f>ROUND(((ES1854*12)),6)</f>
        <v>65.760000000000005</v>
      </c>
      <c r="AD1854">
        <f>ROUND(((((ET1854*12))-((EU1854*12)))+AE1854),6)</f>
        <v>702.84</v>
      </c>
      <c r="AE1854">
        <f>ROUND(((EU1854*12)),6)</f>
        <v>505.8</v>
      </c>
      <c r="AF1854">
        <f>ROUND(((EV1854*12)),6)</f>
        <v>868.2</v>
      </c>
      <c r="AG1854">
        <f>ROUND((AP1854),6)</f>
        <v>0</v>
      </c>
      <c r="AH1854">
        <f>((EW1854*12))</f>
        <v>3.84</v>
      </c>
      <c r="AI1854">
        <f>((EX1854*12))</f>
        <v>0</v>
      </c>
      <c r="AJ1854">
        <f>ROUND((AS1854),6)</f>
        <v>0</v>
      </c>
      <c r="AK1854">
        <v>136.4</v>
      </c>
      <c r="AL1854">
        <v>5.48</v>
      </c>
      <c r="AM1854">
        <v>58.57</v>
      </c>
      <c r="AN1854">
        <v>42.15</v>
      </c>
      <c r="AO1854">
        <v>72.349999999999994</v>
      </c>
      <c r="AP1854">
        <v>0</v>
      </c>
      <c r="AQ1854">
        <v>0.32</v>
      </c>
      <c r="AR1854">
        <v>0</v>
      </c>
      <c r="AS1854">
        <v>0</v>
      </c>
      <c r="AT1854">
        <v>70</v>
      </c>
      <c r="AU1854">
        <v>10</v>
      </c>
      <c r="AV1854">
        <v>1</v>
      </c>
      <c r="AW1854">
        <v>1</v>
      </c>
      <c r="AZ1854">
        <v>1</v>
      </c>
      <c r="BA1854">
        <v>1</v>
      </c>
      <c r="BB1854">
        <v>1</v>
      </c>
      <c r="BC1854">
        <v>1</v>
      </c>
      <c r="BD1854" t="s">
        <v>3</v>
      </c>
      <c r="BE1854" t="s">
        <v>3</v>
      </c>
      <c r="BF1854" t="s">
        <v>3</v>
      </c>
      <c r="BG1854" t="s">
        <v>3</v>
      </c>
      <c r="BH1854">
        <v>0</v>
      </c>
      <c r="BI1854">
        <v>4</v>
      </c>
      <c r="BJ1854" t="s">
        <v>840</v>
      </c>
      <c r="BM1854">
        <v>0</v>
      </c>
      <c r="BN1854">
        <v>0</v>
      </c>
      <c r="BO1854" t="s">
        <v>3</v>
      </c>
      <c r="BP1854">
        <v>0</v>
      </c>
      <c r="BQ1854">
        <v>1</v>
      </c>
      <c r="BR1854">
        <v>0</v>
      </c>
      <c r="BS1854">
        <v>1</v>
      </c>
      <c r="BT1854">
        <v>1</v>
      </c>
      <c r="BU1854">
        <v>1</v>
      </c>
      <c r="BV1854">
        <v>1</v>
      </c>
      <c r="BW1854">
        <v>1</v>
      </c>
      <c r="BX1854">
        <v>1</v>
      </c>
      <c r="BY1854" t="s">
        <v>3</v>
      </c>
      <c r="BZ1854">
        <v>70</v>
      </c>
      <c r="CA1854">
        <v>10</v>
      </c>
      <c r="CF1854">
        <v>0</v>
      </c>
      <c r="CG1854">
        <v>0</v>
      </c>
      <c r="CM1854">
        <v>0</v>
      </c>
      <c r="CN1854" t="s">
        <v>3</v>
      </c>
      <c r="CO1854">
        <v>0</v>
      </c>
      <c r="CP1854">
        <f>(P1854+Q1854+S1854)</f>
        <v>3273.6000000000004</v>
      </c>
      <c r="CQ1854">
        <f>(AC1854*BC1854*AW1854)</f>
        <v>65.760000000000005</v>
      </c>
      <c r="CR1854">
        <f>(((((ET1854*12))*BB1854-((EU1854*12))*BS1854)+AE1854*BS1854)*AV1854)</f>
        <v>702.84000000000015</v>
      </c>
      <c r="CS1854">
        <f>(AE1854*BS1854*AV1854)</f>
        <v>505.8</v>
      </c>
      <c r="CT1854">
        <f>(AF1854*BA1854*AV1854)</f>
        <v>868.2</v>
      </c>
      <c r="CU1854">
        <f>AG1854</f>
        <v>0</v>
      </c>
      <c r="CV1854">
        <f>(AH1854*AV1854)</f>
        <v>3.84</v>
      </c>
      <c r="CW1854">
        <f>AI1854</f>
        <v>0</v>
      </c>
      <c r="CX1854">
        <f>AJ1854</f>
        <v>0</v>
      </c>
      <c r="CY1854">
        <f>((S1854*BZ1854)/100)</f>
        <v>1215.48</v>
      </c>
      <c r="CZ1854">
        <f>((S1854*CA1854)/100)</f>
        <v>173.64</v>
      </c>
      <c r="DC1854" t="s">
        <v>3</v>
      </c>
      <c r="DD1854" t="s">
        <v>70</v>
      </c>
      <c r="DE1854" t="s">
        <v>70</v>
      </c>
      <c r="DF1854" t="s">
        <v>70</v>
      </c>
      <c r="DG1854" t="s">
        <v>70</v>
      </c>
      <c r="DH1854" t="s">
        <v>3</v>
      </c>
      <c r="DI1854" t="s">
        <v>70</v>
      </c>
      <c r="DJ1854" t="s">
        <v>70</v>
      </c>
      <c r="DK1854" t="s">
        <v>3</v>
      </c>
      <c r="DL1854" t="s">
        <v>3</v>
      </c>
      <c r="DM1854" t="s">
        <v>3</v>
      </c>
      <c r="DN1854">
        <v>0</v>
      </c>
      <c r="DO1854">
        <v>0</v>
      </c>
      <c r="DP1854">
        <v>1</v>
      </c>
      <c r="DQ1854">
        <v>1</v>
      </c>
      <c r="DU1854">
        <v>1010</v>
      </c>
      <c r="DV1854" t="s">
        <v>20</v>
      </c>
      <c r="DW1854" t="s">
        <v>20</v>
      </c>
      <c r="DX1854">
        <v>1</v>
      </c>
      <c r="EE1854">
        <v>32893472</v>
      </c>
      <c r="EF1854">
        <v>1</v>
      </c>
      <c r="EG1854" t="s">
        <v>23</v>
      </c>
      <c r="EH1854">
        <v>0</v>
      </c>
      <c r="EI1854" t="s">
        <v>3</v>
      </c>
      <c r="EJ1854">
        <v>4</v>
      </c>
      <c r="EK1854">
        <v>0</v>
      </c>
      <c r="EL1854" t="s">
        <v>24</v>
      </c>
      <c r="EM1854" t="s">
        <v>25</v>
      </c>
      <c r="EO1854" t="s">
        <v>3</v>
      </c>
      <c r="EQ1854">
        <v>0</v>
      </c>
      <c r="ER1854">
        <v>136.4</v>
      </c>
      <c r="ES1854">
        <v>5.48</v>
      </c>
      <c r="ET1854">
        <v>58.57</v>
      </c>
      <c r="EU1854">
        <v>42.15</v>
      </c>
      <c r="EV1854">
        <v>72.349999999999994</v>
      </c>
      <c r="EW1854">
        <v>0.32</v>
      </c>
      <c r="EX1854">
        <v>0</v>
      </c>
      <c r="EY1854">
        <v>0</v>
      </c>
      <c r="FQ1854">
        <v>0</v>
      </c>
      <c r="FR1854">
        <f>ROUND(IF(AND(BH1854=3,BI1854=3),P1854,0),2)</f>
        <v>0</v>
      </c>
      <c r="FS1854">
        <v>0</v>
      </c>
      <c r="FX1854">
        <v>70</v>
      </c>
      <c r="FY1854">
        <v>10</v>
      </c>
      <c r="GA1854" t="s">
        <v>3</v>
      </c>
      <c r="GD1854">
        <v>0</v>
      </c>
      <c r="GF1854">
        <v>110529326</v>
      </c>
      <c r="GG1854">
        <v>2</v>
      </c>
      <c r="GH1854">
        <v>1</v>
      </c>
      <c r="GI1854">
        <v>-2</v>
      </c>
      <c r="GJ1854">
        <v>0</v>
      </c>
      <c r="GK1854">
        <f>ROUND(R1854*(R12)/100,2)</f>
        <v>1092.53</v>
      </c>
      <c r="GL1854">
        <f>ROUND(IF(AND(BH1854=3,BI1854=3,FS1854&lt;&gt;0),P1854,0),2)</f>
        <v>0</v>
      </c>
      <c r="GM1854">
        <f>ROUND(O1854+X1854+Y1854+GK1854,2)+GX1854</f>
        <v>5755.25</v>
      </c>
      <c r="GN1854">
        <f>IF(OR(BI1854=0,BI1854=1),ROUND(O1854+X1854+Y1854+GK1854,2),0)</f>
        <v>0</v>
      </c>
      <c r="GO1854">
        <f>IF(BI1854=2,ROUND(O1854+X1854+Y1854+GK1854,2),0)</f>
        <v>0</v>
      </c>
      <c r="GP1854">
        <f>IF(BI1854=4,ROUND(O1854+X1854+Y1854+GK1854,2)+GX1854,0)</f>
        <v>5755.25</v>
      </c>
      <c r="GR1854">
        <v>0</v>
      </c>
      <c r="GS1854">
        <v>3</v>
      </c>
      <c r="GT1854">
        <v>0</v>
      </c>
      <c r="GU1854" t="s">
        <v>70</v>
      </c>
      <c r="GV1854">
        <f>ROUND((GT1854*12),6)</f>
        <v>0</v>
      </c>
      <c r="GW1854">
        <v>1</v>
      </c>
      <c r="GX1854">
        <f>ROUND(GV1854*GW1854*I1854,2)</f>
        <v>0</v>
      </c>
      <c r="HA1854">
        <v>0</v>
      </c>
      <c r="HB1854">
        <v>0</v>
      </c>
      <c r="IK1854">
        <v>0</v>
      </c>
    </row>
    <row r="1855" spans="1:245" x14ac:dyDescent="0.2">
      <c r="A1855">
        <v>17</v>
      </c>
      <c r="B1855">
        <v>1</v>
      </c>
      <c r="C1855">
        <f>ROW(SmtRes!A781)</f>
        <v>781</v>
      </c>
      <c r="D1855">
        <f>ROW(EtalonRes!A781)</f>
        <v>781</v>
      </c>
      <c r="E1855" t="s">
        <v>841</v>
      </c>
      <c r="F1855" t="s">
        <v>550</v>
      </c>
      <c r="G1855" t="s">
        <v>842</v>
      </c>
      <c r="H1855" t="s">
        <v>20</v>
      </c>
      <c r="I1855">
        <v>2</v>
      </c>
      <c r="J1855">
        <v>0</v>
      </c>
      <c r="O1855">
        <f>ROUND(CP1855,2)</f>
        <v>3216.96</v>
      </c>
      <c r="P1855">
        <f>ROUND(CQ1855*I1855,2)</f>
        <v>33.6</v>
      </c>
      <c r="Q1855">
        <f>ROUND(CR1855*I1855,2)</f>
        <v>0</v>
      </c>
      <c r="R1855">
        <f>ROUND(CS1855*I1855,2)</f>
        <v>0</v>
      </c>
      <c r="S1855">
        <f>ROUND(CT1855*I1855,2)</f>
        <v>3183.36</v>
      </c>
      <c r="T1855">
        <f>ROUND(CU1855*I1855,2)</f>
        <v>0</v>
      </c>
      <c r="U1855">
        <f>CV1855*I1855</f>
        <v>12.96</v>
      </c>
      <c r="V1855">
        <f>CW1855*I1855</f>
        <v>0</v>
      </c>
      <c r="W1855">
        <f>ROUND(CX1855*I1855,2)</f>
        <v>0</v>
      </c>
      <c r="X1855">
        <f>ROUND(CY1855,2)</f>
        <v>2228.35</v>
      </c>
      <c r="Y1855">
        <f>ROUND(CZ1855,2)</f>
        <v>318.33999999999997</v>
      </c>
      <c r="AA1855">
        <v>33266894</v>
      </c>
      <c r="AB1855">
        <f>ROUND((AC1855+AD1855+AF1855),6)</f>
        <v>1608.48</v>
      </c>
      <c r="AC1855">
        <f>ROUND(((ES1855*12)),6)</f>
        <v>16.8</v>
      </c>
      <c r="AD1855">
        <f>ROUND(((((ET1855*12))-((EU1855*12)))+AE1855),6)</f>
        <v>0</v>
      </c>
      <c r="AE1855">
        <f>ROUND(((EU1855*12)),6)</f>
        <v>0</v>
      </c>
      <c r="AF1855">
        <f>ROUND(((EV1855*12)),6)</f>
        <v>1591.68</v>
      </c>
      <c r="AG1855">
        <f>ROUND((AP1855),6)</f>
        <v>0</v>
      </c>
      <c r="AH1855">
        <f>((EW1855*12))</f>
        <v>6.48</v>
      </c>
      <c r="AI1855">
        <f>((EX1855*12))</f>
        <v>0</v>
      </c>
      <c r="AJ1855">
        <f>ROUND((AS1855),6)</f>
        <v>0</v>
      </c>
      <c r="AK1855">
        <v>134.04</v>
      </c>
      <c r="AL1855">
        <v>1.4</v>
      </c>
      <c r="AM1855">
        <v>0</v>
      </c>
      <c r="AN1855">
        <v>0</v>
      </c>
      <c r="AO1855">
        <v>132.63999999999999</v>
      </c>
      <c r="AP1855">
        <v>0</v>
      </c>
      <c r="AQ1855">
        <v>0.54</v>
      </c>
      <c r="AR1855">
        <v>0</v>
      </c>
      <c r="AS1855">
        <v>0</v>
      </c>
      <c r="AT1855">
        <v>70</v>
      </c>
      <c r="AU1855">
        <v>10</v>
      </c>
      <c r="AV1855">
        <v>1</v>
      </c>
      <c r="AW1855">
        <v>1</v>
      </c>
      <c r="AZ1855">
        <v>1</v>
      </c>
      <c r="BA1855">
        <v>1</v>
      </c>
      <c r="BB1855">
        <v>1</v>
      </c>
      <c r="BC1855">
        <v>1</v>
      </c>
      <c r="BD1855" t="s">
        <v>3</v>
      </c>
      <c r="BE1855" t="s">
        <v>3</v>
      </c>
      <c r="BF1855" t="s">
        <v>3</v>
      </c>
      <c r="BG1855" t="s">
        <v>3</v>
      </c>
      <c r="BH1855">
        <v>0</v>
      </c>
      <c r="BI1855">
        <v>4</v>
      </c>
      <c r="BJ1855" t="s">
        <v>552</v>
      </c>
      <c r="BM1855">
        <v>0</v>
      </c>
      <c r="BN1855">
        <v>0</v>
      </c>
      <c r="BO1855" t="s">
        <v>3</v>
      </c>
      <c r="BP1855">
        <v>0</v>
      </c>
      <c r="BQ1855">
        <v>1</v>
      </c>
      <c r="BR1855">
        <v>0</v>
      </c>
      <c r="BS1855">
        <v>1</v>
      </c>
      <c r="BT1855">
        <v>1</v>
      </c>
      <c r="BU1855">
        <v>1</v>
      </c>
      <c r="BV1855">
        <v>1</v>
      </c>
      <c r="BW1855">
        <v>1</v>
      </c>
      <c r="BX1855">
        <v>1</v>
      </c>
      <c r="BY1855" t="s">
        <v>3</v>
      </c>
      <c r="BZ1855">
        <v>70</v>
      </c>
      <c r="CA1855">
        <v>10</v>
      </c>
      <c r="CF1855">
        <v>0</v>
      </c>
      <c r="CG1855">
        <v>0</v>
      </c>
      <c r="CM1855">
        <v>0</v>
      </c>
      <c r="CN1855" t="s">
        <v>3</v>
      </c>
      <c r="CO1855">
        <v>0</v>
      </c>
      <c r="CP1855">
        <f>(P1855+Q1855+S1855)</f>
        <v>3216.96</v>
      </c>
      <c r="CQ1855">
        <f>(AC1855*BC1855*AW1855)</f>
        <v>16.8</v>
      </c>
      <c r="CR1855">
        <f>(((((ET1855*12))*BB1855-((EU1855*12))*BS1855)+AE1855*BS1855)*AV1855)</f>
        <v>0</v>
      </c>
      <c r="CS1855">
        <f>(AE1855*BS1855*AV1855)</f>
        <v>0</v>
      </c>
      <c r="CT1855">
        <f>(AF1855*BA1855*AV1855)</f>
        <v>1591.68</v>
      </c>
      <c r="CU1855">
        <f>AG1855</f>
        <v>0</v>
      </c>
      <c r="CV1855">
        <f>(AH1855*AV1855)</f>
        <v>6.48</v>
      </c>
      <c r="CW1855">
        <f>AI1855</f>
        <v>0</v>
      </c>
      <c r="CX1855">
        <f>AJ1855</f>
        <v>0</v>
      </c>
      <c r="CY1855">
        <f>((S1855*BZ1855)/100)</f>
        <v>2228.3520000000003</v>
      </c>
      <c r="CZ1855">
        <f>((S1855*CA1855)/100)</f>
        <v>318.33600000000001</v>
      </c>
      <c r="DC1855" t="s">
        <v>3</v>
      </c>
      <c r="DD1855" t="s">
        <v>70</v>
      </c>
      <c r="DE1855" t="s">
        <v>70</v>
      </c>
      <c r="DF1855" t="s">
        <v>70</v>
      </c>
      <c r="DG1855" t="s">
        <v>70</v>
      </c>
      <c r="DH1855" t="s">
        <v>3</v>
      </c>
      <c r="DI1855" t="s">
        <v>70</v>
      </c>
      <c r="DJ1855" t="s">
        <v>70</v>
      </c>
      <c r="DK1855" t="s">
        <v>3</v>
      </c>
      <c r="DL1855" t="s">
        <v>3</v>
      </c>
      <c r="DM1855" t="s">
        <v>3</v>
      </c>
      <c r="DN1855">
        <v>0</v>
      </c>
      <c r="DO1855">
        <v>0</v>
      </c>
      <c r="DP1855">
        <v>1</v>
      </c>
      <c r="DQ1855">
        <v>1</v>
      </c>
      <c r="DU1855">
        <v>1010</v>
      </c>
      <c r="DV1855" t="s">
        <v>20</v>
      </c>
      <c r="DW1855" t="s">
        <v>20</v>
      </c>
      <c r="DX1855">
        <v>1</v>
      </c>
      <c r="EE1855">
        <v>32893472</v>
      </c>
      <c r="EF1855">
        <v>1</v>
      </c>
      <c r="EG1855" t="s">
        <v>23</v>
      </c>
      <c r="EH1855">
        <v>0</v>
      </c>
      <c r="EI1855" t="s">
        <v>3</v>
      </c>
      <c r="EJ1855">
        <v>4</v>
      </c>
      <c r="EK1855">
        <v>0</v>
      </c>
      <c r="EL1855" t="s">
        <v>24</v>
      </c>
      <c r="EM1855" t="s">
        <v>25</v>
      </c>
      <c r="EO1855" t="s">
        <v>3</v>
      </c>
      <c r="EQ1855">
        <v>0</v>
      </c>
      <c r="ER1855">
        <v>134.04</v>
      </c>
      <c r="ES1855">
        <v>1.4</v>
      </c>
      <c r="ET1855">
        <v>0</v>
      </c>
      <c r="EU1855">
        <v>0</v>
      </c>
      <c r="EV1855">
        <v>132.63999999999999</v>
      </c>
      <c r="EW1855">
        <v>0.54</v>
      </c>
      <c r="EX1855">
        <v>0</v>
      </c>
      <c r="EY1855">
        <v>0</v>
      </c>
      <c r="FQ1855">
        <v>0</v>
      </c>
      <c r="FR1855">
        <f>ROUND(IF(AND(BH1855=3,BI1855=3),P1855,0),2)</f>
        <v>0</v>
      </c>
      <c r="FS1855">
        <v>0</v>
      </c>
      <c r="FX1855">
        <v>70</v>
      </c>
      <c r="FY1855">
        <v>10</v>
      </c>
      <c r="GA1855" t="s">
        <v>3</v>
      </c>
      <c r="GD1855">
        <v>0</v>
      </c>
      <c r="GF1855">
        <v>736315016</v>
      </c>
      <c r="GG1855">
        <v>2</v>
      </c>
      <c r="GH1855">
        <v>1</v>
      </c>
      <c r="GI1855">
        <v>-2</v>
      </c>
      <c r="GJ1855">
        <v>0</v>
      </c>
      <c r="GK1855">
        <f>ROUND(R1855*(R12)/100,2)</f>
        <v>0</v>
      </c>
      <c r="GL1855">
        <f>ROUND(IF(AND(BH1855=3,BI1855=3,FS1855&lt;&gt;0),P1855,0),2)</f>
        <v>0</v>
      </c>
      <c r="GM1855">
        <f>ROUND(O1855+X1855+Y1855+GK1855,2)+GX1855</f>
        <v>5763.65</v>
      </c>
      <c r="GN1855">
        <f>IF(OR(BI1855=0,BI1855=1),ROUND(O1855+X1855+Y1855+GK1855,2),0)</f>
        <v>0</v>
      </c>
      <c r="GO1855">
        <f>IF(BI1855=2,ROUND(O1855+X1855+Y1855+GK1855,2),0)</f>
        <v>0</v>
      </c>
      <c r="GP1855">
        <f>IF(BI1855=4,ROUND(O1855+X1855+Y1855+GK1855,2)+GX1855,0)</f>
        <v>5763.65</v>
      </c>
      <c r="GR1855">
        <v>0</v>
      </c>
      <c r="GS1855">
        <v>3</v>
      </c>
      <c r="GT1855">
        <v>0</v>
      </c>
      <c r="GU1855" t="s">
        <v>70</v>
      </c>
      <c r="GV1855">
        <f>ROUND((GT1855*12),6)</f>
        <v>0</v>
      </c>
      <c r="GW1855">
        <v>1</v>
      </c>
      <c r="GX1855">
        <f>ROUND(GV1855*GW1855*I1855,2)</f>
        <v>0</v>
      </c>
      <c r="HA1855">
        <v>0</v>
      </c>
      <c r="HB1855">
        <v>0</v>
      </c>
      <c r="IK1855">
        <v>0</v>
      </c>
    </row>
    <row r="1857" spans="1:206" x14ac:dyDescent="0.2">
      <c r="A1857" s="2">
        <v>51</v>
      </c>
      <c r="B1857" s="2">
        <f>B1850</f>
        <v>1</v>
      </c>
      <c r="C1857" s="2">
        <f>A1850</f>
        <v>5</v>
      </c>
      <c r="D1857" s="2">
        <f>ROW(A1850)</f>
        <v>1850</v>
      </c>
      <c r="E1857" s="2"/>
      <c r="F1857" s="2" t="str">
        <f>IF(F1850&lt;&gt;"",F1850,"")</f>
        <v>Новый подраздел</v>
      </c>
      <c r="G1857" s="2" t="str">
        <f>IF(G1850&lt;&gt;"",G1850,"")</f>
        <v>Корпус 2</v>
      </c>
      <c r="H1857" s="2">
        <v>0</v>
      </c>
      <c r="I1857" s="2"/>
      <c r="J1857" s="2"/>
      <c r="K1857" s="2"/>
      <c r="L1857" s="2"/>
      <c r="M1857" s="2"/>
      <c r="N1857" s="2"/>
      <c r="O1857" s="2">
        <f t="shared" ref="O1857:T1857" si="1063">ROUND(AB1857,2)</f>
        <v>6490.56</v>
      </c>
      <c r="P1857" s="2">
        <f t="shared" si="1063"/>
        <v>165.12</v>
      </c>
      <c r="Q1857" s="2">
        <f t="shared" si="1063"/>
        <v>1405.68</v>
      </c>
      <c r="R1857" s="2">
        <f t="shared" si="1063"/>
        <v>1011.6</v>
      </c>
      <c r="S1857" s="2">
        <f t="shared" si="1063"/>
        <v>4919.76</v>
      </c>
      <c r="T1857" s="2">
        <f t="shared" si="1063"/>
        <v>0</v>
      </c>
      <c r="U1857" s="2">
        <f>AH1857</f>
        <v>20.64</v>
      </c>
      <c r="V1857" s="2">
        <f>AI1857</f>
        <v>0</v>
      </c>
      <c r="W1857" s="2">
        <f>ROUND(AJ1857,2)</f>
        <v>0</v>
      </c>
      <c r="X1857" s="2">
        <f>ROUND(AK1857,2)</f>
        <v>3443.83</v>
      </c>
      <c r="Y1857" s="2">
        <f>ROUND(AL1857,2)</f>
        <v>491.98</v>
      </c>
      <c r="Z1857" s="2"/>
      <c r="AA1857" s="2"/>
      <c r="AB1857" s="2">
        <f>ROUND(SUMIF(AA1854:AA1855,"=33266894",O1854:O1855),2)</f>
        <v>6490.56</v>
      </c>
      <c r="AC1857" s="2">
        <f>ROUND(SUMIF(AA1854:AA1855,"=33266894",P1854:P1855),2)</f>
        <v>165.12</v>
      </c>
      <c r="AD1857" s="2">
        <f>ROUND(SUMIF(AA1854:AA1855,"=33266894",Q1854:Q1855),2)</f>
        <v>1405.68</v>
      </c>
      <c r="AE1857" s="2">
        <f>ROUND(SUMIF(AA1854:AA1855,"=33266894",R1854:R1855),2)</f>
        <v>1011.6</v>
      </c>
      <c r="AF1857" s="2">
        <f>ROUND(SUMIF(AA1854:AA1855,"=33266894",S1854:S1855),2)</f>
        <v>4919.76</v>
      </c>
      <c r="AG1857" s="2">
        <f>ROUND(SUMIF(AA1854:AA1855,"=33266894",T1854:T1855),2)</f>
        <v>0</v>
      </c>
      <c r="AH1857" s="2">
        <f>SUMIF(AA1854:AA1855,"=33266894",U1854:U1855)</f>
        <v>20.64</v>
      </c>
      <c r="AI1857" s="2">
        <f>SUMIF(AA1854:AA1855,"=33266894",V1854:V1855)</f>
        <v>0</v>
      </c>
      <c r="AJ1857" s="2">
        <f>ROUND(SUMIF(AA1854:AA1855,"=33266894",W1854:W1855),2)</f>
        <v>0</v>
      </c>
      <c r="AK1857" s="2">
        <f>ROUND(SUMIF(AA1854:AA1855,"=33266894",X1854:X1855),2)</f>
        <v>3443.83</v>
      </c>
      <c r="AL1857" s="2">
        <f>ROUND(SUMIF(AA1854:AA1855,"=33266894",Y1854:Y1855),2)</f>
        <v>491.98</v>
      </c>
      <c r="AM1857" s="2"/>
      <c r="AN1857" s="2"/>
      <c r="AO1857" s="2">
        <f t="shared" ref="AO1857:BC1857" si="1064">ROUND(BX1857,2)</f>
        <v>0</v>
      </c>
      <c r="AP1857" s="2">
        <f t="shared" si="1064"/>
        <v>0</v>
      </c>
      <c r="AQ1857" s="2">
        <f t="shared" si="1064"/>
        <v>0</v>
      </c>
      <c r="AR1857" s="2">
        <f t="shared" si="1064"/>
        <v>11518.9</v>
      </c>
      <c r="AS1857" s="2">
        <f t="shared" si="1064"/>
        <v>0</v>
      </c>
      <c r="AT1857" s="2">
        <f t="shared" si="1064"/>
        <v>0</v>
      </c>
      <c r="AU1857" s="2">
        <f t="shared" si="1064"/>
        <v>11518.9</v>
      </c>
      <c r="AV1857" s="2">
        <f t="shared" si="1064"/>
        <v>165.12</v>
      </c>
      <c r="AW1857" s="2">
        <f t="shared" si="1064"/>
        <v>165.12</v>
      </c>
      <c r="AX1857" s="2">
        <f t="shared" si="1064"/>
        <v>0</v>
      </c>
      <c r="AY1857" s="2">
        <f t="shared" si="1064"/>
        <v>165.12</v>
      </c>
      <c r="AZ1857" s="2">
        <f t="shared" si="1064"/>
        <v>0</v>
      </c>
      <c r="BA1857" s="2">
        <f t="shared" si="1064"/>
        <v>0</v>
      </c>
      <c r="BB1857" s="2">
        <f t="shared" si="1064"/>
        <v>0</v>
      </c>
      <c r="BC1857" s="2">
        <f t="shared" si="1064"/>
        <v>0</v>
      </c>
      <c r="BD1857" s="2"/>
      <c r="BE1857" s="2"/>
      <c r="BF1857" s="2"/>
      <c r="BG1857" s="2"/>
      <c r="BH1857" s="2"/>
      <c r="BI1857" s="2"/>
      <c r="BJ1857" s="2"/>
      <c r="BK1857" s="2"/>
      <c r="BL1857" s="2"/>
      <c r="BM1857" s="2"/>
      <c r="BN1857" s="2"/>
      <c r="BO1857" s="2"/>
      <c r="BP1857" s="2"/>
      <c r="BQ1857" s="2"/>
      <c r="BR1857" s="2"/>
      <c r="BS1857" s="2"/>
      <c r="BT1857" s="2"/>
      <c r="BU1857" s="2"/>
      <c r="BV1857" s="2"/>
      <c r="BW1857" s="2"/>
      <c r="BX1857" s="2">
        <f>ROUND(SUMIF(AA1854:AA1855,"=33266894",FQ1854:FQ1855),2)</f>
        <v>0</v>
      </c>
      <c r="BY1857" s="2">
        <f>ROUND(SUMIF(AA1854:AA1855,"=33266894",FR1854:FR1855),2)</f>
        <v>0</v>
      </c>
      <c r="BZ1857" s="2">
        <f>ROUND(SUMIF(AA1854:AA1855,"=33266894",GL1854:GL1855),2)</f>
        <v>0</v>
      </c>
      <c r="CA1857" s="2">
        <f>ROUND(SUMIF(AA1854:AA1855,"=33266894",GM1854:GM1855),2)</f>
        <v>11518.9</v>
      </c>
      <c r="CB1857" s="2">
        <f>ROUND(SUMIF(AA1854:AA1855,"=33266894",GN1854:GN1855),2)</f>
        <v>0</v>
      </c>
      <c r="CC1857" s="2">
        <f>ROUND(SUMIF(AA1854:AA1855,"=33266894",GO1854:GO1855),2)</f>
        <v>0</v>
      </c>
      <c r="CD1857" s="2">
        <f>ROUND(SUMIF(AA1854:AA1855,"=33266894",GP1854:GP1855),2)</f>
        <v>11518.9</v>
      </c>
      <c r="CE1857" s="2">
        <f>AC1857-BX1857</f>
        <v>165.12</v>
      </c>
      <c r="CF1857" s="2">
        <f>AC1857-BY1857</f>
        <v>165.12</v>
      </c>
      <c r="CG1857" s="2">
        <f>BX1857-BZ1857</f>
        <v>0</v>
      </c>
      <c r="CH1857" s="2">
        <f>AC1857-BX1857-BY1857+BZ1857</f>
        <v>165.12</v>
      </c>
      <c r="CI1857" s="2">
        <f>BY1857-BZ1857</f>
        <v>0</v>
      </c>
      <c r="CJ1857" s="2">
        <f>ROUND(SUMIF(AA1854:AA1855,"=33266894",GX1854:GX1855),2)</f>
        <v>0</v>
      </c>
      <c r="CK1857" s="2">
        <f>ROUND(SUMIF(AA1854:AA1855,"=33266894",GY1854:GY1855),2)</f>
        <v>0</v>
      </c>
      <c r="CL1857" s="2">
        <f>ROUND(SUMIF(AA1854:AA1855,"=33266894",GZ1854:GZ1855),2)</f>
        <v>0</v>
      </c>
      <c r="CM1857" s="2"/>
      <c r="CN1857" s="2"/>
      <c r="CO1857" s="2"/>
      <c r="CP1857" s="2"/>
      <c r="CQ1857" s="2"/>
      <c r="CR1857" s="2"/>
      <c r="CS1857" s="2"/>
      <c r="CT1857" s="2"/>
      <c r="CU1857" s="2"/>
      <c r="CV1857" s="2"/>
      <c r="CW1857" s="2"/>
      <c r="CX1857" s="2"/>
      <c r="CY1857" s="2"/>
      <c r="CZ1857" s="2"/>
      <c r="DA1857" s="2"/>
      <c r="DB1857" s="2"/>
      <c r="DC1857" s="2"/>
      <c r="DD1857" s="2"/>
      <c r="DE1857" s="2"/>
      <c r="DF1857" s="2"/>
      <c r="DG1857" s="3"/>
      <c r="DH1857" s="3"/>
      <c r="DI1857" s="3"/>
      <c r="DJ1857" s="3"/>
      <c r="DK1857" s="3"/>
      <c r="DL1857" s="3"/>
      <c r="DM1857" s="3"/>
      <c r="DN1857" s="3"/>
      <c r="DO1857" s="3"/>
      <c r="DP1857" s="3"/>
      <c r="DQ1857" s="3"/>
      <c r="DR1857" s="3"/>
      <c r="DS1857" s="3"/>
      <c r="DT1857" s="3"/>
      <c r="DU1857" s="3"/>
      <c r="DV1857" s="3"/>
      <c r="DW1857" s="3"/>
      <c r="DX1857" s="3"/>
      <c r="DY1857" s="3"/>
      <c r="DZ1857" s="3"/>
      <c r="EA1857" s="3"/>
      <c r="EB1857" s="3"/>
      <c r="EC1857" s="3"/>
      <c r="ED1857" s="3"/>
      <c r="EE1857" s="3"/>
      <c r="EF1857" s="3"/>
      <c r="EG1857" s="3"/>
      <c r="EH1857" s="3"/>
      <c r="EI1857" s="3"/>
      <c r="EJ1857" s="3"/>
      <c r="EK1857" s="3"/>
      <c r="EL1857" s="3"/>
      <c r="EM1857" s="3"/>
      <c r="EN1857" s="3"/>
      <c r="EO1857" s="3"/>
      <c r="EP1857" s="3"/>
      <c r="EQ1857" s="3"/>
      <c r="ER1857" s="3"/>
      <c r="ES1857" s="3"/>
      <c r="ET1857" s="3"/>
      <c r="EU1857" s="3"/>
      <c r="EV1857" s="3"/>
      <c r="EW1857" s="3"/>
      <c r="EX1857" s="3"/>
      <c r="EY1857" s="3"/>
      <c r="EZ1857" s="3"/>
      <c r="FA1857" s="3"/>
      <c r="FB1857" s="3"/>
      <c r="FC1857" s="3"/>
      <c r="FD1857" s="3"/>
      <c r="FE1857" s="3"/>
      <c r="FF1857" s="3"/>
      <c r="FG1857" s="3"/>
      <c r="FH1857" s="3"/>
      <c r="FI1857" s="3"/>
      <c r="FJ1857" s="3"/>
      <c r="FK1857" s="3"/>
      <c r="FL1857" s="3"/>
      <c r="FM1857" s="3"/>
      <c r="FN1857" s="3"/>
      <c r="FO1857" s="3"/>
      <c r="FP1857" s="3"/>
      <c r="FQ1857" s="3"/>
      <c r="FR1857" s="3"/>
      <c r="FS1857" s="3"/>
      <c r="FT1857" s="3"/>
      <c r="FU1857" s="3"/>
      <c r="FV1857" s="3"/>
      <c r="FW1857" s="3"/>
      <c r="FX1857" s="3"/>
      <c r="FY1857" s="3"/>
      <c r="FZ1857" s="3"/>
      <c r="GA1857" s="3"/>
      <c r="GB1857" s="3"/>
      <c r="GC1857" s="3"/>
      <c r="GD1857" s="3"/>
      <c r="GE1857" s="3"/>
      <c r="GF1857" s="3"/>
      <c r="GG1857" s="3"/>
      <c r="GH1857" s="3"/>
      <c r="GI1857" s="3"/>
      <c r="GJ1857" s="3"/>
      <c r="GK1857" s="3"/>
      <c r="GL1857" s="3"/>
      <c r="GM1857" s="3"/>
      <c r="GN1857" s="3"/>
      <c r="GO1857" s="3"/>
      <c r="GP1857" s="3"/>
      <c r="GQ1857" s="3"/>
      <c r="GR1857" s="3"/>
      <c r="GS1857" s="3"/>
      <c r="GT1857" s="3"/>
      <c r="GU1857" s="3"/>
      <c r="GV1857" s="3"/>
      <c r="GW1857" s="3"/>
      <c r="GX1857" s="3">
        <v>0</v>
      </c>
    </row>
    <row r="1859" spans="1:206" x14ac:dyDescent="0.2">
      <c r="A1859" s="4">
        <v>50</v>
      </c>
      <c r="B1859" s="4">
        <v>0</v>
      </c>
      <c r="C1859" s="4">
        <v>0</v>
      </c>
      <c r="D1859" s="4">
        <v>1</v>
      </c>
      <c r="E1859" s="4">
        <v>201</v>
      </c>
      <c r="F1859" s="4">
        <f>ROUND(Source!O1857,O1859)</f>
        <v>6490.56</v>
      </c>
      <c r="G1859" s="4" t="s">
        <v>153</v>
      </c>
      <c r="H1859" s="4" t="s">
        <v>154</v>
      </c>
      <c r="I1859" s="4"/>
      <c r="J1859" s="4"/>
      <c r="K1859" s="4">
        <v>201</v>
      </c>
      <c r="L1859" s="4">
        <v>1</v>
      </c>
      <c r="M1859" s="4">
        <v>3</v>
      </c>
      <c r="N1859" s="4" t="s">
        <v>3</v>
      </c>
      <c r="O1859" s="4">
        <v>2</v>
      </c>
      <c r="P1859" s="4"/>
      <c r="Q1859" s="4"/>
      <c r="R1859" s="4"/>
      <c r="S1859" s="4"/>
      <c r="T1859" s="4"/>
      <c r="U1859" s="4"/>
      <c r="V1859" s="4"/>
      <c r="W1859" s="4"/>
    </row>
    <row r="1860" spans="1:206" x14ac:dyDescent="0.2">
      <c r="A1860" s="4">
        <v>50</v>
      </c>
      <c r="B1860" s="4">
        <v>0</v>
      </c>
      <c r="C1860" s="4">
        <v>0</v>
      </c>
      <c r="D1860" s="4">
        <v>1</v>
      </c>
      <c r="E1860" s="4">
        <v>202</v>
      </c>
      <c r="F1860" s="4">
        <f>ROUND(Source!P1857,O1860)</f>
        <v>165.12</v>
      </c>
      <c r="G1860" s="4" t="s">
        <v>155</v>
      </c>
      <c r="H1860" s="4" t="s">
        <v>156</v>
      </c>
      <c r="I1860" s="4"/>
      <c r="J1860" s="4"/>
      <c r="K1860" s="4">
        <v>202</v>
      </c>
      <c r="L1860" s="4">
        <v>2</v>
      </c>
      <c r="M1860" s="4">
        <v>3</v>
      </c>
      <c r="N1860" s="4" t="s">
        <v>3</v>
      </c>
      <c r="O1860" s="4">
        <v>2</v>
      </c>
      <c r="P1860" s="4"/>
      <c r="Q1860" s="4"/>
      <c r="R1860" s="4"/>
      <c r="S1860" s="4"/>
      <c r="T1860" s="4"/>
      <c r="U1860" s="4"/>
      <c r="V1860" s="4"/>
      <c r="W1860" s="4"/>
    </row>
    <row r="1861" spans="1:206" x14ac:dyDescent="0.2">
      <c r="A1861" s="4">
        <v>50</v>
      </c>
      <c r="B1861" s="4">
        <v>0</v>
      </c>
      <c r="C1861" s="4">
        <v>0</v>
      </c>
      <c r="D1861" s="4">
        <v>1</v>
      </c>
      <c r="E1861" s="4">
        <v>222</v>
      </c>
      <c r="F1861" s="4">
        <f>ROUND(Source!AO1857,O1861)</f>
        <v>0</v>
      </c>
      <c r="G1861" s="4" t="s">
        <v>157</v>
      </c>
      <c r="H1861" s="4" t="s">
        <v>158</v>
      </c>
      <c r="I1861" s="4"/>
      <c r="J1861" s="4"/>
      <c r="K1861" s="4">
        <v>222</v>
      </c>
      <c r="L1861" s="4">
        <v>3</v>
      </c>
      <c r="M1861" s="4">
        <v>3</v>
      </c>
      <c r="N1861" s="4" t="s">
        <v>3</v>
      </c>
      <c r="O1861" s="4">
        <v>2</v>
      </c>
      <c r="P1861" s="4"/>
      <c r="Q1861" s="4"/>
      <c r="R1861" s="4"/>
      <c r="S1861" s="4"/>
      <c r="T1861" s="4"/>
      <c r="U1861" s="4"/>
      <c r="V1861" s="4"/>
      <c r="W1861" s="4"/>
    </row>
    <row r="1862" spans="1:206" x14ac:dyDescent="0.2">
      <c r="A1862" s="4">
        <v>50</v>
      </c>
      <c r="B1862" s="4">
        <v>0</v>
      </c>
      <c r="C1862" s="4">
        <v>0</v>
      </c>
      <c r="D1862" s="4">
        <v>1</v>
      </c>
      <c r="E1862" s="4">
        <v>225</v>
      </c>
      <c r="F1862" s="4">
        <f>ROUND(Source!AV1857,O1862)</f>
        <v>165.12</v>
      </c>
      <c r="G1862" s="4" t="s">
        <v>159</v>
      </c>
      <c r="H1862" s="4" t="s">
        <v>160</v>
      </c>
      <c r="I1862" s="4"/>
      <c r="J1862" s="4"/>
      <c r="K1862" s="4">
        <v>225</v>
      </c>
      <c r="L1862" s="4">
        <v>4</v>
      </c>
      <c r="M1862" s="4">
        <v>3</v>
      </c>
      <c r="N1862" s="4" t="s">
        <v>3</v>
      </c>
      <c r="O1862" s="4">
        <v>2</v>
      </c>
      <c r="P1862" s="4"/>
      <c r="Q1862" s="4"/>
      <c r="R1862" s="4"/>
      <c r="S1862" s="4"/>
      <c r="T1862" s="4"/>
      <c r="U1862" s="4"/>
      <c r="V1862" s="4"/>
      <c r="W1862" s="4"/>
    </row>
    <row r="1863" spans="1:206" x14ac:dyDescent="0.2">
      <c r="A1863" s="4">
        <v>50</v>
      </c>
      <c r="B1863" s="4">
        <v>0</v>
      </c>
      <c r="C1863" s="4">
        <v>0</v>
      </c>
      <c r="D1863" s="4">
        <v>1</v>
      </c>
      <c r="E1863" s="4">
        <v>226</v>
      </c>
      <c r="F1863" s="4">
        <f>ROUND(Source!AW1857,O1863)</f>
        <v>165.12</v>
      </c>
      <c r="G1863" s="4" t="s">
        <v>161</v>
      </c>
      <c r="H1863" s="4" t="s">
        <v>162</v>
      </c>
      <c r="I1863" s="4"/>
      <c r="J1863" s="4"/>
      <c r="K1863" s="4">
        <v>226</v>
      </c>
      <c r="L1863" s="4">
        <v>5</v>
      </c>
      <c r="M1863" s="4">
        <v>3</v>
      </c>
      <c r="N1863" s="4" t="s">
        <v>3</v>
      </c>
      <c r="O1863" s="4">
        <v>2</v>
      </c>
      <c r="P1863" s="4"/>
      <c r="Q1863" s="4"/>
      <c r="R1863" s="4"/>
      <c r="S1863" s="4"/>
      <c r="T1863" s="4"/>
      <c r="U1863" s="4"/>
      <c r="V1863" s="4"/>
      <c r="W1863" s="4"/>
    </row>
    <row r="1864" spans="1:206" x14ac:dyDescent="0.2">
      <c r="A1864" s="4">
        <v>50</v>
      </c>
      <c r="B1864" s="4">
        <v>0</v>
      </c>
      <c r="C1864" s="4">
        <v>0</v>
      </c>
      <c r="D1864" s="4">
        <v>1</v>
      </c>
      <c r="E1864" s="4">
        <v>227</v>
      </c>
      <c r="F1864" s="4">
        <f>ROUND(Source!AX1857,O1864)</f>
        <v>0</v>
      </c>
      <c r="G1864" s="4" t="s">
        <v>163</v>
      </c>
      <c r="H1864" s="4" t="s">
        <v>164</v>
      </c>
      <c r="I1864" s="4"/>
      <c r="J1864" s="4"/>
      <c r="K1864" s="4">
        <v>227</v>
      </c>
      <c r="L1864" s="4">
        <v>6</v>
      </c>
      <c r="M1864" s="4">
        <v>3</v>
      </c>
      <c r="N1864" s="4" t="s">
        <v>3</v>
      </c>
      <c r="O1864" s="4">
        <v>2</v>
      </c>
      <c r="P1864" s="4"/>
      <c r="Q1864" s="4"/>
      <c r="R1864" s="4"/>
      <c r="S1864" s="4"/>
      <c r="T1864" s="4"/>
      <c r="U1864" s="4"/>
      <c r="V1864" s="4"/>
      <c r="W1864" s="4"/>
    </row>
    <row r="1865" spans="1:206" x14ac:dyDescent="0.2">
      <c r="A1865" s="4">
        <v>50</v>
      </c>
      <c r="B1865" s="4">
        <v>0</v>
      </c>
      <c r="C1865" s="4">
        <v>0</v>
      </c>
      <c r="D1865" s="4">
        <v>1</v>
      </c>
      <c r="E1865" s="4">
        <v>228</v>
      </c>
      <c r="F1865" s="4">
        <f>ROUND(Source!AY1857,O1865)</f>
        <v>165.12</v>
      </c>
      <c r="G1865" s="4" t="s">
        <v>165</v>
      </c>
      <c r="H1865" s="4" t="s">
        <v>166</v>
      </c>
      <c r="I1865" s="4"/>
      <c r="J1865" s="4"/>
      <c r="K1865" s="4">
        <v>228</v>
      </c>
      <c r="L1865" s="4">
        <v>7</v>
      </c>
      <c r="M1865" s="4">
        <v>3</v>
      </c>
      <c r="N1865" s="4" t="s">
        <v>3</v>
      </c>
      <c r="O1865" s="4">
        <v>2</v>
      </c>
      <c r="P1865" s="4"/>
      <c r="Q1865" s="4"/>
      <c r="R1865" s="4"/>
      <c r="S1865" s="4"/>
      <c r="T1865" s="4"/>
      <c r="U1865" s="4"/>
      <c r="V1865" s="4"/>
      <c r="W1865" s="4"/>
    </row>
    <row r="1866" spans="1:206" x14ac:dyDescent="0.2">
      <c r="A1866" s="4">
        <v>50</v>
      </c>
      <c r="B1866" s="4">
        <v>0</v>
      </c>
      <c r="C1866" s="4">
        <v>0</v>
      </c>
      <c r="D1866" s="4">
        <v>1</v>
      </c>
      <c r="E1866" s="4">
        <v>216</v>
      </c>
      <c r="F1866" s="4">
        <f>ROUND(Source!AP1857,O1866)</f>
        <v>0</v>
      </c>
      <c r="G1866" s="4" t="s">
        <v>167</v>
      </c>
      <c r="H1866" s="4" t="s">
        <v>168</v>
      </c>
      <c r="I1866" s="4"/>
      <c r="J1866" s="4"/>
      <c r="K1866" s="4">
        <v>216</v>
      </c>
      <c r="L1866" s="4">
        <v>8</v>
      </c>
      <c r="M1866" s="4">
        <v>3</v>
      </c>
      <c r="N1866" s="4" t="s">
        <v>3</v>
      </c>
      <c r="O1866" s="4">
        <v>2</v>
      </c>
      <c r="P1866" s="4"/>
      <c r="Q1866" s="4"/>
      <c r="R1866" s="4"/>
      <c r="S1866" s="4"/>
      <c r="T1866" s="4"/>
      <c r="U1866" s="4"/>
      <c r="V1866" s="4"/>
      <c r="W1866" s="4"/>
    </row>
    <row r="1867" spans="1:206" x14ac:dyDescent="0.2">
      <c r="A1867" s="4">
        <v>50</v>
      </c>
      <c r="B1867" s="4">
        <v>0</v>
      </c>
      <c r="C1867" s="4">
        <v>0</v>
      </c>
      <c r="D1867" s="4">
        <v>1</v>
      </c>
      <c r="E1867" s="4">
        <v>223</v>
      </c>
      <c r="F1867" s="4">
        <f>ROUND(Source!AQ1857,O1867)</f>
        <v>0</v>
      </c>
      <c r="G1867" s="4" t="s">
        <v>169</v>
      </c>
      <c r="H1867" s="4" t="s">
        <v>170</v>
      </c>
      <c r="I1867" s="4"/>
      <c r="J1867" s="4"/>
      <c r="K1867" s="4">
        <v>223</v>
      </c>
      <c r="L1867" s="4">
        <v>9</v>
      </c>
      <c r="M1867" s="4">
        <v>3</v>
      </c>
      <c r="N1867" s="4" t="s">
        <v>3</v>
      </c>
      <c r="O1867" s="4">
        <v>2</v>
      </c>
      <c r="P1867" s="4"/>
      <c r="Q1867" s="4"/>
      <c r="R1867" s="4"/>
      <c r="S1867" s="4"/>
      <c r="T1867" s="4"/>
      <c r="U1867" s="4"/>
      <c r="V1867" s="4"/>
      <c r="W1867" s="4"/>
    </row>
    <row r="1868" spans="1:206" x14ac:dyDescent="0.2">
      <c r="A1868" s="4">
        <v>50</v>
      </c>
      <c r="B1868" s="4">
        <v>0</v>
      </c>
      <c r="C1868" s="4">
        <v>0</v>
      </c>
      <c r="D1868" s="4">
        <v>1</v>
      </c>
      <c r="E1868" s="4">
        <v>229</v>
      </c>
      <c r="F1868" s="4">
        <f>ROUND(Source!AZ1857,O1868)</f>
        <v>0</v>
      </c>
      <c r="G1868" s="4" t="s">
        <v>171</v>
      </c>
      <c r="H1868" s="4" t="s">
        <v>172</v>
      </c>
      <c r="I1868" s="4"/>
      <c r="J1868" s="4"/>
      <c r="K1868" s="4">
        <v>229</v>
      </c>
      <c r="L1868" s="4">
        <v>10</v>
      </c>
      <c r="M1868" s="4">
        <v>3</v>
      </c>
      <c r="N1868" s="4" t="s">
        <v>3</v>
      </c>
      <c r="O1868" s="4">
        <v>2</v>
      </c>
      <c r="P1868" s="4"/>
      <c r="Q1868" s="4"/>
      <c r="R1868" s="4"/>
      <c r="S1868" s="4"/>
      <c r="T1868" s="4"/>
      <c r="U1868" s="4"/>
      <c r="V1868" s="4"/>
      <c r="W1868" s="4"/>
    </row>
    <row r="1869" spans="1:206" x14ac:dyDescent="0.2">
      <c r="A1869" s="4">
        <v>50</v>
      </c>
      <c r="B1869" s="4">
        <v>0</v>
      </c>
      <c r="C1869" s="4">
        <v>0</v>
      </c>
      <c r="D1869" s="4">
        <v>1</v>
      </c>
      <c r="E1869" s="4">
        <v>203</v>
      </c>
      <c r="F1869" s="4">
        <f>ROUND(Source!Q1857,O1869)</f>
        <v>1405.68</v>
      </c>
      <c r="G1869" s="4" t="s">
        <v>173</v>
      </c>
      <c r="H1869" s="4" t="s">
        <v>174</v>
      </c>
      <c r="I1869" s="4"/>
      <c r="J1869" s="4"/>
      <c r="K1869" s="4">
        <v>203</v>
      </c>
      <c r="L1869" s="4">
        <v>11</v>
      </c>
      <c r="M1869" s="4">
        <v>3</v>
      </c>
      <c r="N1869" s="4" t="s">
        <v>3</v>
      </c>
      <c r="O1869" s="4">
        <v>2</v>
      </c>
      <c r="P1869" s="4"/>
      <c r="Q1869" s="4"/>
      <c r="R1869" s="4"/>
      <c r="S1869" s="4"/>
      <c r="T1869" s="4"/>
      <c r="U1869" s="4"/>
      <c r="V1869" s="4"/>
      <c r="W1869" s="4"/>
    </row>
    <row r="1870" spans="1:206" x14ac:dyDescent="0.2">
      <c r="A1870" s="4">
        <v>50</v>
      </c>
      <c r="B1870" s="4">
        <v>0</v>
      </c>
      <c r="C1870" s="4">
        <v>0</v>
      </c>
      <c r="D1870" s="4">
        <v>1</v>
      </c>
      <c r="E1870" s="4">
        <v>231</v>
      </c>
      <c r="F1870" s="4">
        <f>ROUND(Source!BB1857,O1870)</f>
        <v>0</v>
      </c>
      <c r="G1870" s="4" t="s">
        <v>175</v>
      </c>
      <c r="H1870" s="4" t="s">
        <v>176</v>
      </c>
      <c r="I1870" s="4"/>
      <c r="J1870" s="4"/>
      <c r="K1870" s="4">
        <v>231</v>
      </c>
      <c r="L1870" s="4">
        <v>12</v>
      </c>
      <c r="M1870" s="4">
        <v>3</v>
      </c>
      <c r="N1870" s="4" t="s">
        <v>3</v>
      </c>
      <c r="O1870" s="4">
        <v>2</v>
      </c>
      <c r="P1870" s="4"/>
      <c r="Q1870" s="4"/>
      <c r="R1870" s="4"/>
      <c r="S1870" s="4"/>
      <c r="T1870" s="4"/>
      <c r="U1870" s="4"/>
      <c r="V1870" s="4"/>
      <c r="W1870" s="4"/>
    </row>
    <row r="1871" spans="1:206" x14ac:dyDescent="0.2">
      <c r="A1871" s="4">
        <v>50</v>
      </c>
      <c r="B1871" s="4">
        <v>0</v>
      </c>
      <c r="C1871" s="4">
        <v>0</v>
      </c>
      <c r="D1871" s="4">
        <v>1</v>
      </c>
      <c r="E1871" s="4">
        <v>204</v>
      </c>
      <c r="F1871" s="4">
        <f>ROUND(Source!R1857,O1871)</f>
        <v>1011.6</v>
      </c>
      <c r="G1871" s="4" t="s">
        <v>177</v>
      </c>
      <c r="H1871" s="4" t="s">
        <v>178</v>
      </c>
      <c r="I1871" s="4"/>
      <c r="J1871" s="4"/>
      <c r="K1871" s="4">
        <v>204</v>
      </c>
      <c r="L1871" s="4">
        <v>13</v>
      </c>
      <c r="M1871" s="4">
        <v>3</v>
      </c>
      <c r="N1871" s="4" t="s">
        <v>3</v>
      </c>
      <c r="O1871" s="4">
        <v>2</v>
      </c>
      <c r="P1871" s="4"/>
      <c r="Q1871" s="4"/>
      <c r="R1871" s="4"/>
      <c r="S1871" s="4"/>
      <c r="T1871" s="4"/>
      <c r="U1871" s="4"/>
      <c r="V1871" s="4"/>
      <c r="W1871" s="4"/>
    </row>
    <row r="1872" spans="1:206" x14ac:dyDescent="0.2">
      <c r="A1872" s="4">
        <v>50</v>
      </c>
      <c r="B1872" s="4">
        <v>0</v>
      </c>
      <c r="C1872" s="4">
        <v>0</v>
      </c>
      <c r="D1872" s="4">
        <v>1</v>
      </c>
      <c r="E1872" s="4">
        <v>205</v>
      </c>
      <c r="F1872" s="4">
        <f>ROUND(Source!S1857,O1872)</f>
        <v>4919.76</v>
      </c>
      <c r="G1872" s="4" t="s">
        <v>179</v>
      </c>
      <c r="H1872" s="4" t="s">
        <v>180</v>
      </c>
      <c r="I1872" s="4"/>
      <c r="J1872" s="4"/>
      <c r="K1872" s="4">
        <v>205</v>
      </c>
      <c r="L1872" s="4">
        <v>14</v>
      </c>
      <c r="M1872" s="4">
        <v>3</v>
      </c>
      <c r="N1872" s="4" t="s">
        <v>3</v>
      </c>
      <c r="O1872" s="4">
        <v>2</v>
      </c>
      <c r="P1872" s="4"/>
      <c r="Q1872" s="4"/>
      <c r="R1872" s="4"/>
      <c r="S1872" s="4"/>
      <c r="T1872" s="4"/>
      <c r="U1872" s="4"/>
      <c r="V1872" s="4"/>
      <c r="W1872" s="4"/>
    </row>
    <row r="1873" spans="1:206" x14ac:dyDescent="0.2">
      <c r="A1873" s="4">
        <v>50</v>
      </c>
      <c r="B1873" s="4">
        <v>0</v>
      </c>
      <c r="C1873" s="4">
        <v>0</v>
      </c>
      <c r="D1873" s="4">
        <v>1</v>
      </c>
      <c r="E1873" s="4">
        <v>232</v>
      </c>
      <c r="F1873" s="4">
        <f>ROUND(Source!BC1857,O1873)</f>
        <v>0</v>
      </c>
      <c r="G1873" s="4" t="s">
        <v>181</v>
      </c>
      <c r="H1873" s="4" t="s">
        <v>182</v>
      </c>
      <c r="I1873" s="4"/>
      <c r="J1873" s="4"/>
      <c r="K1873" s="4">
        <v>232</v>
      </c>
      <c r="L1873" s="4">
        <v>15</v>
      </c>
      <c r="M1873" s="4">
        <v>3</v>
      </c>
      <c r="N1873" s="4" t="s">
        <v>3</v>
      </c>
      <c r="O1873" s="4">
        <v>2</v>
      </c>
      <c r="P1873" s="4"/>
      <c r="Q1873" s="4"/>
      <c r="R1873" s="4"/>
      <c r="S1873" s="4"/>
      <c r="T1873" s="4"/>
      <c r="U1873" s="4"/>
      <c r="V1873" s="4"/>
      <c r="W1873" s="4"/>
    </row>
    <row r="1874" spans="1:206" x14ac:dyDescent="0.2">
      <c r="A1874" s="4">
        <v>50</v>
      </c>
      <c r="B1874" s="4">
        <v>0</v>
      </c>
      <c r="C1874" s="4">
        <v>0</v>
      </c>
      <c r="D1874" s="4">
        <v>1</v>
      </c>
      <c r="E1874" s="4">
        <v>214</v>
      </c>
      <c r="F1874" s="4">
        <f>ROUND(Source!AS1857,O1874)</f>
        <v>0</v>
      </c>
      <c r="G1874" s="4" t="s">
        <v>183</v>
      </c>
      <c r="H1874" s="4" t="s">
        <v>184</v>
      </c>
      <c r="I1874" s="4"/>
      <c r="J1874" s="4"/>
      <c r="K1874" s="4">
        <v>214</v>
      </c>
      <c r="L1874" s="4">
        <v>16</v>
      </c>
      <c r="M1874" s="4">
        <v>3</v>
      </c>
      <c r="N1874" s="4" t="s">
        <v>3</v>
      </c>
      <c r="O1874" s="4">
        <v>2</v>
      </c>
      <c r="P1874" s="4"/>
      <c r="Q1874" s="4"/>
      <c r="R1874" s="4"/>
      <c r="S1874" s="4"/>
      <c r="T1874" s="4"/>
      <c r="U1874" s="4"/>
      <c r="V1874" s="4"/>
      <c r="W1874" s="4"/>
    </row>
    <row r="1875" spans="1:206" x14ac:dyDescent="0.2">
      <c r="A1875" s="4">
        <v>50</v>
      </c>
      <c r="B1875" s="4">
        <v>0</v>
      </c>
      <c r="C1875" s="4">
        <v>0</v>
      </c>
      <c r="D1875" s="4">
        <v>1</v>
      </c>
      <c r="E1875" s="4">
        <v>215</v>
      </c>
      <c r="F1875" s="4">
        <f>ROUND(Source!AT1857,O1875)</f>
        <v>0</v>
      </c>
      <c r="G1875" s="4" t="s">
        <v>185</v>
      </c>
      <c r="H1875" s="4" t="s">
        <v>186</v>
      </c>
      <c r="I1875" s="4"/>
      <c r="J1875" s="4"/>
      <c r="K1875" s="4">
        <v>215</v>
      </c>
      <c r="L1875" s="4">
        <v>17</v>
      </c>
      <c r="M1875" s="4">
        <v>3</v>
      </c>
      <c r="N1875" s="4" t="s">
        <v>3</v>
      </c>
      <c r="O1875" s="4">
        <v>2</v>
      </c>
      <c r="P1875" s="4"/>
      <c r="Q1875" s="4"/>
      <c r="R1875" s="4"/>
      <c r="S1875" s="4"/>
      <c r="T1875" s="4"/>
      <c r="U1875" s="4"/>
      <c r="V1875" s="4"/>
      <c r="W1875" s="4"/>
    </row>
    <row r="1876" spans="1:206" x14ac:dyDescent="0.2">
      <c r="A1876" s="4">
        <v>50</v>
      </c>
      <c r="B1876" s="4">
        <v>0</v>
      </c>
      <c r="C1876" s="4">
        <v>0</v>
      </c>
      <c r="D1876" s="4">
        <v>1</v>
      </c>
      <c r="E1876" s="4">
        <v>217</v>
      </c>
      <c r="F1876" s="4">
        <f>ROUND(Source!AU1857,O1876)</f>
        <v>11518.9</v>
      </c>
      <c r="G1876" s="4" t="s">
        <v>187</v>
      </c>
      <c r="H1876" s="4" t="s">
        <v>188</v>
      </c>
      <c r="I1876" s="4"/>
      <c r="J1876" s="4"/>
      <c r="K1876" s="4">
        <v>217</v>
      </c>
      <c r="L1876" s="4">
        <v>18</v>
      </c>
      <c r="M1876" s="4">
        <v>3</v>
      </c>
      <c r="N1876" s="4" t="s">
        <v>3</v>
      </c>
      <c r="O1876" s="4">
        <v>2</v>
      </c>
      <c r="P1876" s="4"/>
      <c r="Q1876" s="4"/>
      <c r="R1876" s="4"/>
      <c r="S1876" s="4"/>
      <c r="T1876" s="4"/>
      <c r="U1876" s="4"/>
      <c r="V1876" s="4"/>
      <c r="W1876" s="4"/>
    </row>
    <row r="1877" spans="1:206" x14ac:dyDescent="0.2">
      <c r="A1877" s="4">
        <v>50</v>
      </c>
      <c r="B1877" s="4">
        <v>0</v>
      </c>
      <c r="C1877" s="4">
        <v>0</v>
      </c>
      <c r="D1877" s="4">
        <v>1</v>
      </c>
      <c r="E1877" s="4">
        <v>230</v>
      </c>
      <c r="F1877" s="4">
        <f>ROUND(Source!BA1857,O1877)</f>
        <v>0</v>
      </c>
      <c r="G1877" s="4" t="s">
        <v>189</v>
      </c>
      <c r="H1877" s="4" t="s">
        <v>190</v>
      </c>
      <c r="I1877" s="4"/>
      <c r="J1877" s="4"/>
      <c r="K1877" s="4">
        <v>230</v>
      </c>
      <c r="L1877" s="4">
        <v>19</v>
      </c>
      <c r="M1877" s="4">
        <v>3</v>
      </c>
      <c r="N1877" s="4" t="s">
        <v>3</v>
      </c>
      <c r="O1877" s="4">
        <v>2</v>
      </c>
      <c r="P1877" s="4"/>
      <c r="Q1877" s="4"/>
      <c r="R1877" s="4"/>
      <c r="S1877" s="4"/>
      <c r="T1877" s="4"/>
      <c r="U1877" s="4"/>
      <c r="V1877" s="4"/>
      <c r="W1877" s="4"/>
    </row>
    <row r="1878" spans="1:206" x14ac:dyDescent="0.2">
      <c r="A1878" s="4">
        <v>50</v>
      </c>
      <c r="B1878" s="4">
        <v>0</v>
      </c>
      <c r="C1878" s="4">
        <v>0</v>
      </c>
      <c r="D1878" s="4">
        <v>1</v>
      </c>
      <c r="E1878" s="4">
        <v>206</v>
      </c>
      <c r="F1878" s="4">
        <f>ROUND(Source!T1857,O1878)</f>
        <v>0</v>
      </c>
      <c r="G1878" s="4" t="s">
        <v>191</v>
      </c>
      <c r="H1878" s="4" t="s">
        <v>192</v>
      </c>
      <c r="I1878" s="4"/>
      <c r="J1878" s="4"/>
      <c r="K1878" s="4">
        <v>206</v>
      </c>
      <c r="L1878" s="4">
        <v>20</v>
      </c>
      <c r="M1878" s="4">
        <v>3</v>
      </c>
      <c r="N1878" s="4" t="s">
        <v>3</v>
      </c>
      <c r="O1878" s="4">
        <v>2</v>
      </c>
      <c r="P1878" s="4"/>
      <c r="Q1878" s="4"/>
      <c r="R1878" s="4"/>
      <c r="S1878" s="4"/>
      <c r="T1878" s="4"/>
      <c r="U1878" s="4"/>
      <c r="V1878" s="4"/>
      <c r="W1878" s="4"/>
    </row>
    <row r="1879" spans="1:206" x14ac:dyDescent="0.2">
      <c r="A1879" s="4">
        <v>50</v>
      </c>
      <c r="B1879" s="4">
        <v>0</v>
      </c>
      <c r="C1879" s="4">
        <v>0</v>
      </c>
      <c r="D1879" s="4">
        <v>1</v>
      </c>
      <c r="E1879" s="4">
        <v>207</v>
      </c>
      <c r="F1879" s="4">
        <f>Source!U1857</f>
        <v>20.64</v>
      </c>
      <c r="G1879" s="4" t="s">
        <v>193</v>
      </c>
      <c r="H1879" s="4" t="s">
        <v>194</v>
      </c>
      <c r="I1879" s="4"/>
      <c r="J1879" s="4"/>
      <c r="K1879" s="4">
        <v>207</v>
      </c>
      <c r="L1879" s="4">
        <v>21</v>
      </c>
      <c r="M1879" s="4">
        <v>3</v>
      </c>
      <c r="N1879" s="4" t="s">
        <v>3</v>
      </c>
      <c r="O1879" s="4">
        <v>-1</v>
      </c>
      <c r="P1879" s="4"/>
      <c r="Q1879" s="4"/>
      <c r="R1879" s="4"/>
      <c r="S1879" s="4"/>
      <c r="T1879" s="4"/>
      <c r="U1879" s="4"/>
      <c r="V1879" s="4"/>
      <c r="W1879" s="4"/>
    </row>
    <row r="1880" spans="1:206" x14ac:dyDescent="0.2">
      <c r="A1880" s="4">
        <v>50</v>
      </c>
      <c r="B1880" s="4">
        <v>0</v>
      </c>
      <c r="C1880" s="4">
        <v>0</v>
      </c>
      <c r="D1880" s="4">
        <v>1</v>
      </c>
      <c r="E1880" s="4">
        <v>208</v>
      </c>
      <c r="F1880" s="4">
        <f>Source!V1857</f>
        <v>0</v>
      </c>
      <c r="G1880" s="4" t="s">
        <v>195</v>
      </c>
      <c r="H1880" s="4" t="s">
        <v>196</v>
      </c>
      <c r="I1880" s="4"/>
      <c r="J1880" s="4"/>
      <c r="K1880" s="4">
        <v>208</v>
      </c>
      <c r="L1880" s="4">
        <v>22</v>
      </c>
      <c r="M1880" s="4">
        <v>3</v>
      </c>
      <c r="N1880" s="4" t="s">
        <v>3</v>
      </c>
      <c r="O1880" s="4">
        <v>-1</v>
      </c>
      <c r="P1880" s="4"/>
      <c r="Q1880" s="4"/>
      <c r="R1880" s="4"/>
      <c r="S1880" s="4"/>
      <c r="T1880" s="4"/>
      <c r="U1880" s="4"/>
      <c r="V1880" s="4"/>
      <c r="W1880" s="4"/>
    </row>
    <row r="1881" spans="1:206" x14ac:dyDescent="0.2">
      <c r="A1881" s="4">
        <v>50</v>
      </c>
      <c r="B1881" s="4">
        <v>0</v>
      </c>
      <c r="C1881" s="4">
        <v>0</v>
      </c>
      <c r="D1881" s="4">
        <v>1</v>
      </c>
      <c r="E1881" s="4">
        <v>209</v>
      </c>
      <c r="F1881" s="4">
        <f>ROUND(Source!W1857,O1881)</f>
        <v>0</v>
      </c>
      <c r="G1881" s="4" t="s">
        <v>197</v>
      </c>
      <c r="H1881" s="4" t="s">
        <v>198</v>
      </c>
      <c r="I1881" s="4"/>
      <c r="J1881" s="4"/>
      <c r="K1881" s="4">
        <v>209</v>
      </c>
      <c r="L1881" s="4">
        <v>23</v>
      </c>
      <c r="M1881" s="4">
        <v>3</v>
      </c>
      <c r="N1881" s="4" t="s">
        <v>3</v>
      </c>
      <c r="O1881" s="4">
        <v>2</v>
      </c>
      <c r="P1881" s="4"/>
      <c r="Q1881" s="4"/>
      <c r="R1881" s="4"/>
      <c r="S1881" s="4"/>
      <c r="T1881" s="4"/>
      <c r="U1881" s="4"/>
      <c r="V1881" s="4"/>
      <c r="W1881" s="4"/>
    </row>
    <row r="1882" spans="1:206" x14ac:dyDescent="0.2">
      <c r="A1882" s="4">
        <v>50</v>
      </c>
      <c r="B1882" s="4">
        <v>0</v>
      </c>
      <c r="C1882" s="4">
        <v>0</v>
      </c>
      <c r="D1882" s="4">
        <v>1</v>
      </c>
      <c r="E1882" s="4">
        <v>210</v>
      </c>
      <c r="F1882" s="4">
        <f>ROUND(Source!X1857,O1882)</f>
        <v>3443.83</v>
      </c>
      <c r="G1882" s="4" t="s">
        <v>199</v>
      </c>
      <c r="H1882" s="4" t="s">
        <v>200</v>
      </c>
      <c r="I1882" s="4"/>
      <c r="J1882" s="4"/>
      <c r="K1882" s="4">
        <v>210</v>
      </c>
      <c r="L1882" s="4">
        <v>24</v>
      </c>
      <c r="M1882" s="4">
        <v>3</v>
      </c>
      <c r="N1882" s="4" t="s">
        <v>3</v>
      </c>
      <c r="O1882" s="4">
        <v>2</v>
      </c>
      <c r="P1882" s="4"/>
      <c r="Q1882" s="4"/>
      <c r="R1882" s="4"/>
      <c r="S1882" s="4"/>
      <c r="T1882" s="4"/>
      <c r="U1882" s="4"/>
      <c r="V1882" s="4"/>
      <c r="W1882" s="4"/>
    </row>
    <row r="1883" spans="1:206" x14ac:dyDescent="0.2">
      <c r="A1883" s="4">
        <v>50</v>
      </c>
      <c r="B1883" s="4">
        <v>0</v>
      </c>
      <c r="C1883" s="4">
        <v>0</v>
      </c>
      <c r="D1883" s="4">
        <v>1</v>
      </c>
      <c r="E1883" s="4">
        <v>211</v>
      </c>
      <c r="F1883" s="4">
        <f>ROUND(Source!Y1857,O1883)</f>
        <v>491.98</v>
      </c>
      <c r="G1883" s="4" t="s">
        <v>201</v>
      </c>
      <c r="H1883" s="4" t="s">
        <v>202</v>
      </c>
      <c r="I1883" s="4"/>
      <c r="J1883" s="4"/>
      <c r="K1883" s="4">
        <v>211</v>
      </c>
      <c r="L1883" s="4">
        <v>25</v>
      </c>
      <c r="M1883" s="4">
        <v>3</v>
      </c>
      <c r="N1883" s="4" t="s">
        <v>3</v>
      </c>
      <c r="O1883" s="4">
        <v>2</v>
      </c>
      <c r="P1883" s="4"/>
      <c r="Q1883" s="4"/>
      <c r="R1883" s="4"/>
      <c r="S1883" s="4"/>
      <c r="T1883" s="4"/>
      <c r="U1883" s="4"/>
      <c r="V1883" s="4"/>
      <c r="W1883" s="4"/>
    </row>
    <row r="1884" spans="1:206" x14ac:dyDescent="0.2">
      <c r="A1884" s="4">
        <v>50</v>
      </c>
      <c r="B1884" s="4">
        <v>0</v>
      </c>
      <c r="C1884" s="4">
        <v>0</v>
      </c>
      <c r="D1884" s="4">
        <v>1</v>
      </c>
      <c r="E1884" s="4">
        <v>224</v>
      </c>
      <c r="F1884" s="4">
        <f>ROUND(Source!AR1857,O1884)</f>
        <v>11518.9</v>
      </c>
      <c r="G1884" s="4" t="s">
        <v>203</v>
      </c>
      <c r="H1884" s="4" t="s">
        <v>204</v>
      </c>
      <c r="I1884" s="4"/>
      <c r="J1884" s="4"/>
      <c r="K1884" s="4">
        <v>224</v>
      </c>
      <c r="L1884" s="4">
        <v>26</v>
      </c>
      <c r="M1884" s="4">
        <v>3</v>
      </c>
      <c r="N1884" s="4" t="s">
        <v>3</v>
      </c>
      <c r="O1884" s="4">
        <v>2</v>
      </c>
      <c r="P1884" s="4"/>
      <c r="Q1884" s="4"/>
      <c r="R1884" s="4"/>
      <c r="S1884" s="4"/>
      <c r="T1884" s="4"/>
      <c r="U1884" s="4"/>
      <c r="V1884" s="4"/>
      <c r="W1884" s="4"/>
    </row>
    <row r="1886" spans="1:206" x14ac:dyDescent="0.2">
      <c r="A1886" s="1">
        <v>5</v>
      </c>
      <c r="B1886" s="1">
        <v>1</v>
      </c>
      <c r="C1886" s="1"/>
      <c r="D1886" s="1">
        <f>ROW(A1898)</f>
        <v>1898</v>
      </c>
      <c r="E1886" s="1"/>
      <c r="F1886" s="1" t="s">
        <v>15</v>
      </c>
      <c r="G1886" s="1" t="s">
        <v>786</v>
      </c>
      <c r="H1886" s="1" t="s">
        <v>3</v>
      </c>
      <c r="I1886" s="1">
        <v>0</v>
      </c>
      <c r="J1886" s="1"/>
      <c r="K1886" s="1">
        <v>0</v>
      </c>
      <c r="L1886" s="1"/>
      <c r="M1886" s="1"/>
      <c r="N1886" s="1"/>
      <c r="O1886" s="1"/>
      <c r="P1886" s="1"/>
      <c r="Q1886" s="1"/>
      <c r="R1886" s="1"/>
      <c r="S1886" s="1"/>
      <c r="T1886" s="1"/>
      <c r="U1886" s="1" t="s">
        <v>3</v>
      </c>
      <c r="V1886" s="1">
        <v>0</v>
      </c>
      <c r="W1886" s="1"/>
      <c r="X1886" s="1"/>
      <c r="Y1886" s="1"/>
      <c r="Z1886" s="1"/>
      <c r="AA1886" s="1"/>
      <c r="AB1886" s="1" t="s">
        <v>3</v>
      </c>
      <c r="AC1886" s="1" t="s">
        <v>3</v>
      </c>
      <c r="AD1886" s="1" t="s">
        <v>3</v>
      </c>
      <c r="AE1886" s="1" t="s">
        <v>3</v>
      </c>
      <c r="AF1886" s="1" t="s">
        <v>3</v>
      </c>
      <c r="AG1886" s="1" t="s">
        <v>3</v>
      </c>
      <c r="AH1886" s="1"/>
      <c r="AI1886" s="1"/>
      <c r="AJ1886" s="1"/>
      <c r="AK1886" s="1"/>
      <c r="AL1886" s="1"/>
      <c r="AM1886" s="1"/>
      <c r="AN1886" s="1"/>
      <c r="AO1886" s="1"/>
      <c r="AP1886" s="1" t="s">
        <v>3</v>
      </c>
      <c r="AQ1886" s="1" t="s">
        <v>3</v>
      </c>
      <c r="AR1886" s="1" t="s">
        <v>3</v>
      </c>
      <c r="AS1886" s="1"/>
      <c r="AT1886" s="1"/>
      <c r="AU1886" s="1"/>
      <c r="AV1886" s="1"/>
      <c r="AW1886" s="1"/>
      <c r="AX1886" s="1"/>
      <c r="AY1886" s="1"/>
      <c r="AZ1886" s="1" t="s">
        <v>3</v>
      </c>
      <c r="BA1886" s="1"/>
      <c r="BB1886" s="1" t="s">
        <v>3</v>
      </c>
      <c r="BC1886" s="1" t="s">
        <v>3</v>
      </c>
      <c r="BD1886" s="1" t="s">
        <v>3</v>
      </c>
      <c r="BE1886" s="1" t="s">
        <v>3</v>
      </c>
      <c r="BF1886" s="1" t="s">
        <v>3</v>
      </c>
      <c r="BG1886" s="1" t="s">
        <v>3</v>
      </c>
      <c r="BH1886" s="1" t="s">
        <v>3</v>
      </c>
      <c r="BI1886" s="1" t="s">
        <v>3</v>
      </c>
      <c r="BJ1886" s="1" t="s">
        <v>3</v>
      </c>
      <c r="BK1886" s="1" t="s">
        <v>3</v>
      </c>
      <c r="BL1886" s="1" t="s">
        <v>3</v>
      </c>
      <c r="BM1886" s="1" t="s">
        <v>3</v>
      </c>
      <c r="BN1886" s="1" t="s">
        <v>3</v>
      </c>
      <c r="BO1886" s="1" t="s">
        <v>3</v>
      </c>
      <c r="BP1886" s="1" t="s">
        <v>3</v>
      </c>
      <c r="BQ1886" s="1"/>
      <c r="BR1886" s="1"/>
      <c r="BS1886" s="1"/>
      <c r="BT1886" s="1"/>
      <c r="BU1886" s="1"/>
      <c r="BV1886" s="1"/>
      <c r="BW1886" s="1"/>
      <c r="BX1886" s="1">
        <v>0</v>
      </c>
      <c r="BY1886" s="1"/>
      <c r="BZ1886" s="1"/>
      <c r="CA1886" s="1"/>
      <c r="CB1886" s="1"/>
      <c r="CC1886" s="1"/>
      <c r="CD1886" s="1"/>
      <c r="CE1886" s="1"/>
      <c r="CF1886" s="1"/>
      <c r="CG1886" s="1"/>
      <c r="CH1886" s="1"/>
      <c r="CI1886" s="1"/>
      <c r="CJ1886" s="1">
        <v>0</v>
      </c>
    </row>
    <row r="1888" spans="1:206" x14ac:dyDescent="0.2">
      <c r="A1888" s="2">
        <v>52</v>
      </c>
      <c r="B1888" s="2">
        <f t="shared" ref="B1888:G1888" si="1065">B1898</f>
        <v>1</v>
      </c>
      <c r="C1888" s="2">
        <f t="shared" si="1065"/>
        <v>5</v>
      </c>
      <c r="D1888" s="2">
        <f t="shared" si="1065"/>
        <v>1886</v>
      </c>
      <c r="E1888" s="2">
        <f t="shared" si="1065"/>
        <v>0</v>
      </c>
      <c r="F1888" s="2" t="str">
        <f t="shared" si="1065"/>
        <v>Новый подраздел</v>
      </c>
      <c r="G1888" s="2" t="str">
        <f t="shared" si="1065"/>
        <v>Корпус 5</v>
      </c>
      <c r="H1888" s="2"/>
      <c r="I1888" s="2"/>
      <c r="J1888" s="2"/>
      <c r="K1888" s="2"/>
      <c r="L1888" s="2"/>
      <c r="M1888" s="2"/>
      <c r="N1888" s="2"/>
      <c r="O1888" s="2">
        <f t="shared" ref="O1888:AT1888" si="1066">O1898</f>
        <v>10428.56</v>
      </c>
      <c r="P1888" s="2">
        <f t="shared" si="1066"/>
        <v>271.56</v>
      </c>
      <c r="Q1888" s="2">
        <f t="shared" si="1066"/>
        <v>2548.31</v>
      </c>
      <c r="R1888" s="2">
        <f t="shared" si="1066"/>
        <v>1833.86</v>
      </c>
      <c r="S1888" s="2">
        <f t="shared" si="1066"/>
        <v>7608.69</v>
      </c>
      <c r="T1888" s="2">
        <f t="shared" si="1066"/>
        <v>0</v>
      </c>
      <c r="U1888" s="2">
        <f t="shared" si="1066"/>
        <v>32.688000000000002</v>
      </c>
      <c r="V1888" s="2">
        <f t="shared" si="1066"/>
        <v>0</v>
      </c>
      <c r="W1888" s="2">
        <f t="shared" si="1066"/>
        <v>0</v>
      </c>
      <c r="X1888" s="2">
        <f t="shared" si="1066"/>
        <v>5326.09</v>
      </c>
      <c r="Y1888" s="2">
        <f t="shared" si="1066"/>
        <v>760.87</v>
      </c>
      <c r="Z1888" s="2">
        <f t="shared" si="1066"/>
        <v>0</v>
      </c>
      <c r="AA1888" s="2">
        <f t="shared" si="1066"/>
        <v>0</v>
      </c>
      <c r="AB1888" s="2">
        <f t="shared" si="1066"/>
        <v>10428.56</v>
      </c>
      <c r="AC1888" s="2">
        <f t="shared" si="1066"/>
        <v>271.56</v>
      </c>
      <c r="AD1888" s="2">
        <f t="shared" si="1066"/>
        <v>2548.31</v>
      </c>
      <c r="AE1888" s="2">
        <f t="shared" si="1066"/>
        <v>1833.86</v>
      </c>
      <c r="AF1888" s="2">
        <f t="shared" si="1066"/>
        <v>7608.69</v>
      </c>
      <c r="AG1888" s="2">
        <f t="shared" si="1066"/>
        <v>0</v>
      </c>
      <c r="AH1888" s="2">
        <f t="shared" si="1066"/>
        <v>32.688000000000002</v>
      </c>
      <c r="AI1888" s="2">
        <f t="shared" si="1066"/>
        <v>0</v>
      </c>
      <c r="AJ1888" s="2">
        <f t="shared" si="1066"/>
        <v>0</v>
      </c>
      <c r="AK1888" s="2">
        <f t="shared" si="1066"/>
        <v>5326.09</v>
      </c>
      <c r="AL1888" s="2">
        <f t="shared" si="1066"/>
        <v>760.87</v>
      </c>
      <c r="AM1888" s="2">
        <f t="shared" si="1066"/>
        <v>0</v>
      </c>
      <c r="AN1888" s="2">
        <f t="shared" si="1066"/>
        <v>0</v>
      </c>
      <c r="AO1888" s="2">
        <f t="shared" si="1066"/>
        <v>0</v>
      </c>
      <c r="AP1888" s="2">
        <f t="shared" si="1066"/>
        <v>0</v>
      </c>
      <c r="AQ1888" s="2">
        <f t="shared" si="1066"/>
        <v>0</v>
      </c>
      <c r="AR1888" s="2">
        <f t="shared" si="1066"/>
        <v>18496.080000000002</v>
      </c>
      <c r="AS1888" s="2">
        <f t="shared" si="1066"/>
        <v>0</v>
      </c>
      <c r="AT1888" s="2">
        <f t="shared" si="1066"/>
        <v>0</v>
      </c>
      <c r="AU1888" s="2">
        <f t="shared" ref="AU1888:BZ1888" si="1067">AU1898</f>
        <v>18496.080000000002</v>
      </c>
      <c r="AV1888" s="2">
        <f t="shared" si="1067"/>
        <v>271.56</v>
      </c>
      <c r="AW1888" s="2">
        <f t="shared" si="1067"/>
        <v>271.56</v>
      </c>
      <c r="AX1888" s="2">
        <f t="shared" si="1067"/>
        <v>0</v>
      </c>
      <c r="AY1888" s="2">
        <f t="shared" si="1067"/>
        <v>271.56</v>
      </c>
      <c r="AZ1888" s="2">
        <f t="shared" si="1067"/>
        <v>0</v>
      </c>
      <c r="BA1888" s="2">
        <f t="shared" si="1067"/>
        <v>0</v>
      </c>
      <c r="BB1888" s="2">
        <f t="shared" si="1067"/>
        <v>0</v>
      </c>
      <c r="BC1888" s="2">
        <f t="shared" si="1067"/>
        <v>0</v>
      </c>
      <c r="BD1888" s="2">
        <f t="shared" si="1067"/>
        <v>0</v>
      </c>
      <c r="BE1888" s="2">
        <f t="shared" si="1067"/>
        <v>0</v>
      </c>
      <c r="BF1888" s="2">
        <f t="shared" si="1067"/>
        <v>0</v>
      </c>
      <c r="BG1888" s="2">
        <f t="shared" si="1067"/>
        <v>0</v>
      </c>
      <c r="BH1888" s="2">
        <f t="shared" si="1067"/>
        <v>0</v>
      </c>
      <c r="BI1888" s="2">
        <f t="shared" si="1067"/>
        <v>0</v>
      </c>
      <c r="BJ1888" s="2">
        <f t="shared" si="1067"/>
        <v>0</v>
      </c>
      <c r="BK1888" s="2">
        <f t="shared" si="1067"/>
        <v>0</v>
      </c>
      <c r="BL1888" s="2">
        <f t="shared" si="1067"/>
        <v>0</v>
      </c>
      <c r="BM1888" s="2">
        <f t="shared" si="1067"/>
        <v>0</v>
      </c>
      <c r="BN1888" s="2">
        <f t="shared" si="1067"/>
        <v>0</v>
      </c>
      <c r="BO1888" s="2">
        <f t="shared" si="1067"/>
        <v>0</v>
      </c>
      <c r="BP1888" s="2">
        <f t="shared" si="1067"/>
        <v>0</v>
      </c>
      <c r="BQ1888" s="2">
        <f t="shared" si="1067"/>
        <v>0</v>
      </c>
      <c r="BR1888" s="2">
        <f t="shared" si="1067"/>
        <v>0</v>
      </c>
      <c r="BS1888" s="2">
        <f t="shared" si="1067"/>
        <v>0</v>
      </c>
      <c r="BT1888" s="2">
        <f t="shared" si="1067"/>
        <v>0</v>
      </c>
      <c r="BU1888" s="2">
        <f t="shared" si="1067"/>
        <v>0</v>
      </c>
      <c r="BV1888" s="2">
        <f t="shared" si="1067"/>
        <v>0</v>
      </c>
      <c r="BW1888" s="2">
        <f t="shared" si="1067"/>
        <v>0</v>
      </c>
      <c r="BX1888" s="2">
        <f t="shared" si="1067"/>
        <v>0</v>
      </c>
      <c r="BY1888" s="2">
        <f t="shared" si="1067"/>
        <v>0</v>
      </c>
      <c r="BZ1888" s="2">
        <f t="shared" si="1067"/>
        <v>0</v>
      </c>
      <c r="CA1888" s="2">
        <f t="shared" ref="CA1888:DF1888" si="1068">CA1898</f>
        <v>18496.080000000002</v>
      </c>
      <c r="CB1888" s="2">
        <f t="shared" si="1068"/>
        <v>0</v>
      </c>
      <c r="CC1888" s="2">
        <f t="shared" si="1068"/>
        <v>0</v>
      </c>
      <c r="CD1888" s="2">
        <f t="shared" si="1068"/>
        <v>18496.080000000002</v>
      </c>
      <c r="CE1888" s="2">
        <f t="shared" si="1068"/>
        <v>271.56</v>
      </c>
      <c r="CF1888" s="2">
        <f t="shared" si="1068"/>
        <v>271.56</v>
      </c>
      <c r="CG1888" s="2">
        <f t="shared" si="1068"/>
        <v>0</v>
      </c>
      <c r="CH1888" s="2">
        <f t="shared" si="1068"/>
        <v>271.56</v>
      </c>
      <c r="CI1888" s="2">
        <f t="shared" si="1068"/>
        <v>0</v>
      </c>
      <c r="CJ1888" s="2">
        <f t="shared" si="1068"/>
        <v>0</v>
      </c>
      <c r="CK1888" s="2">
        <f t="shared" si="1068"/>
        <v>0</v>
      </c>
      <c r="CL1888" s="2">
        <f t="shared" si="1068"/>
        <v>0</v>
      </c>
      <c r="CM1888" s="2">
        <f t="shared" si="1068"/>
        <v>0</v>
      </c>
      <c r="CN1888" s="2">
        <f t="shared" si="1068"/>
        <v>0</v>
      </c>
      <c r="CO1888" s="2">
        <f t="shared" si="1068"/>
        <v>0</v>
      </c>
      <c r="CP1888" s="2">
        <f t="shared" si="1068"/>
        <v>0</v>
      </c>
      <c r="CQ1888" s="2">
        <f t="shared" si="1068"/>
        <v>0</v>
      </c>
      <c r="CR1888" s="2">
        <f t="shared" si="1068"/>
        <v>0</v>
      </c>
      <c r="CS1888" s="2">
        <f t="shared" si="1068"/>
        <v>0</v>
      </c>
      <c r="CT1888" s="2">
        <f t="shared" si="1068"/>
        <v>0</v>
      </c>
      <c r="CU1888" s="2">
        <f t="shared" si="1068"/>
        <v>0</v>
      </c>
      <c r="CV1888" s="2">
        <f t="shared" si="1068"/>
        <v>0</v>
      </c>
      <c r="CW1888" s="2">
        <f t="shared" si="1068"/>
        <v>0</v>
      </c>
      <c r="CX1888" s="2">
        <f t="shared" si="1068"/>
        <v>0</v>
      </c>
      <c r="CY1888" s="2">
        <f t="shared" si="1068"/>
        <v>0</v>
      </c>
      <c r="CZ1888" s="2">
        <f t="shared" si="1068"/>
        <v>0</v>
      </c>
      <c r="DA1888" s="2">
        <f t="shared" si="1068"/>
        <v>0</v>
      </c>
      <c r="DB1888" s="2">
        <f t="shared" si="1068"/>
        <v>0</v>
      </c>
      <c r="DC1888" s="2">
        <f t="shared" si="1068"/>
        <v>0</v>
      </c>
      <c r="DD1888" s="2">
        <f t="shared" si="1068"/>
        <v>0</v>
      </c>
      <c r="DE1888" s="2">
        <f t="shared" si="1068"/>
        <v>0</v>
      </c>
      <c r="DF1888" s="2">
        <f t="shared" si="1068"/>
        <v>0</v>
      </c>
      <c r="DG1888" s="3">
        <f t="shared" ref="DG1888:EL1888" si="1069">DG1898</f>
        <v>0</v>
      </c>
      <c r="DH1888" s="3">
        <f t="shared" si="1069"/>
        <v>0</v>
      </c>
      <c r="DI1888" s="3">
        <f t="shared" si="1069"/>
        <v>0</v>
      </c>
      <c r="DJ1888" s="3">
        <f t="shared" si="1069"/>
        <v>0</v>
      </c>
      <c r="DK1888" s="3">
        <f t="shared" si="1069"/>
        <v>0</v>
      </c>
      <c r="DL1888" s="3">
        <f t="shared" si="1069"/>
        <v>0</v>
      </c>
      <c r="DM1888" s="3">
        <f t="shared" si="1069"/>
        <v>0</v>
      </c>
      <c r="DN1888" s="3">
        <f t="shared" si="1069"/>
        <v>0</v>
      </c>
      <c r="DO1888" s="3">
        <f t="shared" si="1069"/>
        <v>0</v>
      </c>
      <c r="DP1888" s="3">
        <f t="shared" si="1069"/>
        <v>0</v>
      </c>
      <c r="DQ1888" s="3">
        <f t="shared" si="1069"/>
        <v>0</v>
      </c>
      <c r="DR1888" s="3">
        <f t="shared" si="1069"/>
        <v>0</v>
      </c>
      <c r="DS1888" s="3">
        <f t="shared" si="1069"/>
        <v>0</v>
      </c>
      <c r="DT1888" s="3">
        <f t="shared" si="1069"/>
        <v>0</v>
      </c>
      <c r="DU1888" s="3">
        <f t="shared" si="1069"/>
        <v>0</v>
      </c>
      <c r="DV1888" s="3">
        <f t="shared" si="1069"/>
        <v>0</v>
      </c>
      <c r="DW1888" s="3">
        <f t="shared" si="1069"/>
        <v>0</v>
      </c>
      <c r="DX1888" s="3">
        <f t="shared" si="1069"/>
        <v>0</v>
      </c>
      <c r="DY1888" s="3">
        <f t="shared" si="1069"/>
        <v>0</v>
      </c>
      <c r="DZ1888" s="3">
        <f t="shared" si="1069"/>
        <v>0</v>
      </c>
      <c r="EA1888" s="3">
        <f t="shared" si="1069"/>
        <v>0</v>
      </c>
      <c r="EB1888" s="3">
        <f t="shared" si="1069"/>
        <v>0</v>
      </c>
      <c r="EC1888" s="3">
        <f t="shared" si="1069"/>
        <v>0</v>
      </c>
      <c r="ED1888" s="3">
        <f t="shared" si="1069"/>
        <v>0</v>
      </c>
      <c r="EE1888" s="3">
        <f t="shared" si="1069"/>
        <v>0</v>
      </c>
      <c r="EF1888" s="3">
        <f t="shared" si="1069"/>
        <v>0</v>
      </c>
      <c r="EG1888" s="3">
        <f t="shared" si="1069"/>
        <v>0</v>
      </c>
      <c r="EH1888" s="3">
        <f t="shared" si="1069"/>
        <v>0</v>
      </c>
      <c r="EI1888" s="3">
        <f t="shared" si="1069"/>
        <v>0</v>
      </c>
      <c r="EJ1888" s="3">
        <f t="shared" si="1069"/>
        <v>0</v>
      </c>
      <c r="EK1888" s="3">
        <f t="shared" si="1069"/>
        <v>0</v>
      </c>
      <c r="EL1888" s="3">
        <f t="shared" si="1069"/>
        <v>0</v>
      </c>
      <c r="EM1888" s="3">
        <f t="shared" ref="EM1888:FR1888" si="1070">EM1898</f>
        <v>0</v>
      </c>
      <c r="EN1888" s="3">
        <f t="shared" si="1070"/>
        <v>0</v>
      </c>
      <c r="EO1888" s="3">
        <f t="shared" si="1070"/>
        <v>0</v>
      </c>
      <c r="EP1888" s="3">
        <f t="shared" si="1070"/>
        <v>0</v>
      </c>
      <c r="EQ1888" s="3">
        <f t="shared" si="1070"/>
        <v>0</v>
      </c>
      <c r="ER1888" s="3">
        <f t="shared" si="1070"/>
        <v>0</v>
      </c>
      <c r="ES1888" s="3">
        <f t="shared" si="1070"/>
        <v>0</v>
      </c>
      <c r="ET1888" s="3">
        <f t="shared" si="1070"/>
        <v>0</v>
      </c>
      <c r="EU1888" s="3">
        <f t="shared" si="1070"/>
        <v>0</v>
      </c>
      <c r="EV1888" s="3">
        <f t="shared" si="1070"/>
        <v>0</v>
      </c>
      <c r="EW1888" s="3">
        <f t="shared" si="1070"/>
        <v>0</v>
      </c>
      <c r="EX1888" s="3">
        <f t="shared" si="1070"/>
        <v>0</v>
      </c>
      <c r="EY1888" s="3">
        <f t="shared" si="1070"/>
        <v>0</v>
      </c>
      <c r="EZ1888" s="3">
        <f t="shared" si="1070"/>
        <v>0</v>
      </c>
      <c r="FA1888" s="3">
        <f t="shared" si="1070"/>
        <v>0</v>
      </c>
      <c r="FB1888" s="3">
        <f t="shared" si="1070"/>
        <v>0</v>
      </c>
      <c r="FC1888" s="3">
        <f t="shared" si="1070"/>
        <v>0</v>
      </c>
      <c r="FD1888" s="3">
        <f t="shared" si="1070"/>
        <v>0</v>
      </c>
      <c r="FE1888" s="3">
        <f t="shared" si="1070"/>
        <v>0</v>
      </c>
      <c r="FF1888" s="3">
        <f t="shared" si="1070"/>
        <v>0</v>
      </c>
      <c r="FG1888" s="3">
        <f t="shared" si="1070"/>
        <v>0</v>
      </c>
      <c r="FH1888" s="3">
        <f t="shared" si="1070"/>
        <v>0</v>
      </c>
      <c r="FI1888" s="3">
        <f t="shared" si="1070"/>
        <v>0</v>
      </c>
      <c r="FJ1888" s="3">
        <f t="shared" si="1070"/>
        <v>0</v>
      </c>
      <c r="FK1888" s="3">
        <f t="shared" si="1070"/>
        <v>0</v>
      </c>
      <c r="FL1888" s="3">
        <f t="shared" si="1070"/>
        <v>0</v>
      </c>
      <c r="FM1888" s="3">
        <f t="shared" si="1070"/>
        <v>0</v>
      </c>
      <c r="FN1888" s="3">
        <f t="shared" si="1070"/>
        <v>0</v>
      </c>
      <c r="FO1888" s="3">
        <f t="shared" si="1070"/>
        <v>0</v>
      </c>
      <c r="FP1888" s="3">
        <f t="shared" si="1070"/>
        <v>0</v>
      </c>
      <c r="FQ1888" s="3">
        <f t="shared" si="1070"/>
        <v>0</v>
      </c>
      <c r="FR1888" s="3">
        <f t="shared" si="1070"/>
        <v>0</v>
      </c>
      <c r="FS1888" s="3">
        <f t="shared" ref="FS1888:GX1888" si="1071">FS1898</f>
        <v>0</v>
      </c>
      <c r="FT1888" s="3">
        <f t="shared" si="1071"/>
        <v>0</v>
      </c>
      <c r="FU1888" s="3">
        <f t="shared" si="1071"/>
        <v>0</v>
      </c>
      <c r="FV1888" s="3">
        <f t="shared" si="1071"/>
        <v>0</v>
      </c>
      <c r="FW1888" s="3">
        <f t="shared" si="1071"/>
        <v>0</v>
      </c>
      <c r="FX1888" s="3">
        <f t="shared" si="1071"/>
        <v>0</v>
      </c>
      <c r="FY1888" s="3">
        <f t="shared" si="1071"/>
        <v>0</v>
      </c>
      <c r="FZ1888" s="3">
        <f t="shared" si="1071"/>
        <v>0</v>
      </c>
      <c r="GA1888" s="3">
        <f t="shared" si="1071"/>
        <v>0</v>
      </c>
      <c r="GB1888" s="3">
        <f t="shared" si="1071"/>
        <v>0</v>
      </c>
      <c r="GC1888" s="3">
        <f t="shared" si="1071"/>
        <v>0</v>
      </c>
      <c r="GD1888" s="3">
        <f t="shared" si="1071"/>
        <v>0</v>
      </c>
      <c r="GE1888" s="3">
        <f t="shared" si="1071"/>
        <v>0</v>
      </c>
      <c r="GF1888" s="3">
        <f t="shared" si="1071"/>
        <v>0</v>
      </c>
      <c r="GG1888" s="3">
        <f t="shared" si="1071"/>
        <v>0</v>
      </c>
      <c r="GH1888" s="3">
        <f t="shared" si="1071"/>
        <v>0</v>
      </c>
      <c r="GI1888" s="3">
        <f t="shared" si="1071"/>
        <v>0</v>
      </c>
      <c r="GJ1888" s="3">
        <f t="shared" si="1071"/>
        <v>0</v>
      </c>
      <c r="GK1888" s="3">
        <f t="shared" si="1071"/>
        <v>0</v>
      </c>
      <c r="GL1888" s="3">
        <f t="shared" si="1071"/>
        <v>0</v>
      </c>
      <c r="GM1888" s="3">
        <f t="shared" si="1071"/>
        <v>0</v>
      </c>
      <c r="GN1888" s="3">
        <f t="shared" si="1071"/>
        <v>0</v>
      </c>
      <c r="GO1888" s="3">
        <f t="shared" si="1071"/>
        <v>0</v>
      </c>
      <c r="GP1888" s="3">
        <f t="shared" si="1071"/>
        <v>0</v>
      </c>
      <c r="GQ1888" s="3">
        <f t="shared" si="1071"/>
        <v>0</v>
      </c>
      <c r="GR1888" s="3">
        <f t="shared" si="1071"/>
        <v>0</v>
      </c>
      <c r="GS1888" s="3">
        <f t="shared" si="1071"/>
        <v>0</v>
      </c>
      <c r="GT1888" s="3">
        <f t="shared" si="1071"/>
        <v>0</v>
      </c>
      <c r="GU1888" s="3">
        <f t="shared" si="1071"/>
        <v>0</v>
      </c>
      <c r="GV1888" s="3">
        <f t="shared" si="1071"/>
        <v>0</v>
      </c>
      <c r="GW1888" s="3">
        <f t="shared" si="1071"/>
        <v>0</v>
      </c>
      <c r="GX1888" s="3">
        <f t="shared" si="1071"/>
        <v>0</v>
      </c>
    </row>
    <row r="1890" spans="1:245" x14ac:dyDescent="0.2">
      <c r="A1890">
        <v>17</v>
      </c>
      <c r="B1890">
        <v>1</v>
      </c>
      <c r="C1890">
        <f>ROW(SmtRes!A788)</f>
        <v>788</v>
      </c>
      <c r="D1890">
        <f>ROW(EtalonRes!A788)</f>
        <v>788</v>
      </c>
      <c r="E1890" t="s">
        <v>843</v>
      </c>
      <c r="F1890" t="s">
        <v>838</v>
      </c>
      <c r="G1890" t="s">
        <v>839</v>
      </c>
      <c r="H1890" t="s">
        <v>20</v>
      </c>
      <c r="I1890">
        <v>1</v>
      </c>
      <c r="J1890">
        <v>0</v>
      </c>
      <c r="O1890">
        <f t="shared" ref="O1890:O1896" si="1072">ROUND(CP1890,2)</f>
        <v>1636.8</v>
      </c>
      <c r="P1890">
        <f t="shared" ref="P1890:P1896" si="1073">ROUND(CQ1890*I1890,2)</f>
        <v>65.760000000000005</v>
      </c>
      <c r="Q1890">
        <f t="shared" ref="Q1890:Q1896" si="1074">ROUND(CR1890*I1890,2)</f>
        <v>702.84</v>
      </c>
      <c r="R1890">
        <f t="shared" ref="R1890:R1896" si="1075">ROUND(CS1890*I1890,2)</f>
        <v>505.8</v>
      </c>
      <c r="S1890">
        <f t="shared" ref="S1890:S1896" si="1076">ROUND(CT1890*I1890,2)</f>
        <v>868.2</v>
      </c>
      <c r="T1890">
        <f t="shared" ref="T1890:T1896" si="1077">ROUND(CU1890*I1890,2)</f>
        <v>0</v>
      </c>
      <c r="U1890">
        <f t="shared" ref="U1890:U1896" si="1078">CV1890*I1890</f>
        <v>3.84</v>
      </c>
      <c r="V1890">
        <f t="shared" ref="V1890:V1896" si="1079">CW1890*I1890</f>
        <v>0</v>
      </c>
      <c r="W1890">
        <f t="shared" ref="W1890:W1896" si="1080">ROUND(CX1890*I1890,2)</f>
        <v>0</v>
      </c>
      <c r="X1890">
        <f t="shared" ref="X1890:Y1896" si="1081">ROUND(CY1890,2)</f>
        <v>607.74</v>
      </c>
      <c r="Y1890">
        <f t="shared" si="1081"/>
        <v>86.82</v>
      </c>
      <c r="AA1890">
        <v>33266894</v>
      </c>
      <c r="AB1890">
        <f t="shared" ref="AB1890:AB1896" si="1082">ROUND((AC1890+AD1890+AF1890),6)</f>
        <v>1636.8</v>
      </c>
      <c r="AC1890">
        <f>ROUND(((ES1890*12)),6)</f>
        <v>65.760000000000005</v>
      </c>
      <c r="AD1890">
        <f>ROUND(((((ET1890*12))-((EU1890*12)))+AE1890),6)</f>
        <v>702.84</v>
      </c>
      <c r="AE1890">
        <f>ROUND(((EU1890*12)),6)</f>
        <v>505.8</v>
      </c>
      <c r="AF1890">
        <f>ROUND(((EV1890*12)),6)</f>
        <v>868.2</v>
      </c>
      <c r="AG1890">
        <f t="shared" ref="AG1890:AG1896" si="1083">ROUND((AP1890),6)</f>
        <v>0</v>
      </c>
      <c r="AH1890">
        <f>((EW1890*12))</f>
        <v>3.84</v>
      </c>
      <c r="AI1890">
        <f>((EX1890*12))</f>
        <v>0</v>
      </c>
      <c r="AJ1890">
        <f t="shared" ref="AJ1890:AJ1896" si="1084">ROUND((AS1890),6)</f>
        <v>0</v>
      </c>
      <c r="AK1890">
        <v>136.4</v>
      </c>
      <c r="AL1890">
        <v>5.48</v>
      </c>
      <c r="AM1890">
        <v>58.57</v>
      </c>
      <c r="AN1890">
        <v>42.15</v>
      </c>
      <c r="AO1890">
        <v>72.349999999999994</v>
      </c>
      <c r="AP1890">
        <v>0</v>
      </c>
      <c r="AQ1890">
        <v>0.32</v>
      </c>
      <c r="AR1890">
        <v>0</v>
      </c>
      <c r="AS1890">
        <v>0</v>
      </c>
      <c r="AT1890">
        <v>70</v>
      </c>
      <c r="AU1890">
        <v>10</v>
      </c>
      <c r="AV1890">
        <v>1</v>
      </c>
      <c r="AW1890">
        <v>1</v>
      </c>
      <c r="AZ1890">
        <v>1</v>
      </c>
      <c r="BA1890">
        <v>1</v>
      </c>
      <c r="BB1890">
        <v>1</v>
      </c>
      <c r="BC1890">
        <v>1</v>
      </c>
      <c r="BD1890" t="s">
        <v>3</v>
      </c>
      <c r="BE1890" t="s">
        <v>3</v>
      </c>
      <c r="BF1890" t="s">
        <v>3</v>
      </c>
      <c r="BG1890" t="s">
        <v>3</v>
      </c>
      <c r="BH1890">
        <v>0</v>
      </c>
      <c r="BI1890">
        <v>4</v>
      </c>
      <c r="BJ1890" t="s">
        <v>840</v>
      </c>
      <c r="BM1890">
        <v>0</v>
      </c>
      <c r="BN1890">
        <v>0</v>
      </c>
      <c r="BO1890" t="s">
        <v>3</v>
      </c>
      <c r="BP1890">
        <v>0</v>
      </c>
      <c r="BQ1890">
        <v>1</v>
      </c>
      <c r="BR1890">
        <v>0</v>
      </c>
      <c r="BS1890">
        <v>1</v>
      </c>
      <c r="BT1890">
        <v>1</v>
      </c>
      <c r="BU1890">
        <v>1</v>
      </c>
      <c r="BV1890">
        <v>1</v>
      </c>
      <c r="BW1890">
        <v>1</v>
      </c>
      <c r="BX1890">
        <v>1</v>
      </c>
      <c r="BY1890" t="s">
        <v>3</v>
      </c>
      <c r="BZ1890">
        <v>70</v>
      </c>
      <c r="CA1890">
        <v>10</v>
      </c>
      <c r="CF1890">
        <v>0</v>
      </c>
      <c r="CG1890">
        <v>0</v>
      </c>
      <c r="CM1890">
        <v>0</v>
      </c>
      <c r="CN1890" t="s">
        <v>3</v>
      </c>
      <c r="CO1890">
        <v>0</v>
      </c>
      <c r="CP1890">
        <f t="shared" ref="CP1890:CP1896" si="1085">(P1890+Q1890+S1890)</f>
        <v>1636.8000000000002</v>
      </c>
      <c r="CQ1890">
        <f t="shared" ref="CQ1890:CQ1896" si="1086">(AC1890*BC1890*AW1890)</f>
        <v>65.760000000000005</v>
      </c>
      <c r="CR1890">
        <f>(((((ET1890*12))*BB1890-((EU1890*12))*BS1890)+AE1890*BS1890)*AV1890)</f>
        <v>702.84000000000015</v>
      </c>
      <c r="CS1890">
        <f t="shared" ref="CS1890:CS1896" si="1087">(AE1890*BS1890*AV1890)</f>
        <v>505.8</v>
      </c>
      <c r="CT1890">
        <f t="shared" ref="CT1890:CT1896" si="1088">(AF1890*BA1890*AV1890)</f>
        <v>868.2</v>
      </c>
      <c r="CU1890">
        <f t="shared" ref="CU1890:CU1896" si="1089">AG1890</f>
        <v>0</v>
      </c>
      <c r="CV1890">
        <f t="shared" ref="CV1890:CV1896" si="1090">(AH1890*AV1890)</f>
        <v>3.84</v>
      </c>
      <c r="CW1890">
        <f t="shared" ref="CW1890:CX1896" si="1091">AI1890</f>
        <v>0</v>
      </c>
      <c r="CX1890">
        <f t="shared" si="1091"/>
        <v>0</v>
      </c>
      <c r="CY1890">
        <f t="shared" ref="CY1890:CY1896" si="1092">((S1890*BZ1890)/100)</f>
        <v>607.74</v>
      </c>
      <c r="CZ1890">
        <f t="shared" ref="CZ1890:CZ1896" si="1093">((S1890*CA1890)/100)</f>
        <v>86.82</v>
      </c>
      <c r="DC1890" t="s">
        <v>3</v>
      </c>
      <c r="DD1890" t="s">
        <v>70</v>
      </c>
      <c r="DE1890" t="s">
        <v>70</v>
      </c>
      <c r="DF1890" t="s">
        <v>70</v>
      </c>
      <c r="DG1890" t="s">
        <v>70</v>
      </c>
      <c r="DH1890" t="s">
        <v>3</v>
      </c>
      <c r="DI1890" t="s">
        <v>70</v>
      </c>
      <c r="DJ1890" t="s">
        <v>70</v>
      </c>
      <c r="DK1890" t="s">
        <v>3</v>
      </c>
      <c r="DL1890" t="s">
        <v>3</v>
      </c>
      <c r="DM1890" t="s">
        <v>3</v>
      </c>
      <c r="DN1890">
        <v>0</v>
      </c>
      <c r="DO1890">
        <v>0</v>
      </c>
      <c r="DP1890">
        <v>1</v>
      </c>
      <c r="DQ1890">
        <v>1</v>
      </c>
      <c r="DU1890">
        <v>1010</v>
      </c>
      <c r="DV1890" t="s">
        <v>20</v>
      </c>
      <c r="DW1890" t="s">
        <v>20</v>
      </c>
      <c r="DX1890">
        <v>1</v>
      </c>
      <c r="EE1890">
        <v>32893472</v>
      </c>
      <c r="EF1890">
        <v>1</v>
      </c>
      <c r="EG1890" t="s">
        <v>23</v>
      </c>
      <c r="EH1890">
        <v>0</v>
      </c>
      <c r="EI1890" t="s">
        <v>3</v>
      </c>
      <c r="EJ1890">
        <v>4</v>
      </c>
      <c r="EK1890">
        <v>0</v>
      </c>
      <c r="EL1890" t="s">
        <v>24</v>
      </c>
      <c r="EM1890" t="s">
        <v>25</v>
      </c>
      <c r="EO1890" t="s">
        <v>3</v>
      </c>
      <c r="EQ1890">
        <v>0</v>
      </c>
      <c r="ER1890">
        <v>136.4</v>
      </c>
      <c r="ES1890">
        <v>5.48</v>
      </c>
      <c r="ET1890">
        <v>58.57</v>
      </c>
      <c r="EU1890">
        <v>42.15</v>
      </c>
      <c r="EV1890">
        <v>72.349999999999994</v>
      </c>
      <c r="EW1890">
        <v>0.32</v>
      </c>
      <c r="EX1890">
        <v>0</v>
      </c>
      <c r="EY1890">
        <v>0</v>
      </c>
      <c r="FQ1890">
        <v>0</v>
      </c>
      <c r="FR1890">
        <f t="shared" ref="FR1890:FR1896" si="1094">ROUND(IF(AND(BH1890=3,BI1890=3),P1890,0),2)</f>
        <v>0</v>
      </c>
      <c r="FS1890">
        <v>0</v>
      </c>
      <c r="FX1890">
        <v>70</v>
      </c>
      <c r="FY1890">
        <v>10</v>
      </c>
      <c r="GA1890" t="s">
        <v>3</v>
      </c>
      <c r="GD1890">
        <v>0</v>
      </c>
      <c r="GF1890">
        <v>110529326</v>
      </c>
      <c r="GG1890">
        <v>2</v>
      </c>
      <c r="GH1890">
        <v>1</v>
      </c>
      <c r="GI1890">
        <v>-2</v>
      </c>
      <c r="GJ1890">
        <v>0</v>
      </c>
      <c r="GK1890">
        <f>ROUND(R1890*(R12)/100,2)</f>
        <v>546.26</v>
      </c>
      <c r="GL1890">
        <f t="shared" ref="GL1890:GL1896" si="1095">ROUND(IF(AND(BH1890=3,BI1890=3,FS1890&lt;&gt;0),P1890,0),2)</f>
        <v>0</v>
      </c>
      <c r="GM1890">
        <f t="shared" ref="GM1890:GM1896" si="1096">ROUND(O1890+X1890+Y1890+GK1890,2)+GX1890</f>
        <v>2877.62</v>
      </c>
      <c r="GN1890">
        <f t="shared" ref="GN1890:GN1896" si="1097">IF(OR(BI1890=0,BI1890=1),ROUND(O1890+X1890+Y1890+GK1890,2),0)</f>
        <v>0</v>
      </c>
      <c r="GO1890">
        <f t="shared" ref="GO1890:GO1896" si="1098">IF(BI1890=2,ROUND(O1890+X1890+Y1890+GK1890,2),0)</f>
        <v>0</v>
      </c>
      <c r="GP1890">
        <f t="shared" ref="GP1890:GP1896" si="1099">IF(BI1890=4,ROUND(O1890+X1890+Y1890+GK1890,2)+GX1890,0)</f>
        <v>2877.62</v>
      </c>
      <c r="GR1890">
        <v>0</v>
      </c>
      <c r="GS1890">
        <v>3</v>
      </c>
      <c r="GT1890">
        <v>0</v>
      </c>
      <c r="GU1890" t="s">
        <v>70</v>
      </c>
      <c r="GV1890">
        <f>ROUND((GT1890*12),6)</f>
        <v>0</v>
      </c>
      <c r="GW1890">
        <v>1</v>
      </c>
      <c r="GX1890">
        <f t="shared" ref="GX1890:GX1896" si="1100">ROUND(GV1890*GW1890*I1890,2)</f>
        <v>0</v>
      </c>
      <c r="HA1890">
        <v>0</v>
      </c>
      <c r="HB1890">
        <v>0</v>
      </c>
      <c r="IK1890">
        <v>0</v>
      </c>
    </row>
    <row r="1891" spans="1:245" x14ac:dyDescent="0.2">
      <c r="A1891">
        <v>17</v>
      </c>
      <c r="B1891">
        <v>1</v>
      </c>
      <c r="C1891">
        <f>ROW(SmtRes!A791)</f>
        <v>791</v>
      </c>
      <c r="D1891">
        <f>ROW(EtalonRes!A791)</f>
        <v>791</v>
      </c>
      <c r="E1891" t="s">
        <v>844</v>
      </c>
      <c r="F1891" t="s">
        <v>550</v>
      </c>
      <c r="G1891" t="s">
        <v>842</v>
      </c>
      <c r="H1891" t="s">
        <v>20</v>
      </c>
      <c r="I1891">
        <v>1</v>
      </c>
      <c r="J1891">
        <v>0</v>
      </c>
      <c r="O1891">
        <f t="shared" si="1072"/>
        <v>1608.48</v>
      </c>
      <c r="P1891">
        <f t="shared" si="1073"/>
        <v>16.8</v>
      </c>
      <c r="Q1891">
        <f t="shared" si="1074"/>
        <v>0</v>
      </c>
      <c r="R1891">
        <f t="shared" si="1075"/>
        <v>0</v>
      </c>
      <c r="S1891">
        <f t="shared" si="1076"/>
        <v>1591.68</v>
      </c>
      <c r="T1891">
        <f t="shared" si="1077"/>
        <v>0</v>
      </c>
      <c r="U1891">
        <f t="shared" si="1078"/>
        <v>6.48</v>
      </c>
      <c r="V1891">
        <f t="shared" si="1079"/>
        <v>0</v>
      </c>
      <c r="W1891">
        <f t="shared" si="1080"/>
        <v>0</v>
      </c>
      <c r="X1891">
        <f t="shared" si="1081"/>
        <v>1114.18</v>
      </c>
      <c r="Y1891">
        <f t="shared" si="1081"/>
        <v>159.16999999999999</v>
      </c>
      <c r="AA1891">
        <v>33266894</v>
      </c>
      <c r="AB1891">
        <f t="shared" si="1082"/>
        <v>1608.48</v>
      </c>
      <c r="AC1891">
        <f>ROUND(((ES1891*12)),6)</f>
        <v>16.8</v>
      </c>
      <c r="AD1891">
        <f>ROUND(((((ET1891*12))-((EU1891*12)))+AE1891),6)</f>
        <v>0</v>
      </c>
      <c r="AE1891">
        <f>ROUND(((EU1891*12)),6)</f>
        <v>0</v>
      </c>
      <c r="AF1891">
        <f>ROUND(((EV1891*12)),6)</f>
        <v>1591.68</v>
      </c>
      <c r="AG1891">
        <f t="shared" si="1083"/>
        <v>0</v>
      </c>
      <c r="AH1891">
        <f>((EW1891*12))</f>
        <v>6.48</v>
      </c>
      <c r="AI1891">
        <f>((EX1891*12))</f>
        <v>0</v>
      </c>
      <c r="AJ1891">
        <f t="shared" si="1084"/>
        <v>0</v>
      </c>
      <c r="AK1891">
        <v>134.04</v>
      </c>
      <c r="AL1891">
        <v>1.4</v>
      </c>
      <c r="AM1891">
        <v>0</v>
      </c>
      <c r="AN1891">
        <v>0</v>
      </c>
      <c r="AO1891">
        <v>132.63999999999999</v>
      </c>
      <c r="AP1891">
        <v>0</v>
      </c>
      <c r="AQ1891">
        <v>0.54</v>
      </c>
      <c r="AR1891">
        <v>0</v>
      </c>
      <c r="AS1891">
        <v>0</v>
      </c>
      <c r="AT1891">
        <v>70</v>
      </c>
      <c r="AU1891">
        <v>10</v>
      </c>
      <c r="AV1891">
        <v>1</v>
      </c>
      <c r="AW1891">
        <v>1</v>
      </c>
      <c r="AZ1891">
        <v>1</v>
      </c>
      <c r="BA1891">
        <v>1</v>
      </c>
      <c r="BB1891">
        <v>1</v>
      </c>
      <c r="BC1891">
        <v>1</v>
      </c>
      <c r="BD1891" t="s">
        <v>3</v>
      </c>
      <c r="BE1891" t="s">
        <v>3</v>
      </c>
      <c r="BF1891" t="s">
        <v>3</v>
      </c>
      <c r="BG1891" t="s">
        <v>3</v>
      </c>
      <c r="BH1891">
        <v>0</v>
      </c>
      <c r="BI1891">
        <v>4</v>
      </c>
      <c r="BJ1891" t="s">
        <v>552</v>
      </c>
      <c r="BM1891">
        <v>0</v>
      </c>
      <c r="BN1891">
        <v>0</v>
      </c>
      <c r="BO1891" t="s">
        <v>3</v>
      </c>
      <c r="BP1891">
        <v>0</v>
      </c>
      <c r="BQ1891">
        <v>1</v>
      </c>
      <c r="BR1891">
        <v>0</v>
      </c>
      <c r="BS1891">
        <v>1</v>
      </c>
      <c r="BT1891">
        <v>1</v>
      </c>
      <c r="BU1891">
        <v>1</v>
      </c>
      <c r="BV1891">
        <v>1</v>
      </c>
      <c r="BW1891">
        <v>1</v>
      </c>
      <c r="BX1891">
        <v>1</v>
      </c>
      <c r="BY1891" t="s">
        <v>3</v>
      </c>
      <c r="BZ1891">
        <v>70</v>
      </c>
      <c r="CA1891">
        <v>10</v>
      </c>
      <c r="CF1891">
        <v>0</v>
      </c>
      <c r="CG1891">
        <v>0</v>
      </c>
      <c r="CM1891">
        <v>0</v>
      </c>
      <c r="CN1891" t="s">
        <v>3</v>
      </c>
      <c r="CO1891">
        <v>0</v>
      </c>
      <c r="CP1891">
        <f t="shared" si="1085"/>
        <v>1608.48</v>
      </c>
      <c r="CQ1891">
        <f t="shared" si="1086"/>
        <v>16.8</v>
      </c>
      <c r="CR1891">
        <f>(((((ET1891*12))*BB1891-((EU1891*12))*BS1891)+AE1891*BS1891)*AV1891)</f>
        <v>0</v>
      </c>
      <c r="CS1891">
        <f t="shared" si="1087"/>
        <v>0</v>
      </c>
      <c r="CT1891">
        <f t="shared" si="1088"/>
        <v>1591.68</v>
      </c>
      <c r="CU1891">
        <f t="shared" si="1089"/>
        <v>0</v>
      </c>
      <c r="CV1891">
        <f t="shared" si="1090"/>
        <v>6.48</v>
      </c>
      <c r="CW1891">
        <f t="shared" si="1091"/>
        <v>0</v>
      </c>
      <c r="CX1891">
        <f t="shared" si="1091"/>
        <v>0</v>
      </c>
      <c r="CY1891">
        <f t="shared" si="1092"/>
        <v>1114.1760000000002</v>
      </c>
      <c r="CZ1891">
        <f t="shared" si="1093"/>
        <v>159.16800000000001</v>
      </c>
      <c r="DC1891" t="s">
        <v>3</v>
      </c>
      <c r="DD1891" t="s">
        <v>70</v>
      </c>
      <c r="DE1891" t="s">
        <v>70</v>
      </c>
      <c r="DF1891" t="s">
        <v>70</v>
      </c>
      <c r="DG1891" t="s">
        <v>70</v>
      </c>
      <c r="DH1891" t="s">
        <v>3</v>
      </c>
      <c r="DI1891" t="s">
        <v>70</v>
      </c>
      <c r="DJ1891" t="s">
        <v>70</v>
      </c>
      <c r="DK1891" t="s">
        <v>3</v>
      </c>
      <c r="DL1891" t="s">
        <v>3</v>
      </c>
      <c r="DM1891" t="s">
        <v>3</v>
      </c>
      <c r="DN1891">
        <v>0</v>
      </c>
      <c r="DO1891">
        <v>0</v>
      </c>
      <c r="DP1891">
        <v>1</v>
      </c>
      <c r="DQ1891">
        <v>1</v>
      </c>
      <c r="DU1891">
        <v>1010</v>
      </c>
      <c r="DV1891" t="s">
        <v>20</v>
      </c>
      <c r="DW1891" t="s">
        <v>20</v>
      </c>
      <c r="DX1891">
        <v>1</v>
      </c>
      <c r="EE1891">
        <v>32893472</v>
      </c>
      <c r="EF1891">
        <v>1</v>
      </c>
      <c r="EG1891" t="s">
        <v>23</v>
      </c>
      <c r="EH1891">
        <v>0</v>
      </c>
      <c r="EI1891" t="s">
        <v>3</v>
      </c>
      <c r="EJ1891">
        <v>4</v>
      </c>
      <c r="EK1891">
        <v>0</v>
      </c>
      <c r="EL1891" t="s">
        <v>24</v>
      </c>
      <c r="EM1891" t="s">
        <v>25</v>
      </c>
      <c r="EO1891" t="s">
        <v>3</v>
      </c>
      <c r="EQ1891">
        <v>0</v>
      </c>
      <c r="ER1891">
        <v>134.04</v>
      </c>
      <c r="ES1891">
        <v>1.4</v>
      </c>
      <c r="ET1891">
        <v>0</v>
      </c>
      <c r="EU1891">
        <v>0</v>
      </c>
      <c r="EV1891">
        <v>132.63999999999999</v>
      </c>
      <c r="EW1891">
        <v>0.54</v>
      </c>
      <c r="EX1891">
        <v>0</v>
      </c>
      <c r="EY1891">
        <v>0</v>
      </c>
      <c r="FQ1891">
        <v>0</v>
      </c>
      <c r="FR1891">
        <f t="shared" si="1094"/>
        <v>0</v>
      </c>
      <c r="FS1891">
        <v>0</v>
      </c>
      <c r="FX1891">
        <v>70</v>
      </c>
      <c r="FY1891">
        <v>10</v>
      </c>
      <c r="GA1891" t="s">
        <v>3</v>
      </c>
      <c r="GD1891">
        <v>0</v>
      </c>
      <c r="GF1891">
        <v>736315016</v>
      </c>
      <c r="GG1891">
        <v>2</v>
      </c>
      <c r="GH1891">
        <v>1</v>
      </c>
      <c r="GI1891">
        <v>-2</v>
      </c>
      <c r="GJ1891">
        <v>0</v>
      </c>
      <c r="GK1891">
        <f>ROUND(R1891*(R12)/100,2)</f>
        <v>0</v>
      </c>
      <c r="GL1891">
        <f t="shared" si="1095"/>
        <v>0</v>
      </c>
      <c r="GM1891">
        <f t="shared" si="1096"/>
        <v>2881.83</v>
      </c>
      <c r="GN1891">
        <f t="shared" si="1097"/>
        <v>0</v>
      </c>
      <c r="GO1891">
        <f t="shared" si="1098"/>
        <v>0</v>
      </c>
      <c r="GP1891">
        <f t="shared" si="1099"/>
        <v>2881.83</v>
      </c>
      <c r="GR1891">
        <v>0</v>
      </c>
      <c r="GS1891">
        <v>3</v>
      </c>
      <c r="GT1891">
        <v>0</v>
      </c>
      <c r="GU1891" t="s">
        <v>70</v>
      </c>
      <c r="GV1891">
        <f>ROUND((GT1891*12),6)</f>
        <v>0</v>
      </c>
      <c r="GW1891">
        <v>1</v>
      </c>
      <c r="GX1891">
        <f t="shared" si="1100"/>
        <v>0</v>
      </c>
      <c r="HA1891">
        <v>0</v>
      </c>
      <c r="HB1891">
        <v>0</v>
      </c>
      <c r="IK1891">
        <v>0</v>
      </c>
    </row>
    <row r="1892" spans="1:245" x14ac:dyDescent="0.2">
      <c r="A1892">
        <v>17</v>
      </c>
      <c r="B1892">
        <v>1</v>
      </c>
      <c r="C1892">
        <f>ROW(SmtRes!A799)</f>
        <v>799</v>
      </c>
      <c r="D1892">
        <f>ROW(EtalonRes!A799)</f>
        <v>799</v>
      </c>
      <c r="E1892" t="s">
        <v>845</v>
      </c>
      <c r="F1892" t="s">
        <v>567</v>
      </c>
      <c r="G1892" t="s">
        <v>846</v>
      </c>
      <c r="H1892" t="s">
        <v>20</v>
      </c>
      <c r="I1892">
        <v>1</v>
      </c>
      <c r="J1892">
        <v>0</v>
      </c>
      <c r="O1892">
        <f t="shared" si="1072"/>
        <v>576.04</v>
      </c>
      <c r="P1892">
        <f t="shared" si="1073"/>
        <v>29.92</v>
      </c>
      <c r="Q1892">
        <f t="shared" si="1074"/>
        <v>216.28</v>
      </c>
      <c r="R1892">
        <f t="shared" si="1075"/>
        <v>155.63999999999999</v>
      </c>
      <c r="S1892">
        <f t="shared" si="1076"/>
        <v>329.84</v>
      </c>
      <c r="T1892">
        <f t="shared" si="1077"/>
        <v>0</v>
      </c>
      <c r="U1892">
        <f t="shared" si="1078"/>
        <v>1.44</v>
      </c>
      <c r="V1892">
        <f t="shared" si="1079"/>
        <v>0</v>
      </c>
      <c r="W1892">
        <f t="shared" si="1080"/>
        <v>0</v>
      </c>
      <c r="X1892">
        <f t="shared" si="1081"/>
        <v>230.89</v>
      </c>
      <c r="Y1892">
        <f t="shared" si="1081"/>
        <v>32.979999999999997</v>
      </c>
      <c r="AA1892">
        <v>33266894</v>
      </c>
      <c r="AB1892">
        <f t="shared" si="1082"/>
        <v>576.04</v>
      </c>
      <c r="AC1892">
        <f>ROUND(((ES1892*4)),6)</f>
        <v>29.92</v>
      </c>
      <c r="AD1892">
        <f>ROUND(((((ET1892*4))-((EU1892*4)))+AE1892),6)</f>
        <v>216.28</v>
      </c>
      <c r="AE1892">
        <f>ROUND(((EU1892*4)),6)</f>
        <v>155.63999999999999</v>
      </c>
      <c r="AF1892">
        <f>ROUND(((EV1892*4)),6)</f>
        <v>329.84</v>
      </c>
      <c r="AG1892">
        <f t="shared" si="1083"/>
        <v>0</v>
      </c>
      <c r="AH1892">
        <f>((EW1892*4))</f>
        <v>1.44</v>
      </c>
      <c r="AI1892">
        <f>((EX1892*4))</f>
        <v>0</v>
      </c>
      <c r="AJ1892">
        <f t="shared" si="1084"/>
        <v>0</v>
      </c>
      <c r="AK1892">
        <v>144.01</v>
      </c>
      <c r="AL1892">
        <v>7.48</v>
      </c>
      <c r="AM1892">
        <v>54.07</v>
      </c>
      <c r="AN1892">
        <v>38.909999999999997</v>
      </c>
      <c r="AO1892">
        <v>82.46</v>
      </c>
      <c r="AP1892">
        <v>0</v>
      </c>
      <c r="AQ1892">
        <v>0.36</v>
      </c>
      <c r="AR1892">
        <v>0</v>
      </c>
      <c r="AS1892">
        <v>0</v>
      </c>
      <c r="AT1892">
        <v>70</v>
      </c>
      <c r="AU1892">
        <v>10</v>
      </c>
      <c r="AV1892">
        <v>1</v>
      </c>
      <c r="AW1892">
        <v>1</v>
      </c>
      <c r="AZ1892">
        <v>1</v>
      </c>
      <c r="BA1892">
        <v>1</v>
      </c>
      <c r="BB1892">
        <v>1</v>
      </c>
      <c r="BC1892">
        <v>1</v>
      </c>
      <c r="BD1892" t="s">
        <v>3</v>
      </c>
      <c r="BE1892" t="s">
        <v>3</v>
      </c>
      <c r="BF1892" t="s">
        <v>3</v>
      </c>
      <c r="BG1892" t="s">
        <v>3</v>
      </c>
      <c r="BH1892">
        <v>0</v>
      </c>
      <c r="BI1892">
        <v>4</v>
      </c>
      <c r="BJ1892" t="s">
        <v>569</v>
      </c>
      <c r="BM1892">
        <v>0</v>
      </c>
      <c r="BN1892">
        <v>0</v>
      </c>
      <c r="BO1892" t="s">
        <v>3</v>
      </c>
      <c r="BP1892">
        <v>0</v>
      </c>
      <c r="BQ1892">
        <v>1</v>
      </c>
      <c r="BR1892">
        <v>0</v>
      </c>
      <c r="BS1892">
        <v>1</v>
      </c>
      <c r="BT1892">
        <v>1</v>
      </c>
      <c r="BU1892">
        <v>1</v>
      </c>
      <c r="BV1892">
        <v>1</v>
      </c>
      <c r="BW1892">
        <v>1</v>
      </c>
      <c r="BX1892">
        <v>1</v>
      </c>
      <c r="BY1892" t="s">
        <v>3</v>
      </c>
      <c r="BZ1892">
        <v>70</v>
      </c>
      <c r="CA1892">
        <v>10</v>
      </c>
      <c r="CF1892">
        <v>0</v>
      </c>
      <c r="CG1892">
        <v>0</v>
      </c>
      <c r="CM1892">
        <v>0</v>
      </c>
      <c r="CN1892" t="s">
        <v>3</v>
      </c>
      <c r="CO1892">
        <v>0</v>
      </c>
      <c r="CP1892">
        <f t="shared" si="1085"/>
        <v>576.04</v>
      </c>
      <c r="CQ1892">
        <f t="shared" si="1086"/>
        <v>29.92</v>
      </c>
      <c r="CR1892">
        <f>(((((ET1892*4))*BB1892-((EU1892*4))*BS1892)+AE1892*BS1892)*AV1892)</f>
        <v>216.28</v>
      </c>
      <c r="CS1892">
        <f t="shared" si="1087"/>
        <v>155.63999999999999</v>
      </c>
      <c r="CT1892">
        <f t="shared" si="1088"/>
        <v>329.84</v>
      </c>
      <c r="CU1892">
        <f t="shared" si="1089"/>
        <v>0</v>
      </c>
      <c r="CV1892">
        <f t="shared" si="1090"/>
        <v>1.44</v>
      </c>
      <c r="CW1892">
        <f t="shared" si="1091"/>
        <v>0</v>
      </c>
      <c r="CX1892">
        <f t="shared" si="1091"/>
        <v>0</v>
      </c>
      <c r="CY1892">
        <f t="shared" si="1092"/>
        <v>230.88800000000001</v>
      </c>
      <c r="CZ1892">
        <f t="shared" si="1093"/>
        <v>32.983999999999995</v>
      </c>
      <c r="DC1892" t="s">
        <v>3</v>
      </c>
      <c r="DD1892" t="s">
        <v>261</v>
      </c>
      <c r="DE1892" t="s">
        <v>261</v>
      </c>
      <c r="DF1892" t="s">
        <v>261</v>
      </c>
      <c r="DG1892" t="s">
        <v>261</v>
      </c>
      <c r="DH1892" t="s">
        <v>3</v>
      </c>
      <c r="DI1892" t="s">
        <v>261</v>
      </c>
      <c r="DJ1892" t="s">
        <v>261</v>
      </c>
      <c r="DK1892" t="s">
        <v>3</v>
      </c>
      <c r="DL1892" t="s">
        <v>3</v>
      </c>
      <c r="DM1892" t="s">
        <v>3</v>
      </c>
      <c r="DN1892">
        <v>0</v>
      </c>
      <c r="DO1892">
        <v>0</v>
      </c>
      <c r="DP1892">
        <v>1</v>
      </c>
      <c r="DQ1892">
        <v>1</v>
      </c>
      <c r="DU1892">
        <v>1010</v>
      </c>
      <c r="DV1892" t="s">
        <v>20</v>
      </c>
      <c r="DW1892" t="s">
        <v>20</v>
      </c>
      <c r="DX1892">
        <v>1</v>
      </c>
      <c r="EE1892">
        <v>32893472</v>
      </c>
      <c r="EF1892">
        <v>1</v>
      </c>
      <c r="EG1892" t="s">
        <v>23</v>
      </c>
      <c r="EH1892">
        <v>0</v>
      </c>
      <c r="EI1892" t="s">
        <v>3</v>
      </c>
      <c r="EJ1892">
        <v>4</v>
      </c>
      <c r="EK1892">
        <v>0</v>
      </c>
      <c r="EL1892" t="s">
        <v>24</v>
      </c>
      <c r="EM1892" t="s">
        <v>25</v>
      </c>
      <c r="EO1892" t="s">
        <v>3</v>
      </c>
      <c r="EQ1892">
        <v>0</v>
      </c>
      <c r="ER1892">
        <v>144.01</v>
      </c>
      <c r="ES1892">
        <v>7.48</v>
      </c>
      <c r="ET1892">
        <v>54.07</v>
      </c>
      <c r="EU1892">
        <v>38.909999999999997</v>
      </c>
      <c r="EV1892">
        <v>82.46</v>
      </c>
      <c r="EW1892">
        <v>0.36</v>
      </c>
      <c r="EX1892">
        <v>0</v>
      </c>
      <c r="EY1892">
        <v>0</v>
      </c>
      <c r="FQ1892">
        <v>0</v>
      </c>
      <c r="FR1892">
        <f t="shared" si="1094"/>
        <v>0</v>
      </c>
      <c r="FS1892">
        <v>0</v>
      </c>
      <c r="FX1892">
        <v>70</v>
      </c>
      <c r="FY1892">
        <v>10</v>
      </c>
      <c r="GA1892" t="s">
        <v>3</v>
      </c>
      <c r="GD1892">
        <v>0</v>
      </c>
      <c r="GF1892">
        <v>2127989462</v>
      </c>
      <c r="GG1892">
        <v>2</v>
      </c>
      <c r="GH1892">
        <v>1</v>
      </c>
      <c r="GI1892">
        <v>-2</v>
      </c>
      <c r="GJ1892">
        <v>0</v>
      </c>
      <c r="GK1892">
        <f>ROUND(R1892*(R12)/100,2)</f>
        <v>168.09</v>
      </c>
      <c r="GL1892">
        <f t="shared" si="1095"/>
        <v>0</v>
      </c>
      <c r="GM1892">
        <f t="shared" si="1096"/>
        <v>1008</v>
      </c>
      <c r="GN1892">
        <f t="shared" si="1097"/>
        <v>0</v>
      </c>
      <c r="GO1892">
        <f t="shared" si="1098"/>
        <v>0</v>
      </c>
      <c r="GP1892">
        <f t="shared" si="1099"/>
        <v>1008</v>
      </c>
      <c r="GR1892">
        <v>0</v>
      </c>
      <c r="GS1892">
        <v>3</v>
      </c>
      <c r="GT1892">
        <v>0</v>
      </c>
      <c r="GU1892" t="s">
        <v>261</v>
      </c>
      <c r="GV1892">
        <f>ROUND((GT1892*4),6)</f>
        <v>0</v>
      </c>
      <c r="GW1892">
        <v>1</v>
      </c>
      <c r="GX1892">
        <f t="shared" si="1100"/>
        <v>0</v>
      </c>
      <c r="HA1892">
        <v>0</v>
      </c>
      <c r="HB1892">
        <v>0</v>
      </c>
      <c r="IK1892">
        <v>0</v>
      </c>
    </row>
    <row r="1893" spans="1:245" x14ac:dyDescent="0.2">
      <c r="A1893">
        <v>17</v>
      </c>
      <c r="B1893">
        <v>1</v>
      </c>
      <c r="C1893">
        <f>ROW(SmtRes!A806)</f>
        <v>806</v>
      </c>
      <c r="D1893">
        <f>ROW(EtalonRes!A806)</f>
        <v>806</v>
      </c>
      <c r="E1893" t="s">
        <v>847</v>
      </c>
      <c r="F1893" t="s">
        <v>848</v>
      </c>
      <c r="G1893" t="s">
        <v>849</v>
      </c>
      <c r="H1893" t="s">
        <v>20</v>
      </c>
      <c r="I1893">
        <v>2</v>
      </c>
      <c r="J1893">
        <v>0</v>
      </c>
      <c r="O1893">
        <f t="shared" si="1072"/>
        <v>1396.64</v>
      </c>
      <c r="P1893">
        <f t="shared" si="1073"/>
        <v>32.479999999999997</v>
      </c>
      <c r="Q1893">
        <f t="shared" si="1074"/>
        <v>432.56</v>
      </c>
      <c r="R1893">
        <f t="shared" si="1075"/>
        <v>311.27999999999997</v>
      </c>
      <c r="S1893">
        <f t="shared" si="1076"/>
        <v>931.6</v>
      </c>
      <c r="T1893">
        <f t="shared" si="1077"/>
        <v>0</v>
      </c>
      <c r="U1893">
        <f t="shared" si="1078"/>
        <v>4.08</v>
      </c>
      <c r="V1893">
        <f t="shared" si="1079"/>
        <v>0</v>
      </c>
      <c r="W1893">
        <f t="shared" si="1080"/>
        <v>0</v>
      </c>
      <c r="X1893">
        <f t="shared" si="1081"/>
        <v>652.12</v>
      </c>
      <c r="Y1893">
        <f t="shared" si="1081"/>
        <v>93.16</v>
      </c>
      <c r="AA1893">
        <v>33266894</v>
      </c>
      <c r="AB1893">
        <f t="shared" si="1082"/>
        <v>698.32</v>
      </c>
      <c r="AC1893">
        <f>ROUND(((ES1893*4)),6)</f>
        <v>16.239999999999998</v>
      </c>
      <c r="AD1893">
        <f>ROUND(((((ET1893*4))-((EU1893*4)))+AE1893),6)</f>
        <v>216.28</v>
      </c>
      <c r="AE1893">
        <f>ROUND(((EU1893*4)),6)</f>
        <v>155.63999999999999</v>
      </c>
      <c r="AF1893">
        <f>ROUND(((EV1893*4)),6)</f>
        <v>465.8</v>
      </c>
      <c r="AG1893">
        <f t="shared" si="1083"/>
        <v>0</v>
      </c>
      <c r="AH1893">
        <f>((EW1893*4))</f>
        <v>2.04</v>
      </c>
      <c r="AI1893">
        <f>((EX1893*4))</f>
        <v>0</v>
      </c>
      <c r="AJ1893">
        <f t="shared" si="1084"/>
        <v>0</v>
      </c>
      <c r="AK1893">
        <v>174.58</v>
      </c>
      <c r="AL1893">
        <v>4.0599999999999996</v>
      </c>
      <c r="AM1893">
        <v>54.07</v>
      </c>
      <c r="AN1893">
        <v>38.909999999999997</v>
      </c>
      <c r="AO1893">
        <v>116.45</v>
      </c>
      <c r="AP1893">
        <v>0</v>
      </c>
      <c r="AQ1893">
        <v>0.51</v>
      </c>
      <c r="AR1893">
        <v>0</v>
      </c>
      <c r="AS1893">
        <v>0</v>
      </c>
      <c r="AT1893">
        <v>70</v>
      </c>
      <c r="AU1893">
        <v>10</v>
      </c>
      <c r="AV1893">
        <v>1</v>
      </c>
      <c r="AW1893">
        <v>1</v>
      </c>
      <c r="AZ1893">
        <v>1</v>
      </c>
      <c r="BA1893">
        <v>1</v>
      </c>
      <c r="BB1893">
        <v>1</v>
      </c>
      <c r="BC1893">
        <v>1</v>
      </c>
      <c r="BD1893" t="s">
        <v>3</v>
      </c>
      <c r="BE1893" t="s">
        <v>3</v>
      </c>
      <c r="BF1893" t="s">
        <v>3</v>
      </c>
      <c r="BG1893" t="s">
        <v>3</v>
      </c>
      <c r="BH1893">
        <v>0</v>
      </c>
      <c r="BI1893">
        <v>4</v>
      </c>
      <c r="BJ1893" t="s">
        <v>850</v>
      </c>
      <c r="BM1893">
        <v>0</v>
      </c>
      <c r="BN1893">
        <v>0</v>
      </c>
      <c r="BO1893" t="s">
        <v>3</v>
      </c>
      <c r="BP1893">
        <v>0</v>
      </c>
      <c r="BQ1893">
        <v>1</v>
      </c>
      <c r="BR1893">
        <v>0</v>
      </c>
      <c r="BS1893">
        <v>1</v>
      </c>
      <c r="BT1893">
        <v>1</v>
      </c>
      <c r="BU1893">
        <v>1</v>
      </c>
      <c r="BV1893">
        <v>1</v>
      </c>
      <c r="BW1893">
        <v>1</v>
      </c>
      <c r="BX1893">
        <v>1</v>
      </c>
      <c r="BY1893" t="s">
        <v>3</v>
      </c>
      <c r="BZ1893">
        <v>70</v>
      </c>
      <c r="CA1893">
        <v>10</v>
      </c>
      <c r="CF1893">
        <v>0</v>
      </c>
      <c r="CG1893">
        <v>0</v>
      </c>
      <c r="CM1893">
        <v>0</v>
      </c>
      <c r="CN1893" t="s">
        <v>3</v>
      </c>
      <c r="CO1893">
        <v>0</v>
      </c>
      <c r="CP1893">
        <f t="shared" si="1085"/>
        <v>1396.64</v>
      </c>
      <c r="CQ1893">
        <f t="shared" si="1086"/>
        <v>16.239999999999998</v>
      </c>
      <c r="CR1893">
        <f>(((((ET1893*4))*BB1893-((EU1893*4))*BS1893)+AE1893*BS1893)*AV1893)</f>
        <v>216.28</v>
      </c>
      <c r="CS1893">
        <f t="shared" si="1087"/>
        <v>155.63999999999999</v>
      </c>
      <c r="CT1893">
        <f t="shared" si="1088"/>
        <v>465.8</v>
      </c>
      <c r="CU1893">
        <f t="shared" si="1089"/>
        <v>0</v>
      </c>
      <c r="CV1893">
        <f t="shared" si="1090"/>
        <v>2.04</v>
      </c>
      <c r="CW1893">
        <f t="shared" si="1091"/>
        <v>0</v>
      </c>
      <c r="CX1893">
        <f t="shared" si="1091"/>
        <v>0</v>
      </c>
      <c r="CY1893">
        <f t="shared" si="1092"/>
        <v>652.12</v>
      </c>
      <c r="CZ1893">
        <f t="shared" si="1093"/>
        <v>93.16</v>
      </c>
      <c r="DC1893" t="s">
        <v>3</v>
      </c>
      <c r="DD1893" t="s">
        <v>261</v>
      </c>
      <c r="DE1893" t="s">
        <v>261</v>
      </c>
      <c r="DF1893" t="s">
        <v>261</v>
      </c>
      <c r="DG1893" t="s">
        <v>261</v>
      </c>
      <c r="DH1893" t="s">
        <v>3</v>
      </c>
      <c r="DI1893" t="s">
        <v>261</v>
      </c>
      <c r="DJ1893" t="s">
        <v>261</v>
      </c>
      <c r="DK1893" t="s">
        <v>3</v>
      </c>
      <c r="DL1893" t="s">
        <v>3</v>
      </c>
      <c r="DM1893" t="s">
        <v>3</v>
      </c>
      <c r="DN1893">
        <v>0</v>
      </c>
      <c r="DO1893">
        <v>0</v>
      </c>
      <c r="DP1893">
        <v>1</v>
      </c>
      <c r="DQ1893">
        <v>1</v>
      </c>
      <c r="DU1893">
        <v>1010</v>
      </c>
      <c r="DV1893" t="s">
        <v>20</v>
      </c>
      <c r="DW1893" t="s">
        <v>20</v>
      </c>
      <c r="DX1893">
        <v>1</v>
      </c>
      <c r="EE1893">
        <v>32893472</v>
      </c>
      <c r="EF1893">
        <v>1</v>
      </c>
      <c r="EG1893" t="s">
        <v>23</v>
      </c>
      <c r="EH1893">
        <v>0</v>
      </c>
      <c r="EI1893" t="s">
        <v>3</v>
      </c>
      <c r="EJ1893">
        <v>4</v>
      </c>
      <c r="EK1893">
        <v>0</v>
      </c>
      <c r="EL1893" t="s">
        <v>24</v>
      </c>
      <c r="EM1893" t="s">
        <v>25</v>
      </c>
      <c r="EO1893" t="s">
        <v>3</v>
      </c>
      <c r="EQ1893">
        <v>0</v>
      </c>
      <c r="ER1893">
        <v>174.58</v>
      </c>
      <c r="ES1893">
        <v>4.0599999999999996</v>
      </c>
      <c r="ET1893">
        <v>54.07</v>
      </c>
      <c r="EU1893">
        <v>38.909999999999997</v>
      </c>
      <c r="EV1893">
        <v>116.45</v>
      </c>
      <c r="EW1893">
        <v>0.51</v>
      </c>
      <c r="EX1893">
        <v>0</v>
      </c>
      <c r="EY1893">
        <v>0</v>
      </c>
      <c r="FQ1893">
        <v>0</v>
      </c>
      <c r="FR1893">
        <f t="shared" si="1094"/>
        <v>0</v>
      </c>
      <c r="FS1893">
        <v>0</v>
      </c>
      <c r="FX1893">
        <v>70</v>
      </c>
      <c r="FY1893">
        <v>10</v>
      </c>
      <c r="GA1893" t="s">
        <v>3</v>
      </c>
      <c r="GD1893">
        <v>0</v>
      </c>
      <c r="GF1893">
        <v>-1191127173</v>
      </c>
      <c r="GG1893">
        <v>2</v>
      </c>
      <c r="GH1893">
        <v>1</v>
      </c>
      <c r="GI1893">
        <v>-2</v>
      </c>
      <c r="GJ1893">
        <v>0</v>
      </c>
      <c r="GK1893">
        <f>ROUND(R1893*(R12)/100,2)</f>
        <v>336.18</v>
      </c>
      <c r="GL1893">
        <f t="shared" si="1095"/>
        <v>0</v>
      </c>
      <c r="GM1893">
        <f t="shared" si="1096"/>
        <v>2478.1</v>
      </c>
      <c r="GN1893">
        <f t="shared" si="1097"/>
        <v>0</v>
      </c>
      <c r="GO1893">
        <f t="shared" si="1098"/>
        <v>0</v>
      </c>
      <c r="GP1893">
        <f t="shared" si="1099"/>
        <v>2478.1</v>
      </c>
      <c r="GR1893">
        <v>0</v>
      </c>
      <c r="GS1893">
        <v>3</v>
      </c>
      <c r="GT1893">
        <v>0</v>
      </c>
      <c r="GU1893" t="s">
        <v>261</v>
      </c>
      <c r="GV1893">
        <f>ROUND((GT1893*4),6)</f>
        <v>0</v>
      </c>
      <c r="GW1893">
        <v>1</v>
      </c>
      <c r="GX1893">
        <f t="shared" si="1100"/>
        <v>0</v>
      </c>
      <c r="HA1893">
        <v>0</v>
      </c>
      <c r="HB1893">
        <v>0</v>
      </c>
      <c r="IK1893">
        <v>0</v>
      </c>
    </row>
    <row r="1894" spans="1:245" x14ac:dyDescent="0.2">
      <c r="A1894">
        <v>17</v>
      </c>
      <c r="B1894">
        <v>1</v>
      </c>
      <c r="C1894">
        <f>ROW(SmtRes!A810)</f>
        <v>810</v>
      </c>
      <c r="D1894">
        <f>ROW(EtalonRes!A810)</f>
        <v>810</v>
      </c>
      <c r="E1894" t="s">
        <v>851</v>
      </c>
      <c r="F1894" t="s">
        <v>559</v>
      </c>
      <c r="G1894" t="s">
        <v>852</v>
      </c>
      <c r="H1894" t="s">
        <v>20</v>
      </c>
      <c r="I1894">
        <v>1</v>
      </c>
      <c r="J1894">
        <v>0</v>
      </c>
      <c r="O1894">
        <f t="shared" si="1072"/>
        <v>343.2</v>
      </c>
      <c r="P1894">
        <f t="shared" si="1073"/>
        <v>1.6</v>
      </c>
      <c r="Q1894">
        <f t="shared" si="1074"/>
        <v>25.23</v>
      </c>
      <c r="R1894">
        <f t="shared" si="1075"/>
        <v>18.14</v>
      </c>
      <c r="S1894">
        <f t="shared" si="1076"/>
        <v>316.37</v>
      </c>
      <c r="T1894">
        <f t="shared" si="1077"/>
        <v>0</v>
      </c>
      <c r="U1894">
        <f t="shared" si="1078"/>
        <v>1.288</v>
      </c>
      <c r="V1894">
        <f t="shared" si="1079"/>
        <v>0</v>
      </c>
      <c r="W1894">
        <f t="shared" si="1080"/>
        <v>0</v>
      </c>
      <c r="X1894">
        <f t="shared" si="1081"/>
        <v>221.46</v>
      </c>
      <c r="Y1894">
        <f t="shared" si="1081"/>
        <v>31.64</v>
      </c>
      <c r="AA1894">
        <v>33266894</v>
      </c>
      <c r="AB1894">
        <f t="shared" si="1082"/>
        <v>343.2</v>
      </c>
      <c r="AC1894">
        <f>ROUND(((ES1894*4)),6)</f>
        <v>1.6</v>
      </c>
      <c r="AD1894">
        <f>ROUND((((((ET1894*0.7)*4))-(((EU1894*0.7)*4)))+AE1894),6)</f>
        <v>25.228000000000002</v>
      </c>
      <c r="AE1894">
        <f>ROUND((((EU1894*0.7)*4)),6)</f>
        <v>18.143999999999998</v>
      </c>
      <c r="AF1894">
        <f>ROUND((((EV1894*0.7)*4)),6)</f>
        <v>316.37200000000001</v>
      </c>
      <c r="AG1894">
        <f t="shared" si="1083"/>
        <v>0</v>
      </c>
      <c r="AH1894">
        <f>(((EW1894*0.7)*4))</f>
        <v>1.288</v>
      </c>
      <c r="AI1894">
        <f>(((EX1894*0.7)*4))</f>
        <v>0</v>
      </c>
      <c r="AJ1894">
        <f t="shared" si="1084"/>
        <v>0</v>
      </c>
      <c r="AK1894">
        <v>122.4</v>
      </c>
      <c r="AL1894">
        <v>0.4</v>
      </c>
      <c r="AM1894">
        <v>9.01</v>
      </c>
      <c r="AN1894">
        <v>6.48</v>
      </c>
      <c r="AO1894">
        <v>112.99</v>
      </c>
      <c r="AP1894">
        <v>0</v>
      </c>
      <c r="AQ1894">
        <v>0.46</v>
      </c>
      <c r="AR1894">
        <v>0</v>
      </c>
      <c r="AS1894">
        <v>0</v>
      </c>
      <c r="AT1894">
        <v>70</v>
      </c>
      <c r="AU1894">
        <v>10</v>
      </c>
      <c r="AV1894">
        <v>1</v>
      </c>
      <c r="AW1894">
        <v>1</v>
      </c>
      <c r="AZ1894">
        <v>1</v>
      </c>
      <c r="BA1894">
        <v>1</v>
      </c>
      <c r="BB1894">
        <v>1</v>
      </c>
      <c r="BC1894">
        <v>1</v>
      </c>
      <c r="BD1894" t="s">
        <v>3</v>
      </c>
      <c r="BE1894" t="s">
        <v>3</v>
      </c>
      <c r="BF1894" t="s">
        <v>3</v>
      </c>
      <c r="BG1894" t="s">
        <v>3</v>
      </c>
      <c r="BH1894">
        <v>0</v>
      </c>
      <c r="BI1894">
        <v>4</v>
      </c>
      <c r="BJ1894" t="s">
        <v>561</v>
      </c>
      <c r="BM1894">
        <v>0</v>
      </c>
      <c r="BN1894">
        <v>0</v>
      </c>
      <c r="BO1894" t="s">
        <v>3</v>
      </c>
      <c r="BP1894">
        <v>0</v>
      </c>
      <c r="BQ1894">
        <v>1</v>
      </c>
      <c r="BR1894">
        <v>0</v>
      </c>
      <c r="BS1894">
        <v>1</v>
      </c>
      <c r="BT1894">
        <v>1</v>
      </c>
      <c r="BU1894">
        <v>1</v>
      </c>
      <c r="BV1894">
        <v>1</v>
      </c>
      <c r="BW1894">
        <v>1</v>
      </c>
      <c r="BX1894">
        <v>1</v>
      </c>
      <c r="BY1894" t="s">
        <v>3</v>
      </c>
      <c r="BZ1894">
        <v>70</v>
      </c>
      <c r="CA1894">
        <v>10</v>
      </c>
      <c r="CF1894">
        <v>0</v>
      </c>
      <c r="CG1894">
        <v>0</v>
      </c>
      <c r="CM1894">
        <v>0</v>
      </c>
      <c r="CN1894" t="s">
        <v>3</v>
      </c>
      <c r="CO1894">
        <v>0</v>
      </c>
      <c r="CP1894">
        <f t="shared" si="1085"/>
        <v>343.2</v>
      </c>
      <c r="CQ1894">
        <f t="shared" si="1086"/>
        <v>1.6</v>
      </c>
      <c r="CR1894">
        <f>((((((ET1894*0.7)*4))*BB1894-(((EU1894*0.7)*4))*BS1894)+AE1894*BS1894)*AV1894)</f>
        <v>25.227999999999998</v>
      </c>
      <c r="CS1894">
        <f t="shared" si="1087"/>
        <v>18.143999999999998</v>
      </c>
      <c r="CT1894">
        <f t="shared" si="1088"/>
        <v>316.37200000000001</v>
      </c>
      <c r="CU1894">
        <f t="shared" si="1089"/>
        <v>0</v>
      </c>
      <c r="CV1894">
        <f t="shared" si="1090"/>
        <v>1.288</v>
      </c>
      <c r="CW1894">
        <f t="shared" si="1091"/>
        <v>0</v>
      </c>
      <c r="CX1894">
        <f t="shared" si="1091"/>
        <v>0</v>
      </c>
      <c r="CY1894">
        <f t="shared" si="1092"/>
        <v>221.459</v>
      </c>
      <c r="CZ1894">
        <f t="shared" si="1093"/>
        <v>31.636999999999997</v>
      </c>
      <c r="DC1894" t="s">
        <v>3</v>
      </c>
      <c r="DD1894" t="s">
        <v>261</v>
      </c>
      <c r="DE1894" t="s">
        <v>557</v>
      </c>
      <c r="DF1894" t="s">
        <v>557</v>
      </c>
      <c r="DG1894" t="s">
        <v>557</v>
      </c>
      <c r="DH1894" t="s">
        <v>3</v>
      </c>
      <c r="DI1894" t="s">
        <v>557</v>
      </c>
      <c r="DJ1894" t="s">
        <v>557</v>
      </c>
      <c r="DK1894" t="s">
        <v>3</v>
      </c>
      <c r="DL1894" t="s">
        <v>3</v>
      </c>
      <c r="DM1894" t="s">
        <v>3</v>
      </c>
      <c r="DN1894">
        <v>0</v>
      </c>
      <c r="DO1894">
        <v>0</v>
      </c>
      <c r="DP1894">
        <v>1</v>
      </c>
      <c r="DQ1894">
        <v>1</v>
      </c>
      <c r="DU1894">
        <v>1010</v>
      </c>
      <c r="DV1894" t="s">
        <v>20</v>
      </c>
      <c r="DW1894" t="s">
        <v>20</v>
      </c>
      <c r="DX1894">
        <v>1</v>
      </c>
      <c r="EE1894">
        <v>32893472</v>
      </c>
      <c r="EF1894">
        <v>1</v>
      </c>
      <c r="EG1894" t="s">
        <v>23</v>
      </c>
      <c r="EH1894">
        <v>0</v>
      </c>
      <c r="EI1894" t="s">
        <v>3</v>
      </c>
      <c r="EJ1894">
        <v>4</v>
      </c>
      <c r="EK1894">
        <v>0</v>
      </c>
      <c r="EL1894" t="s">
        <v>24</v>
      </c>
      <c r="EM1894" t="s">
        <v>25</v>
      </c>
      <c r="EO1894" t="s">
        <v>3</v>
      </c>
      <c r="EQ1894">
        <v>0</v>
      </c>
      <c r="ER1894">
        <v>122.4</v>
      </c>
      <c r="ES1894">
        <v>0.4</v>
      </c>
      <c r="ET1894">
        <v>9.01</v>
      </c>
      <c r="EU1894">
        <v>6.48</v>
      </c>
      <c r="EV1894">
        <v>112.99</v>
      </c>
      <c r="EW1894">
        <v>0.46</v>
      </c>
      <c r="EX1894">
        <v>0</v>
      </c>
      <c r="EY1894">
        <v>0</v>
      </c>
      <c r="FQ1894">
        <v>0</v>
      </c>
      <c r="FR1894">
        <f t="shared" si="1094"/>
        <v>0</v>
      </c>
      <c r="FS1894">
        <v>0</v>
      </c>
      <c r="FX1894">
        <v>70</v>
      </c>
      <c r="FY1894">
        <v>10</v>
      </c>
      <c r="GA1894" t="s">
        <v>3</v>
      </c>
      <c r="GD1894">
        <v>0</v>
      </c>
      <c r="GF1894">
        <v>1574220411</v>
      </c>
      <c r="GG1894">
        <v>2</v>
      </c>
      <c r="GH1894">
        <v>1</v>
      </c>
      <c r="GI1894">
        <v>-2</v>
      </c>
      <c r="GJ1894">
        <v>0</v>
      </c>
      <c r="GK1894">
        <f>ROUND(R1894*(R12)/100,2)</f>
        <v>19.59</v>
      </c>
      <c r="GL1894">
        <f t="shared" si="1095"/>
        <v>0</v>
      </c>
      <c r="GM1894">
        <f t="shared" si="1096"/>
        <v>615.89</v>
      </c>
      <c r="GN1894">
        <f t="shared" si="1097"/>
        <v>0</v>
      </c>
      <c r="GO1894">
        <f t="shared" si="1098"/>
        <v>0</v>
      </c>
      <c r="GP1894">
        <f t="shared" si="1099"/>
        <v>615.89</v>
      </c>
      <c r="GR1894">
        <v>0</v>
      </c>
      <c r="GS1894">
        <v>3</v>
      </c>
      <c r="GT1894">
        <v>0</v>
      </c>
      <c r="GU1894" t="s">
        <v>261</v>
      </c>
      <c r="GV1894">
        <f>ROUND((GT1894*4),6)</f>
        <v>0</v>
      </c>
      <c r="GW1894">
        <v>1</v>
      </c>
      <c r="GX1894">
        <f t="shared" si="1100"/>
        <v>0</v>
      </c>
      <c r="HA1894">
        <v>0</v>
      </c>
      <c r="HB1894">
        <v>0</v>
      </c>
      <c r="IK1894">
        <v>0</v>
      </c>
    </row>
    <row r="1895" spans="1:245" x14ac:dyDescent="0.2">
      <c r="A1895">
        <v>17</v>
      </c>
      <c r="B1895">
        <v>1</v>
      </c>
      <c r="C1895">
        <f>ROW(SmtRes!A818)</f>
        <v>818</v>
      </c>
      <c r="D1895">
        <f>ROW(EtalonRes!A818)</f>
        <v>818</v>
      </c>
      <c r="E1895" t="s">
        <v>853</v>
      </c>
      <c r="F1895" t="s">
        <v>854</v>
      </c>
      <c r="G1895" t="s">
        <v>855</v>
      </c>
      <c r="H1895" t="s">
        <v>20</v>
      </c>
      <c r="I1895">
        <v>2</v>
      </c>
      <c r="J1895">
        <v>0</v>
      </c>
      <c r="O1895">
        <f t="shared" si="1072"/>
        <v>2922.56</v>
      </c>
      <c r="P1895">
        <f t="shared" si="1073"/>
        <v>59.84</v>
      </c>
      <c r="Q1895">
        <f t="shared" si="1074"/>
        <v>468.56</v>
      </c>
      <c r="R1895">
        <f t="shared" si="1075"/>
        <v>337.2</v>
      </c>
      <c r="S1895">
        <f t="shared" si="1076"/>
        <v>2394.16</v>
      </c>
      <c r="T1895">
        <f t="shared" si="1077"/>
        <v>0</v>
      </c>
      <c r="U1895">
        <f t="shared" si="1078"/>
        <v>10.4</v>
      </c>
      <c r="V1895">
        <f t="shared" si="1079"/>
        <v>0</v>
      </c>
      <c r="W1895">
        <f t="shared" si="1080"/>
        <v>0</v>
      </c>
      <c r="X1895">
        <f t="shared" si="1081"/>
        <v>1675.91</v>
      </c>
      <c r="Y1895">
        <f t="shared" si="1081"/>
        <v>239.42</v>
      </c>
      <c r="AA1895">
        <v>33266894</v>
      </c>
      <c r="AB1895">
        <f t="shared" si="1082"/>
        <v>1461.28</v>
      </c>
      <c r="AC1895">
        <f>ROUND(((ES1895*4)),6)</f>
        <v>29.92</v>
      </c>
      <c r="AD1895">
        <f>ROUND(((((ET1895*4))-((EU1895*4)))+AE1895),6)</f>
        <v>234.28</v>
      </c>
      <c r="AE1895">
        <f>ROUND(((EU1895*4)),6)</f>
        <v>168.6</v>
      </c>
      <c r="AF1895">
        <f>ROUND(((EV1895*4)),6)</f>
        <v>1197.08</v>
      </c>
      <c r="AG1895">
        <f t="shared" si="1083"/>
        <v>0</v>
      </c>
      <c r="AH1895">
        <f>((EW1895*4))</f>
        <v>5.2</v>
      </c>
      <c r="AI1895">
        <f>((EX1895*4))</f>
        <v>0</v>
      </c>
      <c r="AJ1895">
        <f t="shared" si="1084"/>
        <v>0</v>
      </c>
      <c r="AK1895">
        <v>365.32</v>
      </c>
      <c r="AL1895">
        <v>7.48</v>
      </c>
      <c r="AM1895">
        <v>58.57</v>
      </c>
      <c r="AN1895">
        <v>42.15</v>
      </c>
      <c r="AO1895">
        <v>299.27</v>
      </c>
      <c r="AP1895">
        <v>0</v>
      </c>
      <c r="AQ1895">
        <v>1.3</v>
      </c>
      <c r="AR1895">
        <v>0</v>
      </c>
      <c r="AS1895">
        <v>0</v>
      </c>
      <c r="AT1895">
        <v>70</v>
      </c>
      <c r="AU1895">
        <v>10</v>
      </c>
      <c r="AV1895">
        <v>1</v>
      </c>
      <c r="AW1895">
        <v>1</v>
      </c>
      <c r="AZ1895">
        <v>1</v>
      </c>
      <c r="BA1895">
        <v>1</v>
      </c>
      <c r="BB1895">
        <v>1</v>
      </c>
      <c r="BC1895">
        <v>1</v>
      </c>
      <c r="BD1895" t="s">
        <v>3</v>
      </c>
      <c r="BE1895" t="s">
        <v>3</v>
      </c>
      <c r="BF1895" t="s">
        <v>3</v>
      </c>
      <c r="BG1895" t="s">
        <v>3</v>
      </c>
      <c r="BH1895">
        <v>0</v>
      </c>
      <c r="BI1895">
        <v>4</v>
      </c>
      <c r="BJ1895" t="s">
        <v>856</v>
      </c>
      <c r="BM1895">
        <v>0</v>
      </c>
      <c r="BN1895">
        <v>0</v>
      </c>
      <c r="BO1895" t="s">
        <v>3</v>
      </c>
      <c r="BP1895">
        <v>0</v>
      </c>
      <c r="BQ1895">
        <v>1</v>
      </c>
      <c r="BR1895">
        <v>0</v>
      </c>
      <c r="BS1895">
        <v>1</v>
      </c>
      <c r="BT1895">
        <v>1</v>
      </c>
      <c r="BU1895">
        <v>1</v>
      </c>
      <c r="BV1895">
        <v>1</v>
      </c>
      <c r="BW1895">
        <v>1</v>
      </c>
      <c r="BX1895">
        <v>1</v>
      </c>
      <c r="BY1895" t="s">
        <v>3</v>
      </c>
      <c r="BZ1895">
        <v>70</v>
      </c>
      <c r="CA1895">
        <v>10</v>
      </c>
      <c r="CF1895">
        <v>0</v>
      </c>
      <c r="CG1895">
        <v>0</v>
      </c>
      <c r="CM1895">
        <v>0</v>
      </c>
      <c r="CN1895" t="s">
        <v>3</v>
      </c>
      <c r="CO1895">
        <v>0</v>
      </c>
      <c r="CP1895">
        <f t="shared" si="1085"/>
        <v>2922.56</v>
      </c>
      <c r="CQ1895">
        <f t="shared" si="1086"/>
        <v>29.92</v>
      </c>
      <c r="CR1895">
        <f>(((((ET1895*4))*BB1895-((EU1895*4))*BS1895)+AE1895*BS1895)*AV1895)</f>
        <v>234.28</v>
      </c>
      <c r="CS1895">
        <f t="shared" si="1087"/>
        <v>168.6</v>
      </c>
      <c r="CT1895">
        <f t="shared" si="1088"/>
        <v>1197.08</v>
      </c>
      <c r="CU1895">
        <f t="shared" si="1089"/>
        <v>0</v>
      </c>
      <c r="CV1895">
        <f t="shared" si="1090"/>
        <v>5.2</v>
      </c>
      <c r="CW1895">
        <f t="shared" si="1091"/>
        <v>0</v>
      </c>
      <c r="CX1895">
        <f t="shared" si="1091"/>
        <v>0</v>
      </c>
      <c r="CY1895">
        <f t="shared" si="1092"/>
        <v>1675.9119999999998</v>
      </c>
      <c r="CZ1895">
        <f t="shared" si="1093"/>
        <v>239.416</v>
      </c>
      <c r="DC1895" t="s">
        <v>3</v>
      </c>
      <c r="DD1895" t="s">
        <v>261</v>
      </c>
      <c r="DE1895" t="s">
        <v>261</v>
      </c>
      <c r="DF1895" t="s">
        <v>261</v>
      </c>
      <c r="DG1895" t="s">
        <v>261</v>
      </c>
      <c r="DH1895" t="s">
        <v>3</v>
      </c>
      <c r="DI1895" t="s">
        <v>261</v>
      </c>
      <c r="DJ1895" t="s">
        <v>261</v>
      </c>
      <c r="DK1895" t="s">
        <v>3</v>
      </c>
      <c r="DL1895" t="s">
        <v>3</v>
      </c>
      <c r="DM1895" t="s">
        <v>3</v>
      </c>
      <c r="DN1895">
        <v>0</v>
      </c>
      <c r="DO1895">
        <v>0</v>
      </c>
      <c r="DP1895">
        <v>1</v>
      </c>
      <c r="DQ1895">
        <v>1</v>
      </c>
      <c r="DU1895">
        <v>1010</v>
      </c>
      <c r="DV1895" t="s">
        <v>20</v>
      </c>
      <c r="DW1895" t="s">
        <v>20</v>
      </c>
      <c r="DX1895">
        <v>1</v>
      </c>
      <c r="EE1895">
        <v>32893472</v>
      </c>
      <c r="EF1895">
        <v>1</v>
      </c>
      <c r="EG1895" t="s">
        <v>23</v>
      </c>
      <c r="EH1895">
        <v>0</v>
      </c>
      <c r="EI1895" t="s">
        <v>3</v>
      </c>
      <c r="EJ1895">
        <v>4</v>
      </c>
      <c r="EK1895">
        <v>0</v>
      </c>
      <c r="EL1895" t="s">
        <v>24</v>
      </c>
      <c r="EM1895" t="s">
        <v>25</v>
      </c>
      <c r="EO1895" t="s">
        <v>3</v>
      </c>
      <c r="EQ1895">
        <v>0</v>
      </c>
      <c r="ER1895">
        <v>365.32</v>
      </c>
      <c r="ES1895">
        <v>7.48</v>
      </c>
      <c r="ET1895">
        <v>58.57</v>
      </c>
      <c r="EU1895">
        <v>42.15</v>
      </c>
      <c r="EV1895">
        <v>299.27</v>
      </c>
      <c r="EW1895">
        <v>1.3</v>
      </c>
      <c r="EX1895">
        <v>0</v>
      </c>
      <c r="EY1895">
        <v>0</v>
      </c>
      <c r="FQ1895">
        <v>0</v>
      </c>
      <c r="FR1895">
        <f t="shared" si="1094"/>
        <v>0</v>
      </c>
      <c r="FS1895">
        <v>0</v>
      </c>
      <c r="FX1895">
        <v>70</v>
      </c>
      <c r="FY1895">
        <v>10</v>
      </c>
      <c r="GA1895" t="s">
        <v>3</v>
      </c>
      <c r="GD1895">
        <v>0</v>
      </c>
      <c r="GF1895">
        <v>1079473848</v>
      </c>
      <c r="GG1895">
        <v>2</v>
      </c>
      <c r="GH1895">
        <v>1</v>
      </c>
      <c r="GI1895">
        <v>-2</v>
      </c>
      <c r="GJ1895">
        <v>0</v>
      </c>
      <c r="GK1895">
        <f>ROUND(R1895*(R12)/100,2)</f>
        <v>364.18</v>
      </c>
      <c r="GL1895">
        <f t="shared" si="1095"/>
        <v>0</v>
      </c>
      <c r="GM1895">
        <f t="shared" si="1096"/>
        <v>5202.07</v>
      </c>
      <c r="GN1895">
        <f t="shared" si="1097"/>
        <v>0</v>
      </c>
      <c r="GO1895">
        <f t="shared" si="1098"/>
        <v>0</v>
      </c>
      <c r="GP1895">
        <f t="shared" si="1099"/>
        <v>5202.07</v>
      </c>
      <c r="GR1895">
        <v>0</v>
      </c>
      <c r="GS1895">
        <v>3</v>
      </c>
      <c r="GT1895">
        <v>0</v>
      </c>
      <c r="GU1895" t="s">
        <v>261</v>
      </c>
      <c r="GV1895">
        <f>ROUND((GT1895*4),6)</f>
        <v>0</v>
      </c>
      <c r="GW1895">
        <v>1</v>
      </c>
      <c r="GX1895">
        <f t="shared" si="1100"/>
        <v>0</v>
      </c>
      <c r="HA1895">
        <v>0</v>
      </c>
      <c r="HB1895">
        <v>0</v>
      </c>
      <c r="IK1895">
        <v>0</v>
      </c>
    </row>
    <row r="1896" spans="1:245" x14ac:dyDescent="0.2">
      <c r="A1896">
        <v>17</v>
      </c>
      <c r="B1896">
        <v>1</v>
      </c>
      <c r="C1896">
        <f>ROW(SmtRes!A826)</f>
        <v>826</v>
      </c>
      <c r="D1896">
        <f>ROW(EtalonRes!A826)</f>
        <v>826</v>
      </c>
      <c r="E1896" t="s">
        <v>857</v>
      </c>
      <c r="F1896" t="s">
        <v>858</v>
      </c>
      <c r="G1896" t="s">
        <v>859</v>
      </c>
      <c r="H1896" t="s">
        <v>20</v>
      </c>
      <c r="I1896">
        <v>1</v>
      </c>
      <c r="J1896">
        <v>0</v>
      </c>
      <c r="O1896">
        <f t="shared" si="1072"/>
        <v>1944.84</v>
      </c>
      <c r="P1896">
        <f t="shared" si="1073"/>
        <v>65.16</v>
      </c>
      <c r="Q1896">
        <f t="shared" si="1074"/>
        <v>702.84</v>
      </c>
      <c r="R1896">
        <f t="shared" si="1075"/>
        <v>505.8</v>
      </c>
      <c r="S1896">
        <f t="shared" si="1076"/>
        <v>1176.8399999999999</v>
      </c>
      <c r="T1896">
        <f t="shared" si="1077"/>
        <v>0</v>
      </c>
      <c r="U1896">
        <f t="shared" si="1078"/>
        <v>5.16</v>
      </c>
      <c r="V1896">
        <f t="shared" si="1079"/>
        <v>0</v>
      </c>
      <c r="W1896">
        <f t="shared" si="1080"/>
        <v>0</v>
      </c>
      <c r="X1896">
        <f t="shared" si="1081"/>
        <v>823.79</v>
      </c>
      <c r="Y1896">
        <f t="shared" si="1081"/>
        <v>117.68</v>
      </c>
      <c r="AA1896">
        <v>33266894</v>
      </c>
      <c r="AB1896">
        <f t="shared" si="1082"/>
        <v>1944.84</v>
      </c>
      <c r="AC1896">
        <f>ROUND(((ES1896*12)),6)</f>
        <v>65.16</v>
      </c>
      <c r="AD1896">
        <f>ROUND(((((ET1896*12))-((EU1896*12)))+AE1896),6)</f>
        <v>702.84</v>
      </c>
      <c r="AE1896">
        <f>ROUND(((EU1896*12)),6)</f>
        <v>505.8</v>
      </c>
      <c r="AF1896">
        <f>ROUND(((EV1896*12)),6)</f>
        <v>1176.8399999999999</v>
      </c>
      <c r="AG1896">
        <f t="shared" si="1083"/>
        <v>0</v>
      </c>
      <c r="AH1896">
        <f>((EW1896*12))</f>
        <v>5.16</v>
      </c>
      <c r="AI1896">
        <f>((EX1896*12))</f>
        <v>0</v>
      </c>
      <c r="AJ1896">
        <f t="shared" si="1084"/>
        <v>0</v>
      </c>
      <c r="AK1896">
        <v>162.07</v>
      </c>
      <c r="AL1896">
        <v>5.43</v>
      </c>
      <c r="AM1896">
        <v>58.57</v>
      </c>
      <c r="AN1896">
        <v>42.15</v>
      </c>
      <c r="AO1896">
        <v>98.07</v>
      </c>
      <c r="AP1896">
        <v>0</v>
      </c>
      <c r="AQ1896">
        <v>0.43</v>
      </c>
      <c r="AR1896">
        <v>0</v>
      </c>
      <c r="AS1896">
        <v>0</v>
      </c>
      <c r="AT1896">
        <v>70</v>
      </c>
      <c r="AU1896">
        <v>10</v>
      </c>
      <c r="AV1896">
        <v>1</v>
      </c>
      <c r="AW1896">
        <v>1</v>
      </c>
      <c r="AZ1896">
        <v>1</v>
      </c>
      <c r="BA1896">
        <v>1</v>
      </c>
      <c r="BB1896">
        <v>1</v>
      </c>
      <c r="BC1896">
        <v>1</v>
      </c>
      <c r="BD1896" t="s">
        <v>3</v>
      </c>
      <c r="BE1896" t="s">
        <v>3</v>
      </c>
      <c r="BF1896" t="s">
        <v>3</v>
      </c>
      <c r="BG1896" t="s">
        <v>3</v>
      </c>
      <c r="BH1896">
        <v>0</v>
      </c>
      <c r="BI1896">
        <v>4</v>
      </c>
      <c r="BJ1896" t="s">
        <v>860</v>
      </c>
      <c r="BM1896">
        <v>0</v>
      </c>
      <c r="BN1896">
        <v>0</v>
      </c>
      <c r="BO1896" t="s">
        <v>3</v>
      </c>
      <c r="BP1896">
        <v>0</v>
      </c>
      <c r="BQ1896">
        <v>1</v>
      </c>
      <c r="BR1896">
        <v>0</v>
      </c>
      <c r="BS1896">
        <v>1</v>
      </c>
      <c r="BT1896">
        <v>1</v>
      </c>
      <c r="BU1896">
        <v>1</v>
      </c>
      <c r="BV1896">
        <v>1</v>
      </c>
      <c r="BW1896">
        <v>1</v>
      </c>
      <c r="BX1896">
        <v>1</v>
      </c>
      <c r="BY1896" t="s">
        <v>3</v>
      </c>
      <c r="BZ1896">
        <v>70</v>
      </c>
      <c r="CA1896">
        <v>10</v>
      </c>
      <c r="CF1896">
        <v>0</v>
      </c>
      <c r="CG1896">
        <v>0</v>
      </c>
      <c r="CM1896">
        <v>0</v>
      </c>
      <c r="CN1896" t="s">
        <v>3</v>
      </c>
      <c r="CO1896">
        <v>0</v>
      </c>
      <c r="CP1896">
        <f t="shared" si="1085"/>
        <v>1944.84</v>
      </c>
      <c r="CQ1896">
        <f t="shared" si="1086"/>
        <v>65.16</v>
      </c>
      <c r="CR1896">
        <f>(((((ET1896*12))*BB1896-((EU1896*12))*BS1896)+AE1896*BS1896)*AV1896)</f>
        <v>702.84000000000015</v>
      </c>
      <c r="CS1896">
        <f t="shared" si="1087"/>
        <v>505.8</v>
      </c>
      <c r="CT1896">
        <f t="shared" si="1088"/>
        <v>1176.8399999999999</v>
      </c>
      <c r="CU1896">
        <f t="shared" si="1089"/>
        <v>0</v>
      </c>
      <c r="CV1896">
        <f t="shared" si="1090"/>
        <v>5.16</v>
      </c>
      <c r="CW1896">
        <f t="shared" si="1091"/>
        <v>0</v>
      </c>
      <c r="CX1896">
        <f t="shared" si="1091"/>
        <v>0</v>
      </c>
      <c r="CY1896">
        <f t="shared" si="1092"/>
        <v>823.7879999999999</v>
      </c>
      <c r="CZ1896">
        <f t="shared" si="1093"/>
        <v>117.684</v>
      </c>
      <c r="DC1896" t="s">
        <v>3</v>
      </c>
      <c r="DD1896" t="s">
        <v>70</v>
      </c>
      <c r="DE1896" t="s">
        <v>70</v>
      </c>
      <c r="DF1896" t="s">
        <v>70</v>
      </c>
      <c r="DG1896" t="s">
        <v>70</v>
      </c>
      <c r="DH1896" t="s">
        <v>3</v>
      </c>
      <c r="DI1896" t="s">
        <v>70</v>
      </c>
      <c r="DJ1896" t="s">
        <v>70</v>
      </c>
      <c r="DK1896" t="s">
        <v>3</v>
      </c>
      <c r="DL1896" t="s">
        <v>3</v>
      </c>
      <c r="DM1896" t="s">
        <v>3</v>
      </c>
      <c r="DN1896">
        <v>0</v>
      </c>
      <c r="DO1896">
        <v>0</v>
      </c>
      <c r="DP1896">
        <v>1</v>
      </c>
      <c r="DQ1896">
        <v>1</v>
      </c>
      <c r="DU1896">
        <v>1010</v>
      </c>
      <c r="DV1896" t="s">
        <v>20</v>
      </c>
      <c r="DW1896" t="s">
        <v>20</v>
      </c>
      <c r="DX1896">
        <v>1</v>
      </c>
      <c r="EE1896">
        <v>32893472</v>
      </c>
      <c r="EF1896">
        <v>1</v>
      </c>
      <c r="EG1896" t="s">
        <v>23</v>
      </c>
      <c r="EH1896">
        <v>0</v>
      </c>
      <c r="EI1896" t="s">
        <v>3</v>
      </c>
      <c r="EJ1896">
        <v>4</v>
      </c>
      <c r="EK1896">
        <v>0</v>
      </c>
      <c r="EL1896" t="s">
        <v>24</v>
      </c>
      <c r="EM1896" t="s">
        <v>25</v>
      </c>
      <c r="EO1896" t="s">
        <v>3</v>
      </c>
      <c r="EQ1896">
        <v>0</v>
      </c>
      <c r="ER1896">
        <v>162.07</v>
      </c>
      <c r="ES1896">
        <v>5.43</v>
      </c>
      <c r="ET1896">
        <v>58.57</v>
      </c>
      <c r="EU1896">
        <v>42.15</v>
      </c>
      <c r="EV1896">
        <v>98.07</v>
      </c>
      <c r="EW1896">
        <v>0.43</v>
      </c>
      <c r="EX1896">
        <v>0</v>
      </c>
      <c r="EY1896">
        <v>0</v>
      </c>
      <c r="FQ1896">
        <v>0</v>
      </c>
      <c r="FR1896">
        <f t="shared" si="1094"/>
        <v>0</v>
      </c>
      <c r="FS1896">
        <v>0</v>
      </c>
      <c r="FX1896">
        <v>70</v>
      </c>
      <c r="FY1896">
        <v>10</v>
      </c>
      <c r="GA1896" t="s">
        <v>3</v>
      </c>
      <c r="GD1896">
        <v>0</v>
      </c>
      <c r="GF1896">
        <v>1699631692</v>
      </c>
      <c r="GG1896">
        <v>2</v>
      </c>
      <c r="GH1896">
        <v>1</v>
      </c>
      <c r="GI1896">
        <v>-2</v>
      </c>
      <c r="GJ1896">
        <v>0</v>
      </c>
      <c r="GK1896">
        <f>ROUND(R1896*(R12)/100,2)</f>
        <v>546.26</v>
      </c>
      <c r="GL1896">
        <f t="shared" si="1095"/>
        <v>0</v>
      </c>
      <c r="GM1896">
        <f t="shared" si="1096"/>
        <v>3432.57</v>
      </c>
      <c r="GN1896">
        <f t="shared" si="1097"/>
        <v>0</v>
      </c>
      <c r="GO1896">
        <f t="shared" si="1098"/>
        <v>0</v>
      </c>
      <c r="GP1896">
        <f t="shared" si="1099"/>
        <v>3432.57</v>
      </c>
      <c r="GR1896">
        <v>0</v>
      </c>
      <c r="GS1896">
        <v>3</v>
      </c>
      <c r="GT1896">
        <v>0</v>
      </c>
      <c r="GU1896" t="s">
        <v>70</v>
      </c>
      <c r="GV1896">
        <f>ROUND((GT1896*12),6)</f>
        <v>0</v>
      </c>
      <c r="GW1896">
        <v>1</v>
      </c>
      <c r="GX1896">
        <f t="shared" si="1100"/>
        <v>0</v>
      </c>
      <c r="HA1896">
        <v>0</v>
      </c>
      <c r="HB1896">
        <v>0</v>
      </c>
      <c r="IK1896">
        <v>0</v>
      </c>
    </row>
    <row r="1898" spans="1:245" x14ac:dyDescent="0.2">
      <c r="A1898" s="2">
        <v>51</v>
      </c>
      <c r="B1898" s="2">
        <f>B1886</f>
        <v>1</v>
      </c>
      <c r="C1898" s="2">
        <f>A1886</f>
        <v>5</v>
      </c>
      <c r="D1898" s="2">
        <f>ROW(A1886)</f>
        <v>1886</v>
      </c>
      <c r="E1898" s="2"/>
      <c r="F1898" s="2" t="str">
        <f>IF(F1886&lt;&gt;"",F1886,"")</f>
        <v>Новый подраздел</v>
      </c>
      <c r="G1898" s="2" t="str">
        <f>IF(G1886&lt;&gt;"",G1886,"")</f>
        <v>Корпус 5</v>
      </c>
      <c r="H1898" s="2">
        <v>0</v>
      </c>
      <c r="I1898" s="2"/>
      <c r="J1898" s="2"/>
      <c r="K1898" s="2"/>
      <c r="L1898" s="2"/>
      <c r="M1898" s="2"/>
      <c r="N1898" s="2"/>
      <c r="O1898" s="2">
        <f t="shared" ref="O1898:T1898" si="1101">ROUND(AB1898,2)</f>
        <v>10428.56</v>
      </c>
      <c r="P1898" s="2">
        <f t="shared" si="1101"/>
        <v>271.56</v>
      </c>
      <c r="Q1898" s="2">
        <f t="shared" si="1101"/>
        <v>2548.31</v>
      </c>
      <c r="R1898" s="2">
        <f t="shared" si="1101"/>
        <v>1833.86</v>
      </c>
      <c r="S1898" s="2">
        <f t="shared" si="1101"/>
        <v>7608.69</v>
      </c>
      <c r="T1898" s="2">
        <f t="shared" si="1101"/>
        <v>0</v>
      </c>
      <c r="U1898" s="2">
        <f>AH1898</f>
        <v>32.688000000000002</v>
      </c>
      <c r="V1898" s="2">
        <f>AI1898</f>
        <v>0</v>
      </c>
      <c r="W1898" s="2">
        <f>ROUND(AJ1898,2)</f>
        <v>0</v>
      </c>
      <c r="X1898" s="2">
        <f>ROUND(AK1898,2)</f>
        <v>5326.09</v>
      </c>
      <c r="Y1898" s="2">
        <f>ROUND(AL1898,2)</f>
        <v>760.87</v>
      </c>
      <c r="Z1898" s="2"/>
      <c r="AA1898" s="2"/>
      <c r="AB1898" s="2">
        <f>ROUND(SUMIF(AA1890:AA1896,"=33266894",O1890:O1896),2)</f>
        <v>10428.56</v>
      </c>
      <c r="AC1898" s="2">
        <f>ROUND(SUMIF(AA1890:AA1896,"=33266894",P1890:P1896),2)</f>
        <v>271.56</v>
      </c>
      <c r="AD1898" s="2">
        <f>ROUND(SUMIF(AA1890:AA1896,"=33266894",Q1890:Q1896),2)</f>
        <v>2548.31</v>
      </c>
      <c r="AE1898" s="2">
        <f>ROUND(SUMIF(AA1890:AA1896,"=33266894",R1890:R1896),2)</f>
        <v>1833.86</v>
      </c>
      <c r="AF1898" s="2">
        <f>ROUND(SUMIF(AA1890:AA1896,"=33266894",S1890:S1896),2)</f>
        <v>7608.69</v>
      </c>
      <c r="AG1898" s="2">
        <f>ROUND(SUMIF(AA1890:AA1896,"=33266894",T1890:T1896),2)</f>
        <v>0</v>
      </c>
      <c r="AH1898" s="2">
        <f>SUMIF(AA1890:AA1896,"=33266894",U1890:U1896)</f>
        <v>32.688000000000002</v>
      </c>
      <c r="AI1898" s="2">
        <f>SUMIF(AA1890:AA1896,"=33266894",V1890:V1896)</f>
        <v>0</v>
      </c>
      <c r="AJ1898" s="2">
        <f>ROUND(SUMIF(AA1890:AA1896,"=33266894",W1890:W1896),2)</f>
        <v>0</v>
      </c>
      <c r="AK1898" s="2">
        <f>ROUND(SUMIF(AA1890:AA1896,"=33266894",X1890:X1896),2)</f>
        <v>5326.09</v>
      </c>
      <c r="AL1898" s="2">
        <f>ROUND(SUMIF(AA1890:AA1896,"=33266894",Y1890:Y1896),2)</f>
        <v>760.87</v>
      </c>
      <c r="AM1898" s="2"/>
      <c r="AN1898" s="2"/>
      <c r="AO1898" s="2">
        <f t="shared" ref="AO1898:BC1898" si="1102">ROUND(BX1898,2)</f>
        <v>0</v>
      </c>
      <c r="AP1898" s="2">
        <f t="shared" si="1102"/>
        <v>0</v>
      </c>
      <c r="AQ1898" s="2">
        <f t="shared" si="1102"/>
        <v>0</v>
      </c>
      <c r="AR1898" s="2">
        <f t="shared" si="1102"/>
        <v>18496.080000000002</v>
      </c>
      <c r="AS1898" s="2">
        <f t="shared" si="1102"/>
        <v>0</v>
      </c>
      <c r="AT1898" s="2">
        <f t="shared" si="1102"/>
        <v>0</v>
      </c>
      <c r="AU1898" s="2">
        <f t="shared" si="1102"/>
        <v>18496.080000000002</v>
      </c>
      <c r="AV1898" s="2">
        <f t="shared" si="1102"/>
        <v>271.56</v>
      </c>
      <c r="AW1898" s="2">
        <f t="shared" si="1102"/>
        <v>271.56</v>
      </c>
      <c r="AX1898" s="2">
        <f t="shared" si="1102"/>
        <v>0</v>
      </c>
      <c r="AY1898" s="2">
        <f t="shared" si="1102"/>
        <v>271.56</v>
      </c>
      <c r="AZ1898" s="2">
        <f t="shared" si="1102"/>
        <v>0</v>
      </c>
      <c r="BA1898" s="2">
        <f t="shared" si="1102"/>
        <v>0</v>
      </c>
      <c r="BB1898" s="2">
        <f t="shared" si="1102"/>
        <v>0</v>
      </c>
      <c r="BC1898" s="2">
        <f t="shared" si="1102"/>
        <v>0</v>
      </c>
      <c r="BD1898" s="2"/>
      <c r="BE1898" s="2"/>
      <c r="BF1898" s="2"/>
      <c r="BG1898" s="2"/>
      <c r="BH1898" s="2"/>
      <c r="BI1898" s="2"/>
      <c r="BJ1898" s="2"/>
      <c r="BK1898" s="2"/>
      <c r="BL1898" s="2"/>
      <c r="BM1898" s="2"/>
      <c r="BN1898" s="2"/>
      <c r="BO1898" s="2"/>
      <c r="BP1898" s="2"/>
      <c r="BQ1898" s="2"/>
      <c r="BR1898" s="2"/>
      <c r="BS1898" s="2"/>
      <c r="BT1898" s="2"/>
      <c r="BU1898" s="2"/>
      <c r="BV1898" s="2"/>
      <c r="BW1898" s="2"/>
      <c r="BX1898" s="2">
        <f>ROUND(SUMIF(AA1890:AA1896,"=33266894",FQ1890:FQ1896),2)</f>
        <v>0</v>
      </c>
      <c r="BY1898" s="2">
        <f>ROUND(SUMIF(AA1890:AA1896,"=33266894",FR1890:FR1896),2)</f>
        <v>0</v>
      </c>
      <c r="BZ1898" s="2">
        <f>ROUND(SUMIF(AA1890:AA1896,"=33266894",GL1890:GL1896),2)</f>
        <v>0</v>
      </c>
      <c r="CA1898" s="2">
        <f>ROUND(SUMIF(AA1890:AA1896,"=33266894",GM1890:GM1896),2)</f>
        <v>18496.080000000002</v>
      </c>
      <c r="CB1898" s="2">
        <f>ROUND(SUMIF(AA1890:AA1896,"=33266894",GN1890:GN1896),2)</f>
        <v>0</v>
      </c>
      <c r="CC1898" s="2">
        <f>ROUND(SUMIF(AA1890:AA1896,"=33266894",GO1890:GO1896),2)</f>
        <v>0</v>
      </c>
      <c r="CD1898" s="2">
        <f>ROUND(SUMIF(AA1890:AA1896,"=33266894",GP1890:GP1896),2)</f>
        <v>18496.080000000002</v>
      </c>
      <c r="CE1898" s="2">
        <f>AC1898-BX1898</f>
        <v>271.56</v>
      </c>
      <c r="CF1898" s="2">
        <f>AC1898-BY1898</f>
        <v>271.56</v>
      </c>
      <c r="CG1898" s="2">
        <f>BX1898-BZ1898</f>
        <v>0</v>
      </c>
      <c r="CH1898" s="2">
        <f>AC1898-BX1898-BY1898+BZ1898</f>
        <v>271.56</v>
      </c>
      <c r="CI1898" s="2">
        <f>BY1898-BZ1898</f>
        <v>0</v>
      </c>
      <c r="CJ1898" s="2">
        <f>ROUND(SUMIF(AA1890:AA1896,"=33266894",GX1890:GX1896),2)</f>
        <v>0</v>
      </c>
      <c r="CK1898" s="2">
        <f>ROUND(SUMIF(AA1890:AA1896,"=33266894",GY1890:GY1896),2)</f>
        <v>0</v>
      </c>
      <c r="CL1898" s="2">
        <f>ROUND(SUMIF(AA1890:AA1896,"=33266894",GZ1890:GZ1896),2)</f>
        <v>0</v>
      </c>
      <c r="CM1898" s="2"/>
      <c r="CN1898" s="2"/>
      <c r="CO1898" s="2"/>
      <c r="CP1898" s="2"/>
      <c r="CQ1898" s="2"/>
      <c r="CR1898" s="2"/>
      <c r="CS1898" s="2"/>
      <c r="CT1898" s="2"/>
      <c r="CU1898" s="2"/>
      <c r="CV1898" s="2"/>
      <c r="CW1898" s="2"/>
      <c r="CX1898" s="2"/>
      <c r="CY1898" s="2"/>
      <c r="CZ1898" s="2"/>
      <c r="DA1898" s="2"/>
      <c r="DB1898" s="2"/>
      <c r="DC1898" s="2"/>
      <c r="DD1898" s="2"/>
      <c r="DE1898" s="2"/>
      <c r="DF1898" s="2"/>
      <c r="DG1898" s="3"/>
      <c r="DH1898" s="3"/>
      <c r="DI1898" s="3"/>
      <c r="DJ1898" s="3"/>
      <c r="DK1898" s="3"/>
      <c r="DL1898" s="3"/>
      <c r="DM1898" s="3"/>
      <c r="DN1898" s="3"/>
      <c r="DO1898" s="3"/>
      <c r="DP1898" s="3"/>
      <c r="DQ1898" s="3"/>
      <c r="DR1898" s="3"/>
      <c r="DS1898" s="3"/>
      <c r="DT1898" s="3"/>
      <c r="DU1898" s="3"/>
      <c r="DV1898" s="3"/>
      <c r="DW1898" s="3"/>
      <c r="DX1898" s="3"/>
      <c r="DY1898" s="3"/>
      <c r="DZ1898" s="3"/>
      <c r="EA1898" s="3"/>
      <c r="EB1898" s="3"/>
      <c r="EC1898" s="3"/>
      <c r="ED1898" s="3"/>
      <c r="EE1898" s="3"/>
      <c r="EF1898" s="3"/>
      <c r="EG1898" s="3"/>
      <c r="EH1898" s="3"/>
      <c r="EI1898" s="3"/>
      <c r="EJ1898" s="3"/>
      <c r="EK1898" s="3"/>
      <c r="EL1898" s="3"/>
      <c r="EM1898" s="3"/>
      <c r="EN1898" s="3"/>
      <c r="EO1898" s="3"/>
      <c r="EP1898" s="3"/>
      <c r="EQ1898" s="3"/>
      <c r="ER1898" s="3"/>
      <c r="ES1898" s="3"/>
      <c r="ET1898" s="3"/>
      <c r="EU1898" s="3"/>
      <c r="EV1898" s="3"/>
      <c r="EW1898" s="3"/>
      <c r="EX1898" s="3"/>
      <c r="EY1898" s="3"/>
      <c r="EZ1898" s="3"/>
      <c r="FA1898" s="3"/>
      <c r="FB1898" s="3"/>
      <c r="FC1898" s="3"/>
      <c r="FD1898" s="3"/>
      <c r="FE1898" s="3"/>
      <c r="FF1898" s="3"/>
      <c r="FG1898" s="3"/>
      <c r="FH1898" s="3"/>
      <c r="FI1898" s="3"/>
      <c r="FJ1898" s="3"/>
      <c r="FK1898" s="3"/>
      <c r="FL1898" s="3"/>
      <c r="FM1898" s="3"/>
      <c r="FN1898" s="3"/>
      <c r="FO1898" s="3"/>
      <c r="FP1898" s="3"/>
      <c r="FQ1898" s="3"/>
      <c r="FR1898" s="3"/>
      <c r="FS1898" s="3"/>
      <c r="FT1898" s="3"/>
      <c r="FU1898" s="3"/>
      <c r="FV1898" s="3"/>
      <c r="FW1898" s="3"/>
      <c r="FX1898" s="3"/>
      <c r="FY1898" s="3"/>
      <c r="FZ1898" s="3"/>
      <c r="GA1898" s="3"/>
      <c r="GB1898" s="3"/>
      <c r="GC1898" s="3"/>
      <c r="GD1898" s="3"/>
      <c r="GE1898" s="3"/>
      <c r="GF1898" s="3"/>
      <c r="GG1898" s="3"/>
      <c r="GH1898" s="3"/>
      <c r="GI1898" s="3"/>
      <c r="GJ1898" s="3"/>
      <c r="GK1898" s="3"/>
      <c r="GL1898" s="3"/>
      <c r="GM1898" s="3"/>
      <c r="GN1898" s="3"/>
      <c r="GO1898" s="3"/>
      <c r="GP1898" s="3"/>
      <c r="GQ1898" s="3"/>
      <c r="GR1898" s="3"/>
      <c r="GS1898" s="3"/>
      <c r="GT1898" s="3"/>
      <c r="GU1898" s="3"/>
      <c r="GV1898" s="3"/>
      <c r="GW1898" s="3"/>
      <c r="GX1898" s="3">
        <v>0</v>
      </c>
    </row>
    <row r="1900" spans="1:245" x14ac:dyDescent="0.2">
      <c r="A1900" s="4">
        <v>50</v>
      </c>
      <c r="B1900" s="4">
        <v>0</v>
      </c>
      <c r="C1900" s="4">
        <v>0</v>
      </c>
      <c r="D1900" s="4">
        <v>1</v>
      </c>
      <c r="E1900" s="4">
        <v>201</v>
      </c>
      <c r="F1900" s="4">
        <f>ROUND(Source!O1898,O1900)</f>
        <v>10428.56</v>
      </c>
      <c r="G1900" s="4" t="s">
        <v>153</v>
      </c>
      <c r="H1900" s="4" t="s">
        <v>154</v>
      </c>
      <c r="I1900" s="4"/>
      <c r="J1900" s="4"/>
      <c r="K1900" s="4">
        <v>201</v>
      </c>
      <c r="L1900" s="4">
        <v>1</v>
      </c>
      <c r="M1900" s="4">
        <v>3</v>
      </c>
      <c r="N1900" s="4" t="s">
        <v>3</v>
      </c>
      <c r="O1900" s="4">
        <v>2</v>
      </c>
      <c r="P1900" s="4"/>
      <c r="Q1900" s="4"/>
      <c r="R1900" s="4"/>
      <c r="S1900" s="4"/>
      <c r="T1900" s="4"/>
      <c r="U1900" s="4"/>
      <c r="V1900" s="4"/>
      <c r="W1900" s="4"/>
    </row>
    <row r="1901" spans="1:245" x14ac:dyDescent="0.2">
      <c r="A1901" s="4">
        <v>50</v>
      </c>
      <c r="B1901" s="4">
        <v>0</v>
      </c>
      <c r="C1901" s="4">
        <v>0</v>
      </c>
      <c r="D1901" s="4">
        <v>1</v>
      </c>
      <c r="E1901" s="4">
        <v>202</v>
      </c>
      <c r="F1901" s="4">
        <f>ROUND(Source!P1898,O1901)</f>
        <v>271.56</v>
      </c>
      <c r="G1901" s="4" t="s">
        <v>155</v>
      </c>
      <c r="H1901" s="4" t="s">
        <v>156</v>
      </c>
      <c r="I1901" s="4"/>
      <c r="J1901" s="4"/>
      <c r="K1901" s="4">
        <v>202</v>
      </c>
      <c r="L1901" s="4">
        <v>2</v>
      </c>
      <c r="M1901" s="4">
        <v>3</v>
      </c>
      <c r="N1901" s="4" t="s">
        <v>3</v>
      </c>
      <c r="O1901" s="4">
        <v>2</v>
      </c>
      <c r="P1901" s="4"/>
      <c r="Q1901" s="4"/>
      <c r="R1901" s="4"/>
      <c r="S1901" s="4"/>
      <c r="T1901" s="4"/>
      <c r="U1901" s="4"/>
      <c r="V1901" s="4"/>
      <c r="W1901" s="4"/>
    </row>
    <row r="1902" spans="1:245" x14ac:dyDescent="0.2">
      <c r="A1902" s="4">
        <v>50</v>
      </c>
      <c r="B1902" s="4">
        <v>0</v>
      </c>
      <c r="C1902" s="4">
        <v>0</v>
      </c>
      <c r="D1902" s="4">
        <v>1</v>
      </c>
      <c r="E1902" s="4">
        <v>222</v>
      </c>
      <c r="F1902" s="4">
        <f>ROUND(Source!AO1898,O1902)</f>
        <v>0</v>
      </c>
      <c r="G1902" s="4" t="s">
        <v>157</v>
      </c>
      <c r="H1902" s="4" t="s">
        <v>158</v>
      </c>
      <c r="I1902" s="4"/>
      <c r="J1902" s="4"/>
      <c r="K1902" s="4">
        <v>222</v>
      </c>
      <c r="L1902" s="4">
        <v>3</v>
      </c>
      <c r="M1902" s="4">
        <v>3</v>
      </c>
      <c r="N1902" s="4" t="s">
        <v>3</v>
      </c>
      <c r="O1902" s="4">
        <v>2</v>
      </c>
      <c r="P1902" s="4"/>
      <c r="Q1902" s="4"/>
      <c r="R1902" s="4"/>
      <c r="S1902" s="4"/>
      <c r="T1902" s="4"/>
      <c r="U1902" s="4"/>
      <c r="V1902" s="4"/>
      <c r="W1902" s="4"/>
    </row>
    <row r="1903" spans="1:245" x14ac:dyDescent="0.2">
      <c r="A1903" s="4">
        <v>50</v>
      </c>
      <c r="B1903" s="4">
        <v>0</v>
      </c>
      <c r="C1903" s="4">
        <v>0</v>
      </c>
      <c r="D1903" s="4">
        <v>1</v>
      </c>
      <c r="E1903" s="4">
        <v>225</v>
      </c>
      <c r="F1903" s="4">
        <f>ROUND(Source!AV1898,O1903)</f>
        <v>271.56</v>
      </c>
      <c r="G1903" s="4" t="s">
        <v>159</v>
      </c>
      <c r="H1903" s="4" t="s">
        <v>160</v>
      </c>
      <c r="I1903" s="4"/>
      <c r="J1903" s="4"/>
      <c r="K1903" s="4">
        <v>225</v>
      </c>
      <c r="L1903" s="4">
        <v>4</v>
      </c>
      <c r="M1903" s="4">
        <v>3</v>
      </c>
      <c r="N1903" s="4" t="s">
        <v>3</v>
      </c>
      <c r="O1903" s="4">
        <v>2</v>
      </c>
      <c r="P1903" s="4"/>
      <c r="Q1903" s="4"/>
      <c r="R1903" s="4"/>
      <c r="S1903" s="4"/>
      <c r="T1903" s="4"/>
      <c r="U1903" s="4"/>
      <c r="V1903" s="4"/>
      <c r="W1903" s="4"/>
    </row>
    <row r="1904" spans="1:245" x14ac:dyDescent="0.2">
      <c r="A1904" s="4">
        <v>50</v>
      </c>
      <c r="B1904" s="4">
        <v>0</v>
      </c>
      <c r="C1904" s="4">
        <v>0</v>
      </c>
      <c r="D1904" s="4">
        <v>1</v>
      </c>
      <c r="E1904" s="4">
        <v>226</v>
      </c>
      <c r="F1904" s="4">
        <f>ROUND(Source!AW1898,O1904)</f>
        <v>271.56</v>
      </c>
      <c r="G1904" s="4" t="s">
        <v>161</v>
      </c>
      <c r="H1904" s="4" t="s">
        <v>162</v>
      </c>
      <c r="I1904" s="4"/>
      <c r="J1904" s="4"/>
      <c r="K1904" s="4">
        <v>226</v>
      </c>
      <c r="L1904" s="4">
        <v>5</v>
      </c>
      <c r="M1904" s="4">
        <v>3</v>
      </c>
      <c r="N1904" s="4" t="s">
        <v>3</v>
      </c>
      <c r="O1904" s="4">
        <v>2</v>
      </c>
      <c r="P1904" s="4"/>
      <c r="Q1904" s="4"/>
      <c r="R1904" s="4"/>
      <c r="S1904" s="4"/>
      <c r="T1904" s="4"/>
      <c r="U1904" s="4"/>
      <c r="V1904" s="4"/>
      <c r="W1904" s="4"/>
    </row>
    <row r="1905" spans="1:23" x14ac:dyDescent="0.2">
      <c r="A1905" s="4">
        <v>50</v>
      </c>
      <c r="B1905" s="4">
        <v>0</v>
      </c>
      <c r="C1905" s="4">
        <v>0</v>
      </c>
      <c r="D1905" s="4">
        <v>1</v>
      </c>
      <c r="E1905" s="4">
        <v>227</v>
      </c>
      <c r="F1905" s="4">
        <f>ROUND(Source!AX1898,O1905)</f>
        <v>0</v>
      </c>
      <c r="G1905" s="4" t="s">
        <v>163</v>
      </c>
      <c r="H1905" s="4" t="s">
        <v>164</v>
      </c>
      <c r="I1905" s="4"/>
      <c r="J1905" s="4"/>
      <c r="K1905" s="4">
        <v>227</v>
      </c>
      <c r="L1905" s="4">
        <v>6</v>
      </c>
      <c r="M1905" s="4">
        <v>3</v>
      </c>
      <c r="N1905" s="4" t="s">
        <v>3</v>
      </c>
      <c r="O1905" s="4">
        <v>2</v>
      </c>
      <c r="P1905" s="4"/>
      <c r="Q1905" s="4"/>
      <c r="R1905" s="4"/>
      <c r="S1905" s="4"/>
      <c r="T1905" s="4"/>
      <c r="U1905" s="4"/>
      <c r="V1905" s="4"/>
      <c r="W1905" s="4"/>
    </row>
    <row r="1906" spans="1:23" x14ac:dyDescent="0.2">
      <c r="A1906" s="4">
        <v>50</v>
      </c>
      <c r="B1906" s="4">
        <v>0</v>
      </c>
      <c r="C1906" s="4">
        <v>0</v>
      </c>
      <c r="D1906" s="4">
        <v>1</v>
      </c>
      <c r="E1906" s="4">
        <v>228</v>
      </c>
      <c r="F1906" s="4">
        <f>ROUND(Source!AY1898,O1906)</f>
        <v>271.56</v>
      </c>
      <c r="G1906" s="4" t="s">
        <v>165</v>
      </c>
      <c r="H1906" s="4" t="s">
        <v>166</v>
      </c>
      <c r="I1906" s="4"/>
      <c r="J1906" s="4"/>
      <c r="K1906" s="4">
        <v>228</v>
      </c>
      <c r="L1906" s="4">
        <v>7</v>
      </c>
      <c r="M1906" s="4">
        <v>3</v>
      </c>
      <c r="N1906" s="4" t="s">
        <v>3</v>
      </c>
      <c r="O1906" s="4">
        <v>2</v>
      </c>
      <c r="P1906" s="4"/>
      <c r="Q1906" s="4"/>
      <c r="R1906" s="4"/>
      <c r="S1906" s="4"/>
      <c r="T1906" s="4"/>
      <c r="U1906" s="4"/>
      <c r="V1906" s="4"/>
      <c r="W1906" s="4"/>
    </row>
    <row r="1907" spans="1:23" x14ac:dyDescent="0.2">
      <c r="A1907" s="4">
        <v>50</v>
      </c>
      <c r="B1907" s="4">
        <v>0</v>
      </c>
      <c r="C1907" s="4">
        <v>0</v>
      </c>
      <c r="D1907" s="4">
        <v>1</v>
      </c>
      <c r="E1907" s="4">
        <v>216</v>
      </c>
      <c r="F1907" s="4">
        <f>ROUND(Source!AP1898,O1907)</f>
        <v>0</v>
      </c>
      <c r="G1907" s="4" t="s">
        <v>167</v>
      </c>
      <c r="H1907" s="4" t="s">
        <v>168</v>
      </c>
      <c r="I1907" s="4"/>
      <c r="J1907" s="4"/>
      <c r="K1907" s="4">
        <v>216</v>
      </c>
      <c r="L1907" s="4">
        <v>8</v>
      </c>
      <c r="M1907" s="4">
        <v>3</v>
      </c>
      <c r="N1907" s="4" t="s">
        <v>3</v>
      </c>
      <c r="O1907" s="4">
        <v>2</v>
      </c>
      <c r="P1907" s="4"/>
      <c r="Q1907" s="4"/>
      <c r="R1907" s="4"/>
      <c r="S1907" s="4"/>
      <c r="T1907" s="4"/>
      <c r="U1907" s="4"/>
      <c r="V1907" s="4"/>
      <c r="W1907" s="4"/>
    </row>
    <row r="1908" spans="1:23" x14ac:dyDescent="0.2">
      <c r="A1908" s="4">
        <v>50</v>
      </c>
      <c r="B1908" s="4">
        <v>0</v>
      </c>
      <c r="C1908" s="4">
        <v>0</v>
      </c>
      <c r="D1908" s="4">
        <v>1</v>
      </c>
      <c r="E1908" s="4">
        <v>223</v>
      </c>
      <c r="F1908" s="4">
        <f>ROUND(Source!AQ1898,O1908)</f>
        <v>0</v>
      </c>
      <c r="G1908" s="4" t="s">
        <v>169</v>
      </c>
      <c r="H1908" s="4" t="s">
        <v>170</v>
      </c>
      <c r="I1908" s="4"/>
      <c r="J1908" s="4"/>
      <c r="K1908" s="4">
        <v>223</v>
      </c>
      <c r="L1908" s="4">
        <v>9</v>
      </c>
      <c r="M1908" s="4">
        <v>3</v>
      </c>
      <c r="N1908" s="4" t="s">
        <v>3</v>
      </c>
      <c r="O1908" s="4">
        <v>2</v>
      </c>
      <c r="P1908" s="4"/>
      <c r="Q1908" s="4"/>
      <c r="R1908" s="4"/>
      <c r="S1908" s="4"/>
      <c r="T1908" s="4"/>
      <c r="U1908" s="4"/>
      <c r="V1908" s="4"/>
      <c r="W1908" s="4"/>
    </row>
    <row r="1909" spans="1:23" x14ac:dyDescent="0.2">
      <c r="A1909" s="4">
        <v>50</v>
      </c>
      <c r="B1909" s="4">
        <v>0</v>
      </c>
      <c r="C1909" s="4">
        <v>0</v>
      </c>
      <c r="D1909" s="4">
        <v>1</v>
      </c>
      <c r="E1909" s="4">
        <v>229</v>
      </c>
      <c r="F1909" s="4">
        <f>ROUND(Source!AZ1898,O1909)</f>
        <v>0</v>
      </c>
      <c r="G1909" s="4" t="s">
        <v>171</v>
      </c>
      <c r="H1909" s="4" t="s">
        <v>172</v>
      </c>
      <c r="I1909" s="4"/>
      <c r="J1909" s="4"/>
      <c r="K1909" s="4">
        <v>229</v>
      </c>
      <c r="L1909" s="4">
        <v>10</v>
      </c>
      <c r="M1909" s="4">
        <v>3</v>
      </c>
      <c r="N1909" s="4" t="s">
        <v>3</v>
      </c>
      <c r="O1909" s="4">
        <v>2</v>
      </c>
      <c r="P1909" s="4"/>
      <c r="Q1909" s="4"/>
      <c r="R1909" s="4"/>
      <c r="S1909" s="4"/>
      <c r="T1909" s="4"/>
      <c r="U1909" s="4"/>
      <c r="V1909" s="4"/>
      <c r="W1909" s="4"/>
    </row>
    <row r="1910" spans="1:23" x14ac:dyDescent="0.2">
      <c r="A1910" s="4">
        <v>50</v>
      </c>
      <c r="B1910" s="4">
        <v>0</v>
      </c>
      <c r="C1910" s="4">
        <v>0</v>
      </c>
      <c r="D1910" s="4">
        <v>1</v>
      </c>
      <c r="E1910" s="4">
        <v>203</v>
      </c>
      <c r="F1910" s="4">
        <f>ROUND(Source!Q1898,O1910)</f>
        <v>2548.31</v>
      </c>
      <c r="G1910" s="4" t="s">
        <v>173</v>
      </c>
      <c r="H1910" s="4" t="s">
        <v>174</v>
      </c>
      <c r="I1910" s="4"/>
      <c r="J1910" s="4"/>
      <c r="K1910" s="4">
        <v>203</v>
      </c>
      <c r="L1910" s="4">
        <v>11</v>
      </c>
      <c r="M1910" s="4">
        <v>3</v>
      </c>
      <c r="N1910" s="4" t="s">
        <v>3</v>
      </c>
      <c r="O1910" s="4">
        <v>2</v>
      </c>
      <c r="P1910" s="4"/>
      <c r="Q1910" s="4"/>
      <c r="R1910" s="4"/>
      <c r="S1910" s="4"/>
      <c r="T1910" s="4"/>
      <c r="U1910" s="4"/>
      <c r="V1910" s="4"/>
      <c r="W1910" s="4"/>
    </row>
    <row r="1911" spans="1:23" x14ac:dyDescent="0.2">
      <c r="A1911" s="4">
        <v>50</v>
      </c>
      <c r="B1911" s="4">
        <v>0</v>
      </c>
      <c r="C1911" s="4">
        <v>0</v>
      </c>
      <c r="D1911" s="4">
        <v>1</v>
      </c>
      <c r="E1911" s="4">
        <v>231</v>
      </c>
      <c r="F1911" s="4">
        <f>ROUND(Source!BB1898,O1911)</f>
        <v>0</v>
      </c>
      <c r="G1911" s="4" t="s">
        <v>175</v>
      </c>
      <c r="H1911" s="4" t="s">
        <v>176</v>
      </c>
      <c r="I1911" s="4"/>
      <c r="J1911" s="4"/>
      <c r="K1911" s="4">
        <v>231</v>
      </c>
      <c r="L1911" s="4">
        <v>12</v>
      </c>
      <c r="M1911" s="4">
        <v>3</v>
      </c>
      <c r="N1911" s="4" t="s">
        <v>3</v>
      </c>
      <c r="O1911" s="4">
        <v>2</v>
      </c>
      <c r="P1911" s="4"/>
      <c r="Q1911" s="4"/>
      <c r="R1911" s="4"/>
      <c r="S1911" s="4"/>
      <c r="T1911" s="4"/>
      <c r="U1911" s="4"/>
      <c r="V1911" s="4"/>
      <c r="W1911" s="4"/>
    </row>
    <row r="1912" spans="1:23" x14ac:dyDescent="0.2">
      <c r="A1912" s="4">
        <v>50</v>
      </c>
      <c r="B1912" s="4">
        <v>0</v>
      </c>
      <c r="C1912" s="4">
        <v>0</v>
      </c>
      <c r="D1912" s="4">
        <v>1</v>
      </c>
      <c r="E1912" s="4">
        <v>204</v>
      </c>
      <c r="F1912" s="4">
        <f>ROUND(Source!R1898,O1912)</f>
        <v>1833.86</v>
      </c>
      <c r="G1912" s="4" t="s">
        <v>177</v>
      </c>
      <c r="H1912" s="4" t="s">
        <v>178</v>
      </c>
      <c r="I1912" s="4"/>
      <c r="J1912" s="4"/>
      <c r="K1912" s="4">
        <v>204</v>
      </c>
      <c r="L1912" s="4">
        <v>13</v>
      </c>
      <c r="M1912" s="4">
        <v>3</v>
      </c>
      <c r="N1912" s="4" t="s">
        <v>3</v>
      </c>
      <c r="O1912" s="4">
        <v>2</v>
      </c>
      <c r="P1912" s="4"/>
      <c r="Q1912" s="4"/>
      <c r="R1912" s="4"/>
      <c r="S1912" s="4"/>
      <c r="T1912" s="4"/>
      <c r="U1912" s="4"/>
      <c r="V1912" s="4"/>
      <c r="W1912" s="4"/>
    </row>
    <row r="1913" spans="1:23" x14ac:dyDescent="0.2">
      <c r="A1913" s="4">
        <v>50</v>
      </c>
      <c r="B1913" s="4">
        <v>0</v>
      </c>
      <c r="C1913" s="4">
        <v>0</v>
      </c>
      <c r="D1913" s="4">
        <v>1</v>
      </c>
      <c r="E1913" s="4">
        <v>205</v>
      </c>
      <c r="F1913" s="4">
        <f>ROUND(Source!S1898,O1913)</f>
        <v>7608.69</v>
      </c>
      <c r="G1913" s="4" t="s">
        <v>179</v>
      </c>
      <c r="H1913" s="4" t="s">
        <v>180</v>
      </c>
      <c r="I1913" s="4"/>
      <c r="J1913" s="4"/>
      <c r="K1913" s="4">
        <v>205</v>
      </c>
      <c r="L1913" s="4">
        <v>14</v>
      </c>
      <c r="M1913" s="4">
        <v>3</v>
      </c>
      <c r="N1913" s="4" t="s">
        <v>3</v>
      </c>
      <c r="O1913" s="4">
        <v>2</v>
      </c>
      <c r="P1913" s="4"/>
      <c r="Q1913" s="4"/>
      <c r="R1913" s="4"/>
      <c r="S1913" s="4"/>
      <c r="T1913" s="4"/>
      <c r="U1913" s="4"/>
      <c r="V1913" s="4"/>
      <c r="W1913" s="4"/>
    </row>
    <row r="1914" spans="1:23" x14ac:dyDescent="0.2">
      <c r="A1914" s="4">
        <v>50</v>
      </c>
      <c r="B1914" s="4">
        <v>0</v>
      </c>
      <c r="C1914" s="4">
        <v>0</v>
      </c>
      <c r="D1914" s="4">
        <v>1</v>
      </c>
      <c r="E1914" s="4">
        <v>232</v>
      </c>
      <c r="F1914" s="4">
        <f>ROUND(Source!BC1898,O1914)</f>
        <v>0</v>
      </c>
      <c r="G1914" s="4" t="s">
        <v>181</v>
      </c>
      <c r="H1914" s="4" t="s">
        <v>182</v>
      </c>
      <c r="I1914" s="4"/>
      <c r="J1914" s="4"/>
      <c r="K1914" s="4">
        <v>232</v>
      </c>
      <c r="L1914" s="4">
        <v>15</v>
      </c>
      <c r="M1914" s="4">
        <v>3</v>
      </c>
      <c r="N1914" s="4" t="s">
        <v>3</v>
      </c>
      <c r="O1914" s="4">
        <v>2</v>
      </c>
      <c r="P1914" s="4"/>
      <c r="Q1914" s="4"/>
      <c r="R1914" s="4"/>
      <c r="S1914" s="4"/>
      <c r="T1914" s="4"/>
      <c r="U1914" s="4"/>
      <c r="V1914" s="4"/>
      <c r="W1914" s="4"/>
    </row>
    <row r="1915" spans="1:23" x14ac:dyDescent="0.2">
      <c r="A1915" s="4">
        <v>50</v>
      </c>
      <c r="B1915" s="4">
        <v>0</v>
      </c>
      <c r="C1915" s="4">
        <v>0</v>
      </c>
      <c r="D1915" s="4">
        <v>1</v>
      </c>
      <c r="E1915" s="4">
        <v>214</v>
      </c>
      <c r="F1915" s="4">
        <f>ROUND(Source!AS1898,O1915)</f>
        <v>0</v>
      </c>
      <c r="G1915" s="4" t="s">
        <v>183</v>
      </c>
      <c r="H1915" s="4" t="s">
        <v>184</v>
      </c>
      <c r="I1915" s="4"/>
      <c r="J1915" s="4"/>
      <c r="K1915" s="4">
        <v>214</v>
      </c>
      <c r="L1915" s="4">
        <v>16</v>
      </c>
      <c r="M1915" s="4">
        <v>3</v>
      </c>
      <c r="N1915" s="4" t="s">
        <v>3</v>
      </c>
      <c r="O1915" s="4">
        <v>2</v>
      </c>
      <c r="P1915" s="4"/>
      <c r="Q1915" s="4"/>
      <c r="R1915" s="4"/>
      <c r="S1915" s="4"/>
      <c r="T1915" s="4"/>
      <c r="U1915" s="4"/>
      <c r="V1915" s="4"/>
      <c r="W1915" s="4"/>
    </row>
    <row r="1916" spans="1:23" x14ac:dyDescent="0.2">
      <c r="A1916" s="4">
        <v>50</v>
      </c>
      <c r="B1916" s="4">
        <v>0</v>
      </c>
      <c r="C1916" s="4">
        <v>0</v>
      </c>
      <c r="D1916" s="4">
        <v>1</v>
      </c>
      <c r="E1916" s="4">
        <v>215</v>
      </c>
      <c r="F1916" s="4">
        <f>ROUND(Source!AT1898,O1916)</f>
        <v>0</v>
      </c>
      <c r="G1916" s="4" t="s">
        <v>185</v>
      </c>
      <c r="H1916" s="4" t="s">
        <v>186</v>
      </c>
      <c r="I1916" s="4"/>
      <c r="J1916" s="4"/>
      <c r="K1916" s="4">
        <v>215</v>
      </c>
      <c r="L1916" s="4">
        <v>17</v>
      </c>
      <c r="M1916" s="4">
        <v>3</v>
      </c>
      <c r="N1916" s="4" t="s">
        <v>3</v>
      </c>
      <c r="O1916" s="4">
        <v>2</v>
      </c>
      <c r="P1916" s="4"/>
      <c r="Q1916" s="4"/>
      <c r="R1916" s="4"/>
      <c r="S1916" s="4"/>
      <c r="T1916" s="4"/>
      <c r="U1916" s="4"/>
      <c r="V1916" s="4"/>
      <c r="W1916" s="4"/>
    </row>
    <row r="1917" spans="1:23" x14ac:dyDescent="0.2">
      <c r="A1917" s="4">
        <v>50</v>
      </c>
      <c r="B1917" s="4">
        <v>0</v>
      </c>
      <c r="C1917" s="4">
        <v>0</v>
      </c>
      <c r="D1917" s="4">
        <v>1</v>
      </c>
      <c r="E1917" s="4">
        <v>217</v>
      </c>
      <c r="F1917" s="4">
        <f>ROUND(Source!AU1898,O1917)</f>
        <v>18496.080000000002</v>
      </c>
      <c r="G1917" s="4" t="s">
        <v>187</v>
      </c>
      <c r="H1917" s="4" t="s">
        <v>188</v>
      </c>
      <c r="I1917" s="4"/>
      <c r="J1917" s="4"/>
      <c r="K1917" s="4">
        <v>217</v>
      </c>
      <c r="L1917" s="4">
        <v>18</v>
      </c>
      <c r="M1917" s="4">
        <v>3</v>
      </c>
      <c r="N1917" s="4" t="s">
        <v>3</v>
      </c>
      <c r="O1917" s="4">
        <v>2</v>
      </c>
      <c r="P1917" s="4"/>
      <c r="Q1917" s="4"/>
      <c r="R1917" s="4"/>
      <c r="S1917" s="4"/>
      <c r="T1917" s="4"/>
      <c r="U1917" s="4"/>
      <c r="V1917" s="4"/>
      <c r="W1917" s="4"/>
    </row>
    <row r="1918" spans="1:23" x14ac:dyDescent="0.2">
      <c r="A1918" s="4">
        <v>50</v>
      </c>
      <c r="B1918" s="4">
        <v>0</v>
      </c>
      <c r="C1918" s="4">
        <v>0</v>
      </c>
      <c r="D1918" s="4">
        <v>1</v>
      </c>
      <c r="E1918" s="4">
        <v>230</v>
      </c>
      <c r="F1918" s="4">
        <f>ROUND(Source!BA1898,O1918)</f>
        <v>0</v>
      </c>
      <c r="G1918" s="4" t="s">
        <v>189</v>
      </c>
      <c r="H1918" s="4" t="s">
        <v>190</v>
      </c>
      <c r="I1918" s="4"/>
      <c r="J1918" s="4"/>
      <c r="K1918" s="4">
        <v>230</v>
      </c>
      <c r="L1918" s="4">
        <v>19</v>
      </c>
      <c r="M1918" s="4">
        <v>3</v>
      </c>
      <c r="N1918" s="4" t="s">
        <v>3</v>
      </c>
      <c r="O1918" s="4">
        <v>2</v>
      </c>
      <c r="P1918" s="4"/>
      <c r="Q1918" s="4"/>
      <c r="R1918" s="4"/>
      <c r="S1918" s="4"/>
      <c r="T1918" s="4"/>
      <c r="U1918" s="4"/>
      <c r="V1918" s="4"/>
      <c r="W1918" s="4"/>
    </row>
    <row r="1919" spans="1:23" x14ac:dyDescent="0.2">
      <c r="A1919" s="4">
        <v>50</v>
      </c>
      <c r="B1919" s="4">
        <v>0</v>
      </c>
      <c r="C1919" s="4">
        <v>0</v>
      </c>
      <c r="D1919" s="4">
        <v>1</v>
      </c>
      <c r="E1919" s="4">
        <v>206</v>
      </c>
      <c r="F1919" s="4">
        <f>ROUND(Source!T1898,O1919)</f>
        <v>0</v>
      </c>
      <c r="G1919" s="4" t="s">
        <v>191</v>
      </c>
      <c r="H1919" s="4" t="s">
        <v>192</v>
      </c>
      <c r="I1919" s="4"/>
      <c r="J1919" s="4"/>
      <c r="K1919" s="4">
        <v>206</v>
      </c>
      <c r="L1919" s="4">
        <v>20</v>
      </c>
      <c r="M1919" s="4">
        <v>3</v>
      </c>
      <c r="N1919" s="4" t="s">
        <v>3</v>
      </c>
      <c r="O1919" s="4">
        <v>2</v>
      </c>
      <c r="P1919" s="4"/>
      <c r="Q1919" s="4"/>
      <c r="R1919" s="4"/>
      <c r="S1919" s="4"/>
      <c r="T1919" s="4"/>
      <c r="U1919" s="4"/>
      <c r="V1919" s="4"/>
      <c r="W1919" s="4"/>
    </row>
    <row r="1920" spans="1:23" x14ac:dyDescent="0.2">
      <c r="A1920" s="4">
        <v>50</v>
      </c>
      <c r="B1920" s="4">
        <v>0</v>
      </c>
      <c r="C1920" s="4">
        <v>0</v>
      </c>
      <c r="D1920" s="4">
        <v>1</v>
      </c>
      <c r="E1920" s="4">
        <v>207</v>
      </c>
      <c r="F1920" s="4">
        <f>Source!U1898</f>
        <v>32.688000000000002</v>
      </c>
      <c r="G1920" s="4" t="s">
        <v>193</v>
      </c>
      <c r="H1920" s="4" t="s">
        <v>194</v>
      </c>
      <c r="I1920" s="4"/>
      <c r="J1920" s="4"/>
      <c r="K1920" s="4">
        <v>207</v>
      </c>
      <c r="L1920" s="4">
        <v>21</v>
      </c>
      <c r="M1920" s="4">
        <v>3</v>
      </c>
      <c r="N1920" s="4" t="s">
        <v>3</v>
      </c>
      <c r="O1920" s="4">
        <v>-1</v>
      </c>
      <c r="P1920" s="4"/>
      <c r="Q1920" s="4"/>
      <c r="R1920" s="4"/>
      <c r="S1920" s="4"/>
      <c r="T1920" s="4"/>
      <c r="U1920" s="4"/>
      <c r="V1920" s="4"/>
      <c r="W1920" s="4"/>
    </row>
    <row r="1921" spans="1:206" x14ac:dyDescent="0.2">
      <c r="A1921" s="4">
        <v>50</v>
      </c>
      <c r="B1921" s="4">
        <v>0</v>
      </c>
      <c r="C1921" s="4">
        <v>0</v>
      </c>
      <c r="D1921" s="4">
        <v>1</v>
      </c>
      <c r="E1921" s="4">
        <v>208</v>
      </c>
      <c r="F1921" s="4">
        <f>Source!V1898</f>
        <v>0</v>
      </c>
      <c r="G1921" s="4" t="s">
        <v>195</v>
      </c>
      <c r="H1921" s="4" t="s">
        <v>196</v>
      </c>
      <c r="I1921" s="4"/>
      <c r="J1921" s="4"/>
      <c r="K1921" s="4">
        <v>208</v>
      </c>
      <c r="L1921" s="4">
        <v>22</v>
      </c>
      <c r="M1921" s="4">
        <v>3</v>
      </c>
      <c r="N1921" s="4" t="s">
        <v>3</v>
      </c>
      <c r="O1921" s="4">
        <v>-1</v>
      </c>
      <c r="P1921" s="4"/>
      <c r="Q1921" s="4"/>
      <c r="R1921" s="4"/>
      <c r="S1921" s="4"/>
      <c r="T1921" s="4"/>
      <c r="U1921" s="4"/>
      <c r="V1921" s="4"/>
      <c r="W1921" s="4"/>
    </row>
    <row r="1922" spans="1:206" x14ac:dyDescent="0.2">
      <c r="A1922" s="4">
        <v>50</v>
      </c>
      <c r="B1922" s="4">
        <v>0</v>
      </c>
      <c r="C1922" s="4">
        <v>0</v>
      </c>
      <c r="D1922" s="4">
        <v>1</v>
      </c>
      <c r="E1922" s="4">
        <v>209</v>
      </c>
      <c r="F1922" s="4">
        <f>ROUND(Source!W1898,O1922)</f>
        <v>0</v>
      </c>
      <c r="G1922" s="4" t="s">
        <v>197</v>
      </c>
      <c r="H1922" s="4" t="s">
        <v>198</v>
      </c>
      <c r="I1922" s="4"/>
      <c r="J1922" s="4"/>
      <c r="K1922" s="4">
        <v>209</v>
      </c>
      <c r="L1922" s="4">
        <v>23</v>
      </c>
      <c r="M1922" s="4">
        <v>3</v>
      </c>
      <c r="N1922" s="4" t="s">
        <v>3</v>
      </c>
      <c r="O1922" s="4">
        <v>2</v>
      </c>
      <c r="P1922" s="4"/>
      <c r="Q1922" s="4"/>
      <c r="R1922" s="4"/>
      <c r="S1922" s="4"/>
      <c r="T1922" s="4"/>
      <c r="U1922" s="4"/>
      <c r="V1922" s="4"/>
      <c r="W1922" s="4"/>
    </row>
    <row r="1923" spans="1:206" x14ac:dyDescent="0.2">
      <c r="A1923" s="4">
        <v>50</v>
      </c>
      <c r="B1923" s="4">
        <v>0</v>
      </c>
      <c r="C1923" s="4">
        <v>0</v>
      </c>
      <c r="D1923" s="4">
        <v>1</v>
      </c>
      <c r="E1923" s="4">
        <v>210</v>
      </c>
      <c r="F1923" s="4">
        <f>ROUND(Source!X1898,O1923)</f>
        <v>5326.09</v>
      </c>
      <c r="G1923" s="4" t="s">
        <v>199</v>
      </c>
      <c r="H1923" s="4" t="s">
        <v>200</v>
      </c>
      <c r="I1923" s="4"/>
      <c r="J1923" s="4"/>
      <c r="K1923" s="4">
        <v>210</v>
      </c>
      <c r="L1923" s="4">
        <v>24</v>
      </c>
      <c r="M1923" s="4">
        <v>3</v>
      </c>
      <c r="N1923" s="4" t="s">
        <v>3</v>
      </c>
      <c r="O1923" s="4">
        <v>2</v>
      </c>
      <c r="P1923" s="4"/>
      <c r="Q1923" s="4"/>
      <c r="R1923" s="4"/>
      <c r="S1923" s="4"/>
      <c r="T1923" s="4"/>
      <c r="U1923" s="4"/>
      <c r="V1923" s="4"/>
      <c r="W1923" s="4"/>
    </row>
    <row r="1924" spans="1:206" x14ac:dyDescent="0.2">
      <c r="A1924" s="4">
        <v>50</v>
      </c>
      <c r="B1924" s="4">
        <v>0</v>
      </c>
      <c r="C1924" s="4">
        <v>0</v>
      </c>
      <c r="D1924" s="4">
        <v>1</v>
      </c>
      <c r="E1924" s="4">
        <v>211</v>
      </c>
      <c r="F1924" s="4">
        <f>ROUND(Source!Y1898,O1924)</f>
        <v>760.87</v>
      </c>
      <c r="G1924" s="4" t="s">
        <v>201</v>
      </c>
      <c r="H1924" s="4" t="s">
        <v>202</v>
      </c>
      <c r="I1924" s="4"/>
      <c r="J1924" s="4"/>
      <c r="K1924" s="4">
        <v>211</v>
      </c>
      <c r="L1924" s="4">
        <v>25</v>
      </c>
      <c r="M1924" s="4">
        <v>3</v>
      </c>
      <c r="N1924" s="4" t="s">
        <v>3</v>
      </c>
      <c r="O1924" s="4">
        <v>2</v>
      </c>
      <c r="P1924" s="4"/>
      <c r="Q1924" s="4"/>
      <c r="R1924" s="4"/>
      <c r="S1924" s="4"/>
      <c r="T1924" s="4"/>
      <c r="U1924" s="4"/>
      <c r="V1924" s="4"/>
      <c r="W1924" s="4"/>
    </row>
    <row r="1925" spans="1:206" x14ac:dyDescent="0.2">
      <c r="A1925" s="4">
        <v>50</v>
      </c>
      <c r="B1925" s="4">
        <v>0</v>
      </c>
      <c r="C1925" s="4">
        <v>0</v>
      </c>
      <c r="D1925" s="4">
        <v>1</v>
      </c>
      <c r="E1925" s="4">
        <v>224</v>
      </c>
      <c r="F1925" s="4">
        <f>ROUND(Source!AR1898,O1925)</f>
        <v>18496.080000000002</v>
      </c>
      <c r="G1925" s="4" t="s">
        <v>203</v>
      </c>
      <c r="H1925" s="4" t="s">
        <v>204</v>
      </c>
      <c r="I1925" s="4"/>
      <c r="J1925" s="4"/>
      <c r="K1925" s="4">
        <v>224</v>
      </c>
      <c r="L1925" s="4">
        <v>26</v>
      </c>
      <c r="M1925" s="4">
        <v>3</v>
      </c>
      <c r="N1925" s="4" t="s">
        <v>3</v>
      </c>
      <c r="O1925" s="4">
        <v>2</v>
      </c>
      <c r="P1925" s="4"/>
      <c r="Q1925" s="4"/>
      <c r="R1925" s="4"/>
      <c r="S1925" s="4"/>
      <c r="T1925" s="4"/>
      <c r="U1925" s="4"/>
      <c r="V1925" s="4"/>
      <c r="W1925" s="4"/>
    </row>
    <row r="1927" spans="1:206" x14ac:dyDescent="0.2">
      <c r="A1927" s="2">
        <v>51</v>
      </c>
      <c r="B1927" s="2">
        <f>B1846</f>
        <v>1</v>
      </c>
      <c r="C1927" s="2">
        <f>A1846</f>
        <v>4</v>
      </c>
      <c r="D1927" s="2">
        <f>ROW(A1846)</f>
        <v>1846</v>
      </c>
      <c r="E1927" s="2"/>
      <c r="F1927" s="2" t="str">
        <f>IF(F1846&lt;&gt;"",F1846,"")</f>
        <v>Новый раздел</v>
      </c>
      <c r="G1927" s="2" t="str">
        <f>IF(G1846&lt;&gt;"",G1846,"")</f>
        <v>Автоматическое газовое пожаротушение</v>
      </c>
      <c r="H1927" s="2">
        <v>0</v>
      </c>
      <c r="I1927" s="2"/>
      <c r="J1927" s="2"/>
      <c r="K1927" s="2"/>
      <c r="L1927" s="2"/>
      <c r="M1927" s="2"/>
      <c r="N1927" s="2"/>
      <c r="O1927" s="2">
        <f t="shared" ref="O1927:T1927" si="1103">ROUND(O1857+O1898+AB1927,2)</f>
        <v>16919.12</v>
      </c>
      <c r="P1927" s="2">
        <f t="shared" si="1103"/>
        <v>436.68</v>
      </c>
      <c r="Q1927" s="2">
        <f t="shared" si="1103"/>
        <v>3953.99</v>
      </c>
      <c r="R1927" s="2">
        <f t="shared" si="1103"/>
        <v>2845.46</v>
      </c>
      <c r="S1927" s="2">
        <f t="shared" si="1103"/>
        <v>12528.45</v>
      </c>
      <c r="T1927" s="2">
        <f t="shared" si="1103"/>
        <v>0</v>
      </c>
      <c r="U1927" s="2">
        <f>U1857+U1898+AH1927</f>
        <v>53.328000000000003</v>
      </c>
      <c r="V1927" s="2">
        <f>V1857+V1898+AI1927</f>
        <v>0</v>
      </c>
      <c r="W1927" s="2">
        <f>ROUND(W1857+W1898+AJ1927,2)</f>
        <v>0</v>
      </c>
      <c r="X1927" s="2">
        <f>ROUND(X1857+X1898+AK1927,2)</f>
        <v>8769.92</v>
      </c>
      <c r="Y1927" s="2">
        <f>ROUND(Y1857+Y1898+AL1927,2)</f>
        <v>1252.8499999999999</v>
      </c>
      <c r="Z1927" s="2"/>
      <c r="AA1927" s="2"/>
      <c r="AB1927" s="2"/>
      <c r="AC1927" s="2"/>
      <c r="AD1927" s="2"/>
      <c r="AE1927" s="2"/>
      <c r="AF1927" s="2"/>
      <c r="AG1927" s="2"/>
      <c r="AH1927" s="2"/>
      <c r="AI1927" s="2"/>
      <c r="AJ1927" s="2"/>
      <c r="AK1927" s="2"/>
      <c r="AL1927" s="2"/>
      <c r="AM1927" s="2"/>
      <c r="AN1927" s="2"/>
      <c r="AO1927" s="2">
        <f t="shared" ref="AO1927:BC1927" si="1104">ROUND(AO1857+AO1898+BX1927,2)</f>
        <v>0</v>
      </c>
      <c r="AP1927" s="2">
        <f t="shared" si="1104"/>
        <v>0</v>
      </c>
      <c r="AQ1927" s="2">
        <f t="shared" si="1104"/>
        <v>0</v>
      </c>
      <c r="AR1927" s="2">
        <f t="shared" si="1104"/>
        <v>30014.98</v>
      </c>
      <c r="AS1927" s="2">
        <f t="shared" si="1104"/>
        <v>0</v>
      </c>
      <c r="AT1927" s="2">
        <f t="shared" si="1104"/>
        <v>0</v>
      </c>
      <c r="AU1927" s="2">
        <f t="shared" si="1104"/>
        <v>30014.98</v>
      </c>
      <c r="AV1927" s="2">
        <f t="shared" si="1104"/>
        <v>436.68</v>
      </c>
      <c r="AW1927" s="2">
        <f t="shared" si="1104"/>
        <v>436.68</v>
      </c>
      <c r="AX1927" s="2">
        <f t="shared" si="1104"/>
        <v>0</v>
      </c>
      <c r="AY1927" s="2">
        <f t="shared" si="1104"/>
        <v>436.68</v>
      </c>
      <c r="AZ1927" s="2">
        <f t="shared" si="1104"/>
        <v>0</v>
      </c>
      <c r="BA1927" s="2">
        <f t="shared" si="1104"/>
        <v>0</v>
      </c>
      <c r="BB1927" s="2">
        <f t="shared" si="1104"/>
        <v>0</v>
      </c>
      <c r="BC1927" s="2">
        <f t="shared" si="1104"/>
        <v>0</v>
      </c>
      <c r="BD1927" s="2"/>
      <c r="BE1927" s="2"/>
      <c r="BF1927" s="2"/>
      <c r="BG1927" s="2"/>
      <c r="BH1927" s="2"/>
      <c r="BI1927" s="2"/>
      <c r="BJ1927" s="2"/>
      <c r="BK1927" s="2"/>
      <c r="BL1927" s="2"/>
      <c r="BM1927" s="2"/>
      <c r="BN1927" s="2"/>
      <c r="BO1927" s="2"/>
      <c r="BP1927" s="2"/>
      <c r="BQ1927" s="2"/>
      <c r="BR1927" s="2"/>
      <c r="BS1927" s="2"/>
      <c r="BT1927" s="2"/>
      <c r="BU1927" s="2"/>
      <c r="BV1927" s="2"/>
      <c r="BW1927" s="2"/>
      <c r="BX1927" s="2"/>
      <c r="BY1927" s="2"/>
      <c r="BZ1927" s="2"/>
      <c r="CA1927" s="2"/>
      <c r="CB1927" s="2"/>
      <c r="CC1927" s="2"/>
      <c r="CD1927" s="2"/>
      <c r="CE1927" s="2"/>
      <c r="CF1927" s="2"/>
      <c r="CG1927" s="2"/>
      <c r="CH1927" s="2"/>
      <c r="CI1927" s="2"/>
      <c r="CJ1927" s="2"/>
      <c r="CK1927" s="2"/>
      <c r="CL1927" s="2"/>
      <c r="CM1927" s="2"/>
      <c r="CN1927" s="2"/>
      <c r="CO1927" s="2"/>
      <c r="CP1927" s="2"/>
      <c r="CQ1927" s="2"/>
      <c r="CR1927" s="2"/>
      <c r="CS1927" s="2"/>
      <c r="CT1927" s="2"/>
      <c r="CU1927" s="2"/>
      <c r="CV1927" s="2"/>
      <c r="CW1927" s="2"/>
      <c r="CX1927" s="2"/>
      <c r="CY1927" s="2"/>
      <c r="CZ1927" s="2"/>
      <c r="DA1927" s="2"/>
      <c r="DB1927" s="2"/>
      <c r="DC1927" s="2"/>
      <c r="DD1927" s="2"/>
      <c r="DE1927" s="2"/>
      <c r="DF1927" s="2"/>
      <c r="DG1927" s="3"/>
      <c r="DH1927" s="3"/>
      <c r="DI1927" s="3"/>
      <c r="DJ1927" s="3"/>
      <c r="DK1927" s="3"/>
      <c r="DL1927" s="3"/>
      <c r="DM1927" s="3"/>
      <c r="DN1927" s="3"/>
      <c r="DO1927" s="3"/>
      <c r="DP1927" s="3"/>
      <c r="DQ1927" s="3"/>
      <c r="DR1927" s="3"/>
      <c r="DS1927" s="3"/>
      <c r="DT1927" s="3"/>
      <c r="DU1927" s="3"/>
      <c r="DV1927" s="3"/>
      <c r="DW1927" s="3"/>
      <c r="DX1927" s="3"/>
      <c r="DY1927" s="3"/>
      <c r="DZ1927" s="3"/>
      <c r="EA1927" s="3"/>
      <c r="EB1927" s="3"/>
      <c r="EC1927" s="3"/>
      <c r="ED1927" s="3"/>
      <c r="EE1927" s="3"/>
      <c r="EF1927" s="3"/>
      <c r="EG1927" s="3"/>
      <c r="EH1927" s="3"/>
      <c r="EI1927" s="3"/>
      <c r="EJ1927" s="3"/>
      <c r="EK1927" s="3"/>
      <c r="EL1927" s="3"/>
      <c r="EM1927" s="3"/>
      <c r="EN1927" s="3"/>
      <c r="EO1927" s="3"/>
      <c r="EP1927" s="3"/>
      <c r="EQ1927" s="3"/>
      <c r="ER1927" s="3"/>
      <c r="ES1927" s="3"/>
      <c r="ET1927" s="3"/>
      <c r="EU1927" s="3"/>
      <c r="EV1927" s="3"/>
      <c r="EW1927" s="3"/>
      <c r="EX1927" s="3"/>
      <c r="EY1927" s="3"/>
      <c r="EZ1927" s="3"/>
      <c r="FA1927" s="3"/>
      <c r="FB1927" s="3"/>
      <c r="FC1927" s="3"/>
      <c r="FD1927" s="3"/>
      <c r="FE1927" s="3"/>
      <c r="FF1927" s="3"/>
      <c r="FG1927" s="3"/>
      <c r="FH1927" s="3"/>
      <c r="FI1927" s="3"/>
      <c r="FJ1927" s="3"/>
      <c r="FK1927" s="3"/>
      <c r="FL1927" s="3"/>
      <c r="FM1927" s="3"/>
      <c r="FN1927" s="3"/>
      <c r="FO1927" s="3"/>
      <c r="FP1927" s="3"/>
      <c r="FQ1927" s="3"/>
      <c r="FR1927" s="3"/>
      <c r="FS1927" s="3"/>
      <c r="FT1927" s="3"/>
      <c r="FU1927" s="3"/>
      <c r="FV1927" s="3"/>
      <c r="FW1927" s="3"/>
      <c r="FX1927" s="3"/>
      <c r="FY1927" s="3"/>
      <c r="FZ1927" s="3"/>
      <c r="GA1927" s="3"/>
      <c r="GB1927" s="3"/>
      <c r="GC1927" s="3"/>
      <c r="GD1927" s="3"/>
      <c r="GE1927" s="3"/>
      <c r="GF1927" s="3"/>
      <c r="GG1927" s="3"/>
      <c r="GH1927" s="3"/>
      <c r="GI1927" s="3"/>
      <c r="GJ1927" s="3"/>
      <c r="GK1927" s="3"/>
      <c r="GL1927" s="3"/>
      <c r="GM1927" s="3"/>
      <c r="GN1927" s="3"/>
      <c r="GO1927" s="3"/>
      <c r="GP1927" s="3"/>
      <c r="GQ1927" s="3"/>
      <c r="GR1927" s="3"/>
      <c r="GS1927" s="3"/>
      <c r="GT1927" s="3"/>
      <c r="GU1927" s="3"/>
      <c r="GV1927" s="3"/>
      <c r="GW1927" s="3"/>
      <c r="GX1927" s="3">
        <v>0</v>
      </c>
    </row>
    <row r="1929" spans="1:206" x14ac:dyDescent="0.2">
      <c r="A1929" s="4">
        <v>50</v>
      </c>
      <c r="B1929" s="4">
        <v>0</v>
      </c>
      <c r="C1929" s="4">
        <v>0</v>
      </c>
      <c r="D1929" s="4">
        <v>1</v>
      </c>
      <c r="E1929" s="4">
        <v>201</v>
      </c>
      <c r="F1929" s="4">
        <f>ROUND(Source!O1927,O1929)</f>
        <v>16919.12</v>
      </c>
      <c r="G1929" s="4" t="s">
        <v>153</v>
      </c>
      <c r="H1929" s="4" t="s">
        <v>154</v>
      </c>
      <c r="I1929" s="4"/>
      <c r="J1929" s="4"/>
      <c r="K1929" s="4">
        <v>201</v>
      </c>
      <c r="L1929" s="4">
        <v>1</v>
      </c>
      <c r="M1929" s="4">
        <v>3</v>
      </c>
      <c r="N1929" s="4" t="s">
        <v>3</v>
      </c>
      <c r="O1929" s="4">
        <v>2</v>
      </c>
      <c r="P1929" s="4"/>
      <c r="Q1929" s="4"/>
      <c r="R1929" s="4"/>
      <c r="S1929" s="4"/>
      <c r="T1929" s="4"/>
      <c r="U1929" s="4"/>
      <c r="V1929" s="4"/>
      <c r="W1929" s="4"/>
    </row>
    <row r="1930" spans="1:206" x14ac:dyDescent="0.2">
      <c r="A1930" s="4">
        <v>50</v>
      </c>
      <c r="B1930" s="4">
        <v>0</v>
      </c>
      <c r="C1930" s="4">
        <v>0</v>
      </c>
      <c r="D1930" s="4">
        <v>1</v>
      </c>
      <c r="E1930" s="4">
        <v>202</v>
      </c>
      <c r="F1930" s="4">
        <f>ROUND(Source!P1927,O1930)</f>
        <v>436.68</v>
      </c>
      <c r="G1930" s="4" t="s">
        <v>155</v>
      </c>
      <c r="H1930" s="4" t="s">
        <v>156</v>
      </c>
      <c r="I1930" s="4"/>
      <c r="J1930" s="4"/>
      <c r="K1930" s="4">
        <v>202</v>
      </c>
      <c r="L1930" s="4">
        <v>2</v>
      </c>
      <c r="M1930" s="4">
        <v>3</v>
      </c>
      <c r="N1930" s="4" t="s">
        <v>3</v>
      </c>
      <c r="O1930" s="4">
        <v>2</v>
      </c>
      <c r="P1930" s="4"/>
      <c r="Q1930" s="4"/>
      <c r="R1930" s="4"/>
      <c r="S1930" s="4"/>
      <c r="T1930" s="4"/>
      <c r="U1930" s="4"/>
      <c r="V1930" s="4"/>
      <c r="W1930" s="4"/>
    </row>
    <row r="1931" spans="1:206" x14ac:dyDescent="0.2">
      <c r="A1931" s="4">
        <v>50</v>
      </c>
      <c r="B1931" s="4">
        <v>0</v>
      </c>
      <c r="C1931" s="4">
        <v>0</v>
      </c>
      <c r="D1931" s="4">
        <v>1</v>
      </c>
      <c r="E1931" s="4">
        <v>222</v>
      </c>
      <c r="F1931" s="4">
        <f>ROUND(Source!AO1927,O1931)</f>
        <v>0</v>
      </c>
      <c r="G1931" s="4" t="s">
        <v>157</v>
      </c>
      <c r="H1931" s="4" t="s">
        <v>158</v>
      </c>
      <c r="I1931" s="4"/>
      <c r="J1931" s="4"/>
      <c r="K1931" s="4">
        <v>222</v>
      </c>
      <c r="L1931" s="4">
        <v>3</v>
      </c>
      <c r="M1931" s="4">
        <v>3</v>
      </c>
      <c r="N1931" s="4" t="s">
        <v>3</v>
      </c>
      <c r="O1931" s="4">
        <v>2</v>
      </c>
      <c r="P1931" s="4"/>
      <c r="Q1931" s="4"/>
      <c r="R1931" s="4"/>
      <c r="S1931" s="4"/>
      <c r="T1931" s="4"/>
      <c r="U1931" s="4"/>
      <c r="V1931" s="4"/>
      <c r="W1931" s="4"/>
    </row>
    <row r="1932" spans="1:206" x14ac:dyDescent="0.2">
      <c r="A1932" s="4">
        <v>50</v>
      </c>
      <c r="B1932" s="4">
        <v>0</v>
      </c>
      <c r="C1932" s="4">
        <v>0</v>
      </c>
      <c r="D1932" s="4">
        <v>1</v>
      </c>
      <c r="E1932" s="4">
        <v>225</v>
      </c>
      <c r="F1932" s="4">
        <f>ROUND(Source!AV1927,O1932)</f>
        <v>436.68</v>
      </c>
      <c r="G1932" s="4" t="s">
        <v>159</v>
      </c>
      <c r="H1932" s="4" t="s">
        <v>160</v>
      </c>
      <c r="I1932" s="4"/>
      <c r="J1932" s="4"/>
      <c r="K1932" s="4">
        <v>225</v>
      </c>
      <c r="L1932" s="4">
        <v>4</v>
      </c>
      <c r="M1932" s="4">
        <v>3</v>
      </c>
      <c r="N1932" s="4" t="s">
        <v>3</v>
      </c>
      <c r="O1932" s="4">
        <v>2</v>
      </c>
      <c r="P1932" s="4"/>
      <c r="Q1932" s="4"/>
      <c r="R1932" s="4"/>
      <c r="S1932" s="4"/>
      <c r="T1932" s="4"/>
      <c r="U1932" s="4"/>
      <c r="V1932" s="4"/>
      <c r="W1932" s="4"/>
    </row>
    <row r="1933" spans="1:206" x14ac:dyDescent="0.2">
      <c r="A1933" s="4">
        <v>50</v>
      </c>
      <c r="B1933" s="4">
        <v>0</v>
      </c>
      <c r="C1933" s="4">
        <v>0</v>
      </c>
      <c r="D1933" s="4">
        <v>1</v>
      </c>
      <c r="E1933" s="4">
        <v>226</v>
      </c>
      <c r="F1933" s="4">
        <f>ROUND(Source!AW1927,O1933)</f>
        <v>436.68</v>
      </c>
      <c r="G1933" s="4" t="s">
        <v>161</v>
      </c>
      <c r="H1933" s="4" t="s">
        <v>162</v>
      </c>
      <c r="I1933" s="4"/>
      <c r="J1933" s="4"/>
      <c r="K1933" s="4">
        <v>226</v>
      </c>
      <c r="L1933" s="4">
        <v>5</v>
      </c>
      <c r="M1933" s="4">
        <v>3</v>
      </c>
      <c r="N1933" s="4" t="s">
        <v>3</v>
      </c>
      <c r="O1933" s="4">
        <v>2</v>
      </c>
      <c r="P1933" s="4"/>
      <c r="Q1933" s="4"/>
      <c r="R1933" s="4"/>
      <c r="S1933" s="4"/>
      <c r="T1933" s="4"/>
      <c r="U1933" s="4"/>
      <c r="V1933" s="4"/>
      <c r="W1933" s="4"/>
    </row>
    <row r="1934" spans="1:206" x14ac:dyDescent="0.2">
      <c r="A1934" s="4">
        <v>50</v>
      </c>
      <c r="B1934" s="4">
        <v>0</v>
      </c>
      <c r="C1934" s="4">
        <v>0</v>
      </c>
      <c r="D1934" s="4">
        <v>1</v>
      </c>
      <c r="E1934" s="4">
        <v>227</v>
      </c>
      <c r="F1934" s="4">
        <f>ROUND(Source!AX1927,O1934)</f>
        <v>0</v>
      </c>
      <c r="G1934" s="4" t="s">
        <v>163</v>
      </c>
      <c r="H1934" s="4" t="s">
        <v>164</v>
      </c>
      <c r="I1934" s="4"/>
      <c r="J1934" s="4"/>
      <c r="K1934" s="4">
        <v>227</v>
      </c>
      <c r="L1934" s="4">
        <v>6</v>
      </c>
      <c r="M1934" s="4">
        <v>3</v>
      </c>
      <c r="N1934" s="4" t="s">
        <v>3</v>
      </c>
      <c r="O1934" s="4">
        <v>2</v>
      </c>
      <c r="P1934" s="4"/>
      <c r="Q1934" s="4"/>
      <c r="R1934" s="4"/>
      <c r="S1934" s="4"/>
      <c r="T1934" s="4"/>
      <c r="U1934" s="4"/>
      <c r="V1934" s="4"/>
      <c r="W1934" s="4"/>
    </row>
    <row r="1935" spans="1:206" x14ac:dyDescent="0.2">
      <c r="A1935" s="4">
        <v>50</v>
      </c>
      <c r="B1935" s="4">
        <v>0</v>
      </c>
      <c r="C1935" s="4">
        <v>0</v>
      </c>
      <c r="D1935" s="4">
        <v>1</v>
      </c>
      <c r="E1935" s="4">
        <v>228</v>
      </c>
      <c r="F1935" s="4">
        <f>ROUND(Source!AY1927,O1935)</f>
        <v>436.68</v>
      </c>
      <c r="G1935" s="4" t="s">
        <v>165</v>
      </c>
      <c r="H1935" s="4" t="s">
        <v>166</v>
      </c>
      <c r="I1935" s="4"/>
      <c r="J1935" s="4"/>
      <c r="K1935" s="4">
        <v>228</v>
      </c>
      <c r="L1935" s="4">
        <v>7</v>
      </c>
      <c r="M1935" s="4">
        <v>3</v>
      </c>
      <c r="N1935" s="4" t="s">
        <v>3</v>
      </c>
      <c r="O1935" s="4">
        <v>2</v>
      </c>
      <c r="P1935" s="4"/>
      <c r="Q1935" s="4"/>
      <c r="R1935" s="4"/>
      <c r="S1935" s="4"/>
      <c r="T1935" s="4"/>
      <c r="U1935" s="4"/>
      <c r="V1935" s="4"/>
      <c r="W1935" s="4"/>
    </row>
    <row r="1936" spans="1:206" x14ac:dyDescent="0.2">
      <c r="A1936" s="4">
        <v>50</v>
      </c>
      <c r="B1936" s="4">
        <v>0</v>
      </c>
      <c r="C1936" s="4">
        <v>0</v>
      </c>
      <c r="D1936" s="4">
        <v>1</v>
      </c>
      <c r="E1936" s="4">
        <v>216</v>
      </c>
      <c r="F1936" s="4">
        <f>ROUND(Source!AP1927,O1936)</f>
        <v>0</v>
      </c>
      <c r="G1936" s="4" t="s">
        <v>167</v>
      </c>
      <c r="H1936" s="4" t="s">
        <v>168</v>
      </c>
      <c r="I1936" s="4"/>
      <c r="J1936" s="4"/>
      <c r="K1936" s="4">
        <v>216</v>
      </c>
      <c r="L1936" s="4">
        <v>8</v>
      </c>
      <c r="M1936" s="4">
        <v>3</v>
      </c>
      <c r="N1936" s="4" t="s">
        <v>3</v>
      </c>
      <c r="O1936" s="4">
        <v>2</v>
      </c>
      <c r="P1936" s="4"/>
      <c r="Q1936" s="4"/>
      <c r="R1936" s="4"/>
      <c r="S1936" s="4"/>
      <c r="T1936" s="4"/>
      <c r="U1936" s="4"/>
      <c r="V1936" s="4"/>
      <c r="W1936" s="4"/>
    </row>
    <row r="1937" spans="1:23" x14ac:dyDescent="0.2">
      <c r="A1937" s="4">
        <v>50</v>
      </c>
      <c r="B1937" s="4">
        <v>0</v>
      </c>
      <c r="C1937" s="4">
        <v>0</v>
      </c>
      <c r="D1937" s="4">
        <v>1</v>
      </c>
      <c r="E1937" s="4">
        <v>223</v>
      </c>
      <c r="F1937" s="4">
        <f>ROUND(Source!AQ1927,O1937)</f>
        <v>0</v>
      </c>
      <c r="G1937" s="4" t="s">
        <v>169</v>
      </c>
      <c r="H1937" s="4" t="s">
        <v>170</v>
      </c>
      <c r="I1937" s="4"/>
      <c r="J1937" s="4"/>
      <c r="K1937" s="4">
        <v>223</v>
      </c>
      <c r="L1937" s="4">
        <v>9</v>
      </c>
      <c r="M1937" s="4">
        <v>3</v>
      </c>
      <c r="N1937" s="4" t="s">
        <v>3</v>
      </c>
      <c r="O1937" s="4">
        <v>2</v>
      </c>
      <c r="P1937" s="4"/>
      <c r="Q1937" s="4"/>
      <c r="R1937" s="4"/>
      <c r="S1937" s="4"/>
      <c r="T1937" s="4"/>
      <c r="U1937" s="4"/>
      <c r="V1937" s="4"/>
      <c r="W1937" s="4"/>
    </row>
    <row r="1938" spans="1:23" x14ac:dyDescent="0.2">
      <c r="A1938" s="4">
        <v>50</v>
      </c>
      <c r="B1938" s="4">
        <v>0</v>
      </c>
      <c r="C1938" s="4">
        <v>0</v>
      </c>
      <c r="D1938" s="4">
        <v>1</v>
      </c>
      <c r="E1938" s="4">
        <v>229</v>
      </c>
      <c r="F1938" s="4">
        <f>ROUND(Source!AZ1927,O1938)</f>
        <v>0</v>
      </c>
      <c r="G1938" s="4" t="s">
        <v>171</v>
      </c>
      <c r="H1938" s="4" t="s">
        <v>172</v>
      </c>
      <c r="I1938" s="4"/>
      <c r="J1938" s="4"/>
      <c r="K1938" s="4">
        <v>229</v>
      </c>
      <c r="L1938" s="4">
        <v>10</v>
      </c>
      <c r="M1938" s="4">
        <v>3</v>
      </c>
      <c r="N1938" s="4" t="s">
        <v>3</v>
      </c>
      <c r="O1938" s="4">
        <v>2</v>
      </c>
      <c r="P1938" s="4"/>
      <c r="Q1938" s="4"/>
      <c r="R1938" s="4"/>
      <c r="S1938" s="4"/>
      <c r="T1938" s="4"/>
      <c r="U1938" s="4"/>
      <c r="V1938" s="4"/>
      <c r="W1938" s="4"/>
    </row>
    <row r="1939" spans="1:23" x14ac:dyDescent="0.2">
      <c r="A1939" s="4">
        <v>50</v>
      </c>
      <c r="B1939" s="4">
        <v>0</v>
      </c>
      <c r="C1939" s="4">
        <v>0</v>
      </c>
      <c r="D1939" s="4">
        <v>1</v>
      </c>
      <c r="E1939" s="4">
        <v>203</v>
      </c>
      <c r="F1939" s="4">
        <f>ROUND(Source!Q1927,O1939)</f>
        <v>3953.99</v>
      </c>
      <c r="G1939" s="4" t="s">
        <v>173</v>
      </c>
      <c r="H1939" s="4" t="s">
        <v>174</v>
      </c>
      <c r="I1939" s="4"/>
      <c r="J1939" s="4"/>
      <c r="K1939" s="4">
        <v>203</v>
      </c>
      <c r="L1939" s="4">
        <v>11</v>
      </c>
      <c r="M1939" s="4">
        <v>3</v>
      </c>
      <c r="N1939" s="4" t="s">
        <v>3</v>
      </c>
      <c r="O1939" s="4">
        <v>2</v>
      </c>
      <c r="P1939" s="4"/>
      <c r="Q1939" s="4"/>
      <c r="R1939" s="4"/>
      <c r="S1939" s="4"/>
      <c r="T1939" s="4"/>
      <c r="U1939" s="4"/>
      <c r="V1939" s="4"/>
      <c r="W1939" s="4"/>
    </row>
    <row r="1940" spans="1:23" x14ac:dyDescent="0.2">
      <c r="A1940" s="4">
        <v>50</v>
      </c>
      <c r="B1940" s="4">
        <v>0</v>
      </c>
      <c r="C1940" s="4">
        <v>0</v>
      </c>
      <c r="D1940" s="4">
        <v>1</v>
      </c>
      <c r="E1940" s="4">
        <v>231</v>
      </c>
      <c r="F1940" s="4">
        <f>ROUND(Source!BB1927,O1940)</f>
        <v>0</v>
      </c>
      <c r="G1940" s="4" t="s">
        <v>175</v>
      </c>
      <c r="H1940" s="4" t="s">
        <v>176</v>
      </c>
      <c r="I1940" s="4"/>
      <c r="J1940" s="4"/>
      <c r="K1940" s="4">
        <v>231</v>
      </c>
      <c r="L1940" s="4">
        <v>12</v>
      </c>
      <c r="M1940" s="4">
        <v>3</v>
      </c>
      <c r="N1940" s="4" t="s">
        <v>3</v>
      </c>
      <c r="O1940" s="4">
        <v>2</v>
      </c>
      <c r="P1940" s="4"/>
      <c r="Q1940" s="4"/>
      <c r="R1940" s="4"/>
      <c r="S1940" s="4"/>
      <c r="T1940" s="4"/>
      <c r="U1940" s="4"/>
      <c r="V1940" s="4"/>
      <c r="W1940" s="4"/>
    </row>
    <row r="1941" spans="1:23" x14ac:dyDescent="0.2">
      <c r="A1941" s="4">
        <v>50</v>
      </c>
      <c r="B1941" s="4">
        <v>0</v>
      </c>
      <c r="C1941" s="4">
        <v>0</v>
      </c>
      <c r="D1941" s="4">
        <v>1</v>
      </c>
      <c r="E1941" s="4">
        <v>204</v>
      </c>
      <c r="F1941" s="4">
        <f>ROUND(Source!R1927,O1941)</f>
        <v>2845.46</v>
      </c>
      <c r="G1941" s="4" t="s">
        <v>177</v>
      </c>
      <c r="H1941" s="4" t="s">
        <v>178</v>
      </c>
      <c r="I1941" s="4"/>
      <c r="J1941" s="4"/>
      <c r="K1941" s="4">
        <v>204</v>
      </c>
      <c r="L1941" s="4">
        <v>13</v>
      </c>
      <c r="M1941" s="4">
        <v>3</v>
      </c>
      <c r="N1941" s="4" t="s">
        <v>3</v>
      </c>
      <c r="O1941" s="4">
        <v>2</v>
      </c>
      <c r="P1941" s="4"/>
      <c r="Q1941" s="4"/>
      <c r="R1941" s="4"/>
      <c r="S1941" s="4"/>
      <c r="T1941" s="4"/>
      <c r="U1941" s="4"/>
      <c r="V1941" s="4"/>
      <c r="W1941" s="4"/>
    </row>
    <row r="1942" spans="1:23" x14ac:dyDescent="0.2">
      <c r="A1942" s="4">
        <v>50</v>
      </c>
      <c r="B1942" s="4">
        <v>0</v>
      </c>
      <c r="C1942" s="4">
        <v>0</v>
      </c>
      <c r="D1942" s="4">
        <v>1</v>
      </c>
      <c r="E1942" s="4">
        <v>205</v>
      </c>
      <c r="F1942" s="4">
        <f>ROUND(Source!S1927,O1942)</f>
        <v>12528.45</v>
      </c>
      <c r="G1942" s="4" t="s">
        <v>179</v>
      </c>
      <c r="H1942" s="4" t="s">
        <v>180</v>
      </c>
      <c r="I1942" s="4"/>
      <c r="J1942" s="4"/>
      <c r="K1942" s="4">
        <v>205</v>
      </c>
      <c r="L1942" s="4">
        <v>14</v>
      </c>
      <c r="M1942" s="4">
        <v>3</v>
      </c>
      <c r="N1942" s="4" t="s">
        <v>3</v>
      </c>
      <c r="O1942" s="4">
        <v>2</v>
      </c>
      <c r="P1942" s="4"/>
      <c r="Q1942" s="4"/>
      <c r="R1942" s="4"/>
      <c r="S1942" s="4"/>
      <c r="T1942" s="4"/>
      <c r="U1942" s="4"/>
      <c r="V1942" s="4"/>
      <c r="W1942" s="4"/>
    </row>
    <row r="1943" spans="1:23" x14ac:dyDescent="0.2">
      <c r="A1943" s="4">
        <v>50</v>
      </c>
      <c r="B1943" s="4">
        <v>0</v>
      </c>
      <c r="C1943" s="4">
        <v>0</v>
      </c>
      <c r="D1943" s="4">
        <v>1</v>
      </c>
      <c r="E1943" s="4">
        <v>232</v>
      </c>
      <c r="F1943" s="4">
        <f>ROUND(Source!BC1927,O1943)</f>
        <v>0</v>
      </c>
      <c r="G1943" s="4" t="s">
        <v>181</v>
      </c>
      <c r="H1943" s="4" t="s">
        <v>182</v>
      </c>
      <c r="I1943" s="4"/>
      <c r="J1943" s="4"/>
      <c r="K1943" s="4">
        <v>232</v>
      </c>
      <c r="L1943" s="4">
        <v>15</v>
      </c>
      <c r="M1943" s="4">
        <v>3</v>
      </c>
      <c r="N1943" s="4" t="s">
        <v>3</v>
      </c>
      <c r="O1943" s="4">
        <v>2</v>
      </c>
      <c r="P1943" s="4"/>
      <c r="Q1943" s="4"/>
      <c r="R1943" s="4"/>
      <c r="S1943" s="4"/>
      <c r="T1943" s="4"/>
      <c r="U1943" s="4"/>
      <c r="V1943" s="4"/>
      <c r="W1943" s="4"/>
    </row>
    <row r="1944" spans="1:23" x14ac:dyDescent="0.2">
      <c r="A1944" s="4">
        <v>50</v>
      </c>
      <c r="B1944" s="4">
        <v>0</v>
      </c>
      <c r="C1944" s="4">
        <v>0</v>
      </c>
      <c r="D1944" s="4">
        <v>1</v>
      </c>
      <c r="E1944" s="4">
        <v>214</v>
      </c>
      <c r="F1944" s="4">
        <f>ROUND(Source!AS1927,O1944)</f>
        <v>0</v>
      </c>
      <c r="G1944" s="4" t="s">
        <v>183</v>
      </c>
      <c r="H1944" s="4" t="s">
        <v>184</v>
      </c>
      <c r="I1944" s="4"/>
      <c r="J1944" s="4"/>
      <c r="K1944" s="4">
        <v>214</v>
      </c>
      <c r="L1944" s="4">
        <v>16</v>
      </c>
      <c r="M1944" s="4">
        <v>3</v>
      </c>
      <c r="N1944" s="4" t="s">
        <v>3</v>
      </c>
      <c r="O1944" s="4">
        <v>2</v>
      </c>
      <c r="P1944" s="4"/>
      <c r="Q1944" s="4"/>
      <c r="R1944" s="4"/>
      <c r="S1944" s="4"/>
      <c r="T1944" s="4"/>
      <c r="U1944" s="4"/>
      <c r="V1944" s="4"/>
      <c r="W1944" s="4"/>
    </row>
    <row r="1945" spans="1:23" x14ac:dyDescent="0.2">
      <c r="A1945" s="4">
        <v>50</v>
      </c>
      <c r="B1945" s="4">
        <v>0</v>
      </c>
      <c r="C1945" s="4">
        <v>0</v>
      </c>
      <c r="D1945" s="4">
        <v>1</v>
      </c>
      <c r="E1945" s="4">
        <v>215</v>
      </c>
      <c r="F1945" s="4">
        <f>ROUND(Source!AT1927,O1945)</f>
        <v>0</v>
      </c>
      <c r="G1945" s="4" t="s">
        <v>185</v>
      </c>
      <c r="H1945" s="4" t="s">
        <v>186</v>
      </c>
      <c r="I1945" s="4"/>
      <c r="J1945" s="4"/>
      <c r="K1945" s="4">
        <v>215</v>
      </c>
      <c r="L1945" s="4">
        <v>17</v>
      </c>
      <c r="M1945" s="4">
        <v>3</v>
      </c>
      <c r="N1945" s="4" t="s">
        <v>3</v>
      </c>
      <c r="O1945" s="4">
        <v>2</v>
      </c>
      <c r="P1945" s="4"/>
      <c r="Q1945" s="4"/>
      <c r="R1945" s="4"/>
      <c r="S1945" s="4"/>
      <c r="T1945" s="4"/>
      <c r="U1945" s="4"/>
      <c r="V1945" s="4"/>
      <c r="W1945" s="4"/>
    </row>
    <row r="1946" spans="1:23" x14ac:dyDescent="0.2">
      <c r="A1946" s="4">
        <v>50</v>
      </c>
      <c r="B1946" s="4">
        <v>0</v>
      </c>
      <c r="C1946" s="4">
        <v>0</v>
      </c>
      <c r="D1946" s="4">
        <v>1</v>
      </c>
      <c r="E1946" s="4">
        <v>217</v>
      </c>
      <c r="F1946" s="4">
        <f>ROUND(Source!AU1927,O1946)</f>
        <v>30014.98</v>
      </c>
      <c r="G1946" s="4" t="s">
        <v>187</v>
      </c>
      <c r="H1946" s="4" t="s">
        <v>188</v>
      </c>
      <c r="I1946" s="4"/>
      <c r="J1946" s="4"/>
      <c r="K1946" s="4">
        <v>217</v>
      </c>
      <c r="L1946" s="4">
        <v>18</v>
      </c>
      <c r="M1946" s="4">
        <v>3</v>
      </c>
      <c r="N1946" s="4" t="s">
        <v>3</v>
      </c>
      <c r="O1946" s="4">
        <v>2</v>
      </c>
      <c r="P1946" s="4"/>
      <c r="Q1946" s="4"/>
      <c r="R1946" s="4"/>
      <c r="S1946" s="4"/>
      <c r="T1946" s="4"/>
      <c r="U1946" s="4"/>
      <c r="V1946" s="4"/>
      <c r="W1946" s="4"/>
    </row>
    <row r="1947" spans="1:23" x14ac:dyDescent="0.2">
      <c r="A1947" s="4">
        <v>50</v>
      </c>
      <c r="B1947" s="4">
        <v>0</v>
      </c>
      <c r="C1947" s="4">
        <v>0</v>
      </c>
      <c r="D1947" s="4">
        <v>1</v>
      </c>
      <c r="E1947" s="4">
        <v>230</v>
      </c>
      <c r="F1947" s="4">
        <f>ROUND(Source!BA1927,O1947)</f>
        <v>0</v>
      </c>
      <c r="G1947" s="4" t="s">
        <v>189</v>
      </c>
      <c r="H1947" s="4" t="s">
        <v>190</v>
      </c>
      <c r="I1947" s="4"/>
      <c r="J1947" s="4"/>
      <c r="K1947" s="4">
        <v>230</v>
      </c>
      <c r="L1947" s="4">
        <v>19</v>
      </c>
      <c r="M1947" s="4">
        <v>3</v>
      </c>
      <c r="N1947" s="4" t="s">
        <v>3</v>
      </c>
      <c r="O1947" s="4">
        <v>2</v>
      </c>
      <c r="P1947" s="4"/>
      <c r="Q1947" s="4"/>
      <c r="R1947" s="4"/>
      <c r="S1947" s="4"/>
      <c r="T1947" s="4"/>
      <c r="U1947" s="4"/>
      <c r="V1947" s="4"/>
      <c r="W1947" s="4"/>
    </row>
    <row r="1948" spans="1:23" x14ac:dyDescent="0.2">
      <c r="A1948" s="4">
        <v>50</v>
      </c>
      <c r="B1948" s="4">
        <v>0</v>
      </c>
      <c r="C1948" s="4">
        <v>0</v>
      </c>
      <c r="D1948" s="4">
        <v>1</v>
      </c>
      <c r="E1948" s="4">
        <v>206</v>
      </c>
      <c r="F1948" s="4">
        <f>ROUND(Source!T1927,O1948)</f>
        <v>0</v>
      </c>
      <c r="G1948" s="4" t="s">
        <v>191</v>
      </c>
      <c r="H1948" s="4" t="s">
        <v>192</v>
      </c>
      <c r="I1948" s="4"/>
      <c r="J1948" s="4"/>
      <c r="K1948" s="4">
        <v>206</v>
      </c>
      <c r="L1948" s="4">
        <v>20</v>
      </c>
      <c r="M1948" s="4">
        <v>3</v>
      </c>
      <c r="N1948" s="4" t="s">
        <v>3</v>
      </c>
      <c r="O1948" s="4">
        <v>2</v>
      </c>
      <c r="P1948" s="4"/>
      <c r="Q1948" s="4"/>
      <c r="R1948" s="4"/>
      <c r="S1948" s="4"/>
      <c r="T1948" s="4"/>
      <c r="U1948" s="4"/>
      <c r="V1948" s="4"/>
      <c r="W1948" s="4"/>
    </row>
    <row r="1949" spans="1:23" x14ac:dyDescent="0.2">
      <c r="A1949" s="4">
        <v>50</v>
      </c>
      <c r="B1949" s="4">
        <v>0</v>
      </c>
      <c r="C1949" s="4">
        <v>0</v>
      </c>
      <c r="D1949" s="4">
        <v>1</v>
      </c>
      <c r="E1949" s="4">
        <v>207</v>
      </c>
      <c r="F1949" s="4">
        <f>Source!U1927</f>
        <v>53.328000000000003</v>
      </c>
      <c r="G1949" s="4" t="s">
        <v>193</v>
      </c>
      <c r="H1949" s="4" t="s">
        <v>194</v>
      </c>
      <c r="I1949" s="4"/>
      <c r="J1949" s="4"/>
      <c r="K1949" s="4">
        <v>207</v>
      </c>
      <c r="L1949" s="4">
        <v>21</v>
      </c>
      <c r="M1949" s="4">
        <v>3</v>
      </c>
      <c r="N1949" s="4" t="s">
        <v>3</v>
      </c>
      <c r="O1949" s="4">
        <v>-1</v>
      </c>
      <c r="P1949" s="4"/>
      <c r="Q1949" s="4"/>
      <c r="R1949" s="4"/>
      <c r="S1949" s="4"/>
      <c r="T1949" s="4"/>
      <c r="U1949" s="4"/>
      <c r="V1949" s="4"/>
      <c r="W1949" s="4"/>
    </row>
    <row r="1950" spans="1:23" x14ac:dyDescent="0.2">
      <c r="A1950" s="4">
        <v>50</v>
      </c>
      <c r="B1950" s="4">
        <v>0</v>
      </c>
      <c r="C1950" s="4">
        <v>0</v>
      </c>
      <c r="D1950" s="4">
        <v>1</v>
      </c>
      <c r="E1950" s="4">
        <v>208</v>
      </c>
      <c r="F1950" s="4">
        <f>Source!V1927</f>
        <v>0</v>
      </c>
      <c r="G1950" s="4" t="s">
        <v>195</v>
      </c>
      <c r="H1950" s="4" t="s">
        <v>196</v>
      </c>
      <c r="I1950" s="4"/>
      <c r="J1950" s="4"/>
      <c r="K1950" s="4">
        <v>208</v>
      </c>
      <c r="L1950" s="4">
        <v>22</v>
      </c>
      <c r="M1950" s="4">
        <v>3</v>
      </c>
      <c r="N1950" s="4" t="s">
        <v>3</v>
      </c>
      <c r="O1950" s="4">
        <v>-1</v>
      </c>
      <c r="P1950" s="4"/>
      <c r="Q1950" s="4"/>
      <c r="R1950" s="4"/>
      <c r="S1950" s="4"/>
      <c r="T1950" s="4"/>
      <c r="U1950" s="4"/>
      <c r="V1950" s="4"/>
      <c r="W1950" s="4"/>
    </row>
    <row r="1951" spans="1:23" x14ac:dyDescent="0.2">
      <c r="A1951" s="4">
        <v>50</v>
      </c>
      <c r="B1951" s="4">
        <v>0</v>
      </c>
      <c r="C1951" s="4">
        <v>0</v>
      </c>
      <c r="D1951" s="4">
        <v>1</v>
      </c>
      <c r="E1951" s="4">
        <v>209</v>
      </c>
      <c r="F1951" s="4">
        <f>ROUND(Source!W1927,O1951)</f>
        <v>0</v>
      </c>
      <c r="G1951" s="4" t="s">
        <v>197</v>
      </c>
      <c r="H1951" s="4" t="s">
        <v>198</v>
      </c>
      <c r="I1951" s="4"/>
      <c r="J1951" s="4"/>
      <c r="K1951" s="4">
        <v>209</v>
      </c>
      <c r="L1951" s="4">
        <v>23</v>
      </c>
      <c r="M1951" s="4">
        <v>3</v>
      </c>
      <c r="N1951" s="4" t="s">
        <v>3</v>
      </c>
      <c r="O1951" s="4">
        <v>2</v>
      </c>
      <c r="P1951" s="4"/>
      <c r="Q1951" s="4"/>
      <c r="R1951" s="4"/>
      <c r="S1951" s="4"/>
      <c r="T1951" s="4"/>
      <c r="U1951" s="4"/>
      <c r="V1951" s="4"/>
      <c r="W1951" s="4"/>
    </row>
    <row r="1952" spans="1:23" x14ac:dyDescent="0.2">
      <c r="A1952" s="4">
        <v>50</v>
      </c>
      <c r="B1952" s="4">
        <v>0</v>
      </c>
      <c r="C1952" s="4">
        <v>0</v>
      </c>
      <c r="D1952" s="4">
        <v>1</v>
      </c>
      <c r="E1952" s="4">
        <v>210</v>
      </c>
      <c r="F1952" s="4">
        <f>ROUND(Source!X1927,O1952)</f>
        <v>8769.92</v>
      </c>
      <c r="G1952" s="4" t="s">
        <v>199</v>
      </c>
      <c r="H1952" s="4" t="s">
        <v>200</v>
      </c>
      <c r="I1952" s="4"/>
      <c r="J1952" s="4"/>
      <c r="K1952" s="4">
        <v>210</v>
      </c>
      <c r="L1952" s="4">
        <v>24</v>
      </c>
      <c r="M1952" s="4">
        <v>3</v>
      </c>
      <c r="N1952" s="4" t="s">
        <v>3</v>
      </c>
      <c r="O1952" s="4">
        <v>2</v>
      </c>
      <c r="P1952" s="4"/>
      <c r="Q1952" s="4"/>
      <c r="R1952" s="4"/>
      <c r="S1952" s="4"/>
      <c r="T1952" s="4"/>
      <c r="U1952" s="4"/>
      <c r="V1952" s="4"/>
      <c r="W1952" s="4"/>
    </row>
    <row r="1953" spans="1:206" x14ac:dyDescent="0.2">
      <c r="A1953" s="4">
        <v>50</v>
      </c>
      <c r="B1953" s="4">
        <v>0</v>
      </c>
      <c r="C1953" s="4">
        <v>0</v>
      </c>
      <c r="D1953" s="4">
        <v>1</v>
      </c>
      <c r="E1953" s="4">
        <v>211</v>
      </c>
      <c r="F1953" s="4">
        <f>ROUND(Source!Y1927,O1953)</f>
        <v>1252.8499999999999</v>
      </c>
      <c r="G1953" s="4" t="s">
        <v>201</v>
      </c>
      <c r="H1953" s="4" t="s">
        <v>202</v>
      </c>
      <c r="I1953" s="4"/>
      <c r="J1953" s="4"/>
      <c r="K1953" s="4">
        <v>211</v>
      </c>
      <c r="L1953" s="4">
        <v>25</v>
      </c>
      <c r="M1953" s="4">
        <v>3</v>
      </c>
      <c r="N1953" s="4" t="s">
        <v>3</v>
      </c>
      <c r="O1953" s="4">
        <v>2</v>
      </c>
      <c r="P1953" s="4"/>
      <c r="Q1953" s="4"/>
      <c r="R1953" s="4"/>
      <c r="S1953" s="4"/>
      <c r="T1953" s="4"/>
      <c r="U1953" s="4"/>
      <c r="V1953" s="4"/>
      <c r="W1953" s="4"/>
    </row>
    <row r="1954" spans="1:206" x14ac:dyDescent="0.2">
      <c r="A1954" s="4">
        <v>50</v>
      </c>
      <c r="B1954" s="4">
        <v>0</v>
      </c>
      <c r="C1954" s="4">
        <v>0</v>
      </c>
      <c r="D1954" s="4">
        <v>1</v>
      </c>
      <c r="E1954" s="4">
        <v>224</v>
      </c>
      <c r="F1954" s="4">
        <f>ROUND(Source!AR1927,O1954)</f>
        <v>30014.98</v>
      </c>
      <c r="G1954" s="4" t="s">
        <v>203</v>
      </c>
      <c r="H1954" s="4" t="s">
        <v>204</v>
      </c>
      <c r="I1954" s="4"/>
      <c r="J1954" s="4"/>
      <c r="K1954" s="4">
        <v>224</v>
      </c>
      <c r="L1954" s="4">
        <v>26</v>
      </c>
      <c r="M1954" s="4">
        <v>3</v>
      </c>
      <c r="N1954" s="4" t="s">
        <v>3</v>
      </c>
      <c r="O1954" s="4">
        <v>2</v>
      </c>
      <c r="P1954" s="4"/>
      <c r="Q1954" s="4"/>
      <c r="R1954" s="4"/>
      <c r="S1954" s="4"/>
      <c r="T1954" s="4"/>
      <c r="U1954" s="4"/>
      <c r="V1954" s="4"/>
      <c r="W1954" s="4"/>
    </row>
    <row r="1956" spans="1:206" x14ac:dyDescent="0.2">
      <c r="A1956" s="2">
        <v>51</v>
      </c>
      <c r="B1956" s="2">
        <f>B354</f>
        <v>1</v>
      </c>
      <c r="C1956" s="2">
        <f>A354</f>
        <v>3</v>
      </c>
      <c r="D1956" s="2">
        <f>ROW(A354)</f>
        <v>354</v>
      </c>
      <c r="E1956" s="2"/>
      <c r="F1956" s="2">
        <f>IF(F354&lt;&gt;"",F354,"")</f>
        <v>2</v>
      </c>
      <c r="G1956" s="2" t="str">
        <f>IF(G354&lt;&gt;"",G354,"")</f>
        <v>Внутренние сети по объекту: "Усадьба"</v>
      </c>
      <c r="H1956" s="2">
        <v>0</v>
      </c>
      <c r="I1956" s="2"/>
      <c r="J1956" s="2"/>
      <c r="K1956" s="2"/>
      <c r="L1956" s="2"/>
      <c r="M1956" s="2"/>
      <c r="N1956" s="2"/>
      <c r="O1956" s="2">
        <f t="shared" ref="O1956:T1956" si="1105">ROUND(O370+O421+O459+O737+O961+O997+O1039+O1076+O1219+O1373+O1668+O1704+O1741+O1782+O1817+O1927+AB1956,2)</f>
        <v>3036875.83</v>
      </c>
      <c r="P1956" s="2">
        <f t="shared" si="1105"/>
        <v>95013.03</v>
      </c>
      <c r="Q1956" s="2">
        <f t="shared" si="1105"/>
        <v>296177.96000000002</v>
      </c>
      <c r="R1956" s="2">
        <f t="shared" si="1105"/>
        <v>213115.13</v>
      </c>
      <c r="S1956" s="2">
        <f t="shared" si="1105"/>
        <v>2645684.84</v>
      </c>
      <c r="T1956" s="2">
        <f t="shared" si="1105"/>
        <v>0</v>
      </c>
      <c r="U1956" s="2">
        <f>U370+U421+U459+U737+U961+U997+U1039+U1076+U1219+U1373+U1668+U1704+U1741+U1782+U1817+U1927+AH1956</f>
        <v>11511.184499999998</v>
      </c>
      <c r="V1956" s="2">
        <f>V370+V421+V459+V737+V961+V997+V1039+V1076+V1219+V1373+V1668+V1704+V1741+V1782+V1817+V1927+AI1956</f>
        <v>0</v>
      </c>
      <c r="W1956" s="2">
        <f>ROUND(W370+W421+W459+W737+W961+W997+W1039+W1076+W1219+W1373+W1668+W1704+W1741+W1782+W1817+W1927+AJ1956,2)</f>
        <v>0</v>
      </c>
      <c r="X1956" s="2">
        <f>ROUND(X370+X421+X459+X737+X961+X997+X1039+X1076+X1219+X1373+X1668+X1704+X1741+X1782+X1817+X1927+AK1956,2)</f>
        <v>1851979.4</v>
      </c>
      <c r="Y1956" s="2">
        <f>ROUND(Y370+Y421+Y459+Y737+Y961+Y997+Y1039+Y1076+Y1219+Y1373+Y1668+Y1704+Y1741+Y1782+Y1817+Y1927+AL1956,2)</f>
        <v>264568.56</v>
      </c>
      <c r="Z1956" s="2"/>
      <c r="AA1956" s="2"/>
      <c r="AB1956" s="2"/>
      <c r="AC1956" s="2"/>
      <c r="AD1956" s="2"/>
      <c r="AE1956" s="2"/>
      <c r="AF1956" s="2"/>
      <c r="AG1956" s="2"/>
      <c r="AH1956" s="2"/>
      <c r="AI1956" s="2"/>
      <c r="AJ1956" s="2"/>
      <c r="AK1956" s="2"/>
      <c r="AL1956" s="2"/>
      <c r="AM1956" s="2"/>
      <c r="AN1956" s="2"/>
      <c r="AO1956" s="2">
        <f t="shared" ref="AO1956:BC1956" si="1106">ROUND(AO370+AO421+AO459+AO737+AO961+AO997+AO1039+AO1076+AO1219+AO1373+AO1668+AO1704+AO1741+AO1782+AO1817+AO1927+BX1956,2)</f>
        <v>0</v>
      </c>
      <c r="AP1956" s="2">
        <f t="shared" si="1106"/>
        <v>0</v>
      </c>
      <c r="AQ1956" s="2">
        <f t="shared" si="1106"/>
        <v>0</v>
      </c>
      <c r="AR1956" s="2">
        <f t="shared" si="1106"/>
        <v>5383588.0700000003</v>
      </c>
      <c r="AS1956" s="2">
        <f t="shared" si="1106"/>
        <v>0</v>
      </c>
      <c r="AT1956" s="2">
        <f t="shared" si="1106"/>
        <v>0</v>
      </c>
      <c r="AU1956" s="2">
        <f t="shared" si="1106"/>
        <v>5383588.0700000003</v>
      </c>
      <c r="AV1956" s="2">
        <f t="shared" si="1106"/>
        <v>95013.03</v>
      </c>
      <c r="AW1956" s="2">
        <f t="shared" si="1106"/>
        <v>95013.03</v>
      </c>
      <c r="AX1956" s="2">
        <f t="shared" si="1106"/>
        <v>0</v>
      </c>
      <c r="AY1956" s="2">
        <f t="shared" si="1106"/>
        <v>95013.03</v>
      </c>
      <c r="AZ1956" s="2">
        <f t="shared" si="1106"/>
        <v>0</v>
      </c>
      <c r="BA1956" s="2">
        <f t="shared" si="1106"/>
        <v>0</v>
      </c>
      <c r="BB1956" s="2">
        <f t="shared" si="1106"/>
        <v>0</v>
      </c>
      <c r="BC1956" s="2">
        <f t="shared" si="1106"/>
        <v>0</v>
      </c>
      <c r="BD1956" s="2"/>
      <c r="BE1956" s="2"/>
      <c r="BF1956" s="2"/>
      <c r="BG1956" s="2"/>
      <c r="BH1956" s="2"/>
      <c r="BI1956" s="2"/>
      <c r="BJ1956" s="2"/>
      <c r="BK1956" s="2"/>
      <c r="BL1956" s="2"/>
      <c r="BM1956" s="2"/>
      <c r="BN1956" s="2"/>
      <c r="BO1956" s="2"/>
      <c r="BP1956" s="2"/>
      <c r="BQ1956" s="2"/>
      <c r="BR1956" s="2"/>
      <c r="BS1956" s="2"/>
      <c r="BT1956" s="2"/>
      <c r="BU1956" s="2"/>
      <c r="BV1956" s="2"/>
      <c r="BW1956" s="2"/>
      <c r="BX1956" s="2"/>
      <c r="BY1956" s="2"/>
      <c r="BZ1956" s="2"/>
      <c r="CA1956" s="2"/>
      <c r="CB1956" s="2"/>
      <c r="CC1956" s="2"/>
      <c r="CD1956" s="2"/>
      <c r="CE1956" s="2"/>
      <c r="CF1956" s="2"/>
      <c r="CG1956" s="2"/>
      <c r="CH1956" s="2"/>
      <c r="CI1956" s="2"/>
      <c r="CJ1956" s="2"/>
      <c r="CK1956" s="2"/>
      <c r="CL1956" s="2"/>
      <c r="CM1956" s="2"/>
      <c r="CN1956" s="2"/>
      <c r="CO1956" s="2"/>
      <c r="CP1956" s="2"/>
      <c r="CQ1956" s="2"/>
      <c r="CR1956" s="2"/>
      <c r="CS1956" s="2"/>
      <c r="CT1956" s="2"/>
      <c r="CU1956" s="2"/>
      <c r="CV1956" s="2"/>
      <c r="CW1956" s="2"/>
      <c r="CX1956" s="2"/>
      <c r="CY1956" s="2"/>
      <c r="CZ1956" s="2"/>
      <c r="DA1956" s="2"/>
      <c r="DB1956" s="2"/>
      <c r="DC1956" s="2"/>
      <c r="DD1956" s="2"/>
      <c r="DE1956" s="2"/>
      <c r="DF1956" s="2"/>
      <c r="DG1956" s="3"/>
      <c r="DH1956" s="3"/>
      <c r="DI1956" s="3"/>
      <c r="DJ1956" s="3"/>
      <c r="DK1956" s="3"/>
      <c r="DL1956" s="3"/>
      <c r="DM1956" s="3"/>
      <c r="DN1956" s="3"/>
      <c r="DO1956" s="3"/>
      <c r="DP1956" s="3"/>
      <c r="DQ1956" s="3"/>
      <c r="DR1956" s="3"/>
      <c r="DS1956" s="3"/>
      <c r="DT1956" s="3"/>
      <c r="DU1956" s="3"/>
      <c r="DV1956" s="3"/>
      <c r="DW1956" s="3"/>
      <c r="DX1956" s="3"/>
      <c r="DY1956" s="3"/>
      <c r="DZ1956" s="3"/>
      <c r="EA1956" s="3"/>
      <c r="EB1956" s="3"/>
      <c r="EC1956" s="3"/>
      <c r="ED1956" s="3"/>
      <c r="EE1956" s="3"/>
      <c r="EF1956" s="3"/>
      <c r="EG1956" s="3"/>
      <c r="EH1956" s="3"/>
      <c r="EI1956" s="3"/>
      <c r="EJ1956" s="3"/>
      <c r="EK1956" s="3"/>
      <c r="EL1956" s="3"/>
      <c r="EM1956" s="3"/>
      <c r="EN1956" s="3"/>
      <c r="EO1956" s="3"/>
      <c r="EP1956" s="3"/>
      <c r="EQ1956" s="3"/>
      <c r="ER1956" s="3"/>
      <c r="ES1956" s="3"/>
      <c r="ET1956" s="3"/>
      <c r="EU1956" s="3"/>
      <c r="EV1956" s="3"/>
      <c r="EW1956" s="3"/>
      <c r="EX1956" s="3"/>
      <c r="EY1956" s="3"/>
      <c r="EZ1956" s="3"/>
      <c r="FA1956" s="3"/>
      <c r="FB1956" s="3"/>
      <c r="FC1956" s="3"/>
      <c r="FD1956" s="3"/>
      <c r="FE1956" s="3"/>
      <c r="FF1956" s="3"/>
      <c r="FG1956" s="3"/>
      <c r="FH1956" s="3"/>
      <c r="FI1956" s="3"/>
      <c r="FJ1956" s="3"/>
      <c r="FK1956" s="3"/>
      <c r="FL1956" s="3"/>
      <c r="FM1956" s="3"/>
      <c r="FN1956" s="3"/>
      <c r="FO1956" s="3"/>
      <c r="FP1956" s="3"/>
      <c r="FQ1956" s="3"/>
      <c r="FR1956" s="3"/>
      <c r="FS1956" s="3"/>
      <c r="FT1956" s="3"/>
      <c r="FU1956" s="3"/>
      <c r="FV1956" s="3"/>
      <c r="FW1956" s="3"/>
      <c r="FX1956" s="3"/>
      <c r="FY1956" s="3"/>
      <c r="FZ1956" s="3"/>
      <c r="GA1956" s="3"/>
      <c r="GB1956" s="3"/>
      <c r="GC1956" s="3"/>
      <c r="GD1956" s="3"/>
      <c r="GE1956" s="3"/>
      <c r="GF1956" s="3"/>
      <c r="GG1956" s="3"/>
      <c r="GH1956" s="3"/>
      <c r="GI1956" s="3"/>
      <c r="GJ1956" s="3"/>
      <c r="GK1956" s="3"/>
      <c r="GL1956" s="3"/>
      <c r="GM1956" s="3"/>
      <c r="GN1956" s="3"/>
      <c r="GO1956" s="3"/>
      <c r="GP1956" s="3"/>
      <c r="GQ1956" s="3"/>
      <c r="GR1956" s="3"/>
      <c r="GS1956" s="3"/>
      <c r="GT1956" s="3"/>
      <c r="GU1956" s="3"/>
      <c r="GV1956" s="3"/>
      <c r="GW1956" s="3"/>
      <c r="GX1956" s="3">
        <v>0</v>
      </c>
    </row>
    <row r="1958" spans="1:206" x14ac:dyDescent="0.2">
      <c r="A1958" s="4">
        <v>50</v>
      </c>
      <c r="B1958" s="4">
        <v>0</v>
      </c>
      <c r="C1958" s="4">
        <v>0</v>
      </c>
      <c r="D1958" s="4">
        <v>1</v>
      </c>
      <c r="E1958" s="4">
        <v>201</v>
      </c>
      <c r="F1958" s="4">
        <f>ROUND(Source!O1956,O1958)</f>
        <v>3036875.83</v>
      </c>
      <c r="G1958" s="4" t="s">
        <v>153</v>
      </c>
      <c r="H1958" s="4" t="s">
        <v>154</v>
      </c>
      <c r="I1958" s="4"/>
      <c r="J1958" s="4"/>
      <c r="K1958" s="4">
        <v>201</v>
      </c>
      <c r="L1958" s="4">
        <v>1</v>
      </c>
      <c r="M1958" s="4">
        <v>3</v>
      </c>
      <c r="N1958" s="4" t="s">
        <v>3</v>
      </c>
      <c r="O1958" s="4">
        <v>2</v>
      </c>
      <c r="P1958" s="4"/>
      <c r="Q1958" s="4"/>
      <c r="R1958" s="4"/>
      <c r="S1958" s="4"/>
      <c r="T1958" s="4"/>
      <c r="U1958" s="4"/>
      <c r="V1958" s="4"/>
      <c r="W1958" s="4"/>
    </row>
    <row r="1959" spans="1:206" x14ac:dyDescent="0.2">
      <c r="A1959" s="4">
        <v>50</v>
      </c>
      <c r="B1959" s="4">
        <v>0</v>
      </c>
      <c r="C1959" s="4">
        <v>0</v>
      </c>
      <c r="D1959" s="4">
        <v>1</v>
      </c>
      <c r="E1959" s="4">
        <v>202</v>
      </c>
      <c r="F1959" s="4">
        <f>ROUND(Source!P1956,O1959)</f>
        <v>95013.03</v>
      </c>
      <c r="G1959" s="4" t="s">
        <v>155</v>
      </c>
      <c r="H1959" s="4" t="s">
        <v>156</v>
      </c>
      <c r="I1959" s="4"/>
      <c r="J1959" s="4"/>
      <c r="K1959" s="4">
        <v>202</v>
      </c>
      <c r="L1959" s="4">
        <v>2</v>
      </c>
      <c r="M1959" s="4">
        <v>3</v>
      </c>
      <c r="N1959" s="4" t="s">
        <v>3</v>
      </c>
      <c r="O1959" s="4">
        <v>2</v>
      </c>
      <c r="P1959" s="4"/>
      <c r="Q1959" s="4"/>
      <c r="R1959" s="4"/>
      <c r="S1959" s="4"/>
      <c r="T1959" s="4"/>
      <c r="U1959" s="4"/>
      <c r="V1959" s="4"/>
      <c r="W1959" s="4"/>
    </row>
    <row r="1960" spans="1:206" x14ac:dyDescent="0.2">
      <c r="A1960" s="4">
        <v>50</v>
      </c>
      <c r="B1960" s="4">
        <v>0</v>
      </c>
      <c r="C1960" s="4">
        <v>0</v>
      </c>
      <c r="D1960" s="4">
        <v>1</v>
      </c>
      <c r="E1960" s="4">
        <v>222</v>
      </c>
      <c r="F1960" s="4">
        <f>ROUND(Source!AO1956,O1960)</f>
        <v>0</v>
      </c>
      <c r="G1960" s="4" t="s">
        <v>157</v>
      </c>
      <c r="H1960" s="4" t="s">
        <v>158</v>
      </c>
      <c r="I1960" s="4"/>
      <c r="J1960" s="4"/>
      <c r="K1960" s="4">
        <v>222</v>
      </c>
      <c r="L1960" s="4">
        <v>3</v>
      </c>
      <c r="M1960" s="4">
        <v>3</v>
      </c>
      <c r="N1960" s="4" t="s">
        <v>3</v>
      </c>
      <c r="O1960" s="4">
        <v>2</v>
      </c>
      <c r="P1960" s="4"/>
      <c r="Q1960" s="4"/>
      <c r="R1960" s="4"/>
      <c r="S1960" s="4"/>
      <c r="T1960" s="4"/>
      <c r="U1960" s="4"/>
      <c r="V1960" s="4"/>
      <c r="W1960" s="4"/>
    </row>
    <row r="1961" spans="1:206" x14ac:dyDescent="0.2">
      <c r="A1961" s="4">
        <v>50</v>
      </c>
      <c r="B1961" s="4">
        <v>0</v>
      </c>
      <c r="C1961" s="4">
        <v>0</v>
      </c>
      <c r="D1961" s="4">
        <v>1</v>
      </c>
      <c r="E1961" s="4">
        <v>225</v>
      </c>
      <c r="F1961" s="4">
        <f>ROUND(Source!AV1956,O1961)</f>
        <v>95013.03</v>
      </c>
      <c r="G1961" s="4" t="s">
        <v>159</v>
      </c>
      <c r="H1961" s="4" t="s">
        <v>160</v>
      </c>
      <c r="I1961" s="4"/>
      <c r="J1961" s="4"/>
      <c r="K1961" s="4">
        <v>225</v>
      </c>
      <c r="L1961" s="4">
        <v>4</v>
      </c>
      <c r="M1961" s="4">
        <v>3</v>
      </c>
      <c r="N1961" s="4" t="s">
        <v>3</v>
      </c>
      <c r="O1961" s="4">
        <v>2</v>
      </c>
      <c r="P1961" s="4"/>
      <c r="Q1961" s="4"/>
      <c r="R1961" s="4"/>
      <c r="S1961" s="4"/>
      <c r="T1961" s="4"/>
      <c r="U1961" s="4"/>
      <c r="V1961" s="4"/>
      <c r="W1961" s="4"/>
    </row>
    <row r="1962" spans="1:206" x14ac:dyDescent="0.2">
      <c r="A1962" s="4">
        <v>50</v>
      </c>
      <c r="B1962" s="4">
        <v>0</v>
      </c>
      <c r="C1962" s="4">
        <v>0</v>
      </c>
      <c r="D1962" s="4">
        <v>1</v>
      </c>
      <c r="E1962" s="4">
        <v>226</v>
      </c>
      <c r="F1962" s="4">
        <f>ROUND(Source!AW1956,O1962)</f>
        <v>95013.03</v>
      </c>
      <c r="G1962" s="4" t="s">
        <v>161</v>
      </c>
      <c r="H1962" s="4" t="s">
        <v>162</v>
      </c>
      <c r="I1962" s="4"/>
      <c r="J1962" s="4"/>
      <c r="K1962" s="4">
        <v>226</v>
      </c>
      <c r="L1962" s="4">
        <v>5</v>
      </c>
      <c r="M1962" s="4">
        <v>3</v>
      </c>
      <c r="N1962" s="4" t="s">
        <v>3</v>
      </c>
      <c r="O1962" s="4">
        <v>2</v>
      </c>
      <c r="P1962" s="4"/>
      <c r="Q1962" s="4"/>
      <c r="R1962" s="4"/>
      <c r="S1962" s="4"/>
      <c r="T1962" s="4"/>
      <c r="U1962" s="4"/>
      <c r="V1962" s="4"/>
      <c r="W1962" s="4"/>
    </row>
    <row r="1963" spans="1:206" x14ac:dyDescent="0.2">
      <c r="A1963" s="4">
        <v>50</v>
      </c>
      <c r="B1963" s="4">
        <v>0</v>
      </c>
      <c r="C1963" s="4">
        <v>0</v>
      </c>
      <c r="D1963" s="4">
        <v>1</v>
      </c>
      <c r="E1963" s="4">
        <v>227</v>
      </c>
      <c r="F1963" s="4">
        <f>ROUND(Source!AX1956,O1963)</f>
        <v>0</v>
      </c>
      <c r="G1963" s="4" t="s">
        <v>163</v>
      </c>
      <c r="H1963" s="4" t="s">
        <v>164</v>
      </c>
      <c r="I1963" s="4"/>
      <c r="J1963" s="4"/>
      <c r="K1963" s="4">
        <v>227</v>
      </c>
      <c r="L1963" s="4">
        <v>6</v>
      </c>
      <c r="M1963" s="4">
        <v>3</v>
      </c>
      <c r="N1963" s="4" t="s">
        <v>3</v>
      </c>
      <c r="O1963" s="4">
        <v>2</v>
      </c>
      <c r="P1963" s="4"/>
      <c r="Q1963" s="4"/>
      <c r="R1963" s="4"/>
      <c r="S1963" s="4"/>
      <c r="T1963" s="4"/>
      <c r="U1963" s="4"/>
      <c r="V1963" s="4"/>
      <c r="W1963" s="4"/>
    </row>
    <row r="1964" spans="1:206" x14ac:dyDescent="0.2">
      <c r="A1964" s="4">
        <v>50</v>
      </c>
      <c r="B1964" s="4">
        <v>0</v>
      </c>
      <c r="C1964" s="4">
        <v>0</v>
      </c>
      <c r="D1964" s="4">
        <v>1</v>
      </c>
      <c r="E1964" s="4">
        <v>228</v>
      </c>
      <c r="F1964" s="4">
        <f>ROUND(Source!AY1956,O1964)</f>
        <v>95013.03</v>
      </c>
      <c r="G1964" s="4" t="s">
        <v>165</v>
      </c>
      <c r="H1964" s="4" t="s">
        <v>166</v>
      </c>
      <c r="I1964" s="4"/>
      <c r="J1964" s="4"/>
      <c r="K1964" s="4">
        <v>228</v>
      </c>
      <c r="L1964" s="4">
        <v>7</v>
      </c>
      <c r="M1964" s="4">
        <v>3</v>
      </c>
      <c r="N1964" s="4" t="s">
        <v>3</v>
      </c>
      <c r="O1964" s="4">
        <v>2</v>
      </c>
      <c r="P1964" s="4"/>
      <c r="Q1964" s="4"/>
      <c r="R1964" s="4"/>
      <c r="S1964" s="4"/>
      <c r="T1964" s="4"/>
      <c r="U1964" s="4"/>
      <c r="V1964" s="4"/>
      <c r="W1964" s="4"/>
    </row>
    <row r="1965" spans="1:206" x14ac:dyDescent="0.2">
      <c r="A1965" s="4">
        <v>50</v>
      </c>
      <c r="B1965" s="4">
        <v>0</v>
      </c>
      <c r="C1965" s="4">
        <v>0</v>
      </c>
      <c r="D1965" s="4">
        <v>1</v>
      </c>
      <c r="E1965" s="4">
        <v>216</v>
      </c>
      <c r="F1965" s="4">
        <f>ROUND(Source!AP1956,O1965)</f>
        <v>0</v>
      </c>
      <c r="G1965" s="4" t="s">
        <v>167</v>
      </c>
      <c r="H1965" s="4" t="s">
        <v>168</v>
      </c>
      <c r="I1965" s="4"/>
      <c r="J1965" s="4"/>
      <c r="K1965" s="4">
        <v>216</v>
      </c>
      <c r="L1965" s="4">
        <v>8</v>
      </c>
      <c r="M1965" s="4">
        <v>3</v>
      </c>
      <c r="N1965" s="4" t="s">
        <v>3</v>
      </c>
      <c r="O1965" s="4">
        <v>2</v>
      </c>
      <c r="P1965" s="4"/>
      <c r="Q1965" s="4"/>
      <c r="R1965" s="4"/>
      <c r="S1965" s="4"/>
      <c r="T1965" s="4"/>
      <c r="U1965" s="4"/>
      <c r="V1965" s="4"/>
      <c r="W1965" s="4"/>
    </row>
    <row r="1966" spans="1:206" x14ac:dyDescent="0.2">
      <c r="A1966" s="4">
        <v>50</v>
      </c>
      <c r="B1966" s="4">
        <v>0</v>
      </c>
      <c r="C1966" s="4">
        <v>0</v>
      </c>
      <c r="D1966" s="4">
        <v>1</v>
      </c>
      <c r="E1966" s="4">
        <v>223</v>
      </c>
      <c r="F1966" s="4">
        <f>ROUND(Source!AQ1956,O1966)</f>
        <v>0</v>
      </c>
      <c r="G1966" s="4" t="s">
        <v>169</v>
      </c>
      <c r="H1966" s="4" t="s">
        <v>170</v>
      </c>
      <c r="I1966" s="4"/>
      <c r="J1966" s="4"/>
      <c r="K1966" s="4">
        <v>223</v>
      </c>
      <c r="L1966" s="4">
        <v>9</v>
      </c>
      <c r="M1966" s="4">
        <v>3</v>
      </c>
      <c r="N1966" s="4" t="s">
        <v>3</v>
      </c>
      <c r="O1966" s="4">
        <v>2</v>
      </c>
      <c r="P1966" s="4"/>
      <c r="Q1966" s="4"/>
      <c r="R1966" s="4"/>
      <c r="S1966" s="4"/>
      <c r="T1966" s="4"/>
      <c r="U1966" s="4"/>
      <c r="V1966" s="4"/>
      <c r="W1966" s="4"/>
    </row>
    <row r="1967" spans="1:206" x14ac:dyDescent="0.2">
      <c r="A1967" s="4">
        <v>50</v>
      </c>
      <c r="B1967" s="4">
        <v>0</v>
      </c>
      <c r="C1967" s="4">
        <v>0</v>
      </c>
      <c r="D1967" s="4">
        <v>1</v>
      </c>
      <c r="E1967" s="4">
        <v>229</v>
      </c>
      <c r="F1967" s="4">
        <f>ROUND(Source!AZ1956,O1967)</f>
        <v>0</v>
      </c>
      <c r="G1967" s="4" t="s">
        <v>171</v>
      </c>
      <c r="H1967" s="4" t="s">
        <v>172</v>
      </c>
      <c r="I1967" s="4"/>
      <c r="J1967" s="4"/>
      <c r="K1967" s="4">
        <v>229</v>
      </c>
      <c r="L1967" s="4">
        <v>10</v>
      </c>
      <c r="M1967" s="4">
        <v>3</v>
      </c>
      <c r="N1967" s="4" t="s">
        <v>3</v>
      </c>
      <c r="O1967" s="4">
        <v>2</v>
      </c>
      <c r="P1967" s="4"/>
      <c r="Q1967" s="4"/>
      <c r="R1967" s="4"/>
      <c r="S1967" s="4"/>
      <c r="T1967" s="4"/>
      <c r="U1967" s="4"/>
      <c r="V1967" s="4"/>
      <c r="W1967" s="4"/>
    </row>
    <row r="1968" spans="1:206" x14ac:dyDescent="0.2">
      <c r="A1968" s="4">
        <v>50</v>
      </c>
      <c r="B1968" s="4">
        <v>0</v>
      </c>
      <c r="C1968" s="4">
        <v>0</v>
      </c>
      <c r="D1968" s="4">
        <v>1</v>
      </c>
      <c r="E1968" s="4">
        <v>203</v>
      </c>
      <c r="F1968" s="4">
        <f>ROUND(Source!Q1956,O1968)</f>
        <v>296177.96000000002</v>
      </c>
      <c r="G1968" s="4" t="s">
        <v>173</v>
      </c>
      <c r="H1968" s="4" t="s">
        <v>174</v>
      </c>
      <c r="I1968" s="4"/>
      <c r="J1968" s="4"/>
      <c r="K1968" s="4">
        <v>203</v>
      </c>
      <c r="L1968" s="4">
        <v>11</v>
      </c>
      <c r="M1968" s="4">
        <v>3</v>
      </c>
      <c r="N1968" s="4" t="s">
        <v>3</v>
      </c>
      <c r="O1968" s="4">
        <v>2</v>
      </c>
      <c r="P1968" s="4"/>
      <c r="Q1968" s="4"/>
      <c r="R1968" s="4"/>
      <c r="S1968" s="4"/>
      <c r="T1968" s="4"/>
      <c r="U1968" s="4"/>
      <c r="V1968" s="4"/>
      <c r="W1968" s="4"/>
    </row>
    <row r="1969" spans="1:23" x14ac:dyDescent="0.2">
      <c r="A1969" s="4">
        <v>50</v>
      </c>
      <c r="B1969" s="4">
        <v>0</v>
      </c>
      <c r="C1969" s="4">
        <v>0</v>
      </c>
      <c r="D1969" s="4">
        <v>1</v>
      </c>
      <c r="E1969" s="4">
        <v>231</v>
      </c>
      <c r="F1969" s="4">
        <f>ROUND(Source!BB1956,O1969)</f>
        <v>0</v>
      </c>
      <c r="G1969" s="4" t="s">
        <v>175</v>
      </c>
      <c r="H1969" s="4" t="s">
        <v>176</v>
      </c>
      <c r="I1969" s="4"/>
      <c r="J1969" s="4"/>
      <c r="K1969" s="4">
        <v>231</v>
      </c>
      <c r="L1969" s="4">
        <v>12</v>
      </c>
      <c r="M1969" s="4">
        <v>3</v>
      </c>
      <c r="N1969" s="4" t="s">
        <v>3</v>
      </c>
      <c r="O1969" s="4">
        <v>2</v>
      </c>
      <c r="P1969" s="4"/>
      <c r="Q1969" s="4"/>
      <c r="R1969" s="4"/>
      <c r="S1969" s="4"/>
      <c r="T1969" s="4"/>
      <c r="U1969" s="4"/>
      <c r="V1969" s="4"/>
      <c r="W1969" s="4"/>
    </row>
    <row r="1970" spans="1:23" x14ac:dyDescent="0.2">
      <c r="A1970" s="4">
        <v>50</v>
      </c>
      <c r="B1970" s="4">
        <v>0</v>
      </c>
      <c r="C1970" s="4">
        <v>0</v>
      </c>
      <c r="D1970" s="4">
        <v>1</v>
      </c>
      <c r="E1970" s="4">
        <v>204</v>
      </c>
      <c r="F1970" s="4">
        <f>ROUND(Source!R1956,O1970)</f>
        <v>213115.13</v>
      </c>
      <c r="G1970" s="4" t="s">
        <v>177</v>
      </c>
      <c r="H1970" s="4" t="s">
        <v>178</v>
      </c>
      <c r="I1970" s="4"/>
      <c r="J1970" s="4"/>
      <c r="K1970" s="4">
        <v>204</v>
      </c>
      <c r="L1970" s="4">
        <v>13</v>
      </c>
      <c r="M1970" s="4">
        <v>3</v>
      </c>
      <c r="N1970" s="4" t="s">
        <v>3</v>
      </c>
      <c r="O1970" s="4">
        <v>2</v>
      </c>
      <c r="P1970" s="4"/>
      <c r="Q1970" s="4"/>
      <c r="R1970" s="4"/>
      <c r="S1970" s="4"/>
      <c r="T1970" s="4"/>
      <c r="U1970" s="4"/>
      <c r="V1970" s="4"/>
      <c r="W1970" s="4"/>
    </row>
    <row r="1971" spans="1:23" x14ac:dyDescent="0.2">
      <c r="A1971" s="4">
        <v>50</v>
      </c>
      <c r="B1971" s="4">
        <v>0</v>
      </c>
      <c r="C1971" s="4">
        <v>0</v>
      </c>
      <c r="D1971" s="4">
        <v>1</v>
      </c>
      <c r="E1971" s="4">
        <v>205</v>
      </c>
      <c r="F1971" s="4">
        <f>ROUND(Source!S1956,O1971)</f>
        <v>2645684.84</v>
      </c>
      <c r="G1971" s="4" t="s">
        <v>179</v>
      </c>
      <c r="H1971" s="4" t="s">
        <v>180</v>
      </c>
      <c r="I1971" s="4"/>
      <c r="J1971" s="4"/>
      <c r="K1971" s="4">
        <v>205</v>
      </c>
      <c r="L1971" s="4">
        <v>14</v>
      </c>
      <c r="M1971" s="4">
        <v>3</v>
      </c>
      <c r="N1971" s="4" t="s">
        <v>3</v>
      </c>
      <c r="O1971" s="4">
        <v>2</v>
      </c>
      <c r="P1971" s="4"/>
      <c r="Q1971" s="4"/>
      <c r="R1971" s="4"/>
      <c r="S1971" s="4"/>
      <c r="T1971" s="4"/>
      <c r="U1971" s="4"/>
      <c r="V1971" s="4"/>
      <c r="W1971" s="4"/>
    </row>
    <row r="1972" spans="1:23" x14ac:dyDescent="0.2">
      <c r="A1972" s="4">
        <v>50</v>
      </c>
      <c r="B1972" s="4">
        <v>0</v>
      </c>
      <c r="C1972" s="4">
        <v>0</v>
      </c>
      <c r="D1972" s="4">
        <v>1</v>
      </c>
      <c r="E1972" s="4">
        <v>232</v>
      </c>
      <c r="F1972" s="4">
        <f>ROUND(Source!BC1956,O1972)</f>
        <v>0</v>
      </c>
      <c r="G1972" s="4" t="s">
        <v>181</v>
      </c>
      <c r="H1972" s="4" t="s">
        <v>182</v>
      </c>
      <c r="I1972" s="4"/>
      <c r="J1972" s="4"/>
      <c r="K1972" s="4">
        <v>232</v>
      </c>
      <c r="L1972" s="4">
        <v>15</v>
      </c>
      <c r="M1972" s="4">
        <v>3</v>
      </c>
      <c r="N1972" s="4" t="s">
        <v>3</v>
      </c>
      <c r="O1972" s="4">
        <v>2</v>
      </c>
      <c r="P1972" s="4"/>
      <c r="Q1972" s="4"/>
      <c r="R1972" s="4"/>
      <c r="S1972" s="4"/>
      <c r="T1972" s="4"/>
      <c r="U1972" s="4"/>
      <c r="V1972" s="4"/>
      <c r="W1972" s="4"/>
    </row>
    <row r="1973" spans="1:23" x14ac:dyDescent="0.2">
      <c r="A1973" s="4">
        <v>50</v>
      </c>
      <c r="B1973" s="4">
        <v>0</v>
      </c>
      <c r="C1973" s="4">
        <v>0</v>
      </c>
      <c r="D1973" s="4">
        <v>1</v>
      </c>
      <c r="E1973" s="4">
        <v>214</v>
      </c>
      <c r="F1973" s="4">
        <f>ROUND(Source!AS1956,O1973)</f>
        <v>0</v>
      </c>
      <c r="G1973" s="4" t="s">
        <v>183</v>
      </c>
      <c r="H1973" s="4" t="s">
        <v>184</v>
      </c>
      <c r="I1973" s="4"/>
      <c r="J1973" s="4"/>
      <c r="K1973" s="4">
        <v>214</v>
      </c>
      <c r="L1973" s="4">
        <v>16</v>
      </c>
      <c r="M1973" s="4">
        <v>3</v>
      </c>
      <c r="N1973" s="4" t="s">
        <v>3</v>
      </c>
      <c r="O1973" s="4">
        <v>2</v>
      </c>
      <c r="P1973" s="4"/>
      <c r="Q1973" s="4"/>
      <c r="R1973" s="4"/>
      <c r="S1973" s="4"/>
      <c r="T1973" s="4"/>
      <c r="U1973" s="4"/>
      <c r="V1973" s="4"/>
      <c r="W1973" s="4"/>
    </row>
    <row r="1974" spans="1:23" x14ac:dyDescent="0.2">
      <c r="A1974" s="4">
        <v>50</v>
      </c>
      <c r="B1974" s="4">
        <v>0</v>
      </c>
      <c r="C1974" s="4">
        <v>0</v>
      </c>
      <c r="D1974" s="4">
        <v>1</v>
      </c>
      <c r="E1974" s="4">
        <v>215</v>
      </c>
      <c r="F1974" s="4">
        <f>ROUND(Source!AT1956,O1974)</f>
        <v>0</v>
      </c>
      <c r="G1974" s="4" t="s">
        <v>185</v>
      </c>
      <c r="H1974" s="4" t="s">
        <v>186</v>
      </c>
      <c r="I1974" s="4"/>
      <c r="J1974" s="4"/>
      <c r="K1974" s="4">
        <v>215</v>
      </c>
      <c r="L1974" s="4">
        <v>17</v>
      </c>
      <c r="M1974" s="4">
        <v>3</v>
      </c>
      <c r="N1974" s="4" t="s">
        <v>3</v>
      </c>
      <c r="O1974" s="4">
        <v>2</v>
      </c>
      <c r="P1974" s="4"/>
      <c r="Q1974" s="4"/>
      <c r="R1974" s="4"/>
      <c r="S1974" s="4"/>
      <c r="T1974" s="4"/>
      <c r="U1974" s="4"/>
      <c r="V1974" s="4"/>
      <c r="W1974" s="4"/>
    </row>
    <row r="1975" spans="1:23" x14ac:dyDescent="0.2">
      <c r="A1975" s="4">
        <v>50</v>
      </c>
      <c r="B1975" s="4">
        <v>0</v>
      </c>
      <c r="C1975" s="4">
        <v>0</v>
      </c>
      <c r="D1975" s="4">
        <v>1</v>
      </c>
      <c r="E1975" s="4">
        <v>217</v>
      </c>
      <c r="F1975" s="4">
        <f>ROUND(Source!AU1956,O1975)</f>
        <v>5383588.0700000003</v>
      </c>
      <c r="G1975" s="4" t="s">
        <v>187</v>
      </c>
      <c r="H1975" s="4" t="s">
        <v>188</v>
      </c>
      <c r="I1975" s="4"/>
      <c r="J1975" s="4"/>
      <c r="K1975" s="4">
        <v>217</v>
      </c>
      <c r="L1975" s="4">
        <v>18</v>
      </c>
      <c r="M1975" s="4">
        <v>3</v>
      </c>
      <c r="N1975" s="4" t="s">
        <v>3</v>
      </c>
      <c r="O1975" s="4">
        <v>2</v>
      </c>
      <c r="P1975" s="4"/>
      <c r="Q1975" s="4"/>
      <c r="R1975" s="4"/>
      <c r="S1975" s="4"/>
      <c r="T1975" s="4"/>
      <c r="U1975" s="4"/>
      <c r="V1975" s="4"/>
      <c r="W1975" s="4"/>
    </row>
    <row r="1976" spans="1:23" x14ac:dyDescent="0.2">
      <c r="A1976" s="4">
        <v>50</v>
      </c>
      <c r="B1976" s="4">
        <v>0</v>
      </c>
      <c r="C1976" s="4">
        <v>0</v>
      </c>
      <c r="D1976" s="4">
        <v>1</v>
      </c>
      <c r="E1976" s="4">
        <v>230</v>
      </c>
      <c r="F1976" s="4">
        <f>ROUND(Source!BA1956,O1976)</f>
        <v>0</v>
      </c>
      <c r="G1976" s="4" t="s">
        <v>189</v>
      </c>
      <c r="H1976" s="4" t="s">
        <v>190</v>
      </c>
      <c r="I1976" s="4"/>
      <c r="J1976" s="4"/>
      <c r="K1976" s="4">
        <v>230</v>
      </c>
      <c r="L1976" s="4">
        <v>19</v>
      </c>
      <c r="M1976" s="4">
        <v>3</v>
      </c>
      <c r="N1976" s="4" t="s">
        <v>3</v>
      </c>
      <c r="O1976" s="4">
        <v>2</v>
      </c>
      <c r="P1976" s="4"/>
      <c r="Q1976" s="4"/>
      <c r="R1976" s="4"/>
      <c r="S1976" s="4"/>
      <c r="T1976" s="4"/>
      <c r="U1976" s="4"/>
      <c r="V1976" s="4"/>
      <c r="W1976" s="4"/>
    </row>
    <row r="1977" spans="1:23" x14ac:dyDescent="0.2">
      <c r="A1977" s="4">
        <v>50</v>
      </c>
      <c r="B1977" s="4">
        <v>0</v>
      </c>
      <c r="C1977" s="4">
        <v>0</v>
      </c>
      <c r="D1977" s="4">
        <v>1</v>
      </c>
      <c r="E1977" s="4">
        <v>206</v>
      </c>
      <c r="F1977" s="4">
        <f>ROUND(Source!T1956,O1977)</f>
        <v>0</v>
      </c>
      <c r="G1977" s="4" t="s">
        <v>191</v>
      </c>
      <c r="H1977" s="4" t="s">
        <v>192</v>
      </c>
      <c r="I1977" s="4"/>
      <c r="J1977" s="4"/>
      <c r="K1977" s="4">
        <v>206</v>
      </c>
      <c r="L1977" s="4">
        <v>20</v>
      </c>
      <c r="M1977" s="4">
        <v>3</v>
      </c>
      <c r="N1977" s="4" t="s">
        <v>3</v>
      </c>
      <c r="O1977" s="4">
        <v>2</v>
      </c>
      <c r="P1977" s="4"/>
      <c r="Q1977" s="4"/>
      <c r="R1977" s="4"/>
      <c r="S1977" s="4"/>
      <c r="T1977" s="4"/>
      <c r="U1977" s="4"/>
      <c r="V1977" s="4"/>
      <c r="W1977" s="4"/>
    </row>
    <row r="1978" spans="1:23" x14ac:dyDescent="0.2">
      <c r="A1978" s="4">
        <v>50</v>
      </c>
      <c r="B1978" s="4">
        <v>0</v>
      </c>
      <c r="C1978" s="4">
        <v>0</v>
      </c>
      <c r="D1978" s="4">
        <v>1</v>
      </c>
      <c r="E1978" s="4">
        <v>207</v>
      </c>
      <c r="F1978" s="4">
        <f>Source!U1956</f>
        <v>11511.184499999998</v>
      </c>
      <c r="G1978" s="4" t="s">
        <v>193</v>
      </c>
      <c r="H1978" s="4" t="s">
        <v>194</v>
      </c>
      <c r="I1978" s="4"/>
      <c r="J1978" s="4"/>
      <c r="K1978" s="4">
        <v>207</v>
      </c>
      <c r="L1978" s="4">
        <v>21</v>
      </c>
      <c r="M1978" s="4">
        <v>3</v>
      </c>
      <c r="N1978" s="4" t="s">
        <v>3</v>
      </c>
      <c r="O1978" s="4">
        <v>-1</v>
      </c>
      <c r="P1978" s="4"/>
      <c r="Q1978" s="4"/>
      <c r="R1978" s="4"/>
      <c r="S1978" s="4"/>
      <c r="T1978" s="4"/>
      <c r="U1978" s="4"/>
      <c r="V1978" s="4"/>
      <c r="W1978" s="4"/>
    </row>
    <row r="1979" spans="1:23" x14ac:dyDescent="0.2">
      <c r="A1979" s="4">
        <v>50</v>
      </c>
      <c r="B1979" s="4">
        <v>0</v>
      </c>
      <c r="C1979" s="4">
        <v>0</v>
      </c>
      <c r="D1979" s="4">
        <v>1</v>
      </c>
      <c r="E1979" s="4">
        <v>208</v>
      </c>
      <c r="F1979" s="4">
        <f>Source!V1956</f>
        <v>0</v>
      </c>
      <c r="G1979" s="4" t="s">
        <v>195</v>
      </c>
      <c r="H1979" s="4" t="s">
        <v>196</v>
      </c>
      <c r="I1979" s="4"/>
      <c r="J1979" s="4"/>
      <c r="K1979" s="4">
        <v>208</v>
      </c>
      <c r="L1979" s="4">
        <v>22</v>
      </c>
      <c r="M1979" s="4">
        <v>3</v>
      </c>
      <c r="N1979" s="4" t="s">
        <v>3</v>
      </c>
      <c r="O1979" s="4">
        <v>-1</v>
      </c>
      <c r="P1979" s="4"/>
      <c r="Q1979" s="4"/>
      <c r="R1979" s="4"/>
      <c r="S1979" s="4"/>
      <c r="T1979" s="4"/>
      <c r="U1979" s="4"/>
      <c r="V1979" s="4"/>
      <c r="W1979" s="4"/>
    </row>
    <row r="1980" spans="1:23" x14ac:dyDescent="0.2">
      <c r="A1980" s="4">
        <v>50</v>
      </c>
      <c r="B1980" s="4">
        <v>0</v>
      </c>
      <c r="C1980" s="4">
        <v>0</v>
      </c>
      <c r="D1980" s="4">
        <v>1</v>
      </c>
      <c r="E1980" s="4">
        <v>209</v>
      </c>
      <c r="F1980" s="4">
        <f>ROUND(Source!W1956,O1980)</f>
        <v>0</v>
      </c>
      <c r="G1980" s="4" t="s">
        <v>197</v>
      </c>
      <c r="H1980" s="4" t="s">
        <v>198</v>
      </c>
      <c r="I1980" s="4"/>
      <c r="J1980" s="4"/>
      <c r="K1980" s="4">
        <v>209</v>
      </c>
      <c r="L1980" s="4">
        <v>23</v>
      </c>
      <c r="M1980" s="4">
        <v>3</v>
      </c>
      <c r="N1980" s="4" t="s">
        <v>3</v>
      </c>
      <c r="O1980" s="4">
        <v>2</v>
      </c>
      <c r="P1980" s="4"/>
      <c r="Q1980" s="4"/>
      <c r="R1980" s="4"/>
      <c r="S1980" s="4"/>
      <c r="T1980" s="4"/>
      <c r="U1980" s="4"/>
      <c r="V1980" s="4"/>
      <c r="W1980" s="4"/>
    </row>
    <row r="1981" spans="1:23" x14ac:dyDescent="0.2">
      <c r="A1981" s="4">
        <v>50</v>
      </c>
      <c r="B1981" s="4">
        <v>0</v>
      </c>
      <c r="C1981" s="4">
        <v>0</v>
      </c>
      <c r="D1981" s="4">
        <v>1</v>
      </c>
      <c r="E1981" s="4">
        <v>210</v>
      </c>
      <c r="F1981" s="4">
        <f>ROUND(Source!X1956,O1981)</f>
        <v>1851979.4</v>
      </c>
      <c r="G1981" s="4" t="s">
        <v>199</v>
      </c>
      <c r="H1981" s="4" t="s">
        <v>200</v>
      </c>
      <c r="I1981" s="4"/>
      <c r="J1981" s="4"/>
      <c r="K1981" s="4">
        <v>210</v>
      </c>
      <c r="L1981" s="4">
        <v>24</v>
      </c>
      <c r="M1981" s="4">
        <v>3</v>
      </c>
      <c r="N1981" s="4" t="s">
        <v>3</v>
      </c>
      <c r="O1981" s="4">
        <v>2</v>
      </c>
      <c r="P1981" s="4"/>
      <c r="Q1981" s="4"/>
      <c r="R1981" s="4"/>
      <c r="S1981" s="4"/>
      <c r="T1981" s="4"/>
      <c r="U1981" s="4"/>
      <c r="V1981" s="4"/>
      <c r="W1981" s="4"/>
    </row>
    <row r="1982" spans="1:23" x14ac:dyDescent="0.2">
      <c r="A1982" s="4">
        <v>50</v>
      </c>
      <c r="B1982" s="4">
        <v>0</v>
      </c>
      <c r="C1982" s="4">
        <v>0</v>
      </c>
      <c r="D1982" s="4">
        <v>1</v>
      </c>
      <c r="E1982" s="4">
        <v>211</v>
      </c>
      <c r="F1982" s="4">
        <f>ROUND(Source!Y1956,O1982)</f>
        <v>264568.56</v>
      </c>
      <c r="G1982" s="4" t="s">
        <v>201</v>
      </c>
      <c r="H1982" s="4" t="s">
        <v>202</v>
      </c>
      <c r="I1982" s="4"/>
      <c r="J1982" s="4"/>
      <c r="K1982" s="4">
        <v>211</v>
      </c>
      <c r="L1982" s="4">
        <v>25</v>
      </c>
      <c r="M1982" s="4">
        <v>3</v>
      </c>
      <c r="N1982" s="4" t="s">
        <v>3</v>
      </c>
      <c r="O1982" s="4">
        <v>2</v>
      </c>
      <c r="P1982" s="4"/>
      <c r="Q1982" s="4"/>
      <c r="R1982" s="4"/>
      <c r="S1982" s="4"/>
      <c r="T1982" s="4"/>
      <c r="U1982" s="4"/>
      <c r="V1982" s="4"/>
      <c r="W1982" s="4"/>
    </row>
    <row r="1983" spans="1:23" x14ac:dyDescent="0.2">
      <c r="A1983" s="4">
        <v>50</v>
      </c>
      <c r="B1983" s="4">
        <v>0</v>
      </c>
      <c r="C1983" s="4">
        <v>0</v>
      </c>
      <c r="D1983" s="4">
        <v>1</v>
      </c>
      <c r="E1983" s="4">
        <v>224</v>
      </c>
      <c r="F1983" s="4">
        <f>ROUND(Source!AR1956,O1983)</f>
        <v>5383588.0700000003</v>
      </c>
      <c r="G1983" s="4" t="s">
        <v>203</v>
      </c>
      <c r="H1983" s="4" t="s">
        <v>204</v>
      </c>
      <c r="I1983" s="4"/>
      <c r="J1983" s="4"/>
      <c r="K1983" s="4">
        <v>224</v>
      </c>
      <c r="L1983" s="4">
        <v>26</v>
      </c>
      <c r="M1983" s="4">
        <v>3</v>
      </c>
      <c r="N1983" s="4" t="s">
        <v>3</v>
      </c>
      <c r="O1983" s="4">
        <v>2</v>
      </c>
      <c r="P1983" s="4"/>
      <c r="Q1983" s="4"/>
      <c r="R1983" s="4"/>
      <c r="S1983" s="4"/>
      <c r="T1983" s="4"/>
      <c r="U1983" s="4"/>
      <c r="V1983" s="4"/>
      <c r="W1983" s="4"/>
    </row>
    <row r="1985" spans="1:206" x14ac:dyDescent="0.2">
      <c r="A1985" s="2">
        <v>51</v>
      </c>
      <c r="B1985" s="2">
        <f>B12</f>
        <v>2017</v>
      </c>
      <c r="C1985" s="2">
        <f>A12</f>
        <v>1</v>
      </c>
      <c r="D1985" s="2">
        <f>ROW(A12)</f>
        <v>12</v>
      </c>
      <c r="E1985" s="2"/>
      <c r="F1985" s="2" t="str">
        <f>IF(F12&lt;&gt;"",F12,"")</f>
        <v>Новый объект_(Копия)_(Копия)</v>
      </c>
      <c r="G1985" s="2" t="str">
        <f>IF(G12&lt;&gt;"",G12,"")</f>
        <v>Наружные и внутренние сети_изм.20.11.17</v>
      </c>
      <c r="H1985" s="2">
        <v>0</v>
      </c>
      <c r="I1985" s="2"/>
      <c r="J1985" s="2"/>
      <c r="K1985" s="2"/>
      <c r="L1985" s="2"/>
      <c r="M1985" s="2"/>
      <c r="N1985" s="2"/>
      <c r="O1985" s="2">
        <f t="shared" ref="O1985:T1985" si="1107">ROUND(O325+O1956,2)</f>
        <v>5521370.5199999996</v>
      </c>
      <c r="P1985" s="2">
        <f t="shared" si="1107"/>
        <v>953217.99</v>
      </c>
      <c r="Q1985" s="2">
        <f t="shared" si="1107"/>
        <v>633090.67000000004</v>
      </c>
      <c r="R1985" s="2">
        <f t="shared" si="1107"/>
        <v>302907.96999999997</v>
      </c>
      <c r="S1985" s="2">
        <f t="shared" si="1107"/>
        <v>3935061.86</v>
      </c>
      <c r="T1985" s="2">
        <f t="shared" si="1107"/>
        <v>0</v>
      </c>
      <c r="U1985" s="2">
        <f>U325+U1956</f>
        <v>18440.573439999996</v>
      </c>
      <c r="V1985" s="2">
        <f>V325+V1956</f>
        <v>0</v>
      </c>
      <c r="W1985" s="2">
        <f>ROUND(W325+W1956,2)</f>
        <v>0</v>
      </c>
      <c r="X1985" s="2">
        <f>ROUND(X325+X1956,2)</f>
        <v>2754543.35</v>
      </c>
      <c r="Y1985" s="2">
        <f>ROUND(Y325+Y1956,2)</f>
        <v>393506.27</v>
      </c>
      <c r="Z1985" s="2"/>
      <c r="AA1985" s="2"/>
      <c r="AB1985" s="2"/>
      <c r="AC1985" s="2"/>
      <c r="AD1985" s="2"/>
      <c r="AE1985" s="2"/>
      <c r="AF1985" s="2"/>
      <c r="AG1985" s="2"/>
      <c r="AH1985" s="2"/>
      <c r="AI1985" s="2"/>
      <c r="AJ1985" s="2"/>
      <c r="AK1985" s="2"/>
      <c r="AL1985" s="2"/>
      <c r="AM1985" s="2"/>
      <c r="AN1985" s="2"/>
      <c r="AO1985" s="2">
        <f t="shared" ref="AO1985:BC1985" si="1108">ROUND(AO325+AO1956,2)</f>
        <v>0</v>
      </c>
      <c r="AP1985" s="2">
        <f t="shared" si="1108"/>
        <v>0</v>
      </c>
      <c r="AQ1985" s="2">
        <f t="shared" si="1108"/>
        <v>0</v>
      </c>
      <c r="AR1985" s="2">
        <f t="shared" si="1108"/>
        <v>8996560.6500000004</v>
      </c>
      <c r="AS1985" s="2">
        <f t="shared" si="1108"/>
        <v>183051</v>
      </c>
      <c r="AT1985" s="2">
        <f t="shared" si="1108"/>
        <v>0</v>
      </c>
      <c r="AU1985" s="2">
        <f t="shared" si="1108"/>
        <v>8813509.6500000004</v>
      </c>
      <c r="AV1985" s="2">
        <f t="shared" si="1108"/>
        <v>953217.99</v>
      </c>
      <c r="AW1985" s="2">
        <f t="shared" si="1108"/>
        <v>953217.99</v>
      </c>
      <c r="AX1985" s="2">
        <f t="shared" si="1108"/>
        <v>0</v>
      </c>
      <c r="AY1985" s="2">
        <f t="shared" si="1108"/>
        <v>953217.99</v>
      </c>
      <c r="AZ1985" s="2">
        <f t="shared" si="1108"/>
        <v>0</v>
      </c>
      <c r="BA1985" s="2">
        <f t="shared" si="1108"/>
        <v>0</v>
      </c>
      <c r="BB1985" s="2">
        <f t="shared" si="1108"/>
        <v>0</v>
      </c>
      <c r="BC1985" s="2">
        <f t="shared" si="1108"/>
        <v>0</v>
      </c>
      <c r="BD1985" s="2"/>
      <c r="BE1985" s="2"/>
      <c r="BF1985" s="2"/>
      <c r="BG1985" s="2"/>
      <c r="BH1985" s="2"/>
      <c r="BI1985" s="2"/>
      <c r="BJ1985" s="2"/>
      <c r="BK1985" s="2"/>
      <c r="BL1985" s="2"/>
      <c r="BM1985" s="2"/>
      <c r="BN1985" s="2"/>
      <c r="BO1985" s="2"/>
      <c r="BP1985" s="2"/>
      <c r="BQ1985" s="2"/>
      <c r="BR1985" s="2"/>
      <c r="BS1985" s="2"/>
      <c r="BT1985" s="2"/>
      <c r="BU1985" s="2"/>
      <c r="BV1985" s="2"/>
      <c r="BW1985" s="2"/>
      <c r="BX1985" s="2"/>
      <c r="BY1985" s="2"/>
      <c r="BZ1985" s="2"/>
      <c r="CA1985" s="2"/>
      <c r="CB1985" s="2"/>
      <c r="CC1985" s="2"/>
      <c r="CD1985" s="2"/>
      <c r="CE1985" s="2"/>
      <c r="CF1985" s="2"/>
      <c r="CG1985" s="2"/>
      <c r="CH1985" s="2"/>
      <c r="CI1985" s="2"/>
      <c r="CJ1985" s="2"/>
      <c r="CK1985" s="2"/>
      <c r="CL1985" s="2"/>
      <c r="CM1985" s="2"/>
      <c r="CN1985" s="2"/>
      <c r="CO1985" s="2"/>
      <c r="CP1985" s="2"/>
      <c r="CQ1985" s="2"/>
      <c r="CR1985" s="2"/>
      <c r="CS1985" s="2"/>
      <c r="CT1985" s="2"/>
      <c r="CU1985" s="2"/>
      <c r="CV1985" s="2"/>
      <c r="CW1985" s="2"/>
      <c r="CX1985" s="2"/>
      <c r="CY1985" s="2"/>
      <c r="CZ1985" s="2"/>
      <c r="DA1985" s="2"/>
      <c r="DB1985" s="2"/>
      <c r="DC1985" s="2"/>
      <c r="DD1985" s="2"/>
      <c r="DE1985" s="2"/>
      <c r="DF1985" s="2"/>
      <c r="DG1985" s="3"/>
      <c r="DH1985" s="3"/>
      <c r="DI1985" s="3"/>
      <c r="DJ1985" s="3"/>
      <c r="DK1985" s="3"/>
      <c r="DL1985" s="3"/>
      <c r="DM1985" s="3"/>
      <c r="DN1985" s="3"/>
      <c r="DO1985" s="3"/>
      <c r="DP1985" s="3"/>
      <c r="DQ1985" s="3"/>
      <c r="DR1985" s="3"/>
      <c r="DS1985" s="3"/>
      <c r="DT1985" s="3"/>
      <c r="DU1985" s="3"/>
      <c r="DV1985" s="3"/>
      <c r="DW1985" s="3"/>
      <c r="DX1985" s="3"/>
      <c r="DY1985" s="3"/>
      <c r="DZ1985" s="3"/>
      <c r="EA1985" s="3"/>
      <c r="EB1985" s="3"/>
      <c r="EC1985" s="3"/>
      <c r="ED1985" s="3"/>
      <c r="EE1985" s="3"/>
      <c r="EF1985" s="3"/>
      <c r="EG1985" s="3"/>
      <c r="EH1985" s="3"/>
      <c r="EI1985" s="3"/>
      <c r="EJ1985" s="3"/>
      <c r="EK1985" s="3"/>
      <c r="EL1985" s="3"/>
      <c r="EM1985" s="3"/>
      <c r="EN1985" s="3"/>
      <c r="EO1985" s="3"/>
      <c r="EP1985" s="3"/>
      <c r="EQ1985" s="3"/>
      <c r="ER1985" s="3"/>
      <c r="ES1985" s="3"/>
      <c r="ET1985" s="3"/>
      <c r="EU1985" s="3"/>
      <c r="EV1985" s="3"/>
      <c r="EW1985" s="3"/>
      <c r="EX1985" s="3"/>
      <c r="EY1985" s="3"/>
      <c r="EZ1985" s="3"/>
      <c r="FA1985" s="3"/>
      <c r="FB1985" s="3"/>
      <c r="FC1985" s="3"/>
      <c r="FD1985" s="3"/>
      <c r="FE1985" s="3"/>
      <c r="FF1985" s="3"/>
      <c r="FG1985" s="3"/>
      <c r="FH1985" s="3"/>
      <c r="FI1985" s="3"/>
      <c r="FJ1985" s="3"/>
      <c r="FK1985" s="3"/>
      <c r="FL1985" s="3"/>
      <c r="FM1985" s="3"/>
      <c r="FN1985" s="3"/>
      <c r="FO1985" s="3"/>
      <c r="FP1985" s="3"/>
      <c r="FQ1985" s="3"/>
      <c r="FR1985" s="3"/>
      <c r="FS1985" s="3"/>
      <c r="FT1985" s="3"/>
      <c r="FU1985" s="3"/>
      <c r="FV1985" s="3"/>
      <c r="FW1985" s="3"/>
      <c r="FX1985" s="3"/>
      <c r="FY1985" s="3"/>
      <c r="FZ1985" s="3"/>
      <c r="GA1985" s="3"/>
      <c r="GB1985" s="3"/>
      <c r="GC1985" s="3"/>
      <c r="GD1985" s="3"/>
      <c r="GE1985" s="3"/>
      <c r="GF1985" s="3"/>
      <c r="GG1985" s="3"/>
      <c r="GH1985" s="3"/>
      <c r="GI1985" s="3"/>
      <c r="GJ1985" s="3"/>
      <c r="GK1985" s="3"/>
      <c r="GL1985" s="3"/>
      <c r="GM1985" s="3"/>
      <c r="GN1985" s="3"/>
      <c r="GO1985" s="3"/>
      <c r="GP1985" s="3"/>
      <c r="GQ1985" s="3"/>
      <c r="GR1985" s="3"/>
      <c r="GS1985" s="3"/>
      <c r="GT1985" s="3"/>
      <c r="GU1985" s="3"/>
      <c r="GV1985" s="3"/>
      <c r="GW1985" s="3"/>
      <c r="GX1985" s="3">
        <v>0</v>
      </c>
    </row>
    <row r="1987" spans="1:206" x14ac:dyDescent="0.2">
      <c r="A1987" s="4">
        <v>50</v>
      </c>
      <c r="B1987" s="4">
        <v>0</v>
      </c>
      <c r="C1987" s="4">
        <v>0</v>
      </c>
      <c r="D1987" s="4">
        <v>1</v>
      </c>
      <c r="E1987" s="4">
        <v>201</v>
      </c>
      <c r="F1987" s="4">
        <f>ROUND(Source!O1985,O1987)</f>
        <v>5521370.5199999996</v>
      </c>
      <c r="G1987" s="4" t="s">
        <v>153</v>
      </c>
      <c r="H1987" s="4" t="s">
        <v>154</v>
      </c>
      <c r="I1987" s="4"/>
      <c r="J1987" s="4"/>
      <c r="K1987" s="4">
        <v>201</v>
      </c>
      <c r="L1987" s="4">
        <v>1</v>
      </c>
      <c r="M1987" s="4">
        <v>3</v>
      </c>
      <c r="N1987" s="4" t="s">
        <v>3</v>
      </c>
      <c r="O1987" s="4">
        <v>2</v>
      </c>
      <c r="P1987" s="4"/>
      <c r="Q1987" s="4"/>
      <c r="R1987" s="4"/>
      <c r="S1987" s="4"/>
      <c r="T1987" s="4"/>
      <c r="U1987" s="4"/>
      <c r="V1987" s="4"/>
      <c r="W1987" s="4"/>
    </row>
    <row r="1988" spans="1:206" x14ac:dyDescent="0.2">
      <c r="A1988" s="4">
        <v>50</v>
      </c>
      <c r="B1988" s="4">
        <v>0</v>
      </c>
      <c r="C1988" s="4">
        <v>0</v>
      </c>
      <c r="D1988" s="4">
        <v>1</v>
      </c>
      <c r="E1988" s="4">
        <v>202</v>
      </c>
      <c r="F1988" s="4">
        <f>ROUND(Source!P1985,O1988)</f>
        <v>953217.99</v>
      </c>
      <c r="G1988" s="4" t="s">
        <v>155</v>
      </c>
      <c r="H1988" s="4" t="s">
        <v>156</v>
      </c>
      <c r="I1988" s="4"/>
      <c r="J1988" s="4"/>
      <c r="K1988" s="4">
        <v>202</v>
      </c>
      <c r="L1988" s="4">
        <v>2</v>
      </c>
      <c r="M1988" s="4">
        <v>3</v>
      </c>
      <c r="N1988" s="4" t="s">
        <v>3</v>
      </c>
      <c r="O1988" s="4">
        <v>2</v>
      </c>
      <c r="P1988" s="4"/>
      <c r="Q1988" s="4"/>
      <c r="R1988" s="4"/>
      <c r="S1988" s="4"/>
      <c r="T1988" s="4"/>
      <c r="U1988" s="4"/>
      <c r="V1988" s="4"/>
      <c r="W1988" s="4"/>
    </row>
    <row r="1989" spans="1:206" x14ac:dyDescent="0.2">
      <c r="A1989" s="4">
        <v>50</v>
      </c>
      <c r="B1989" s="4">
        <v>0</v>
      </c>
      <c r="C1989" s="4">
        <v>0</v>
      </c>
      <c r="D1989" s="4">
        <v>1</v>
      </c>
      <c r="E1989" s="4">
        <v>222</v>
      </c>
      <c r="F1989" s="4">
        <f>ROUND(Source!AO1985,O1989)</f>
        <v>0</v>
      </c>
      <c r="G1989" s="4" t="s">
        <v>157</v>
      </c>
      <c r="H1989" s="4" t="s">
        <v>158</v>
      </c>
      <c r="I1989" s="4"/>
      <c r="J1989" s="4"/>
      <c r="K1989" s="4">
        <v>222</v>
      </c>
      <c r="L1989" s="4">
        <v>3</v>
      </c>
      <c r="M1989" s="4">
        <v>3</v>
      </c>
      <c r="N1989" s="4" t="s">
        <v>3</v>
      </c>
      <c r="O1989" s="4">
        <v>2</v>
      </c>
      <c r="P1989" s="4"/>
      <c r="Q1989" s="4"/>
      <c r="R1989" s="4"/>
      <c r="S1989" s="4"/>
      <c r="T1989" s="4"/>
      <c r="U1989" s="4"/>
      <c r="V1989" s="4"/>
      <c r="W1989" s="4"/>
    </row>
    <row r="1990" spans="1:206" x14ac:dyDescent="0.2">
      <c r="A1990" s="4">
        <v>50</v>
      </c>
      <c r="B1990" s="4">
        <v>0</v>
      </c>
      <c r="C1990" s="4">
        <v>0</v>
      </c>
      <c r="D1990" s="4">
        <v>1</v>
      </c>
      <c r="E1990" s="4">
        <v>225</v>
      </c>
      <c r="F1990" s="4">
        <f>ROUND(Source!AV1985,O1990)</f>
        <v>953217.99</v>
      </c>
      <c r="G1990" s="4" t="s">
        <v>159</v>
      </c>
      <c r="H1990" s="4" t="s">
        <v>160</v>
      </c>
      <c r="I1990" s="4"/>
      <c r="J1990" s="4"/>
      <c r="K1990" s="4">
        <v>225</v>
      </c>
      <c r="L1990" s="4">
        <v>4</v>
      </c>
      <c r="M1990" s="4">
        <v>3</v>
      </c>
      <c r="N1990" s="4" t="s">
        <v>3</v>
      </c>
      <c r="O1990" s="4">
        <v>2</v>
      </c>
      <c r="P1990" s="4"/>
      <c r="Q1990" s="4"/>
      <c r="R1990" s="4"/>
      <c r="S1990" s="4"/>
      <c r="T1990" s="4"/>
      <c r="U1990" s="4"/>
      <c r="V1990" s="4"/>
      <c r="W1990" s="4"/>
    </row>
    <row r="1991" spans="1:206" x14ac:dyDescent="0.2">
      <c r="A1991" s="4">
        <v>50</v>
      </c>
      <c r="B1991" s="4">
        <v>0</v>
      </c>
      <c r="C1991" s="4">
        <v>0</v>
      </c>
      <c r="D1991" s="4">
        <v>1</v>
      </c>
      <c r="E1991" s="4">
        <v>226</v>
      </c>
      <c r="F1991" s="4">
        <f>ROUND(Source!AW1985,O1991)</f>
        <v>953217.99</v>
      </c>
      <c r="G1991" s="4" t="s">
        <v>161</v>
      </c>
      <c r="H1991" s="4" t="s">
        <v>162</v>
      </c>
      <c r="I1991" s="4"/>
      <c r="J1991" s="4"/>
      <c r="K1991" s="4">
        <v>226</v>
      </c>
      <c r="L1991" s="4">
        <v>5</v>
      </c>
      <c r="M1991" s="4">
        <v>3</v>
      </c>
      <c r="N1991" s="4" t="s">
        <v>3</v>
      </c>
      <c r="O1991" s="4">
        <v>2</v>
      </c>
      <c r="P1991" s="4"/>
      <c r="Q1991" s="4"/>
      <c r="R1991" s="4"/>
      <c r="S1991" s="4"/>
      <c r="T1991" s="4"/>
      <c r="U1991" s="4"/>
      <c r="V1991" s="4"/>
      <c r="W1991" s="4"/>
    </row>
    <row r="1992" spans="1:206" x14ac:dyDescent="0.2">
      <c r="A1992" s="4">
        <v>50</v>
      </c>
      <c r="B1992" s="4">
        <v>0</v>
      </c>
      <c r="C1992" s="4">
        <v>0</v>
      </c>
      <c r="D1992" s="4">
        <v>1</v>
      </c>
      <c r="E1992" s="4">
        <v>227</v>
      </c>
      <c r="F1992" s="4">
        <f>ROUND(Source!AX1985,O1992)</f>
        <v>0</v>
      </c>
      <c r="G1992" s="4" t="s">
        <v>163</v>
      </c>
      <c r="H1992" s="4" t="s">
        <v>164</v>
      </c>
      <c r="I1992" s="4"/>
      <c r="J1992" s="4"/>
      <c r="K1992" s="4">
        <v>227</v>
      </c>
      <c r="L1992" s="4">
        <v>6</v>
      </c>
      <c r="M1992" s="4">
        <v>3</v>
      </c>
      <c r="N1992" s="4" t="s">
        <v>3</v>
      </c>
      <c r="O1992" s="4">
        <v>2</v>
      </c>
      <c r="P1992" s="4"/>
      <c r="Q1992" s="4"/>
      <c r="R1992" s="4"/>
      <c r="S1992" s="4"/>
      <c r="T1992" s="4"/>
      <c r="U1992" s="4"/>
      <c r="V1992" s="4"/>
      <c r="W1992" s="4"/>
    </row>
    <row r="1993" spans="1:206" x14ac:dyDescent="0.2">
      <c r="A1993" s="4">
        <v>50</v>
      </c>
      <c r="B1993" s="4">
        <v>0</v>
      </c>
      <c r="C1993" s="4">
        <v>0</v>
      </c>
      <c r="D1993" s="4">
        <v>1</v>
      </c>
      <c r="E1993" s="4">
        <v>228</v>
      </c>
      <c r="F1993" s="4">
        <f>ROUND(Source!AY1985,O1993)</f>
        <v>953217.99</v>
      </c>
      <c r="G1993" s="4" t="s">
        <v>165</v>
      </c>
      <c r="H1993" s="4" t="s">
        <v>166</v>
      </c>
      <c r="I1993" s="4"/>
      <c r="J1993" s="4"/>
      <c r="K1993" s="4">
        <v>228</v>
      </c>
      <c r="L1993" s="4">
        <v>7</v>
      </c>
      <c r="M1993" s="4">
        <v>3</v>
      </c>
      <c r="N1993" s="4" t="s">
        <v>3</v>
      </c>
      <c r="O1993" s="4">
        <v>2</v>
      </c>
      <c r="P1993" s="4"/>
      <c r="Q1993" s="4"/>
      <c r="R1993" s="4"/>
      <c r="S1993" s="4"/>
      <c r="T1993" s="4"/>
      <c r="U1993" s="4"/>
      <c r="V1993" s="4"/>
      <c r="W1993" s="4"/>
    </row>
    <row r="1994" spans="1:206" x14ac:dyDescent="0.2">
      <c r="A1994" s="4">
        <v>50</v>
      </c>
      <c r="B1994" s="4">
        <v>0</v>
      </c>
      <c r="C1994" s="4">
        <v>0</v>
      </c>
      <c r="D1994" s="4">
        <v>1</v>
      </c>
      <c r="E1994" s="4">
        <v>216</v>
      </c>
      <c r="F1994" s="4">
        <f>ROUND(Source!AP1985,O1994)</f>
        <v>0</v>
      </c>
      <c r="G1994" s="4" t="s">
        <v>167</v>
      </c>
      <c r="H1994" s="4" t="s">
        <v>168</v>
      </c>
      <c r="I1994" s="4"/>
      <c r="J1994" s="4"/>
      <c r="K1994" s="4">
        <v>216</v>
      </c>
      <c r="L1994" s="4">
        <v>8</v>
      </c>
      <c r="M1994" s="4">
        <v>3</v>
      </c>
      <c r="N1994" s="4" t="s">
        <v>3</v>
      </c>
      <c r="O1994" s="4">
        <v>2</v>
      </c>
      <c r="P1994" s="4"/>
      <c r="Q1994" s="4"/>
      <c r="R1994" s="4"/>
      <c r="S1994" s="4"/>
      <c r="T1994" s="4"/>
      <c r="U1994" s="4"/>
      <c r="V1994" s="4"/>
      <c r="W1994" s="4"/>
    </row>
    <row r="1995" spans="1:206" x14ac:dyDescent="0.2">
      <c r="A1995" s="4">
        <v>50</v>
      </c>
      <c r="B1995" s="4">
        <v>0</v>
      </c>
      <c r="C1995" s="4">
        <v>0</v>
      </c>
      <c r="D1995" s="4">
        <v>1</v>
      </c>
      <c r="E1995" s="4">
        <v>223</v>
      </c>
      <c r="F1995" s="4">
        <f>ROUND(Source!AQ1985,O1995)</f>
        <v>0</v>
      </c>
      <c r="G1995" s="4" t="s">
        <v>169</v>
      </c>
      <c r="H1995" s="4" t="s">
        <v>170</v>
      </c>
      <c r="I1995" s="4"/>
      <c r="J1995" s="4"/>
      <c r="K1995" s="4">
        <v>223</v>
      </c>
      <c r="L1995" s="4">
        <v>9</v>
      </c>
      <c r="M1995" s="4">
        <v>3</v>
      </c>
      <c r="N1995" s="4" t="s">
        <v>3</v>
      </c>
      <c r="O1995" s="4">
        <v>2</v>
      </c>
      <c r="P1995" s="4"/>
      <c r="Q1995" s="4"/>
      <c r="R1995" s="4"/>
      <c r="S1995" s="4"/>
      <c r="T1995" s="4"/>
      <c r="U1995" s="4"/>
      <c r="V1995" s="4"/>
      <c r="W1995" s="4"/>
    </row>
    <row r="1996" spans="1:206" x14ac:dyDescent="0.2">
      <c r="A1996" s="4">
        <v>50</v>
      </c>
      <c r="B1996" s="4">
        <v>0</v>
      </c>
      <c r="C1996" s="4">
        <v>0</v>
      </c>
      <c r="D1996" s="4">
        <v>1</v>
      </c>
      <c r="E1996" s="4">
        <v>229</v>
      </c>
      <c r="F1996" s="4">
        <f>ROUND(Source!AZ1985,O1996)</f>
        <v>0</v>
      </c>
      <c r="G1996" s="4" t="s">
        <v>171</v>
      </c>
      <c r="H1996" s="4" t="s">
        <v>172</v>
      </c>
      <c r="I1996" s="4"/>
      <c r="J1996" s="4"/>
      <c r="K1996" s="4">
        <v>229</v>
      </c>
      <c r="L1996" s="4">
        <v>10</v>
      </c>
      <c r="M1996" s="4">
        <v>3</v>
      </c>
      <c r="N1996" s="4" t="s">
        <v>3</v>
      </c>
      <c r="O1996" s="4">
        <v>2</v>
      </c>
      <c r="P1996" s="4"/>
      <c r="Q1996" s="4"/>
      <c r="R1996" s="4"/>
      <c r="S1996" s="4"/>
      <c r="T1996" s="4"/>
      <c r="U1996" s="4"/>
      <c r="V1996" s="4"/>
      <c r="W1996" s="4"/>
    </row>
    <row r="1997" spans="1:206" x14ac:dyDescent="0.2">
      <c r="A1997" s="4">
        <v>50</v>
      </c>
      <c r="B1997" s="4">
        <v>0</v>
      </c>
      <c r="C1997" s="4">
        <v>0</v>
      </c>
      <c r="D1997" s="4">
        <v>1</v>
      </c>
      <c r="E1997" s="4">
        <v>203</v>
      </c>
      <c r="F1997" s="4">
        <f>ROUND(Source!Q1985,O1997)</f>
        <v>633090.67000000004</v>
      </c>
      <c r="G1997" s="4" t="s">
        <v>173</v>
      </c>
      <c r="H1997" s="4" t="s">
        <v>174</v>
      </c>
      <c r="I1997" s="4"/>
      <c r="J1997" s="4"/>
      <c r="K1997" s="4">
        <v>203</v>
      </c>
      <c r="L1997" s="4">
        <v>11</v>
      </c>
      <c r="M1997" s="4">
        <v>3</v>
      </c>
      <c r="N1997" s="4" t="s">
        <v>3</v>
      </c>
      <c r="O1997" s="4">
        <v>2</v>
      </c>
      <c r="P1997" s="4"/>
      <c r="Q1997" s="4"/>
      <c r="R1997" s="4"/>
      <c r="S1997" s="4"/>
      <c r="T1997" s="4"/>
      <c r="U1997" s="4"/>
      <c r="V1997" s="4"/>
      <c r="W1997" s="4"/>
    </row>
    <row r="1998" spans="1:206" x14ac:dyDescent="0.2">
      <c r="A1998" s="4">
        <v>50</v>
      </c>
      <c r="B1998" s="4">
        <v>0</v>
      </c>
      <c r="C1998" s="4">
        <v>0</v>
      </c>
      <c r="D1998" s="4">
        <v>1</v>
      </c>
      <c r="E1998" s="4">
        <v>231</v>
      </c>
      <c r="F1998" s="4">
        <f>ROUND(Source!BB1985,O1998)</f>
        <v>0</v>
      </c>
      <c r="G1998" s="4" t="s">
        <v>175</v>
      </c>
      <c r="H1998" s="4" t="s">
        <v>176</v>
      </c>
      <c r="I1998" s="4"/>
      <c r="J1998" s="4"/>
      <c r="K1998" s="4">
        <v>231</v>
      </c>
      <c r="L1998" s="4">
        <v>12</v>
      </c>
      <c r="M1998" s="4">
        <v>3</v>
      </c>
      <c r="N1998" s="4" t="s">
        <v>3</v>
      </c>
      <c r="O1998" s="4">
        <v>2</v>
      </c>
      <c r="P1998" s="4"/>
      <c r="Q1998" s="4"/>
      <c r="R1998" s="4"/>
      <c r="S1998" s="4"/>
      <c r="T1998" s="4"/>
      <c r="U1998" s="4"/>
      <c r="V1998" s="4"/>
      <c r="W1998" s="4"/>
    </row>
    <row r="1999" spans="1:206" x14ac:dyDescent="0.2">
      <c r="A1999" s="4">
        <v>50</v>
      </c>
      <c r="B1999" s="4">
        <v>0</v>
      </c>
      <c r="C1999" s="4">
        <v>0</v>
      </c>
      <c r="D1999" s="4">
        <v>1</v>
      </c>
      <c r="E1999" s="4">
        <v>204</v>
      </c>
      <c r="F1999" s="4">
        <f>ROUND(Source!R1985,O1999)</f>
        <v>302907.96999999997</v>
      </c>
      <c r="G1999" s="4" t="s">
        <v>177</v>
      </c>
      <c r="H1999" s="4" t="s">
        <v>178</v>
      </c>
      <c r="I1999" s="4"/>
      <c r="J1999" s="4"/>
      <c r="K1999" s="4">
        <v>204</v>
      </c>
      <c r="L1999" s="4">
        <v>13</v>
      </c>
      <c r="M1999" s="4">
        <v>3</v>
      </c>
      <c r="N1999" s="4" t="s">
        <v>3</v>
      </c>
      <c r="O1999" s="4">
        <v>2</v>
      </c>
      <c r="P1999" s="4"/>
      <c r="Q1999" s="4"/>
      <c r="R1999" s="4"/>
      <c r="S1999" s="4"/>
      <c r="T1999" s="4"/>
      <c r="U1999" s="4"/>
      <c r="V1999" s="4"/>
      <c r="W1999" s="4"/>
    </row>
    <row r="2000" spans="1:206" x14ac:dyDescent="0.2">
      <c r="A2000" s="4">
        <v>50</v>
      </c>
      <c r="B2000" s="4">
        <v>0</v>
      </c>
      <c r="C2000" s="4">
        <v>0</v>
      </c>
      <c r="D2000" s="4">
        <v>1</v>
      </c>
      <c r="E2000" s="4">
        <v>205</v>
      </c>
      <c r="F2000" s="4">
        <f>ROUND(Source!S1985,O2000)</f>
        <v>3935061.86</v>
      </c>
      <c r="G2000" s="4" t="s">
        <v>179</v>
      </c>
      <c r="H2000" s="4" t="s">
        <v>180</v>
      </c>
      <c r="I2000" s="4"/>
      <c r="J2000" s="4"/>
      <c r="K2000" s="4">
        <v>205</v>
      </c>
      <c r="L2000" s="4">
        <v>14</v>
      </c>
      <c r="M2000" s="4">
        <v>3</v>
      </c>
      <c r="N2000" s="4" t="s">
        <v>3</v>
      </c>
      <c r="O2000" s="4">
        <v>2</v>
      </c>
      <c r="P2000" s="4"/>
      <c r="Q2000" s="4"/>
      <c r="R2000" s="4"/>
      <c r="S2000" s="4"/>
      <c r="T2000" s="4"/>
      <c r="U2000" s="4"/>
      <c r="V2000" s="4"/>
      <c r="W2000" s="4"/>
    </row>
    <row r="2001" spans="1:23" x14ac:dyDescent="0.2">
      <c r="A2001" s="4">
        <v>50</v>
      </c>
      <c r="B2001" s="4">
        <v>0</v>
      </c>
      <c r="C2001" s="4">
        <v>0</v>
      </c>
      <c r="D2001" s="4">
        <v>1</v>
      </c>
      <c r="E2001" s="4">
        <v>232</v>
      </c>
      <c r="F2001" s="4">
        <f>ROUND(Source!BC1985,O2001)</f>
        <v>0</v>
      </c>
      <c r="G2001" s="4" t="s">
        <v>181</v>
      </c>
      <c r="H2001" s="4" t="s">
        <v>182</v>
      </c>
      <c r="I2001" s="4"/>
      <c r="J2001" s="4"/>
      <c r="K2001" s="4">
        <v>232</v>
      </c>
      <c r="L2001" s="4">
        <v>15</v>
      </c>
      <c r="M2001" s="4">
        <v>3</v>
      </c>
      <c r="N2001" s="4" t="s">
        <v>3</v>
      </c>
      <c r="O2001" s="4">
        <v>2</v>
      </c>
      <c r="P2001" s="4"/>
      <c r="Q2001" s="4"/>
      <c r="R2001" s="4"/>
      <c r="S2001" s="4"/>
      <c r="T2001" s="4"/>
      <c r="U2001" s="4"/>
      <c r="V2001" s="4"/>
      <c r="W2001" s="4"/>
    </row>
    <row r="2002" spans="1:23" x14ac:dyDescent="0.2">
      <c r="A2002" s="4">
        <v>50</v>
      </c>
      <c r="B2002" s="4">
        <v>0</v>
      </c>
      <c r="C2002" s="4">
        <v>0</v>
      </c>
      <c r="D2002" s="4">
        <v>1</v>
      </c>
      <c r="E2002" s="4">
        <v>214</v>
      </c>
      <c r="F2002" s="4">
        <f>ROUND(Source!AS1985,O2002)</f>
        <v>183051</v>
      </c>
      <c r="G2002" s="4" t="s">
        <v>183</v>
      </c>
      <c r="H2002" s="4" t="s">
        <v>184</v>
      </c>
      <c r="I2002" s="4"/>
      <c r="J2002" s="4"/>
      <c r="K2002" s="4">
        <v>214</v>
      </c>
      <c r="L2002" s="4">
        <v>16</v>
      </c>
      <c r="M2002" s="4">
        <v>3</v>
      </c>
      <c r="N2002" s="4" t="s">
        <v>3</v>
      </c>
      <c r="O2002" s="4">
        <v>2</v>
      </c>
      <c r="P2002" s="4"/>
      <c r="Q2002" s="4"/>
      <c r="R2002" s="4"/>
      <c r="S2002" s="4"/>
      <c r="T2002" s="4"/>
      <c r="U2002" s="4"/>
      <c r="V2002" s="4"/>
      <c r="W2002" s="4"/>
    </row>
    <row r="2003" spans="1:23" x14ac:dyDescent="0.2">
      <c r="A2003" s="4">
        <v>50</v>
      </c>
      <c r="B2003" s="4">
        <v>0</v>
      </c>
      <c r="C2003" s="4">
        <v>0</v>
      </c>
      <c r="D2003" s="4">
        <v>1</v>
      </c>
      <c r="E2003" s="4">
        <v>215</v>
      </c>
      <c r="F2003" s="4">
        <f>ROUND(Source!AT1985,O2003)</f>
        <v>0</v>
      </c>
      <c r="G2003" s="4" t="s">
        <v>185</v>
      </c>
      <c r="H2003" s="4" t="s">
        <v>186</v>
      </c>
      <c r="I2003" s="4"/>
      <c r="J2003" s="4"/>
      <c r="K2003" s="4">
        <v>215</v>
      </c>
      <c r="L2003" s="4">
        <v>17</v>
      </c>
      <c r="M2003" s="4">
        <v>3</v>
      </c>
      <c r="N2003" s="4" t="s">
        <v>3</v>
      </c>
      <c r="O2003" s="4">
        <v>2</v>
      </c>
      <c r="P2003" s="4"/>
      <c r="Q2003" s="4"/>
      <c r="R2003" s="4"/>
      <c r="S2003" s="4"/>
      <c r="T2003" s="4"/>
      <c r="U2003" s="4"/>
      <c r="V2003" s="4"/>
      <c r="W2003" s="4"/>
    </row>
    <row r="2004" spans="1:23" x14ac:dyDescent="0.2">
      <c r="A2004" s="4">
        <v>50</v>
      </c>
      <c r="B2004" s="4">
        <v>0</v>
      </c>
      <c r="C2004" s="4">
        <v>0</v>
      </c>
      <c r="D2004" s="4">
        <v>1</v>
      </c>
      <c r="E2004" s="4">
        <v>217</v>
      </c>
      <c r="F2004" s="4">
        <f>ROUND(Source!AU1985,O2004)</f>
        <v>8813509.6500000004</v>
      </c>
      <c r="G2004" s="4" t="s">
        <v>187</v>
      </c>
      <c r="H2004" s="4" t="s">
        <v>188</v>
      </c>
      <c r="I2004" s="4"/>
      <c r="J2004" s="4"/>
      <c r="K2004" s="4">
        <v>217</v>
      </c>
      <c r="L2004" s="4">
        <v>18</v>
      </c>
      <c r="M2004" s="4">
        <v>3</v>
      </c>
      <c r="N2004" s="4" t="s">
        <v>3</v>
      </c>
      <c r="O2004" s="4">
        <v>2</v>
      </c>
      <c r="P2004" s="4"/>
      <c r="Q2004" s="4"/>
      <c r="R2004" s="4"/>
      <c r="S2004" s="4"/>
      <c r="T2004" s="4"/>
      <c r="U2004" s="4"/>
      <c r="V2004" s="4"/>
      <c r="W2004" s="4"/>
    </row>
    <row r="2005" spans="1:23" x14ac:dyDescent="0.2">
      <c r="A2005" s="4">
        <v>50</v>
      </c>
      <c r="B2005" s="4">
        <v>0</v>
      </c>
      <c r="C2005" s="4">
        <v>0</v>
      </c>
      <c r="D2005" s="4">
        <v>1</v>
      </c>
      <c r="E2005" s="4">
        <v>230</v>
      </c>
      <c r="F2005" s="4">
        <f>ROUND(Source!BA1985,O2005)</f>
        <v>0</v>
      </c>
      <c r="G2005" s="4" t="s">
        <v>189</v>
      </c>
      <c r="H2005" s="4" t="s">
        <v>190</v>
      </c>
      <c r="I2005" s="4"/>
      <c r="J2005" s="4"/>
      <c r="K2005" s="4">
        <v>230</v>
      </c>
      <c r="L2005" s="4">
        <v>19</v>
      </c>
      <c r="M2005" s="4">
        <v>3</v>
      </c>
      <c r="N2005" s="4" t="s">
        <v>3</v>
      </c>
      <c r="O2005" s="4">
        <v>2</v>
      </c>
      <c r="P2005" s="4"/>
      <c r="Q2005" s="4"/>
      <c r="R2005" s="4"/>
      <c r="S2005" s="4"/>
      <c r="T2005" s="4"/>
      <c r="U2005" s="4"/>
      <c r="V2005" s="4"/>
      <c r="W2005" s="4"/>
    </row>
    <row r="2006" spans="1:23" x14ac:dyDescent="0.2">
      <c r="A2006" s="4">
        <v>50</v>
      </c>
      <c r="B2006" s="4">
        <v>0</v>
      </c>
      <c r="C2006" s="4">
        <v>0</v>
      </c>
      <c r="D2006" s="4">
        <v>1</v>
      </c>
      <c r="E2006" s="4">
        <v>206</v>
      </c>
      <c r="F2006" s="4">
        <f>ROUND(Source!T1985,O2006)</f>
        <v>0</v>
      </c>
      <c r="G2006" s="4" t="s">
        <v>191</v>
      </c>
      <c r="H2006" s="4" t="s">
        <v>192</v>
      </c>
      <c r="I2006" s="4"/>
      <c r="J2006" s="4"/>
      <c r="K2006" s="4">
        <v>206</v>
      </c>
      <c r="L2006" s="4">
        <v>20</v>
      </c>
      <c r="M2006" s="4">
        <v>3</v>
      </c>
      <c r="N2006" s="4" t="s">
        <v>3</v>
      </c>
      <c r="O2006" s="4">
        <v>2</v>
      </c>
      <c r="P2006" s="4"/>
      <c r="Q2006" s="4"/>
      <c r="R2006" s="4"/>
      <c r="S2006" s="4"/>
      <c r="T2006" s="4"/>
      <c r="U2006" s="4"/>
      <c r="V2006" s="4"/>
      <c r="W2006" s="4"/>
    </row>
    <row r="2007" spans="1:23" x14ac:dyDescent="0.2">
      <c r="A2007" s="4">
        <v>50</v>
      </c>
      <c r="B2007" s="4">
        <v>0</v>
      </c>
      <c r="C2007" s="4">
        <v>0</v>
      </c>
      <c r="D2007" s="4">
        <v>1</v>
      </c>
      <c r="E2007" s="4">
        <v>207</v>
      </c>
      <c r="F2007" s="4">
        <f>Source!U1985</f>
        <v>18440.573439999996</v>
      </c>
      <c r="G2007" s="4" t="s">
        <v>193</v>
      </c>
      <c r="H2007" s="4" t="s">
        <v>194</v>
      </c>
      <c r="I2007" s="4"/>
      <c r="J2007" s="4"/>
      <c r="K2007" s="4">
        <v>207</v>
      </c>
      <c r="L2007" s="4">
        <v>21</v>
      </c>
      <c r="M2007" s="4">
        <v>3</v>
      </c>
      <c r="N2007" s="4" t="s">
        <v>3</v>
      </c>
      <c r="O2007" s="4">
        <v>-1</v>
      </c>
      <c r="P2007" s="4"/>
      <c r="Q2007" s="4"/>
      <c r="R2007" s="4"/>
      <c r="S2007" s="4"/>
      <c r="T2007" s="4"/>
      <c r="U2007" s="4"/>
      <c r="V2007" s="4"/>
      <c r="W2007" s="4"/>
    </row>
    <row r="2008" spans="1:23" x14ac:dyDescent="0.2">
      <c r="A2008" s="4">
        <v>50</v>
      </c>
      <c r="B2008" s="4">
        <v>0</v>
      </c>
      <c r="C2008" s="4">
        <v>0</v>
      </c>
      <c r="D2008" s="4">
        <v>1</v>
      </c>
      <c r="E2008" s="4">
        <v>208</v>
      </c>
      <c r="F2008" s="4">
        <f>Source!V1985</f>
        <v>0</v>
      </c>
      <c r="G2008" s="4" t="s">
        <v>195</v>
      </c>
      <c r="H2008" s="4" t="s">
        <v>196</v>
      </c>
      <c r="I2008" s="4"/>
      <c r="J2008" s="4"/>
      <c r="K2008" s="4">
        <v>208</v>
      </c>
      <c r="L2008" s="4">
        <v>22</v>
      </c>
      <c r="M2008" s="4">
        <v>3</v>
      </c>
      <c r="N2008" s="4" t="s">
        <v>3</v>
      </c>
      <c r="O2008" s="4">
        <v>-1</v>
      </c>
      <c r="P2008" s="4"/>
      <c r="Q2008" s="4"/>
      <c r="R2008" s="4"/>
      <c r="S2008" s="4"/>
      <c r="T2008" s="4"/>
      <c r="U2008" s="4"/>
      <c r="V2008" s="4"/>
      <c r="W2008" s="4"/>
    </row>
    <row r="2009" spans="1:23" x14ac:dyDescent="0.2">
      <c r="A2009" s="4">
        <v>50</v>
      </c>
      <c r="B2009" s="4">
        <v>0</v>
      </c>
      <c r="C2009" s="4">
        <v>0</v>
      </c>
      <c r="D2009" s="4">
        <v>1</v>
      </c>
      <c r="E2009" s="4">
        <v>209</v>
      </c>
      <c r="F2009" s="4">
        <f>ROUND(Source!W1985,O2009)</f>
        <v>0</v>
      </c>
      <c r="G2009" s="4" t="s">
        <v>197</v>
      </c>
      <c r="H2009" s="4" t="s">
        <v>198</v>
      </c>
      <c r="I2009" s="4"/>
      <c r="J2009" s="4"/>
      <c r="K2009" s="4">
        <v>209</v>
      </c>
      <c r="L2009" s="4">
        <v>23</v>
      </c>
      <c r="M2009" s="4">
        <v>3</v>
      </c>
      <c r="N2009" s="4" t="s">
        <v>3</v>
      </c>
      <c r="O2009" s="4">
        <v>2</v>
      </c>
      <c r="P2009" s="4"/>
      <c r="Q2009" s="4"/>
      <c r="R2009" s="4"/>
      <c r="S2009" s="4"/>
      <c r="T2009" s="4"/>
      <c r="U2009" s="4"/>
      <c r="V2009" s="4"/>
      <c r="W2009" s="4"/>
    </row>
    <row r="2010" spans="1:23" x14ac:dyDescent="0.2">
      <c r="A2010" s="4">
        <v>50</v>
      </c>
      <c r="B2010" s="4">
        <v>0</v>
      </c>
      <c r="C2010" s="4">
        <v>0</v>
      </c>
      <c r="D2010" s="4">
        <v>1</v>
      </c>
      <c r="E2010" s="4">
        <v>210</v>
      </c>
      <c r="F2010" s="4">
        <f>ROUND(Source!X1985,O2010)</f>
        <v>2754543.35</v>
      </c>
      <c r="G2010" s="4" t="s">
        <v>199</v>
      </c>
      <c r="H2010" s="4" t="s">
        <v>200</v>
      </c>
      <c r="I2010" s="4"/>
      <c r="J2010" s="4"/>
      <c r="K2010" s="4">
        <v>210</v>
      </c>
      <c r="L2010" s="4">
        <v>24</v>
      </c>
      <c r="M2010" s="4">
        <v>3</v>
      </c>
      <c r="N2010" s="4" t="s">
        <v>3</v>
      </c>
      <c r="O2010" s="4">
        <v>2</v>
      </c>
      <c r="P2010" s="4"/>
      <c r="Q2010" s="4"/>
      <c r="R2010" s="4"/>
      <c r="S2010" s="4"/>
      <c r="T2010" s="4"/>
      <c r="U2010" s="4"/>
      <c r="V2010" s="4"/>
      <c r="W2010" s="4"/>
    </row>
    <row r="2011" spans="1:23" x14ac:dyDescent="0.2">
      <c r="A2011" s="4">
        <v>50</v>
      </c>
      <c r="B2011" s="4">
        <v>0</v>
      </c>
      <c r="C2011" s="4">
        <v>0</v>
      </c>
      <c r="D2011" s="4">
        <v>1</v>
      </c>
      <c r="E2011" s="4">
        <v>211</v>
      </c>
      <c r="F2011" s="4">
        <f>ROUND(Source!Y1985,O2011)</f>
        <v>393506.27</v>
      </c>
      <c r="G2011" s="4" t="s">
        <v>201</v>
      </c>
      <c r="H2011" s="4" t="s">
        <v>202</v>
      </c>
      <c r="I2011" s="4"/>
      <c r="J2011" s="4"/>
      <c r="K2011" s="4">
        <v>211</v>
      </c>
      <c r="L2011" s="4">
        <v>25</v>
      </c>
      <c r="M2011" s="4">
        <v>3</v>
      </c>
      <c r="N2011" s="4" t="s">
        <v>3</v>
      </c>
      <c r="O2011" s="4">
        <v>2</v>
      </c>
      <c r="P2011" s="4"/>
      <c r="Q2011" s="4"/>
      <c r="R2011" s="4"/>
      <c r="S2011" s="4"/>
      <c r="T2011" s="4"/>
      <c r="U2011" s="4"/>
      <c r="V2011" s="4"/>
      <c r="W2011" s="4"/>
    </row>
    <row r="2012" spans="1:23" x14ac:dyDescent="0.2">
      <c r="A2012" s="4">
        <v>50</v>
      </c>
      <c r="B2012" s="4">
        <v>0</v>
      </c>
      <c r="C2012" s="4">
        <v>0</v>
      </c>
      <c r="D2012" s="4">
        <v>1</v>
      </c>
      <c r="E2012" s="4">
        <v>224</v>
      </c>
      <c r="F2012" s="4">
        <f>ROUND(Source!AR1985,O2012)</f>
        <v>8996560.6500000004</v>
      </c>
      <c r="G2012" s="4" t="s">
        <v>203</v>
      </c>
      <c r="H2012" s="4" t="s">
        <v>204</v>
      </c>
      <c r="I2012" s="4"/>
      <c r="J2012" s="4"/>
      <c r="K2012" s="4">
        <v>224</v>
      </c>
      <c r="L2012" s="4">
        <v>26</v>
      </c>
      <c r="M2012" s="4">
        <v>3</v>
      </c>
      <c r="N2012" s="4" t="s">
        <v>3</v>
      </c>
      <c r="O2012" s="4">
        <v>2</v>
      </c>
      <c r="P2012" s="4"/>
      <c r="Q2012" s="4"/>
      <c r="R2012" s="4"/>
      <c r="S2012" s="4"/>
      <c r="T2012" s="4"/>
      <c r="U2012" s="4"/>
      <c r="V2012" s="4"/>
      <c r="W2012" s="4"/>
    </row>
    <row r="2015" spans="1:23" x14ac:dyDescent="0.2">
      <c r="A2015">
        <v>-1</v>
      </c>
    </row>
    <row r="2017" spans="1:15" x14ac:dyDescent="0.2">
      <c r="A2017" s="3">
        <v>75</v>
      </c>
      <c r="B2017" s="3" t="s">
        <v>861</v>
      </c>
      <c r="C2017" s="3">
        <v>2018</v>
      </c>
      <c r="D2017" s="3">
        <v>0</v>
      </c>
      <c r="E2017" s="3">
        <v>1</v>
      </c>
      <c r="F2017" s="3">
        <v>0</v>
      </c>
      <c r="G2017" s="3">
        <v>0</v>
      </c>
      <c r="H2017" s="3">
        <v>1</v>
      </c>
      <c r="I2017" s="3">
        <v>0</v>
      </c>
      <c r="J2017" s="3">
        <v>1</v>
      </c>
      <c r="K2017" s="3">
        <v>78</v>
      </c>
      <c r="L2017" s="3">
        <v>30</v>
      </c>
      <c r="M2017" s="3">
        <v>0</v>
      </c>
      <c r="N2017" s="3">
        <v>33266894</v>
      </c>
      <c r="O2017" s="3">
        <v>1</v>
      </c>
    </row>
    <row r="2021" spans="1:15" x14ac:dyDescent="0.2">
      <c r="A2021">
        <v>65</v>
      </c>
      <c r="C2021">
        <v>1</v>
      </c>
      <c r="D2021">
        <v>0</v>
      </c>
      <c r="E2021">
        <v>245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C51"/>
  <sheetViews>
    <sheetView workbookViewId="0"/>
  </sheetViews>
  <sheetFormatPr defaultColWidth="9.140625" defaultRowHeight="12.75" x14ac:dyDescent="0.2"/>
  <cols>
    <col min="1" max="256" width="9.140625" customWidth="1"/>
  </cols>
  <sheetData>
    <row r="1" spans="1:133" x14ac:dyDescent="0.2">
      <c r="A1">
        <v>0</v>
      </c>
      <c r="B1" t="s">
        <v>0</v>
      </c>
      <c r="D1" t="s">
        <v>862</v>
      </c>
      <c r="F1">
        <v>0</v>
      </c>
      <c r="G1">
        <v>0</v>
      </c>
      <c r="H1">
        <v>0</v>
      </c>
      <c r="I1" t="s">
        <v>2</v>
      </c>
      <c r="J1" t="s">
        <v>3</v>
      </c>
      <c r="K1">
        <v>0</v>
      </c>
      <c r="L1">
        <v>30805</v>
      </c>
      <c r="M1">
        <v>10</v>
      </c>
    </row>
    <row r="12" spans="1:133" x14ac:dyDescent="0.2">
      <c r="A12" s="1">
        <v>1</v>
      </c>
      <c r="B12" s="1">
        <v>51</v>
      </c>
      <c r="C12" s="1">
        <v>0</v>
      </c>
      <c r="D12" s="1"/>
      <c r="E12" s="1">
        <v>0</v>
      </c>
      <c r="F12" s="1" t="s">
        <v>4</v>
      </c>
      <c r="G12" s="1" t="s">
        <v>5</v>
      </c>
      <c r="H12" s="1" t="s">
        <v>3</v>
      </c>
      <c r="I12" s="1">
        <v>0</v>
      </c>
      <c r="J12" s="1" t="s">
        <v>3</v>
      </c>
      <c r="K12" s="1">
        <v>0</v>
      </c>
      <c r="L12" s="1"/>
      <c r="M12" s="1"/>
      <c r="N12" s="1"/>
      <c r="O12" s="1">
        <v>0</v>
      </c>
      <c r="P12" s="1">
        <v>0</v>
      </c>
      <c r="Q12" s="1">
        <v>0</v>
      </c>
      <c r="R12" s="1">
        <v>108</v>
      </c>
      <c r="S12" s="1"/>
      <c r="T12" s="1"/>
      <c r="U12" s="1" t="s">
        <v>3</v>
      </c>
      <c r="V12" s="1">
        <v>0</v>
      </c>
      <c r="W12" s="1" t="s">
        <v>3</v>
      </c>
      <c r="X12" s="1" t="s">
        <v>3</v>
      </c>
      <c r="Y12" s="1" t="s">
        <v>3</v>
      </c>
      <c r="Z12" s="1" t="s">
        <v>3</v>
      </c>
      <c r="AA12" s="1" t="s">
        <v>3</v>
      </c>
      <c r="AB12" s="1" t="s">
        <v>3</v>
      </c>
      <c r="AC12" s="1" t="s">
        <v>3</v>
      </c>
      <c r="AD12" s="1" t="s">
        <v>3</v>
      </c>
      <c r="AE12" s="1" t="s">
        <v>3</v>
      </c>
      <c r="AF12" s="1" t="s">
        <v>3</v>
      </c>
      <c r="AG12" s="1" t="s">
        <v>3</v>
      </c>
      <c r="AH12" s="1" t="s">
        <v>3</v>
      </c>
      <c r="AI12" s="1" t="s">
        <v>3</v>
      </c>
      <c r="AJ12" s="1" t="s">
        <v>3</v>
      </c>
      <c r="AK12" s="1"/>
      <c r="AL12" s="1" t="s">
        <v>3</v>
      </c>
      <c r="AM12" s="1" t="s">
        <v>3</v>
      </c>
      <c r="AN12" s="1" t="s">
        <v>3</v>
      </c>
      <c r="AO12" s="1"/>
      <c r="AP12" s="1" t="s">
        <v>3</v>
      </c>
      <c r="AQ12" s="1" t="s">
        <v>3</v>
      </c>
      <c r="AR12" s="1" t="s">
        <v>3</v>
      </c>
      <c r="AS12" s="1"/>
      <c r="AT12" s="1"/>
      <c r="AU12" s="1"/>
      <c r="AV12" s="1"/>
      <c r="AW12" s="1"/>
      <c r="AX12" s="1" t="s">
        <v>3</v>
      </c>
      <c r="AY12" s="1" t="s">
        <v>3</v>
      </c>
      <c r="AZ12" s="1" t="s">
        <v>3</v>
      </c>
      <c r="BA12" s="1"/>
      <c r="BB12" s="1"/>
      <c r="BC12" s="1"/>
      <c r="BD12" s="1"/>
      <c r="BE12" s="1"/>
      <c r="BF12" s="1"/>
      <c r="BG12" s="1"/>
      <c r="BH12" s="1" t="s">
        <v>6</v>
      </c>
      <c r="BI12" s="1" t="s">
        <v>7</v>
      </c>
      <c r="BJ12" s="1">
        <v>1</v>
      </c>
      <c r="BK12" s="1">
        <v>1</v>
      </c>
      <c r="BL12" s="1">
        <v>0</v>
      </c>
      <c r="BM12" s="1">
        <v>0</v>
      </c>
      <c r="BN12" s="1">
        <v>1</v>
      </c>
      <c r="BO12" s="1">
        <v>0</v>
      </c>
      <c r="BP12" s="1">
        <v>6</v>
      </c>
      <c r="BQ12" s="1">
        <v>2</v>
      </c>
      <c r="BR12" s="1">
        <v>1</v>
      </c>
      <c r="BS12" s="1">
        <v>1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 t="s">
        <v>8</v>
      </c>
      <c r="BZ12" s="1" t="s">
        <v>9</v>
      </c>
      <c r="CA12" s="1" t="s">
        <v>10</v>
      </c>
      <c r="CB12" s="1" t="s">
        <v>10</v>
      </c>
      <c r="CC12" s="1" t="s">
        <v>10</v>
      </c>
      <c r="CD12" s="1" t="s">
        <v>10</v>
      </c>
      <c r="CE12" s="1" t="s">
        <v>3</v>
      </c>
      <c r="CF12" s="1">
        <v>0</v>
      </c>
      <c r="CG12" s="1">
        <v>0</v>
      </c>
      <c r="CH12" s="1">
        <v>8</v>
      </c>
      <c r="CI12" s="1" t="s">
        <v>3</v>
      </c>
      <c r="CJ12" s="1" t="s">
        <v>3</v>
      </c>
      <c r="CK12" s="1">
        <v>0</v>
      </c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>
        <v>0</v>
      </c>
    </row>
    <row r="14" spans="1:133" x14ac:dyDescent="0.2">
      <c r="A14" s="1">
        <v>22</v>
      </c>
      <c r="B14" s="1">
        <v>0</v>
      </c>
      <c r="C14" s="1">
        <v>0</v>
      </c>
      <c r="D14" s="1">
        <v>33266894</v>
      </c>
      <c r="E14" s="1">
        <v>0</v>
      </c>
      <c r="F14" s="1">
        <v>3</v>
      </c>
      <c r="G14" s="1"/>
      <c r="H14" s="1"/>
      <c r="I14" s="1"/>
      <c r="J14" s="1"/>
      <c r="K14" s="1"/>
      <c r="L14" s="1"/>
      <c r="M14" s="1"/>
      <c r="N14" s="1"/>
      <c r="O14" s="1"/>
    </row>
    <row r="16" spans="1:133" x14ac:dyDescent="0.2">
      <c r="A16" s="5">
        <v>3</v>
      </c>
      <c r="B16" s="5">
        <v>1</v>
      </c>
      <c r="C16" s="5" t="s">
        <v>11</v>
      </c>
      <c r="D16" s="5" t="s">
        <v>12</v>
      </c>
      <c r="E16" s="6">
        <f>(Source!F342)/1000</f>
        <v>183.05099999999999</v>
      </c>
      <c r="F16" s="6">
        <f>(Source!F343)/1000</f>
        <v>0</v>
      </c>
      <c r="G16" s="6">
        <f>(Source!F334)/1000</f>
        <v>0</v>
      </c>
      <c r="H16" s="6">
        <f>(Source!F344)/1000+(Source!F345)/1000</f>
        <v>3429.9215800000002</v>
      </c>
      <c r="I16" s="6">
        <f>E16+F16+G16+H16</f>
        <v>3612.9725800000001</v>
      </c>
      <c r="J16" s="6">
        <f>(Source!F340)/1000</f>
        <v>1289.3770200000001</v>
      </c>
      <c r="AI16" s="5">
        <v>0</v>
      </c>
      <c r="AJ16" s="5">
        <v>-1</v>
      </c>
      <c r="AK16" s="5" t="s">
        <v>3</v>
      </c>
      <c r="AL16" s="5" t="s">
        <v>3</v>
      </c>
      <c r="AM16" s="5" t="s">
        <v>3</v>
      </c>
      <c r="AN16" s="5">
        <v>0</v>
      </c>
      <c r="AO16" s="5" t="s">
        <v>3</v>
      </c>
      <c r="AP16" s="5" t="s">
        <v>3</v>
      </c>
      <c r="AT16" s="6">
        <v>2484494.69</v>
      </c>
      <c r="AU16" s="6">
        <v>858204.96</v>
      </c>
      <c r="AV16" s="6">
        <v>0</v>
      </c>
      <c r="AW16" s="6">
        <v>0</v>
      </c>
      <c r="AX16" s="6">
        <v>0</v>
      </c>
      <c r="AY16" s="6">
        <v>336912.71</v>
      </c>
      <c r="AZ16" s="6">
        <v>89792.84</v>
      </c>
      <c r="BA16" s="6">
        <v>1289377.02</v>
      </c>
      <c r="BB16" s="6">
        <v>183051</v>
      </c>
      <c r="BC16" s="6">
        <v>0</v>
      </c>
      <c r="BD16" s="6">
        <v>3429921.58</v>
      </c>
      <c r="BE16" s="6">
        <v>0</v>
      </c>
      <c r="BF16" s="6">
        <v>6929.3889399999998</v>
      </c>
      <c r="BG16" s="6">
        <v>0</v>
      </c>
      <c r="BH16" s="6">
        <v>0</v>
      </c>
      <c r="BI16" s="6">
        <v>902563.95</v>
      </c>
      <c r="BJ16" s="6">
        <v>128937.71</v>
      </c>
      <c r="BK16" s="6">
        <v>3612972.58</v>
      </c>
    </row>
    <row r="17" spans="1:63" x14ac:dyDescent="0.2">
      <c r="A17" s="5">
        <v>3</v>
      </c>
      <c r="B17" s="5">
        <v>2</v>
      </c>
      <c r="C17" s="5" t="s">
        <v>11</v>
      </c>
      <c r="D17" s="5" t="s">
        <v>293</v>
      </c>
      <c r="E17" s="6">
        <f>(Source!F1973)/1000</f>
        <v>0</v>
      </c>
      <c r="F17" s="6">
        <f>(Source!F1974)/1000</f>
        <v>0</v>
      </c>
      <c r="G17" s="6">
        <f>(Source!F1965)/1000</f>
        <v>0</v>
      </c>
      <c r="H17" s="6">
        <f>(Source!F1975)/1000+(Source!F1976)/1000</f>
        <v>5383.5880700000007</v>
      </c>
      <c r="I17" s="6">
        <f>E17+F17+G17+H17</f>
        <v>5383.5880700000007</v>
      </c>
      <c r="J17" s="6">
        <f>(Source!F1971)/1000</f>
        <v>2645.6848399999999</v>
      </c>
      <c r="AI17" s="5">
        <v>0</v>
      </c>
      <c r="AJ17" s="5">
        <v>0</v>
      </c>
      <c r="AK17" s="5" t="s">
        <v>3</v>
      </c>
      <c r="AL17" s="5" t="s">
        <v>3</v>
      </c>
      <c r="AM17" s="5" t="s">
        <v>3</v>
      </c>
      <c r="AN17" s="5">
        <v>0</v>
      </c>
      <c r="AO17" s="5" t="s">
        <v>3</v>
      </c>
      <c r="AP17" s="5" t="s">
        <v>3</v>
      </c>
      <c r="AT17" s="6">
        <v>3894315.84</v>
      </c>
      <c r="AU17" s="6">
        <v>203665.57</v>
      </c>
      <c r="AV17" s="6">
        <v>0</v>
      </c>
      <c r="AW17" s="6">
        <v>0</v>
      </c>
      <c r="AX17" s="6">
        <v>0</v>
      </c>
      <c r="AY17" s="6">
        <v>296177.96000000002</v>
      </c>
      <c r="AZ17" s="6">
        <v>213115.13</v>
      </c>
      <c r="BA17" s="6">
        <v>3394472.31</v>
      </c>
      <c r="BB17" s="6">
        <v>0</v>
      </c>
      <c r="BC17" s="6">
        <v>0</v>
      </c>
      <c r="BD17" s="6">
        <v>6840058.0599999996</v>
      </c>
      <c r="BE17" s="6">
        <v>0</v>
      </c>
      <c r="BF17" s="6">
        <v>15784.96050000001</v>
      </c>
      <c r="BG17" s="6">
        <v>0</v>
      </c>
      <c r="BH17" s="6">
        <v>0</v>
      </c>
      <c r="BI17" s="6">
        <v>2376130.63</v>
      </c>
      <c r="BJ17" s="6">
        <v>339447.31</v>
      </c>
      <c r="BK17" s="6">
        <v>6840058.0599999996</v>
      </c>
    </row>
    <row r="19" spans="1:63" x14ac:dyDescent="0.2">
      <c r="A19">
        <v>51</v>
      </c>
      <c r="E19" s="7">
        <f>SUMIF(A16:A18,3,E16:E18)</f>
        <v>183.05099999999999</v>
      </c>
      <c r="F19" s="7">
        <f>SUMIF(A16:A18,3,F16:F18)</f>
        <v>0</v>
      </c>
      <c r="G19" s="7">
        <f>SUMIF(A16:A18,3,G16:G18)</f>
        <v>0</v>
      </c>
      <c r="H19" s="7">
        <f>SUMIF(A16:A18,3,H16:H18)</f>
        <v>8813.50965</v>
      </c>
      <c r="I19" s="7">
        <f>SUMIF(A16:A18,3,I16:I18)</f>
        <v>8996.5606500000013</v>
      </c>
      <c r="J19" s="7">
        <f>SUMIF(A16:A18,3,J16:J18)</f>
        <v>3935.0618599999998</v>
      </c>
      <c r="K19" s="7"/>
      <c r="L19" s="7"/>
      <c r="M19" s="7"/>
      <c r="N19" s="7"/>
      <c r="O19" s="7"/>
      <c r="P19" s="7"/>
      <c r="Q19" s="7"/>
      <c r="R19" s="7"/>
      <c r="S19" s="7"/>
    </row>
    <row r="21" spans="1:63" x14ac:dyDescent="0.2">
      <c r="A21" s="4">
        <v>50</v>
      </c>
      <c r="B21" s="4">
        <v>0</v>
      </c>
      <c r="C21" s="4">
        <v>0</v>
      </c>
      <c r="D21" s="4">
        <v>1</v>
      </c>
      <c r="E21" s="4">
        <v>201</v>
      </c>
      <c r="F21" s="4">
        <v>6378810.5300000003</v>
      </c>
      <c r="G21" s="4" t="s">
        <v>153</v>
      </c>
      <c r="H21" s="4" t="s">
        <v>154</v>
      </c>
      <c r="I21" s="4"/>
      <c r="J21" s="4"/>
      <c r="K21" s="4">
        <v>201</v>
      </c>
      <c r="L21" s="4">
        <v>1</v>
      </c>
      <c r="M21" s="4">
        <v>3</v>
      </c>
      <c r="N21" s="4" t="s">
        <v>3</v>
      </c>
      <c r="O21" s="4">
        <v>2</v>
      </c>
      <c r="P21" s="4"/>
    </row>
    <row r="22" spans="1:63" x14ac:dyDescent="0.2">
      <c r="A22" s="4">
        <v>50</v>
      </c>
      <c r="B22" s="4">
        <v>0</v>
      </c>
      <c r="C22" s="4">
        <v>0</v>
      </c>
      <c r="D22" s="4">
        <v>1</v>
      </c>
      <c r="E22" s="4">
        <v>202</v>
      </c>
      <c r="F22" s="4">
        <v>1061870.53</v>
      </c>
      <c r="G22" s="4" t="s">
        <v>155</v>
      </c>
      <c r="H22" s="4" t="s">
        <v>156</v>
      </c>
      <c r="I22" s="4"/>
      <c r="J22" s="4"/>
      <c r="K22" s="4">
        <v>202</v>
      </c>
      <c r="L22" s="4">
        <v>2</v>
      </c>
      <c r="M22" s="4">
        <v>3</v>
      </c>
      <c r="N22" s="4" t="s">
        <v>3</v>
      </c>
      <c r="O22" s="4">
        <v>2</v>
      </c>
      <c r="P22" s="4"/>
    </row>
    <row r="23" spans="1:63" x14ac:dyDescent="0.2">
      <c r="A23" s="4">
        <v>50</v>
      </c>
      <c r="B23" s="4">
        <v>0</v>
      </c>
      <c r="C23" s="4">
        <v>0</v>
      </c>
      <c r="D23" s="4">
        <v>1</v>
      </c>
      <c r="E23" s="4">
        <v>222</v>
      </c>
      <c r="F23" s="4">
        <v>0</v>
      </c>
      <c r="G23" s="4" t="s">
        <v>157</v>
      </c>
      <c r="H23" s="4" t="s">
        <v>158</v>
      </c>
      <c r="I23" s="4"/>
      <c r="J23" s="4"/>
      <c r="K23" s="4">
        <v>222</v>
      </c>
      <c r="L23" s="4">
        <v>3</v>
      </c>
      <c r="M23" s="4">
        <v>3</v>
      </c>
      <c r="N23" s="4" t="s">
        <v>3</v>
      </c>
      <c r="O23" s="4">
        <v>2</v>
      </c>
      <c r="P23" s="4"/>
    </row>
    <row r="24" spans="1:63" x14ac:dyDescent="0.2">
      <c r="A24" s="4">
        <v>50</v>
      </c>
      <c r="B24" s="4">
        <v>0</v>
      </c>
      <c r="C24" s="4">
        <v>0</v>
      </c>
      <c r="D24" s="4">
        <v>1</v>
      </c>
      <c r="E24" s="4">
        <v>225</v>
      </c>
      <c r="F24" s="4">
        <v>1061870.53</v>
      </c>
      <c r="G24" s="4" t="s">
        <v>159</v>
      </c>
      <c r="H24" s="4" t="s">
        <v>160</v>
      </c>
      <c r="I24" s="4"/>
      <c r="J24" s="4"/>
      <c r="K24" s="4">
        <v>225</v>
      </c>
      <c r="L24" s="4">
        <v>4</v>
      </c>
      <c r="M24" s="4">
        <v>3</v>
      </c>
      <c r="N24" s="4" t="s">
        <v>3</v>
      </c>
      <c r="O24" s="4">
        <v>2</v>
      </c>
      <c r="P24" s="4"/>
    </row>
    <row r="25" spans="1:63" x14ac:dyDescent="0.2">
      <c r="A25" s="4">
        <v>50</v>
      </c>
      <c r="B25" s="4">
        <v>0</v>
      </c>
      <c r="C25" s="4">
        <v>0</v>
      </c>
      <c r="D25" s="4">
        <v>1</v>
      </c>
      <c r="E25" s="4">
        <v>226</v>
      </c>
      <c r="F25" s="4">
        <v>1061870.53</v>
      </c>
      <c r="G25" s="4" t="s">
        <v>161</v>
      </c>
      <c r="H25" s="4" t="s">
        <v>162</v>
      </c>
      <c r="I25" s="4"/>
      <c r="J25" s="4"/>
      <c r="K25" s="4">
        <v>226</v>
      </c>
      <c r="L25" s="4">
        <v>5</v>
      </c>
      <c r="M25" s="4">
        <v>3</v>
      </c>
      <c r="N25" s="4" t="s">
        <v>3</v>
      </c>
      <c r="O25" s="4">
        <v>2</v>
      </c>
      <c r="P25" s="4"/>
    </row>
    <row r="26" spans="1:63" x14ac:dyDescent="0.2">
      <c r="A26" s="4">
        <v>50</v>
      </c>
      <c r="B26" s="4">
        <v>0</v>
      </c>
      <c r="C26" s="4">
        <v>0</v>
      </c>
      <c r="D26" s="4">
        <v>1</v>
      </c>
      <c r="E26" s="4">
        <v>227</v>
      </c>
      <c r="F26" s="4">
        <v>0</v>
      </c>
      <c r="G26" s="4" t="s">
        <v>163</v>
      </c>
      <c r="H26" s="4" t="s">
        <v>164</v>
      </c>
      <c r="I26" s="4"/>
      <c r="J26" s="4"/>
      <c r="K26" s="4">
        <v>227</v>
      </c>
      <c r="L26" s="4">
        <v>6</v>
      </c>
      <c r="M26" s="4">
        <v>3</v>
      </c>
      <c r="N26" s="4" t="s">
        <v>3</v>
      </c>
      <c r="O26" s="4">
        <v>2</v>
      </c>
      <c r="P26" s="4"/>
    </row>
    <row r="27" spans="1:63" x14ac:dyDescent="0.2">
      <c r="A27" s="4">
        <v>50</v>
      </c>
      <c r="B27" s="4">
        <v>0</v>
      </c>
      <c r="C27" s="4">
        <v>0</v>
      </c>
      <c r="D27" s="4">
        <v>1</v>
      </c>
      <c r="E27" s="4">
        <v>228</v>
      </c>
      <c r="F27" s="4">
        <v>1061870.53</v>
      </c>
      <c r="G27" s="4" t="s">
        <v>165</v>
      </c>
      <c r="H27" s="4" t="s">
        <v>166</v>
      </c>
      <c r="I27" s="4"/>
      <c r="J27" s="4"/>
      <c r="K27" s="4">
        <v>228</v>
      </c>
      <c r="L27" s="4">
        <v>7</v>
      </c>
      <c r="M27" s="4">
        <v>3</v>
      </c>
      <c r="N27" s="4" t="s">
        <v>3</v>
      </c>
      <c r="O27" s="4">
        <v>2</v>
      </c>
      <c r="P27" s="4"/>
    </row>
    <row r="28" spans="1:63" x14ac:dyDescent="0.2">
      <c r="A28" s="4">
        <v>50</v>
      </c>
      <c r="B28" s="4">
        <v>0</v>
      </c>
      <c r="C28" s="4">
        <v>0</v>
      </c>
      <c r="D28" s="4">
        <v>1</v>
      </c>
      <c r="E28" s="4">
        <v>216</v>
      </c>
      <c r="F28" s="4">
        <v>0</v>
      </c>
      <c r="G28" s="4" t="s">
        <v>167</v>
      </c>
      <c r="H28" s="4" t="s">
        <v>168</v>
      </c>
      <c r="I28" s="4"/>
      <c r="J28" s="4"/>
      <c r="K28" s="4">
        <v>216</v>
      </c>
      <c r="L28" s="4">
        <v>8</v>
      </c>
      <c r="M28" s="4">
        <v>3</v>
      </c>
      <c r="N28" s="4" t="s">
        <v>3</v>
      </c>
      <c r="O28" s="4">
        <v>2</v>
      </c>
      <c r="P28" s="4"/>
    </row>
    <row r="29" spans="1:63" x14ac:dyDescent="0.2">
      <c r="A29" s="4">
        <v>50</v>
      </c>
      <c r="B29" s="4">
        <v>0</v>
      </c>
      <c r="C29" s="4">
        <v>0</v>
      </c>
      <c r="D29" s="4">
        <v>1</v>
      </c>
      <c r="E29" s="4">
        <v>223</v>
      </c>
      <c r="F29" s="4">
        <v>0</v>
      </c>
      <c r="G29" s="4" t="s">
        <v>169</v>
      </c>
      <c r="H29" s="4" t="s">
        <v>170</v>
      </c>
      <c r="I29" s="4"/>
      <c r="J29" s="4"/>
      <c r="K29" s="4">
        <v>223</v>
      </c>
      <c r="L29" s="4">
        <v>9</v>
      </c>
      <c r="M29" s="4">
        <v>3</v>
      </c>
      <c r="N29" s="4" t="s">
        <v>3</v>
      </c>
      <c r="O29" s="4">
        <v>2</v>
      </c>
      <c r="P29" s="4"/>
    </row>
    <row r="30" spans="1:63" x14ac:dyDescent="0.2">
      <c r="A30" s="4">
        <v>50</v>
      </c>
      <c r="B30" s="4">
        <v>0</v>
      </c>
      <c r="C30" s="4">
        <v>0</v>
      </c>
      <c r="D30" s="4">
        <v>1</v>
      </c>
      <c r="E30" s="4">
        <v>229</v>
      </c>
      <c r="F30" s="4">
        <v>0</v>
      </c>
      <c r="G30" s="4" t="s">
        <v>171</v>
      </c>
      <c r="H30" s="4" t="s">
        <v>172</v>
      </c>
      <c r="I30" s="4"/>
      <c r="J30" s="4"/>
      <c r="K30" s="4">
        <v>229</v>
      </c>
      <c r="L30" s="4">
        <v>10</v>
      </c>
      <c r="M30" s="4">
        <v>3</v>
      </c>
      <c r="N30" s="4" t="s">
        <v>3</v>
      </c>
      <c r="O30" s="4">
        <v>2</v>
      </c>
      <c r="P30" s="4"/>
    </row>
    <row r="31" spans="1:63" x14ac:dyDescent="0.2">
      <c r="A31" s="4">
        <v>50</v>
      </c>
      <c r="B31" s="4">
        <v>0</v>
      </c>
      <c r="C31" s="4">
        <v>0</v>
      </c>
      <c r="D31" s="4">
        <v>1</v>
      </c>
      <c r="E31" s="4">
        <v>203</v>
      </c>
      <c r="F31" s="4">
        <v>633090.67000000004</v>
      </c>
      <c r="G31" s="4" t="s">
        <v>173</v>
      </c>
      <c r="H31" s="4" t="s">
        <v>174</v>
      </c>
      <c r="I31" s="4"/>
      <c r="J31" s="4"/>
      <c r="K31" s="4">
        <v>203</v>
      </c>
      <c r="L31" s="4">
        <v>11</v>
      </c>
      <c r="M31" s="4">
        <v>3</v>
      </c>
      <c r="N31" s="4" t="s">
        <v>3</v>
      </c>
      <c r="O31" s="4">
        <v>2</v>
      </c>
      <c r="P31" s="4"/>
    </row>
    <row r="32" spans="1:63" x14ac:dyDescent="0.2">
      <c r="A32" s="4">
        <v>50</v>
      </c>
      <c r="B32" s="4">
        <v>0</v>
      </c>
      <c r="C32" s="4">
        <v>0</v>
      </c>
      <c r="D32" s="4">
        <v>1</v>
      </c>
      <c r="E32" s="4">
        <v>231</v>
      </c>
      <c r="F32" s="4">
        <v>0</v>
      </c>
      <c r="G32" s="4" t="s">
        <v>175</v>
      </c>
      <c r="H32" s="4" t="s">
        <v>176</v>
      </c>
      <c r="I32" s="4"/>
      <c r="J32" s="4"/>
      <c r="K32" s="4">
        <v>231</v>
      </c>
      <c r="L32" s="4">
        <v>12</v>
      </c>
      <c r="M32" s="4">
        <v>3</v>
      </c>
      <c r="N32" s="4" t="s">
        <v>3</v>
      </c>
      <c r="O32" s="4">
        <v>2</v>
      </c>
      <c r="P32" s="4"/>
    </row>
    <row r="33" spans="1:16" x14ac:dyDescent="0.2">
      <c r="A33" s="4">
        <v>50</v>
      </c>
      <c r="B33" s="4">
        <v>0</v>
      </c>
      <c r="C33" s="4">
        <v>0</v>
      </c>
      <c r="D33" s="4">
        <v>1</v>
      </c>
      <c r="E33" s="4">
        <v>204</v>
      </c>
      <c r="F33" s="4">
        <v>302907.96999999997</v>
      </c>
      <c r="G33" s="4" t="s">
        <v>177</v>
      </c>
      <c r="H33" s="4" t="s">
        <v>178</v>
      </c>
      <c r="I33" s="4"/>
      <c r="J33" s="4"/>
      <c r="K33" s="4">
        <v>204</v>
      </c>
      <c r="L33" s="4">
        <v>13</v>
      </c>
      <c r="M33" s="4">
        <v>3</v>
      </c>
      <c r="N33" s="4" t="s">
        <v>3</v>
      </c>
      <c r="O33" s="4">
        <v>2</v>
      </c>
      <c r="P33" s="4"/>
    </row>
    <row r="34" spans="1:16" x14ac:dyDescent="0.2">
      <c r="A34" s="4">
        <v>50</v>
      </c>
      <c r="B34" s="4">
        <v>0</v>
      </c>
      <c r="C34" s="4">
        <v>0</v>
      </c>
      <c r="D34" s="4">
        <v>1</v>
      </c>
      <c r="E34" s="4">
        <v>205</v>
      </c>
      <c r="F34" s="4">
        <v>4683849.33</v>
      </c>
      <c r="G34" s="4" t="s">
        <v>179</v>
      </c>
      <c r="H34" s="4" t="s">
        <v>180</v>
      </c>
      <c r="I34" s="4"/>
      <c r="J34" s="4"/>
      <c r="K34" s="4">
        <v>205</v>
      </c>
      <c r="L34" s="4">
        <v>14</v>
      </c>
      <c r="M34" s="4">
        <v>3</v>
      </c>
      <c r="N34" s="4" t="s">
        <v>3</v>
      </c>
      <c r="O34" s="4">
        <v>2</v>
      </c>
      <c r="P34" s="4"/>
    </row>
    <row r="35" spans="1:16" x14ac:dyDescent="0.2">
      <c r="A35" s="4">
        <v>50</v>
      </c>
      <c r="B35" s="4">
        <v>0</v>
      </c>
      <c r="C35" s="4">
        <v>0</v>
      </c>
      <c r="D35" s="4">
        <v>1</v>
      </c>
      <c r="E35" s="4">
        <v>232</v>
      </c>
      <c r="F35" s="4">
        <v>0</v>
      </c>
      <c r="G35" s="4" t="s">
        <v>181</v>
      </c>
      <c r="H35" s="4" t="s">
        <v>182</v>
      </c>
      <c r="I35" s="4"/>
      <c r="J35" s="4"/>
      <c r="K35" s="4">
        <v>232</v>
      </c>
      <c r="L35" s="4">
        <v>15</v>
      </c>
      <c r="M35" s="4">
        <v>3</v>
      </c>
      <c r="N35" s="4" t="s">
        <v>3</v>
      </c>
      <c r="O35" s="4">
        <v>2</v>
      </c>
      <c r="P35" s="4"/>
    </row>
    <row r="36" spans="1:16" x14ac:dyDescent="0.2">
      <c r="A36" s="4">
        <v>50</v>
      </c>
      <c r="B36" s="4">
        <v>0</v>
      </c>
      <c r="C36" s="4">
        <v>0</v>
      </c>
      <c r="D36" s="4">
        <v>1</v>
      </c>
      <c r="E36" s="4">
        <v>214</v>
      </c>
      <c r="F36" s="4">
        <v>183051</v>
      </c>
      <c r="G36" s="4" t="s">
        <v>183</v>
      </c>
      <c r="H36" s="4" t="s">
        <v>184</v>
      </c>
      <c r="I36" s="4"/>
      <c r="J36" s="4"/>
      <c r="K36" s="4">
        <v>214</v>
      </c>
      <c r="L36" s="4">
        <v>16</v>
      </c>
      <c r="M36" s="4">
        <v>3</v>
      </c>
      <c r="N36" s="4" t="s">
        <v>3</v>
      </c>
      <c r="O36" s="4">
        <v>2</v>
      </c>
      <c r="P36" s="4"/>
    </row>
    <row r="37" spans="1:16" x14ac:dyDescent="0.2">
      <c r="A37" s="4">
        <v>50</v>
      </c>
      <c r="B37" s="4">
        <v>0</v>
      </c>
      <c r="C37" s="4">
        <v>0</v>
      </c>
      <c r="D37" s="4">
        <v>1</v>
      </c>
      <c r="E37" s="4">
        <v>215</v>
      </c>
      <c r="F37" s="4">
        <v>0</v>
      </c>
      <c r="G37" s="4" t="s">
        <v>185</v>
      </c>
      <c r="H37" s="4" t="s">
        <v>186</v>
      </c>
      <c r="I37" s="4"/>
      <c r="J37" s="4"/>
      <c r="K37" s="4">
        <v>215</v>
      </c>
      <c r="L37" s="4">
        <v>17</v>
      </c>
      <c r="M37" s="4">
        <v>3</v>
      </c>
      <c r="N37" s="4" t="s">
        <v>3</v>
      </c>
      <c r="O37" s="4">
        <v>2</v>
      </c>
      <c r="P37" s="4"/>
    </row>
    <row r="38" spans="1:16" x14ac:dyDescent="0.2">
      <c r="A38" s="4">
        <v>50</v>
      </c>
      <c r="B38" s="4">
        <v>0</v>
      </c>
      <c r="C38" s="4">
        <v>0</v>
      </c>
      <c r="D38" s="4">
        <v>1</v>
      </c>
      <c r="E38" s="4">
        <v>217</v>
      </c>
      <c r="F38" s="4">
        <v>10269979.640000001</v>
      </c>
      <c r="G38" s="4" t="s">
        <v>187</v>
      </c>
      <c r="H38" s="4" t="s">
        <v>188</v>
      </c>
      <c r="I38" s="4"/>
      <c r="J38" s="4"/>
      <c r="K38" s="4">
        <v>217</v>
      </c>
      <c r="L38" s="4">
        <v>18</v>
      </c>
      <c r="M38" s="4">
        <v>3</v>
      </c>
      <c r="N38" s="4" t="s">
        <v>3</v>
      </c>
      <c r="O38" s="4">
        <v>2</v>
      </c>
      <c r="P38" s="4"/>
    </row>
    <row r="39" spans="1:16" x14ac:dyDescent="0.2">
      <c r="A39" s="4">
        <v>50</v>
      </c>
      <c r="B39" s="4">
        <v>0</v>
      </c>
      <c r="C39" s="4">
        <v>0</v>
      </c>
      <c r="D39" s="4">
        <v>1</v>
      </c>
      <c r="E39" s="4">
        <v>230</v>
      </c>
      <c r="F39" s="4">
        <v>0</v>
      </c>
      <c r="G39" s="4" t="s">
        <v>189</v>
      </c>
      <c r="H39" s="4" t="s">
        <v>190</v>
      </c>
      <c r="I39" s="4"/>
      <c r="J39" s="4"/>
      <c r="K39" s="4">
        <v>230</v>
      </c>
      <c r="L39" s="4">
        <v>19</v>
      </c>
      <c r="M39" s="4">
        <v>3</v>
      </c>
      <c r="N39" s="4" t="s">
        <v>3</v>
      </c>
      <c r="O39" s="4">
        <v>2</v>
      </c>
      <c r="P39" s="4"/>
    </row>
    <row r="40" spans="1:16" x14ac:dyDescent="0.2">
      <c r="A40" s="4">
        <v>50</v>
      </c>
      <c r="B40" s="4">
        <v>0</v>
      </c>
      <c r="C40" s="4">
        <v>0</v>
      </c>
      <c r="D40" s="4">
        <v>1</v>
      </c>
      <c r="E40" s="4">
        <v>206</v>
      </c>
      <c r="F40" s="4">
        <v>0</v>
      </c>
      <c r="G40" s="4" t="s">
        <v>191</v>
      </c>
      <c r="H40" s="4" t="s">
        <v>192</v>
      </c>
      <c r="I40" s="4"/>
      <c r="J40" s="4"/>
      <c r="K40" s="4">
        <v>206</v>
      </c>
      <c r="L40" s="4">
        <v>20</v>
      </c>
      <c r="M40" s="4">
        <v>3</v>
      </c>
      <c r="N40" s="4" t="s">
        <v>3</v>
      </c>
      <c r="O40" s="4">
        <v>2</v>
      </c>
      <c r="P40" s="4"/>
    </row>
    <row r="41" spans="1:16" x14ac:dyDescent="0.2">
      <c r="A41" s="4">
        <v>50</v>
      </c>
      <c r="B41" s="4">
        <v>0</v>
      </c>
      <c r="C41" s="4">
        <v>0</v>
      </c>
      <c r="D41" s="4">
        <v>1</v>
      </c>
      <c r="E41" s="4">
        <v>207</v>
      </c>
      <c r="F41" s="4">
        <v>22714.349439999984</v>
      </c>
      <c r="G41" s="4" t="s">
        <v>193</v>
      </c>
      <c r="H41" s="4" t="s">
        <v>194</v>
      </c>
      <c r="I41" s="4"/>
      <c r="J41" s="4"/>
      <c r="K41" s="4">
        <v>207</v>
      </c>
      <c r="L41" s="4">
        <v>21</v>
      </c>
      <c r="M41" s="4">
        <v>3</v>
      </c>
      <c r="N41" s="4" t="s">
        <v>3</v>
      </c>
      <c r="O41" s="4">
        <v>-1</v>
      </c>
      <c r="P41" s="4"/>
    </row>
    <row r="42" spans="1:16" x14ac:dyDescent="0.2">
      <c r="A42" s="4">
        <v>50</v>
      </c>
      <c r="B42" s="4">
        <v>0</v>
      </c>
      <c r="C42" s="4">
        <v>0</v>
      </c>
      <c r="D42" s="4">
        <v>1</v>
      </c>
      <c r="E42" s="4">
        <v>208</v>
      </c>
      <c r="F42" s="4">
        <v>0</v>
      </c>
      <c r="G42" s="4" t="s">
        <v>195</v>
      </c>
      <c r="H42" s="4" t="s">
        <v>196</v>
      </c>
      <c r="I42" s="4"/>
      <c r="J42" s="4"/>
      <c r="K42" s="4">
        <v>208</v>
      </c>
      <c r="L42" s="4">
        <v>22</v>
      </c>
      <c r="M42" s="4">
        <v>3</v>
      </c>
      <c r="N42" s="4" t="s">
        <v>3</v>
      </c>
      <c r="O42" s="4">
        <v>-1</v>
      </c>
      <c r="P42" s="4"/>
    </row>
    <row r="43" spans="1:16" x14ac:dyDescent="0.2">
      <c r="A43" s="4">
        <v>50</v>
      </c>
      <c r="B43" s="4">
        <v>0</v>
      </c>
      <c r="C43" s="4">
        <v>0</v>
      </c>
      <c r="D43" s="4">
        <v>1</v>
      </c>
      <c r="E43" s="4">
        <v>209</v>
      </c>
      <c r="F43" s="4">
        <v>0</v>
      </c>
      <c r="G43" s="4" t="s">
        <v>197</v>
      </c>
      <c r="H43" s="4" t="s">
        <v>198</v>
      </c>
      <c r="I43" s="4"/>
      <c r="J43" s="4"/>
      <c r="K43" s="4">
        <v>209</v>
      </c>
      <c r="L43" s="4">
        <v>23</v>
      </c>
      <c r="M43" s="4">
        <v>3</v>
      </c>
      <c r="N43" s="4" t="s">
        <v>3</v>
      </c>
      <c r="O43" s="4">
        <v>2</v>
      </c>
      <c r="P43" s="4"/>
    </row>
    <row r="44" spans="1:16" x14ac:dyDescent="0.2">
      <c r="A44" s="4">
        <v>50</v>
      </c>
      <c r="B44" s="4">
        <v>0</v>
      </c>
      <c r="C44" s="4">
        <v>0</v>
      </c>
      <c r="D44" s="4">
        <v>1</v>
      </c>
      <c r="E44" s="4">
        <v>210</v>
      </c>
      <c r="F44" s="4">
        <v>3278694.58</v>
      </c>
      <c r="G44" s="4" t="s">
        <v>199</v>
      </c>
      <c r="H44" s="4" t="s">
        <v>200</v>
      </c>
      <c r="I44" s="4"/>
      <c r="J44" s="4"/>
      <c r="K44" s="4">
        <v>210</v>
      </c>
      <c r="L44" s="4">
        <v>24</v>
      </c>
      <c r="M44" s="4">
        <v>3</v>
      </c>
      <c r="N44" s="4" t="s">
        <v>3</v>
      </c>
      <c r="O44" s="4">
        <v>2</v>
      </c>
      <c r="P44" s="4"/>
    </row>
    <row r="45" spans="1:16" x14ac:dyDescent="0.2">
      <c r="A45" s="4">
        <v>50</v>
      </c>
      <c r="B45" s="4">
        <v>0</v>
      </c>
      <c r="C45" s="4">
        <v>0</v>
      </c>
      <c r="D45" s="4">
        <v>1</v>
      </c>
      <c r="E45" s="4">
        <v>211</v>
      </c>
      <c r="F45" s="4">
        <v>468385.02</v>
      </c>
      <c r="G45" s="4" t="s">
        <v>201</v>
      </c>
      <c r="H45" s="4" t="s">
        <v>202</v>
      </c>
      <c r="I45" s="4"/>
      <c r="J45" s="4"/>
      <c r="K45" s="4">
        <v>211</v>
      </c>
      <c r="L45" s="4">
        <v>25</v>
      </c>
      <c r="M45" s="4">
        <v>3</v>
      </c>
      <c r="N45" s="4" t="s">
        <v>3</v>
      </c>
      <c r="O45" s="4">
        <v>2</v>
      </c>
      <c r="P45" s="4"/>
    </row>
    <row r="46" spans="1:16" x14ac:dyDescent="0.2">
      <c r="A46" s="4">
        <v>50</v>
      </c>
      <c r="B46" s="4">
        <v>0</v>
      </c>
      <c r="C46" s="4">
        <v>0</v>
      </c>
      <c r="D46" s="4">
        <v>1</v>
      </c>
      <c r="E46" s="4">
        <v>224</v>
      </c>
      <c r="F46" s="4">
        <v>10453030.640000001</v>
      </c>
      <c r="G46" s="4" t="s">
        <v>203</v>
      </c>
      <c r="H46" s="4" t="s">
        <v>204</v>
      </c>
      <c r="I46" s="4"/>
      <c r="J46" s="4"/>
      <c r="K46" s="4">
        <v>224</v>
      </c>
      <c r="L46" s="4">
        <v>26</v>
      </c>
      <c r="M46" s="4">
        <v>3</v>
      </c>
      <c r="N46" s="4" t="s">
        <v>3</v>
      </c>
      <c r="O46" s="4">
        <v>2</v>
      </c>
      <c r="P46" s="4"/>
    </row>
    <row r="48" spans="1:16" x14ac:dyDescent="0.2">
      <c r="A48">
        <v>-1</v>
      </c>
    </row>
    <row r="51" spans="1:15" x14ac:dyDescent="0.2">
      <c r="A51" s="3">
        <v>75</v>
      </c>
      <c r="B51" s="3" t="s">
        <v>861</v>
      </c>
      <c r="C51" s="3">
        <v>2018</v>
      </c>
      <c r="D51" s="3">
        <v>0</v>
      </c>
      <c r="E51" s="3">
        <v>1</v>
      </c>
      <c r="F51" s="3">
        <v>0</v>
      </c>
      <c r="G51" s="3">
        <v>0</v>
      </c>
      <c r="H51" s="3">
        <v>1</v>
      </c>
      <c r="I51" s="3">
        <v>0</v>
      </c>
      <c r="J51" s="3">
        <v>1</v>
      </c>
      <c r="K51" s="3">
        <v>78</v>
      </c>
      <c r="L51" s="3">
        <v>30</v>
      </c>
      <c r="M51" s="3">
        <v>0</v>
      </c>
      <c r="N51" s="3">
        <v>33266894</v>
      </c>
      <c r="O51" s="3">
        <v>1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B826"/>
  <sheetViews>
    <sheetView workbookViewId="0"/>
  </sheetViews>
  <sheetFormatPr defaultColWidth="9.140625" defaultRowHeight="12.75" x14ac:dyDescent="0.2"/>
  <cols>
    <col min="1" max="256" width="9.140625" customWidth="1"/>
  </cols>
  <sheetData>
    <row r="1" spans="1:106" x14ac:dyDescent="0.2">
      <c r="A1">
        <f>ROW(Source!A44)</f>
        <v>44</v>
      </c>
      <c r="B1">
        <v>33266894</v>
      </c>
      <c r="C1">
        <v>33269793</v>
      </c>
      <c r="D1">
        <v>32893498</v>
      </c>
      <c r="E1">
        <v>28875167</v>
      </c>
      <c r="F1">
        <v>1</v>
      </c>
      <c r="G1">
        <v>28875167</v>
      </c>
      <c r="H1">
        <v>1</v>
      </c>
      <c r="I1" t="s">
        <v>863</v>
      </c>
      <c r="J1" t="s">
        <v>3</v>
      </c>
      <c r="K1" t="s">
        <v>864</v>
      </c>
      <c r="L1">
        <v>1191</v>
      </c>
      <c r="N1">
        <v>1013</v>
      </c>
      <c r="O1" t="s">
        <v>865</v>
      </c>
      <c r="P1" t="s">
        <v>865</v>
      </c>
      <c r="Q1">
        <v>1</v>
      </c>
      <c r="W1">
        <v>0</v>
      </c>
      <c r="X1">
        <v>476480486</v>
      </c>
      <c r="Y1">
        <v>9.7200000000000006</v>
      </c>
      <c r="AA1">
        <v>0</v>
      </c>
      <c r="AB1">
        <v>0</v>
      </c>
      <c r="AC1">
        <v>0</v>
      </c>
      <c r="AD1">
        <v>0</v>
      </c>
      <c r="AE1">
        <v>0</v>
      </c>
      <c r="AF1">
        <v>0</v>
      </c>
      <c r="AG1">
        <v>0</v>
      </c>
      <c r="AH1">
        <v>0</v>
      </c>
      <c r="AI1">
        <v>1</v>
      </c>
      <c r="AJ1">
        <v>1</v>
      </c>
      <c r="AK1">
        <v>1</v>
      </c>
      <c r="AL1">
        <v>1</v>
      </c>
      <c r="AN1">
        <v>0</v>
      </c>
      <c r="AO1">
        <v>1</v>
      </c>
      <c r="AP1">
        <v>1</v>
      </c>
      <c r="AQ1">
        <v>0</v>
      </c>
      <c r="AR1">
        <v>0</v>
      </c>
      <c r="AS1" t="s">
        <v>3</v>
      </c>
      <c r="AT1">
        <v>0.81</v>
      </c>
      <c r="AU1" t="s">
        <v>70</v>
      </c>
      <c r="AV1">
        <v>1</v>
      </c>
      <c r="AW1">
        <v>2</v>
      </c>
      <c r="AX1">
        <v>33269795</v>
      </c>
      <c r="AY1">
        <v>1</v>
      </c>
      <c r="AZ1">
        <v>0</v>
      </c>
      <c r="BA1">
        <v>1</v>
      </c>
      <c r="BB1">
        <v>0</v>
      </c>
      <c r="BC1">
        <v>0</v>
      </c>
      <c r="BD1">
        <v>0</v>
      </c>
      <c r="BE1">
        <v>0</v>
      </c>
      <c r="BF1">
        <v>0</v>
      </c>
      <c r="BG1">
        <v>0</v>
      </c>
      <c r="BH1">
        <v>0</v>
      </c>
      <c r="BI1">
        <v>0</v>
      </c>
      <c r="BJ1">
        <v>0</v>
      </c>
      <c r="BK1">
        <v>0</v>
      </c>
      <c r="BL1">
        <v>0</v>
      </c>
      <c r="BM1">
        <v>0</v>
      </c>
      <c r="BN1">
        <v>0</v>
      </c>
      <c r="BO1">
        <v>0</v>
      </c>
      <c r="BP1">
        <v>0</v>
      </c>
      <c r="BQ1">
        <v>0</v>
      </c>
      <c r="BR1">
        <v>0</v>
      </c>
      <c r="BS1">
        <v>0</v>
      </c>
      <c r="BT1">
        <v>0</v>
      </c>
      <c r="BU1">
        <v>0</v>
      </c>
      <c r="BV1">
        <v>0</v>
      </c>
      <c r="BW1">
        <v>0</v>
      </c>
      <c r="CX1">
        <f>Y1*Source!I44</f>
        <v>19.440000000000001</v>
      </c>
      <c r="CY1">
        <f>AD1</f>
        <v>0</v>
      </c>
      <c r="CZ1">
        <f>AH1</f>
        <v>0</v>
      </c>
      <c r="DA1">
        <f>AL1</f>
        <v>1</v>
      </c>
      <c r="DB1">
        <v>0</v>
      </c>
    </row>
    <row r="2" spans="1:106" x14ac:dyDescent="0.2">
      <c r="A2">
        <f>ROW(Source!A53)</f>
        <v>53</v>
      </c>
      <c r="B2">
        <v>33266894</v>
      </c>
      <c r="C2">
        <v>33269803</v>
      </c>
      <c r="D2">
        <v>32893498</v>
      </c>
      <c r="E2">
        <v>28875167</v>
      </c>
      <c r="F2">
        <v>1</v>
      </c>
      <c r="G2">
        <v>28875167</v>
      </c>
      <c r="H2">
        <v>1</v>
      </c>
      <c r="I2" t="s">
        <v>863</v>
      </c>
      <c r="J2" t="s">
        <v>3</v>
      </c>
      <c r="K2" t="s">
        <v>864</v>
      </c>
      <c r="L2">
        <v>1191</v>
      </c>
      <c r="N2">
        <v>1013</v>
      </c>
      <c r="O2" t="s">
        <v>865</v>
      </c>
      <c r="P2" t="s">
        <v>865</v>
      </c>
      <c r="Q2">
        <v>1</v>
      </c>
      <c r="W2">
        <v>0</v>
      </c>
      <c r="X2">
        <v>476480486</v>
      </c>
      <c r="Y2">
        <v>0.24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1</v>
      </c>
      <c r="AJ2">
        <v>1</v>
      </c>
      <c r="AK2">
        <v>1</v>
      </c>
      <c r="AL2">
        <v>1</v>
      </c>
      <c r="AN2">
        <v>0</v>
      </c>
      <c r="AO2">
        <v>1</v>
      </c>
      <c r="AP2">
        <v>1</v>
      </c>
      <c r="AQ2">
        <v>0</v>
      </c>
      <c r="AR2">
        <v>0</v>
      </c>
      <c r="AS2" t="s">
        <v>3</v>
      </c>
      <c r="AT2">
        <v>0.12</v>
      </c>
      <c r="AU2" t="s">
        <v>46</v>
      </c>
      <c r="AV2">
        <v>1</v>
      </c>
      <c r="AW2">
        <v>2</v>
      </c>
      <c r="AX2">
        <v>33269810</v>
      </c>
      <c r="AY2">
        <v>1</v>
      </c>
      <c r="AZ2">
        <v>0</v>
      </c>
      <c r="BA2">
        <v>2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CX2">
        <f>Y2*Source!I53</f>
        <v>1.44</v>
      </c>
      <c r="CY2">
        <f>AD2</f>
        <v>0</v>
      </c>
      <c r="CZ2">
        <f>AH2</f>
        <v>0</v>
      </c>
      <c r="DA2">
        <f>AL2</f>
        <v>1</v>
      </c>
      <c r="DB2">
        <v>0</v>
      </c>
    </row>
    <row r="3" spans="1:106" x14ac:dyDescent="0.2">
      <c r="A3">
        <f>ROW(Source!A53)</f>
        <v>53</v>
      </c>
      <c r="B3">
        <v>33266894</v>
      </c>
      <c r="C3">
        <v>33269803</v>
      </c>
      <c r="D3">
        <v>32905103</v>
      </c>
      <c r="E3">
        <v>1</v>
      </c>
      <c r="F3">
        <v>1</v>
      </c>
      <c r="G3">
        <v>28875167</v>
      </c>
      <c r="H3">
        <v>2</v>
      </c>
      <c r="I3" t="s">
        <v>866</v>
      </c>
      <c r="J3" t="s">
        <v>867</v>
      </c>
      <c r="K3" t="s">
        <v>868</v>
      </c>
      <c r="L3">
        <v>1368</v>
      </c>
      <c r="N3">
        <v>1011</v>
      </c>
      <c r="O3" t="s">
        <v>869</v>
      </c>
      <c r="P3" t="s">
        <v>869</v>
      </c>
      <c r="Q3">
        <v>1</v>
      </c>
      <c r="W3">
        <v>0</v>
      </c>
      <c r="X3">
        <v>1966147480</v>
      </c>
      <c r="Y3">
        <v>5.6000000000000001E-2</v>
      </c>
      <c r="AA3">
        <v>0</v>
      </c>
      <c r="AB3">
        <v>450.57</v>
      </c>
      <c r="AC3">
        <v>324.23</v>
      </c>
      <c r="AD3">
        <v>0</v>
      </c>
      <c r="AE3">
        <v>0</v>
      </c>
      <c r="AF3">
        <v>450.57</v>
      </c>
      <c r="AG3">
        <v>324.23</v>
      </c>
      <c r="AH3">
        <v>0</v>
      </c>
      <c r="AI3">
        <v>1</v>
      </c>
      <c r="AJ3">
        <v>1</v>
      </c>
      <c r="AK3">
        <v>1</v>
      </c>
      <c r="AL3">
        <v>1</v>
      </c>
      <c r="AN3">
        <v>0</v>
      </c>
      <c r="AO3">
        <v>1</v>
      </c>
      <c r="AP3">
        <v>1</v>
      </c>
      <c r="AQ3">
        <v>0</v>
      </c>
      <c r="AR3">
        <v>0</v>
      </c>
      <c r="AS3" t="s">
        <v>3</v>
      </c>
      <c r="AT3">
        <v>2.8000000000000001E-2</v>
      </c>
      <c r="AU3" t="s">
        <v>46</v>
      </c>
      <c r="AV3">
        <v>0</v>
      </c>
      <c r="AW3">
        <v>2</v>
      </c>
      <c r="AX3">
        <v>33269811</v>
      </c>
      <c r="AY3">
        <v>1</v>
      </c>
      <c r="AZ3">
        <v>0</v>
      </c>
      <c r="BA3">
        <v>3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CX3">
        <f>Y3*Source!I53</f>
        <v>0.33600000000000002</v>
      </c>
      <c r="CY3">
        <f>AB3</f>
        <v>450.57</v>
      </c>
      <c r="CZ3">
        <f>AF3</f>
        <v>450.57</v>
      </c>
      <c r="DA3">
        <f>AJ3</f>
        <v>1</v>
      </c>
      <c r="DB3">
        <v>0</v>
      </c>
    </row>
    <row r="4" spans="1:106" x14ac:dyDescent="0.2">
      <c r="A4">
        <f>ROW(Source!A56)</f>
        <v>56</v>
      </c>
      <c r="B4">
        <v>33266894</v>
      </c>
      <c r="C4">
        <v>33269820</v>
      </c>
      <c r="D4">
        <v>32893498</v>
      </c>
      <c r="E4">
        <v>28875167</v>
      </c>
      <c r="F4">
        <v>1</v>
      </c>
      <c r="G4">
        <v>28875167</v>
      </c>
      <c r="H4">
        <v>1</v>
      </c>
      <c r="I4" t="s">
        <v>863</v>
      </c>
      <c r="J4" t="s">
        <v>3</v>
      </c>
      <c r="K4" t="s">
        <v>864</v>
      </c>
      <c r="L4">
        <v>1191</v>
      </c>
      <c r="N4">
        <v>1013</v>
      </c>
      <c r="O4" t="s">
        <v>865</v>
      </c>
      <c r="P4" t="s">
        <v>865</v>
      </c>
      <c r="Q4">
        <v>1</v>
      </c>
      <c r="W4">
        <v>0</v>
      </c>
      <c r="X4">
        <v>476480486</v>
      </c>
      <c r="Y4">
        <v>6.16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1</v>
      </c>
      <c r="AJ4">
        <v>1</v>
      </c>
      <c r="AK4">
        <v>1</v>
      </c>
      <c r="AL4">
        <v>1</v>
      </c>
      <c r="AN4">
        <v>0</v>
      </c>
      <c r="AO4">
        <v>1</v>
      </c>
      <c r="AP4">
        <v>1</v>
      </c>
      <c r="AQ4">
        <v>0</v>
      </c>
      <c r="AR4">
        <v>0</v>
      </c>
      <c r="AS4" t="s">
        <v>3</v>
      </c>
      <c r="AT4">
        <v>3.08</v>
      </c>
      <c r="AU4" t="s">
        <v>46</v>
      </c>
      <c r="AV4">
        <v>1</v>
      </c>
      <c r="AW4">
        <v>2</v>
      </c>
      <c r="AX4">
        <v>33269828</v>
      </c>
      <c r="AY4">
        <v>1</v>
      </c>
      <c r="AZ4">
        <v>0</v>
      </c>
      <c r="BA4">
        <v>4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CX4">
        <f>Y4*Source!I56</f>
        <v>30.8</v>
      </c>
      <c r="CY4">
        <f>AD4</f>
        <v>0</v>
      </c>
      <c r="CZ4">
        <f>AH4</f>
        <v>0</v>
      </c>
      <c r="DA4">
        <f>AL4</f>
        <v>1</v>
      </c>
      <c r="DB4">
        <v>0</v>
      </c>
    </row>
    <row r="5" spans="1:106" x14ac:dyDescent="0.2">
      <c r="A5">
        <f>ROW(Source!A56)</f>
        <v>56</v>
      </c>
      <c r="B5">
        <v>33266894</v>
      </c>
      <c r="C5">
        <v>33269820</v>
      </c>
      <c r="D5">
        <v>32905103</v>
      </c>
      <c r="E5">
        <v>1</v>
      </c>
      <c r="F5">
        <v>1</v>
      </c>
      <c r="G5">
        <v>28875167</v>
      </c>
      <c r="H5">
        <v>2</v>
      </c>
      <c r="I5" t="s">
        <v>866</v>
      </c>
      <c r="J5" t="s">
        <v>867</v>
      </c>
      <c r="K5" t="s">
        <v>868</v>
      </c>
      <c r="L5">
        <v>1368</v>
      </c>
      <c r="N5">
        <v>1011</v>
      </c>
      <c r="O5" t="s">
        <v>869</v>
      </c>
      <c r="P5" t="s">
        <v>869</v>
      </c>
      <c r="Q5">
        <v>1</v>
      </c>
      <c r="W5">
        <v>0</v>
      </c>
      <c r="X5">
        <v>1966147480</v>
      </c>
      <c r="Y5">
        <v>3.2</v>
      </c>
      <c r="AA5">
        <v>0</v>
      </c>
      <c r="AB5">
        <v>450.57</v>
      </c>
      <c r="AC5">
        <v>324.23</v>
      </c>
      <c r="AD5">
        <v>0</v>
      </c>
      <c r="AE5">
        <v>0</v>
      </c>
      <c r="AF5">
        <v>450.57</v>
      </c>
      <c r="AG5">
        <v>324.23</v>
      </c>
      <c r="AH5">
        <v>0</v>
      </c>
      <c r="AI5">
        <v>1</v>
      </c>
      <c r="AJ5">
        <v>1</v>
      </c>
      <c r="AK5">
        <v>1</v>
      </c>
      <c r="AL5">
        <v>1</v>
      </c>
      <c r="AN5">
        <v>0</v>
      </c>
      <c r="AO5">
        <v>1</v>
      </c>
      <c r="AP5">
        <v>1</v>
      </c>
      <c r="AQ5">
        <v>0</v>
      </c>
      <c r="AR5">
        <v>0</v>
      </c>
      <c r="AS5" t="s">
        <v>3</v>
      </c>
      <c r="AT5">
        <v>1.6</v>
      </c>
      <c r="AU5" t="s">
        <v>46</v>
      </c>
      <c r="AV5">
        <v>0</v>
      </c>
      <c r="AW5">
        <v>2</v>
      </c>
      <c r="AX5">
        <v>33269829</v>
      </c>
      <c r="AY5">
        <v>1</v>
      </c>
      <c r="AZ5">
        <v>0</v>
      </c>
      <c r="BA5">
        <v>5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CX5">
        <f>Y5*Source!I56</f>
        <v>16</v>
      </c>
      <c r="CY5">
        <f>AB5</f>
        <v>450.57</v>
      </c>
      <c r="CZ5">
        <f>AF5</f>
        <v>450.57</v>
      </c>
      <c r="DA5">
        <f>AJ5</f>
        <v>1</v>
      </c>
      <c r="DB5">
        <v>0</v>
      </c>
    </row>
    <row r="6" spans="1:106" x14ac:dyDescent="0.2">
      <c r="A6">
        <f>ROW(Source!A56)</f>
        <v>56</v>
      </c>
      <c r="B6">
        <v>33266894</v>
      </c>
      <c r="C6">
        <v>33269820</v>
      </c>
      <c r="D6">
        <v>32906947</v>
      </c>
      <c r="E6">
        <v>1</v>
      </c>
      <c r="F6">
        <v>1</v>
      </c>
      <c r="G6">
        <v>28875167</v>
      </c>
      <c r="H6">
        <v>3</v>
      </c>
      <c r="I6" t="s">
        <v>870</v>
      </c>
      <c r="J6" t="s">
        <v>871</v>
      </c>
      <c r="K6" t="s">
        <v>872</v>
      </c>
      <c r="L6">
        <v>1346</v>
      </c>
      <c r="N6">
        <v>1009</v>
      </c>
      <c r="O6" t="s">
        <v>873</v>
      </c>
      <c r="P6" t="s">
        <v>873</v>
      </c>
      <c r="Q6">
        <v>1</v>
      </c>
      <c r="W6">
        <v>0</v>
      </c>
      <c r="X6">
        <v>-613561335</v>
      </c>
      <c r="Y6">
        <v>0.6</v>
      </c>
      <c r="AA6">
        <v>28.66</v>
      </c>
      <c r="AB6">
        <v>0</v>
      </c>
      <c r="AC6">
        <v>0</v>
      </c>
      <c r="AD6">
        <v>0</v>
      </c>
      <c r="AE6">
        <v>28.66</v>
      </c>
      <c r="AF6">
        <v>0</v>
      </c>
      <c r="AG6">
        <v>0</v>
      </c>
      <c r="AH6">
        <v>0</v>
      </c>
      <c r="AI6">
        <v>1</v>
      </c>
      <c r="AJ6">
        <v>1</v>
      </c>
      <c r="AK6">
        <v>1</v>
      </c>
      <c r="AL6">
        <v>1</v>
      </c>
      <c r="AN6">
        <v>0</v>
      </c>
      <c r="AO6">
        <v>1</v>
      </c>
      <c r="AP6">
        <v>1</v>
      </c>
      <c r="AQ6">
        <v>0</v>
      </c>
      <c r="AR6">
        <v>0</v>
      </c>
      <c r="AS6" t="s">
        <v>3</v>
      </c>
      <c r="AT6">
        <v>0.3</v>
      </c>
      <c r="AU6" t="s">
        <v>46</v>
      </c>
      <c r="AV6">
        <v>0</v>
      </c>
      <c r="AW6">
        <v>2</v>
      </c>
      <c r="AX6">
        <v>33269830</v>
      </c>
      <c r="AY6">
        <v>1</v>
      </c>
      <c r="AZ6">
        <v>0</v>
      </c>
      <c r="BA6">
        <v>6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CX6">
        <f>Y6*Source!I56</f>
        <v>3</v>
      </c>
      <c r="CY6">
        <f>AA6</f>
        <v>28.66</v>
      </c>
      <c r="CZ6">
        <f>AE6</f>
        <v>28.66</v>
      </c>
      <c r="DA6">
        <f>AI6</f>
        <v>1</v>
      </c>
      <c r="DB6">
        <v>0</v>
      </c>
    </row>
    <row r="7" spans="1:106" x14ac:dyDescent="0.2">
      <c r="A7">
        <f>ROW(Source!A56)</f>
        <v>56</v>
      </c>
      <c r="B7">
        <v>33266894</v>
      </c>
      <c r="C7">
        <v>33269820</v>
      </c>
      <c r="D7">
        <v>32907071</v>
      </c>
      <c r="E7">
        <v>1</v>
      </c>
      <c r="F7">
        <v>1</v>
      </c>
      <c r="G7">
        <v>28875167</v>
      </c>
      <c r="H7">
        <v>3</v>
      </c>
      <c r="I7" t="s">
        <v>874</v>
      </c>
      <c r="J7" t="s">
        <v>875</v>
      </c>
      <c r="K7" t="s">
        <v>876</v>
      </c>
      <c r="L7">
        <v>1346</v>
      </c>
      <c r="N7">
        <v>1009</v>
      </c>
      <c r="O7" t="s">
        <v>873</v>
      </c>
      <c r="P7" t="s">
        <v>873</v>
      </c>
      <c r="Q7">
        <v>1</v>
      </c>
      <c r="W7">
        <v>0</v>
      </c>
      <c r="X7">
        <v>-1402605019</v>
      </c>
      <c r="Y7">
        <v>0.216</v>
      </c>
      <c r="AA7">
        <v>39.619999999999997</v>
      </c>
      <c r="AB7">
        <v>0</v>
      </c>
      <c r="AC7">
        <v>0</v>
      </c>
      <c r="AD7">
        <v>0</v>
      </c>
      <c r="AE7">
        <v>39.619999999999997</v>
      </c>
      <c r="AF7">
        <v>0</v>
      </c>
      <c r="AG7">
        <v>0</v>
      </c>
      <c r="AH7">
        <v>0</v>
      </c>
      <c r="AI7">
        <v>1</v>
      </c>
      <c r="AJ7">
        <v>1</v>
      </c>
      <c r="AK7">
        <v>1</v>
      </c>
      <c r="AL7">
        <v>1</v>
      </c>
      <c r="AN7">
        <v>0</v>
      </c>
      <c r="AO7">
        <v>1</v>
      </c>
      <c r="AP7">
        <v>1</v>
      </c>
      <c r="AQ7">
        <v>0</v>
      </c>
      <c r="AR7">
        <v>0</v>
      </c>
      <c r="AS7" t="s">
        <v>3</v>
      </c>
      <c r="AT7">
        <v>0.108</v>
      </c>
      <c r="AU7" t="s">
        <v>46</v>
      </c>
      <c r="AV7">
        <v>0</v>
      </c>
      <c r="AW7">
        <v>2</v>
      </c>
      <c r="AX7">
        <v>33269831</v>
      </c>
      <c r="AY7">
        <v>1</v>
      </c>
      <c r="AZ7">
        <v>0</v>
      </c>
      <c r="BA7">
        <v>7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CX7">
        <f>Y7*Source!I56</f>
        <v>1.08</v>
      </c>
      <c r="CY7">
        <f>AA7</f>
        <v>39.619999999999997</v>
      </c>
      <c r="CZ7">
        <f>AE7</f>
        <v>39.619999999999997</v>
      </c>
      <c r="DA7">
        <f>AI7</f>
        <v>1</v>
      </c>
      <c r="DB7">
        <v>0</v>
      </c>
    </row>
    <row r="8" spans="1:106" x14ac:dyDescent="0.2">
      <c r="A8">
        <f>ROW(Source!A56)</f>
        <v>56</v>
      </c>
      <c r="B8">
        <v>33266894</v>
      </c>
      <c r="C8">
        <v>33269820</v>
      </c>
      <c r="D8">
        <v>32907062</v>
      </c>
      <c r="E8">
        <v>1</v>
      </c>
      <c r="F8">
        <v>1</v>
      </c>
      <c r="G8">
        <v>28875167</v>
      </c>
      <c r="H8">
        <v>3</v>
      </c>
      <c r="I8" t="s">
        <v>877</v>
      </c>
      <c r="J8" t="s">
        <v>878</v>
      </c>
      <c r="K8" t="s">
        <v>879</v>
      </c>
      <c r="L8">
        <v>1296</v>
      </c>
      <c r="N8">
        <v>1002</v>
      </c>
      <c r="O8" t="s">
        <v>880</v>
      </c>
      <c r="P8" t="s">
        <v>880</v>
      </c>
      <c r="Q8">
        <v>1</v>
      </c>
      <c r="W8">
        <v>0</v>
      </c>
      <c r="X8">
        <v>1763641147</v>
      </c>
      <c r="Y8">
        <v>0.2</v>
      </c>
      <c r="AA8">
        <v>13.65</v>
      </c>
      <c r="AB8">
        <v>0</v>
      </c>
      <c r="AC8">
        <v>0</v>
      </c>
      <c r="AD8">
        <v>0</v>
      </c>
      <c r="AE8">
        <v>13.65</v>
      </c>
      <c r="AF8">
        <v>0</v>
      </c>
      <c r="AG8">
        <v>0</v>
      </c>
      <c r="AH8">
        <v>0</v>
      </c>
      <c r="AI8">
        <v>1</v>
      </c>
      <c r="AJ8">
        <v>1</v>
      </c>
      <c r="AK8">
        <v>1</v>
      </c>
      <c r="AL8">
        <v>1</v>
      </c>
      <c r="AN8">
        <v>0</v>
      </c>
      <c r="AO8">
        <v>1</v>
      </c>
      <c r="AP8">
        <v>1</v>
      </c>
      <c r="AQ8">
        <v>0</v>
      </c>
      <c r="AR8">
        <v>0</v>
      </c>
      <c r="AS8" t="s">
        <v>3</v>
      </c>
      <c r="AT8">
        <v>0.1</v>
      </c>
      <c r="AU8" t="s">
        <v>46</v>
      </c>
      <c r="AV8">
        <v>0</v>
      </c>
      <c r="AW8">
        <v>2</v>
      </c>
      <c r="AX8">
        <v>33269832</v>
      </c>
      <c r="AY8">
        <v>1</v>
      </c>
      <c r="AZ8">
        <v>0</v>
      </c>
      <c r="BA8">
        <v>8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CX8">
        <f>Y8*Source!I56</f>
        <v>1</v>
      </c>
      <c r="CY8">
        <f>AA8</f>
        <v>13.65</v>
      </c>
      <c r="CZ8">
        <f>AE8</f>
        <v>13.65</v>
      </c>
      <c r="DA8">
        <f>AI8</f>
        <v>1</v>
      </c>
      <c r="DB8">
        <v>0</v>
      </c>
    </row>
    <row r="9" spans="1:106" x14ac:dyDescent="0.2">
      <c r="A9">
        <f>ROW(Source!A56)</f>
        <v>56</v>
      </c>
      <c r="B9">
        <v>33266894</v>
      </c>
      <c r="C9">
        <v>33269820</v>
      </c>
      <c r="D9">
        <v>32905499</v>
      </c>
      <c r="E9">
        <v>1</v>
      </c>
      <c r="F9">
        <v>1</v>
      </c>
      <c r="G9">
        <v>28875167</v>
      </c>
      <c r="H9">
        <v>3</v>
      </c>
      <c r="I9" t="s">
        <v>881</v>
      </c>
      <c r="J9" t="s">
        <v>882</v>
      </c>
      <c r="K9" t="s">
        <v>883</v>
      </c>
      <c r="L9">
        <v>1354</v>
      </c>
      <c r="N9">
        <v>1010</v>
      </c>
      <c r="O9" t="s">
        <v>20</v>
      </c>
      <c r="P9" t="s">
        <v>20</v>
      </c>
      <c r="Q9">
        <v>1</v>
      </c>
      <c r="W9">
        <v>0</v>
      </c>
      <c r="X9">
        <v>-82582002</v>
      </c>
      <c r="Y9">
        <v>2</v>
      </c>
      <c r="AA9">
        <v>136.04</v>
      </c>
      <c r="AB9">
        <v>0</v>
      </c>
      <c r="AC9">
        <v>0</v>
      </c>
      <c r="AD9">
        <v>0</v>
      </c>
      <c r="AE9">
        <v>136.04</v>
      </c>
      <c r="AF9">
        <v>0</v>
      </c>
      <c r="AG9">
        <v>0</v>
      </c>
      <c r="AH9">
        <v>0</v>
      </c>
      <c r="AI9">
        <v>1</v>
      </c>
      <c r="AJ9">
        <v>1</v>
      </c>
      <c r="AK9">
        <v>1</v>
      </c>
      <c r="AL9">
        <v>1</v>
      </c>
      <c r="AN9">
        <v>0</v>
      </c>
      <c r="AO9">
        <v>1</v>
      </c>
      <c r="AP9">
        <v>1</v>
      </c>
      <c r="AQ9">
        <v>0</v>
      </c>
      <c r="AR9">
        <v>0</v>
      </c>
      <c r="AS9" t="s">
        <v>3</v>
      </c>
      <c r="AT9">
        <v>1</v>
      </c>
      <c r="AU9" t="s">
        <v>46</v>
      </c>
      <c r="AV9">
        <v>0</v>
      </c>
      <c r="AW9">
        <v>2</v>
      </c>
      <c r="AX9">
        <v>33269833</v>
      </c>
      <c r="AY9">
        <v>1</v>
      </c>
      <c r="AZ9">
        <v>0</v>
      </c>
      <c r="BA9">
        <v>9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CX9">
        <f>Y9*Source!I56</f>
        <v>10</v>
      </c>
      <c r="CY9">
        <f>AA9</f>
        <v>136.04</v>
      </c>
      <c r="CZ9">
        <f>AE9</f>
        <v>136.04</v>
      </c>
      <c r="DA9">
        <f>AI9</f>
        <v>1</v>
      </c>
      <c r="DB9">
        <v>0</v>
      </c>
    </row>
    <row r="10" spans="1:106" x14ac:dyDescent="0.2">
      <c r="A10">
        <f>ROW(Source!A56)</f>
        <v>56</v>
      </c>
      <c r="B10">
        <v>33266894</v>
      </c>
      <c r="C10">
        <v>33269820</v>
      </c>
      <c r="D10">
        <v>32894692</v>
      </c>
      <c r="E10">
        <v>28875167</v>
      </c>
      <c r="F10">
        <v>1</v>
      </c>
      <c r="G10">
        <v>28875167</v>
      </c>
      <c r="H10">
        <v>3</v>
      </c>
      <c r="I10" t="s">
        <v>884</v>
      </c>
      <c r="J10" t="s">
        <v>3</v>
      </c>
      <c r="K10" t="s">
        <v>885</v>
      </c>
      <c r="L10">
        <v>1346</v>
      </c>
      <c r="N10">
        <v>1009</v>
      </c>
      <c r="O10" t="s">
        <v>873</v>
      </c>
      <c r="P10" t="s">
        <v>873</v>
      </c>
      <c r="Q10">
        <v>1</v>
      </c>
      <c r="W10">
        <v>0</v>
      </c>
      <c r="X10">
        <v>1429897069</v>
      </c>
      <c r="Y10">
        <v>0.06</v>
      </c>
      <c r="AA10">
        <v>145.46</v>
      </c>
      <c r="AB10">
        <v>0</v>
      </c>
      <c r="AC10">
        <v>0</v>
      </c>
      <c r="AD10">
        <v>0</v>
      </c>
      <c r="AE10">
        <v>145.45723000000001</v>
      </c>
      <c r="AF10">
        <v>0</v>
      </c>
      <c r="AG10">
        <v>0</v>
      </c>
      <c r="AH10">
        <v>0</v>
      </c>
      <c r="AI10">
        <v>1</v>
      </c>
      <c r="AJ10">
        <v>1</v>
      </c>
      <c r="AK10">
        <v>1</v>
      </c>
      <c r="AL10">
        <v>1</v>
      </c>
      <c r="AN10">
        <v>0</v>
      </c>
      <c r="AO10">
        <v>1</v>
      </c>
      <c r="AP10">
        <v>1</v>
      </c>
      <c r="AQ10">
        <v>0</v>
      </c>
      <c r="AR10">
        <v>0</v>
      </c>
      <c r="AS10" t="s">
        <v>3</v>
      </c>
      <c r="AT10">
        <v>0.03</v>
      </c>
      <c r="AU10" t="s">
        <v>46</v>
      </c>
      <c r="AV10">
        <v>0</v>
      </c>
      <c r="AW10">
        <v>2</v>
      </c>
      <c r="AX10">
        <v>33269834</v>
      </c>
      <c r="AY10">
        <v>1</v>
      </c>
      <c r="AZ10">
        <v>0</v>
      </c>
      <c r="BA10">
        <v>10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CX10">
        <f>Y10*Source!I56</f>
        <v>0.3</v>
      </c>
      <c r="CY10">
        <f>AA10</f>
        <v>145.46</v>
      </c>
      <c r="CZ10">
        <f>AE10</f>
        <v>145.45723000000001</v>
      </c>
      <c r="DA10">
        <f>AI10</f>
        <v>1</v>
      </c>
      <c r="DB10">
        <v>0</v>
      </c>
    </row>
    <row r="11" spans="1:106" x14ac:dyDescent="0.2">
      <c r="A11">
        <f>ROW(Source!A57)</f>
        <v>57</v>
      </c>
      <c r="B11">
        <v>33266894</v>
      </c>
      <c r="C11">
        <v>33269835</v>
      </c>
      <c r="D11">
        <v>32893498</v>
      </c>
      <c r="E11">
        <v>28875167</v>
      </c>
      <c r="F11">
        <v>1</v>
      </c>
      <c r="G11">
        <v>28875167</v>
      </c>
      <c r="H11">
        <v>1</v>
      </c>
      <c r="I11" t="s">
        <v>863</v>
      </c>
      <c r="J11" t="s">
        <v>3</v>
      </c>
      <c r="K11" t="s">
        <v>864</v>
      </c>
      <c r="L11">
        <v>1191</v>
      </c>
      <c r="N11">
        <v>1013</v>
      </c>
      <c r="O11" t="s">
        <v>865</v>
      </c>
      <c r="P11" t="s">
        <v>865</v>
      </c>
      <c r="Q11">
        <v>1</v>
      </c>
      <c r="W11">
        <v>0</v>
      </c>
      <c r="X11">
        <v>476480486</v>
      </c>
      <c r="Y11">
        <v>19.239999999999998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1</v>
      </c>
      <c r="AJ11">
        <v>1</v>
      </c>
      <c r="AK11">
        <v>1</v>
      </c>
      <c r="AL11">
        <v>1</v>
      </c>
      <c r="AN11">
        <v>0</v>
      </c>
      <c r="AO11">
        <v>1</v>
      </c>
      <c r="AP11">
        <v>1</v>
      </c>
      <c r="AQ11">
        <v>0</v>
      </c>
      <c r="AR11">
        <v>0</v>
      </c>
      <c r="AS11" t="s">
        <v>3</v>
      </c>
      <c r="AT11">
        <v>0.37</v>
      </c>
      <c r="AU11" t="s">
        <v>65</v>
      </c>
      <c r="AV11">
        <v>1</v>
      </c>
      <c r="AW11">
        <v>2</v>
      </c>
      <c r="AX11">
        <v>33269837</v>
      </c>
      <c r="AY11">
        <v>1</v>
      </c>
      <c r="AZ11">
        <v>0</v>
      </c>
      <c r="BA11">
        <v>11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CX11">
        <f>Y11*Source!I57</f>
        <v>57.72</v>
      </c>
      <c r="CY11">
        <f>AD11</f>
        <v>0</v>
      </c>
      <c r="CZ11">
        <f>AH11</f>
        <v>0</v>
      </c>
      <c r="DA11">
        <f>AL11</f>
        <v>1</v>
      </c>
      <c r="DB11">
        <v>0</v>
      </c>
    </row>
    <row r="12" spans="1:106" x14ac:dyDescent="0.2">
      <c r="A12">
        <f>ROW(Source!A59)</f>
        <v>59</v>
      </c>
      <c r="B12">
        <v>33266894</v>
      </c>
      <c r="C12">
        <v>33269839</v>
      </c>
      <c r="D12">
        <v>32893498</v>
      </c>
      <c r="E12">
        <v>28875167</v>
      </c>
      <c r="F12">
        <v>1</v>
      </c>
      <c r="G12">
        <v>28875167</v>
      </c>
      <c r="H12">
        <v>1</v>
      </c>
      <c r="I12" t="s">
        <v>863</v>
      </c>
      <c r="J12" t="s">
        <v>3</v>
      </c>
      <c r="K12" t="s">
        <v>864</v>
      </c>
      <c r="L12">
        <v>1191</v>
      </c>
      <c r="N12">
        <v>1013</v>
      </c>
      <c r="O12" t="s">
        <v>865</v>
      </c>
      <c r="P12" t="s">
        <v>865</v>
      </c>
      <c r="Q12">
        <v>1</v>
      </c>
      <c r="W12">
        <v>0</v>
      </c>
      <c r="X12">
        <v>476480486</v>
      </c>
      <c r="Y12">
        <v>2.2199999999999998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1</v>
      </c>
      <c r="AJ12">
        <v>1</v>
      </c>
      <c r="AK12">
        <v>1</v>
      </c>
      <c r="AL12">
        <v>1</v>
      </c>
      <c r="AN12">
        <v>0</v>
      </c>
      <c r="AO12">
        <v>1</v>
      </c>
      <c r="AP12">
        <v>1</v>
      </c>
      <c r="AQ12">
        <v>0</v>
      </c>
      <c r="AR12">
        <v>0</v>
      </c>
      <c r="AS12" t="s">
        <v>3</v>
      </c>
      <c r="AT12">
        <v>0.37</v>
      </c>
      <c r="AU12" t="s">
        <v>131</v>
      </c>
      <c r="AV12">
        <v>1</v>
      </c>
      <c r="AW12">
        <v>2</v>
      </c>
      <c r="AX12">
        <v>33269841</v>
      </c>
      <c r="AY12">
        <v>1</v>
      </c>
      <c r="AZ12">
        <v>0</v>
      </c>
      <c r="BA12">
        <v>12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CX12">
        <f>Y12*Source!I59</f>
        <v>2.2199999999999998</v>
      </c>
      <c r="CY12">
        <f>AD12</f>
        <v>0</v>
      </c>
      <c r="CZ12">
        <f>AH12</f>
        <v>0</v>
      </c>
      <c r="DA12">
        <f>AL12</f>
        <v>1</v>
      </c>
      <c r="DB12">
        <v>0</v>
      </c>
    </row>
    <row r="13" spans="1:106" x14ac:dyDescent="0.2">
      <c r="A13">
        <f>ROW(Source!A60)</f>
        <v>60</v>
      </c>
      <c r="B13">
        <v>33266894</v>
      </c>
      <c r="C13">
        <v>33269842</v>
      </c>
      <c r="D13">
        <v>32893498</v>
      </c>
      <c r="E13">
        <v>28875167</v>
      </c>
      <c r="F13">
        <v>1</v>
      </c>
      <c r="G13">
        <v>28875167</v>
      </c>
      <c r="H13">
        <v>1</v>
      </c>
      <c r="I13" t="s">
        <v>863</v>
      </c>
      <c r="J13" t="s">
        <v>3</v>
      </c>
      <c r="K13" t="s">
        <v>864</v>
      </c>
      <c r="L13">
        <v>1191</v>
      </c>
      <c r="N13">
        <v>1013</v>
      </c>
      <c r="O13" t="s">
        <v>865</v>
      </c>
      <c r="P13" t="s">
        <v>865</v>
      </c>
      <c r="Q13">
        <v>1</v>
      </c>
      <c r="W13">
        <v>0</v>
      </c>
      <c r="X13">
        <v>476480486</v>
      </c>
      <c r="Y13">
        <v>4.8000000000000007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1</v>
      </c>
      <c r="AJ13">
        <v>1</v>
      </c>
      <c r="AK13">
        <v>1</v>
      </c>
      <c r="AL13">
        <v>1</v>
      </c>
      <c r="AN13">
        <v>0</v>
      </c>
      <c r="AO13">
        <v>1</v>
      </c>
      <c r="AP13">
        <v>1</v>
      </c>
      <c r="AQ13">
        <v>0</v>
      </c>
      <c r="AR13">
        <v>0</v>
      </c>
      <c r="AS13" t="s">
        <v>3</v>
      </c>
      <c r="AT13">
        <v>0.4</v>
      </c>
      <c r="AU13" t="s">
        <v>70</v>
      </c>
      <c r="AV13">
        <v>1</v>
      </c>
      <c r="AW13">
        <v>2</v>
      </c>
      <c r="AX13">
        <v>33269844</v>
      </c>
      <c r="AY13">
        <v>1</v>
      </c>
      <c r="AZ13">
        <v>0</v>
      </c>
      <c r="BA13">
        <v>13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CX13">
        <f>Y13*Source!I60</f>
        <v>9.6000000000000014</v>
      </c>
      <c r="CY13">
        <f>AD13</f>
        <v>0</v>
      </c>
      <c r="CZ13">
        <f>AH13</f>
        <v>0</v>
      </c>
      <c r="DA13">
        <f>AL13</f>
        <v>1</v>
      </c>
      <c r="DB13">
        <v>0</v>
      </c>
    </row>
    <row r="14" spans="1:106" x14ac:dyDescent="0.2">
      <c r="A14">
        <f>ROW(Source!A61)</f>
        <v>61</v>
      </c>
      <c r="B14">
        <v>33266894</v>
      </c>
      <c r="C14">
        <v>33269845</v>
      </c>
      <c r="D14">
        <v>32893498</v>
      </c>
      <c r="E14">
        <v>28875167</v>
      </c>
      <c r="F14">
        <v>1</v>
      </c>
      <c r="G14">
        <v>28875167</v>
      </c>
      <c r="H14">
        <v>1</v>
      </c>
      <c r="I14" t="s">
        <v>863</v>
      </c>
      <c r="J14" t="s">
        <v>3</v>
      </c>
      <c r="K14" t="s">
        <v>864</v>
      </c>
      <c r="L14">
        <v>1191</v>
      </c>
      <c r="N14">
        <v>1013</v>
      </c>
      <c r="O14" t="s">
        <v>865</v>
      </c>
      <c r="P14" t="s">
        <v>865</v>
      </c>
      <c r="Q14">
        <v>1</v>
      </c>
      <c r="W14">
        <v>0</v>
      </c>
      <c r="X14">
        <v>476480486</v>
      </c>
      <c r="Y14">
        <v>47.84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1</v>
      </c>
      <c r="AJ14">
        <v>1</v>
      </c>
      <c r="AK14">
        <v>1</v>
      </c>
      <c r="AL14">
        <v>1</v>
      </c>
      <c r="AN14">
        <v>0</v>
      </c>
      <c r="AO14">
        <v>1</v>
      </c>
      <c r="AP14">
        <v>1</v>
      </c>
      <c r="AQ14">
        <v>0</v>
      </c>
      <c r="AR14">
        <v>0</v>
      </c>
      <c r="AS14" t="s">
        <v>3</v>
      </c>
      <c r="AT14">
        <v>0.92</v>
      </c>
      <c r="AU14" t="s">
        <v>65</v>
      </c>
      <c r="AV14">
        <v>1</v>
      </c>
      <c r="AW14">
        <v>2</v>
      </c>
      <c r="AX14">
        <v>33269849</v>
      </c>
      <c r="AY14">
        <v>1</v>
      </c>
      <c r="AZ14">
        <v>0</v>
      </c>
      <c r="BA14">
        <v>14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CX14">
        <f>Y14*Source!I61</f>
        <v>31.277792000000005</v>
      </c>
      <c r="CY14">
        <f>AD14</f>
        <v>0</v>
      </c>
      <c r="CZ14">
        <f>AH14</f>
        <v>0</v>
      </c>
      <c r="DA14">
        <f>AL14</f>
        <v>1</v>
      </c>
      <c r="DB14">
        <v>0</v>
      </c>
    </row>
    <row r="15" spans="1:106" x14ac:dyDescent="0.2">
      <c r="A15">
        <f>ROW(Source!A61)</f>
        <v>61</v>
      </c>
      <c r="B15">
        <v>33266894</v>
      </c>
      <c r="C15">
        <v>33269845</v>
      </c>
      <c r="D15">
        <v>32907077</v>
      </c>
      <c r="E15">
        <v>1</v>
      </c>
      <c r="F15">
        <v>1</v>
      </c>
      <c r="G15">
        <v>28875167</v>
      </c>
      <c r="H15">
        <v>3</v>
      </c>
      <c r="I15" t="s">
        <v>886</v>
      </c>
      <c r="J15" t="s">
        <v>887</v>
      </c>
      <c r="K15" t="s">
        <v>888</v>
      </c>
      <c r="L15">
        <v>1296</v>
      </c>
      <c r="N15">
        <v>1002</v>
      </c>
      <c r="O15" t="s">
        <v>880</v>
      </c>
      <c r="P15" t="s">
        <v>880</v>
      </c>
      <c r="Q15">
        <v>1</v>
      </c>
      <c r="W15">
        <v>0</v>
      </c>
      <c r="X15">
        <v>-498797119</v>
      </c>
      <c r="Y15">
        <v>10.4</v>
      </c>
      <c r="AA15">
        <v>86.64</v>
      </c>
      <c r="AB15">
        <v>0</v>
      </c>
      <c r="AC15">
        <v>0</v>
      </c>
      <c r="AD15">
        <v>0</v>
      </c>
      <c r="AE15">
        <v>86.64</v>
      </c>
      <c r="AF15">
        <v>0</v>
      </c>
      <c r="AG15">
        <v>0</v>
      </c>
      <c r="AH15">
        <v>0</v>
      </c>
      <c r="AI15">
        <v>1</v>
      </c>
      <c r="AJ15">
        <v>1</v>
      </c>
      <c r="AK15">
        <v>1</v>
      </c>
      <c r="AL15">
        <v>1</v>
      </c>
      <c r="AN15">
        <v>0</v>
      </c>
      <c r="AO15">
        <v>1</v>
      </c>
      <c r="AP15">
        <v>1</v>
      </c>
      <c r="AQ15">
        <v>0</v>
      </c>
      <c r="AR15">
        <v>0</v>
      </c>
      <c r="AS15" t="s">
        <v>3</v>
      </c>
      <c r="AT15">
        <v>0.2</v>
      </c>
      <c r="AU15" t="s">
        <v>65</v>
      </c>
      <c r="AV15">
        <v>0</v>
      </c>
      <c r="AW15">
        <v>2</v>
      </c>
      <c r="AX15">
        <v>33269850</v>
      </c>
      <c r="AY15">
        <v>1</v>
      </c>
      <c r="AZ15">
        <v>0</v>
      </c>
      <c r="BA15">
        <v>15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CX15">
        <f>Y15*Source!I61</f>
        <v>6.7995200000000011</v>
      </c>
      <c r="CY15">
        <f>AA15</f>
        <v>86.64</v>
      </c>
      <c r="CZ15">
        <f>AE15</f>
        <v>86.64</v>
      </c>
      <c r="DA15">
        <f>AI15</f>
        <v>1</v>
      </c>
      <c r="DB15">
        <v>0</v>
      </c>
    </row>
    <row r="16" spans="1:106" x14ac:dyDescent="0.2">
      <c r="A16">
        <f>ROW(Source!A61)</f>
        <v>61</v>
      </c>
      <c r="B16">
        <v>33266894</v>
      </c>
      <c r="C16">
        <v>33269845</v>
      </c>
      <c r="D16">
        <v>32907124</v>
      </c>
      <c r="E16">
        <v>1</v>
      </c>
      <c r="F16">
        <v>1</v>
      </c>
      <c r="G16">
        <v>28875167</v>
      </c>
      <c r="H16">
        <v>3</v>
      </c>
      <c r="I16" t="s">
        <v>889</v>
      </c>
      <c r="J16" t="s">
        <v>890</v>
      </c>
      <c r="K16" t="s">
        <v>891</v>
      </c>
      <c r="L16">
        <v>1339</v>
      </c>
      <c r="N16">
        <v>1007</v>
      </c>
      <c r="O16" t="s">
        <v>227</v>
      </c>
      <c r="P16" t="s">
        <v>227</v>
      </c>
      <c r="Q16">
        <v>1</v>
      </c>
      <c r="W16">
        <v>0</v>
      </c>
      <c r="X16">
        <v>1653821073</v>
      </c>
      <c r="Y16">
        <v>0.52</v>
      </c>
      <c r="AA16">
        <v>29.98</v>
      </c>
      <c r="AB16">
        <v>0</v>
      </c>
      <c r="AC16">
        <v>0</v>
      </c>
      <c r="AD16">
        <v>0</v>
      </c>
      <c r="AE16">
        <v>29.98</v>
      </c>
      <c r="AF16">
        <v>0</v>
      </c>
      <c r="AG16">
        <v>0</v>
      </c>
      <c r="AH16">
        <v>0</v>
      </c>
      <c r="AI16">
        <v>1</v>
      </c>
      <c r="AJ16">
        <v>1</v>
      </c>
      <c r="AK16">
        <v>1</v>
      </c>
      <c r="AL16">
        <v>1</v>
      </c>
      <c r="AN16">
        <v>0</v>
      </c>
      <c r="AO16">
        <v>1</v>
      </c>
      <c r="AP16">
        <v>1</v>
      </c>
      <c r="AQ16">
        <v>0</v>
      </c>
      <c r="AR16">
        <v>0</v>
      </c>
      <c r="AS16" t="s">
        <v>3</v>
      </c>
      <c r="AT16">
        <v>0.01</v>
      </c>
      <c r="AU16" t="s">
        <v>65</v>
      </c>
      <c r="AV16">
        <v>0</v>
      </c>
      <c r="AW16">
        <v>2</v>
      </c>
      <c r="AX16">
        <v>33269851</v>
      </c>
      <c r="AY16">
        <v>1</v>
      </c>
      <c r="AZ16">
        <v>0</v>
      </c>
      <c r="BA16">
        <v>16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CX16">
        <f>Y16*Source!I61</f>
        <v>0.33997600000000006</v>
      </c>
      <c r="CY16">
        <f>AA16</f>
        <v>29.98</v>
      </c>
      <c r="CZ16">
        <f>AE16</f>
        <v>29.98</v>
      </c>
      <c r="DA16">
        <f>AI16</f>
        <v>1</v>
      </c>
      <c r="DB16">
        <v>0</v>
      </c>
    </row>
    <row r="17" spans="1:106" x14ac:dyDescent="0.2">
      <c r="A17">
        <f>ROW(Source!A62)</f>
        <v>62</v>
      </c>
      <c r="B17">
        <v>33266894</v>
      </c>
      <c r="C17">
        <v>33269852</v>
      </c>
      <c r="D17">
        <v>32893498</v>
      </c>
      <c r="E17">
        <v>28875167</v>
      </c>
      <c r="F17">
        <v>1</v>
      </c>
      <c r="G17">
        <v>28875167</v>
      </c>
      <c r="H17">
        <v>1</v>
      </c>
      <c r="I17" t="s">
        <v>863</v>
      </c>
      <c r="J17" t="s">
        <v>3</v>
      </c>
      <c r="K17" t="s">
        <v>864</v>
      </c>
      <c r="L17">
        <v>1191</v>
      </c>
      <c r="N17">
        <v>1013</v>
      </c>
      <c r="O17" t="s">
        <v>865</v>
      </c>
      <c r="P17" t="s">
        <v>865</v>
      </c>
      <c r="Q17">
        <v>1</v>
      </c>
      <c r="W17">
        <v>0</v>
      </c>
      <c r="X17">
        <v>476480486</v>
      </c>
      <c r="Y17">
        <v>48.879999999999995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1</v>
      </c>
      <c r="AJ17">
        <v>1</v>
      </c>
      <c r="AK17">
        <v>1</v>
      </c>
      <c r="AL17">
        <v>1</v>
      </c>
      <c r="AN17">
        <v>0</v>
      </c>
      <c r="AO17">
        <v>1</v>
      </c>
      <c r="AP17">
        <v>1</v>
      </c>
      <c r="AQ17">
        <v>0</v>
      </c>
      <c r="AR17">
        <v>0</v>
      </c>
      <c r="AS17" t="s">
        <v>3</v>
      </c>
      <c r="AT17">
        <v>0.94</v>
      </c>
      <c r="AU17" t="s">
        <v>65</v>
      </c>
      <c r="AV17">
        <v>1</v>
      </c>
      <c r="AW17">
        <v>2</v>
      </c>
      <c r="AX17">
        <v>33269856</v>
      </c>
      <c r="AY17">
        <v>1</v>
      </c>
      <c r="AZ17">
        <v>0</v>
      </c>
      <c r="BA17">
        <v>17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CX17">
        <f>Y17*Source!I62</f>
        <v>68.979455999999999</v>
      </c>
      <c r="CY17">
        <f>AD17</f>
        <v>0</v>
      </c>
      <c r="CZ17">
        <f>AH17</f>
        <v>0</v>
      </c>
      <c r="DA17">
        <f>AL17</f>
        <v>1</v>
      </c>
      <c r="DB17">
        <v>0</v>
      </c>
    </row>
    <row r="18" spans="1:106" x14ac:dyDescent="0.2">
      <c r="A18">
        <f>ROW(Source!A62)</f>
        <v>62</v>
      </c>
      <c r="B18">
        <v>33266894</v>
      </c>
      <c r="C18">
        <v>33269852</v>
      </c>
      <c r="D18">
        <v>32907081</v>
      </c>
      <c r="E18">
        <v>1</v>
      </c>
      <c r="F18">
        <v>1</v>
      </c>
      <c r="G18">
        <v>28875167</v>
      </c>
      <c r="H18">
        <v>3</v>
      </c>
      <c r="I18" t="s">
        <v>892</v>
      </c>
      <c r="J18" t="s">
        <v>893</v>
      </c>
      <c r="K18" t="s">
        <v>894</v>
      </c>
      <c r="L18">
        <v>1296</v>
      </c>
      <c r="N18">
        <v>1002</v>
      </c>
      <c r="O18" t="s">
        <v>880</v>
      </c>
      <c r="P18" t="s">
        <v>880</v>
      </c>
      <c r="Q18">
        <v>1</v>
      </c>
      <c r="W18">
        <v>0</v>
      </c>
      <c r="X18">
        <v>275346636</v>
      </c>
      <c r="Y18">
        <v>2.08</v>
      </c>
      <c r="AA18">
        <v>61.18</v>
      </c>
      <c r="AB18">
        <v>0</v>
      </c>
      <c r="AC18">
        <v>0</v>
      </c>
      <c r="AD18">
        <v>0</v>
      </c>
      <c r="AE18">
        <v>61.18</v>
      </c>
      <c r="AF18">
        <v>0</v>
      </c>
      <c r="AG18">
        <v>0</v>
      </c>
      <c r="AH18">
        <v>0</v>
      </c>
      <c r="AI18">
        <v>1</v>
      </c>
      <c r="AJ18">
        <v>1</v>
      </c>
      <c r="AK18">
        <v>1</v>
      </c>
      <c r="AL18">
        <v>1</v>
      </c>
      <c r="AN18">
        <v>0</v>
      </c>
      <c r="AO18">
        <v>1</v>
      </c>
      <c r="AP18">
        <v>1</v>
      </c>
      <c r="AQ18">
        <v>0</v>
      </c>
      <c r="AR18">
        <v>0</v>
      </c>
      <c r="AS18" t="s">
        <v>3</v>
      </c>
      <c r="AT18">
        <v>0.04</v>
      </c>
      <c r="AU18" t="s">
        <v>65</v>
      </c>
      <c r="AV18">
        <v>0</v>
      </c>
      <c r="AW18">
        <v>2</v>
      </c>
      <c r="AX18">
        <v>33269857</v>
      </c>
      <c r="AY18">
        <v>1</v>
      </c>
      <c r="AZ18">
        <v>0</v>
      </c>
      <c r="BA18">
        <v>18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CX18">
        <f>Y18*Source!I62</f>
        <v>2.9352960000000001</v>
      </c>
      <c r="CY18">
        <f>AA18</f>
        <v>61.18</v>
      </c>
      <c r="CZ18">
        <f>AE18</f>
        <v>61.18</v>
      </c>
      <c r="DA18">
        <f>AI18</f>
        <v>1</v>
      </c>
      <c r="DB18">
        <v>0</v>
      </c>
    </row>
    <row r="19" spans="1:106" x14ac:dyDescent="0.2">
      <c r="A19">
        <f>ROW(Source!A62)</f>
        <v>62</v>
      </c>
      <c r="B19">
        <v>33266894</v>
      </c>
      <c r="C19">
        <v>33269852</v>
      </c>
      <c r="D19">
        <v>32907124</v>
      </c>
      <c r="E19">
        <v>1</v>
      </c>
      <c r="F19">
        <v>1</v>
      </c>
      <c r="G19">
        <v>28875167</v>
      </c>
      <c r="H19">
        <v>3</v>
      </c>
      <c r="I19" t="s">
        <v>889</v>
      </c>
      <c r="J19" t="s">
        <v>890</v>
      </c>
      <c r="K19" t="s">
        <v>891</v>
      </c>
      <c r="L19">
        <v>1339</v>
      </c>
      <c r="N19">
        <v>1007</v>
      </c>
      <c r="O19" t="s">
        <v>227</v>
      </c>
      <c r="P19" t="s">
        <v>227</v>
      </c>
      <c r="Q19">
        <v>1</v>
      </c>
      <c r="W19">
        <v>0</v>
      </c>
      <c r="X19">
        <v>1653821073</v>
      </c>
      <c r="Y19">
        <v>0.52</v>
      </c>
      <c r="AA19">
        <v>29.98</v>
      </c>
      <c r="AB19">
        <v>0</v>
      </c>
      <c r="AC19">
        <v>0</v>
      </c>
      <c r="AD19">
        <v>0</v>
      </c>
      <c r="AE19">
        <v>29.98</v>
      </c>
      <c r="AF19">
        <v>0</v>
      </c>
      <c r="AG19">
        <v>0</v>
      </c>
      <c r="AH19">
        <v>0</v>
      </c>
      <c r="AI19">
        <v>1</v>
      </c>
      <c r="AJ19">
        <v>1</v>
      </c>
      <c r="AK19">
        <v>1</v>
      </c>
      <c r="AL19">
        <v>1</v>
      </c>
      <c r="AN19">
        <v>0</v>
      </c>
      <c r="AO19">
        <v>1</v>
      </c>
      <c r="AP19">
        <v>1</v>
      </c>
      <c r="AQ19">
        <v>0</v>
      </c>
      <c r="AR19">
        <v>0</v>
      </c>
      <c r="AS19" t="s">
        <v>3</v>
      </c>
      <c r="AT19">
        <v>0.01</v>
      </c>
      <c r="AU19" t="s">
        <v>65</v>
      </c>
      <c r="AV19">
        <v>0</v>
      </c>
      <c r="AW19">
        <v>2</v>
      </c>
      <c r="AX19">
        <v>33269858</v>
      </c>
      <c r="AY19">
        <v>1</v>
      </c>
      <c r="AZ19">
        <v>0</v>
      </c>
      <c r="BA19">
        <v>19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CX19">
        <f>Y19*Source!I62</f>
        <v>0.73382400000000003</v>
      </c>
      <c r="CY19">
        <f>AA19</f>
        <v>29.98</v>
      </c>
      <c r="CZ19">
        <f>AE19</f>
        <v>29.98</v>
      </c>
      <c r="DA19">
        <f>AI19</f>
        <v>1</v>
      </c>
      <c r="DB19">
        <v>0</v>
      </c>
    </row>
    <row r="20" spans="1:106" x14ac:dyDescent="0.2">
      <c r="A20">
        <f>ROW(Source!A104)</f>
        <v>104</v>
      </c>
      <c r="B20">
        <v>33266894</v>
      </c>
      <c r="C20">
        <v>33274686</v>
      </c>
      <c r="D20">
        <v>32893498</v>
      </c>
      <c r="E20">
        <v>28875167</v>
      </c>
      <c r="F20">
        <v>1</v>
      </c>
      <c r="G20">
        <v>28875167</v>
      </c>
      <c r="H20">
        <v>1</v>
      </c>
      <c r="I20" t="s">
        <v>863</v>
      </c>
      <c r="J20" t="s">
        <v>3</v>
      </c>
      <c r="K20" t="s">
        <v>864</v>
      </c>
      <c r="L20">
        <v>1191</v>
      </c>
      <c r="N20">
        <v>1013</v>
      </c>
      <c r="O20" t="s">
        <v>865</v>
      </c>
      <c r="P20" t="s">
        <v>865</v>
      </c>
      <c r="Q20">
        <v>1</v>
      </c>
      <c r="W20">
        <v>0</v>
      </c>
      <c r="X20">
        <v>476480486</v>
      </c>
      <c r="Y20">
        <v>4.12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1</v>
      </c>
      <c r="AJ20">
        <v>1</v>
      </c>
      <c r="AK20">
        <v>1</v>
      </c>
      <c r="AL20">
        <v>1</v>
      </c>
      <c r="AN20">
        <v>0</v>
      </c>
      <c r="AO20">
        <v>1</v>
      </c>
      <c r="AP20">
        <v>0</v>
      </c>
      <c r="AQ20">
        <v>0</v>
      </c>
      <c r="AR20">
        <v>0</v>
      </c>
      <c r="AS20" t="s">
        <v>3</v>
      </c>
      <c r="AT20">
        <v>4.12</v>
      </c>
      <c r="AU20" t="s">
        <v>3</v>
      </c>
      <c r="AV20">
        <v>1</v>
      </c>
      <c r="AW20">
        <v>2</v>
      </c>
      <c r="AX20">
        <v>33274687</v>
      </c>
      <c r="AY20">
        <v>1</v>
      </c>
      <c r="AZ20">
        <v>0</v>
      </c>
      <c r="BA20">
        <v>20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CX20">
        <f>Y20*Source!I104</f>
        <v>111.24000000000001</v>
      </c>
      <c r="CY20">
        <f>AD20</f>
        <v>0</v>
      </c>
      <c r="CZ20">
        <f>AH20</f>
        <v>0</v>
      </c>
      <c r="DA20">
        <f>AL20</f>
        <v>1</v>
      </c>
      <c r="DB20">
        <v>0</v>
      </c>
    </row>
    <row r="21" spans="1:106" x14ac:dyDescent="0.2">
      <c r="A21">
        <f>ROW(Source!A106)</f>
        <v>106</v>
      </c>
      <c r="B21">
        <v>33266894</v>
      </c>
      <c r="C21">
        <v>33269888</v>
      </c>
      <c r="D21">
        <v>32893498</v>
      </c>
      <c r="E21">
        <v>28875167</v>
      </c>
      <c r="F21">
        <v>1</v>
      </c>
      <c r="G21">
        <v>28875167</v>
      </c>
      <c r="H21">
        <v>1</v>
      </c>
      <c r="I21" t="s">
        <v>863</v>
      </c>
      <c r="J21" t="s">
        <v>3</v>
      </c>
      <c r="K21" t="s">
        <v>864</v>
      </c>
      <c r="L21">
        <v>1191</v>
      </c>
      <c r="N21">
        <v>1013</v>
      </c>
      <c r="O21" t="s">
        <v>865</v>
      </c>
      <c r="P21" t="s">
        <v>865</v>
      </c>
      <c r="Q21">
        <v>1</v>
      </c>
      <c r="W21">
        <v>0</v>
      </c>
      <c r="X21">
        <v>476480486</v>
      </c>
      <c r="Y21">
        <v>1.83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1</v>
      </c>
      <c r="AJ21">
        <v>1</v>
      </c>
      <c r="AK21">
        <v>1</v>
      </c>
      <c r="AL21">
        <v>1</v>
      </c>
      <c r="AN21">
        <v>0</v>
      </c>
      <c r="AO21">
        <v>1</v>
      </c>
      <c r="AP21">
        <v>0</v>
      </c>
      <c r="AQ21">
        <v>0</v>
      </c>
      <c r="AR21">
        <v>0</v>
      </c>
      <c r="AS21" t="s">
        <v>3</v>
      </c>
      <c r="AT21">
        <v>1.83</v>
      </c>
      <c r="AU21" t="s">
        <v>3</v>
      </c>
      <c r="AV21">
        <v>1</v>
      </c>
      <c r="AW21">
        <v>2</v>
      </c>
      <c r="AX21">
        <v>33269896</v>
      </c>
      <c r="AY21">
        <v>1</v>
      </c>
      <c r="AZ21">
        <v>0</v>
      </c>
      <c r="BA21">
        <v>21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CX21">
        <f>Y21*Source!I106</f>
        <v>49.410000000000004</v>
      </c>
      <c r="CY21">
        <f>AD21</f>
        <v>0</v>
      </c>
      <c r="CZ21">
        <f>AH21</f>
        <v>0</v>
      </c>
      <c r="DA21">
        <f>AL21</f>
        <v>1</v>
      </c>
      <c r="DB21">
        <v>0</v>
      </c>
    </row>
    <row r="22" spans="1:106" x14ac:dyDescent="0.2">
      <c r="A22">
        <f>ROW(Source!A106)</f>
        <v>106</v>
      </c>
      <c r="B22">
        <v>33266894</v>
      </c>
      <c r="C22">
        <v>33269888</v>
      </c>
      <c r="D22">
        <v>32905103</v>
      </c>
      <c r="E22">
        <v>1</v>
      </c>
      <c r="F22">
        <v>1</v>
      </c>
      <c r="G22">
        <v>28875167</v>
      </c>
      <c r="H22">
        <v>2</v>
      </c>
      <c r="I22" t="s">
        <v>866</v>
      </c>
      <c r="J22" t="s">
        <v>867</v>
      </c>
      <c r="K22" t="s">
        <v>868</v>
      </c>
      <c r="L22">
        <v>1368</v>
      </c>
      <c r="N22">
        <v>1011</v>
      </c>
      <c r="O22" t="s">
        <v>869</v>
      </c>
      <c r="P22" t="s">
        <v>869</v>
      </c>
      <c r="Q22">
        <v>1</v>
      </c>
      <c r="W22">
        <v>0</v>
      </c>
      <c r="X22">
        <v>1966147480</v>
      </c>
      <c r="Y22">
        <v>0.62</v>
      </c>
      <c r="AA22">
        <v>0</v>
      </c>
      <c r="AB22">
        <v>450.57</v>
      </c>
      <c r="AC22">
        <v>324.23</v>
      </c>
      <c r="AD22">
        <v>0</v>
      </c>
      <c r="AE22">
        <v>0</v>
      </c>
      <c r="AF22">
        <v>450.57</v>
      </c>
      <c r="AG22">
        <v>324.23</v>
      </c>
      <c r="AH22">
        <v>0</v>
      </c>
      <c r="AI22">
        <v>1</v>
      </c>
      <c r="AJ22">
        <v>1</v>
      </c>
      <c r="AK22">
        <v>1</v>
      </c>
      <c r="AL22">
        <v>1</v>
      </c>
      <c r="AN22">
        <v>0</v>
      </c>
      <c r="AO22">
        <v>1</v>
      </c>
      <c r="AP22">
        <v>0</v>
      </c>
      <c r="AQ22">
        <v>0</v>
      </c>
      <c r="AR22">
        <v>0</v>
      </c>
      <c r="AS22" t="s">
        <v>3</v>
      </c>
      <c r="AT22">
        <v>0.62</v>
      </c>
      <c r="AU22" t="s">
        <v>3</v>
      </c>
      <c r="AV22">
        <v>0</v>
      </c>
      <c r="AW22">
        <v>2</v>
      </c>
      <c r="AX22">
        <v>33269897</v>
      </c>
      <c r="AY22">
        <v>1</v>
      </c>
      <c r="AZ22">
        <v>0</v>
      </c>
      <c r="BA22">
        <v>22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CX22">
        <f>Y22*Source!I106</f>
        <v>16.739999999999998</v>
      </c>
      <c r="CY22">
        <f>AB22</f>
        <v>450.57</v>
      </c>
      <c r="CZ22">
        <f>AF22</f>
        <v>450.57</v>
      </c>
      <c r="DA22">
        <f>AJ22</f>
        <v>1</v>
      </c>
      <c r="DB22">
        <v>0</v>
      </c>
    </row>
    <row r="23" spans="1:106" x14ac:dyDescent="0.2">
      <c r="A23">
        <f>ROW(Source!A106)</f>
        <v>106</v>
      </c>
      <c r="B23">
        <v>33266894</v>
      </c>
      <c r="C23">
        <v>33269888</v>
      </c>
      <c r="D23">
        <v>32906277</v>
      </c>
      <c r="E23">
        <v>1</v>
      </c>
      <c r="F23">
        <v>1</v>
      </c>
      <c r="G23">
        <v>28875167</v>
      </c>
      <c r="H23">
        <v>3</v>
      </c>
      <c r="I23" t="s">
        <v>895</v>
      </c>
      <c r="J23" t="s">
        <v>896</v>
      </c>
      <c r="K23" t="s">
        <v>897</v>
      </c>
      <c r="L23">
        <v>1346</v>
      </c>
      <c r="N23">
        <v>1009</v>
      </c>
      <c r="O23" t="s">
        <v>873</v>
      </c>
      <c r="P23" t="s">
        <v>873</v>
      </c>
      <c r="Q23">
        <v>1</v>
      </c>
      <c r="W23">
        <v>0</v>
      </c>
      <c r="X23">
        <v>-420780944</v>
      </c>
      <c r="Y23">
        <v>0.4</v>
      </c>
      <c r="AA23">
        <v>35.64</v>
      </c>
      <c r="AB23">
        <v>0</v>
      </c>
      <c r="AC23">
        <v>0</v>
      </c>
      <c r="AD23">
        <v>0</v>
      </c>
      <c r="AE23">
        <v>35.64</v>
      </c>
      <c r="AF23">
        <v>0</v>
      </c>
      <c r="AG23">
        <v>0</v>
      </c>
      <c r="AH23">
        <v>0</v>
      </c>
      <c r="AI23">
        <v>1</v>
      </c>
      <c r="AJ23">
        <v>1</v>
      </c>
      <c r="AK23">
        <v>1</v>
      </c>
      <c r="AL23">
        <v>1</v>
      </c>
      <c r="AN23">
        <v>0</v>
      </c>
      <c r="AO23">
        <v>1</v>
      </c>
      <c r="AP23">
        <v>0</v>
      </c>
      <c r="AQ23">
        <v>0</v>
      </c>
      <c r="AR23">
        <v>0</v>
      </c>
      <c r="AS23" t="s">
        <v>3</v>
      </c>
      <c r="AT23">
        <v>0.4</v>
      </c>
      <c r="AU23" t="s">
        <v>3</v>
      </c>
      <c r="AV23">
        <v>0</v>
      </c>
      <c r="AW23">
        <v>2</v>
      </c>
      <c r="AX23">
        <v>33269898</v>
      </c>
      <c r="AY23">
        <v>1</v>
      </c>
      <c r="AZ23">
        <v>0</v>
      </c>
      <c r="BA23">
        <v>23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CX23">
        <f>Y23*Source!I106</f>
        <v>10.8</v>
      </c>
      <c r="CY23">
        <f>AA23</f>
        <v>35.64</v>
      </c>
      <c r="CZ23">
        <f>AE23</f>
        <v>35.64</v>
      </c>
      <c r="DA23">
        <f>AI23</f>
        <v>1</v>
      </c>
      <c r="DB23">
        <v>0</v>
      </c>
    </row>
    <row r="24" spans="1:106" x14ac:dyDescent="0.2">
      <c r="A24">
        <f>ROW(Source!A106)</f>
        <v>106</v>
      </c>
      <c r="B24">
        <v>33266894</v>
      </c>
      <c r="C24">
        <v>33269888</v>
      </c>
      <c r="D24">
        <v>32906178</v>
      </c>
      <c r="E24">
        <v>1</v>
      </c>
      <c r="F24">
        <v>1</v>
      </c>
      <c r="G24">
        <v>28875167</v>
      </c>
      <c r="H24">
        <v>3</v>
      </c>
      <c r="I24" t="s">
        <v>898</v>
      </c>
      <c r="J24" t="s">
        <v>899</v>
      </c>
      <c r="K24" t="s">
        <v>900</v>
      </c>
      <c r="L24">
        <v>1346</v>
      </c>
      <c r="N24">
        <v>1009</v>
      </c>
      <c r="O24" t="s">
        <v>873</v>
      </c>
      <c r="P24" t="s">
        <v>873</v>
      </c>
      <c r="Q24">
        <v>1</v>
      </c>
      <c r="W24">
        <v>0</v>
      </c>
      <c r="X24">
        <v>504011214</v>
      </c>
      <c r="Y24">
        <v>1</v>
      </c>
      <c r="AA24">
        <v>108.72</v>
      </c>
      <c r="AB24">
        <v>0</v>
      </c>
      <c r="AC24">
        <v>0</v>
      </c>
      <c r="AD24">
        <v>0</v>
      </c>
      <c r="AE24">
        <v>108.72</v>
      </c>
      <c r="AF24">
        <v>0</v>
      </c>
      <c r="AG24">
        <v>0</v>
      </c>
      <c r="AH24">
        <v>0</v>
      </c>
      <c r="AI24">
        <v>1</v>
      </c>
      <c r="AJ24">
        <v>1</v>
      </c>
      <c r="AK24">
        <v>1</v>
      </c>
      <c r="AL24">
        <v>1</v>
      </c>
      <c r="AN24">
        <v>0</v>
      </c>
      <c r="AO24">
        <v>1</v>
      </c>
      <c r="AP24">
        <v>0</v>
      </c>
      <c r="AQ24">
        <v>0</v>
      </c>
      <c r="AR24">
        <v>0</v>
      </c>
      <c r="AS24" t="s">
        <v>3</v>
      </c>
      <c r="AT24">
        <v>1</v>
      </c>
      <c r="AU24" t="s">
        <v>3</v>
      </c>
      <c r="AV24">
        <v>0</v>
      </c>
      <c r="AW24">
        <v>2</v>
      </c>
      <c r="AX24">
        <v>33269899</v>
      </c>
      <c r="AY24">
        <v>1</v>
      </c>
      <c r="AZ24">
        <v>0</v>
      </c>
      <c r="BA24">
        <v>24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CX24">
        <f>Y24*Source!I106</f>
        <v>27</v>
      </c>
      <c r="CY24">
        <f>AA24</f>
        <v>108.72</v>
      </c>
      <c r="CZ24">
        <f>AE24</f>
        <v>108.72</v>
      </c>
      <c r="DA24">
        <f>AI24</f>
        <v>1</v>
      </c>
      <c r="DB24">
        <v>0</v>
      </c>
    </row>
    <row r="25" spans="1:106" x14ac:dyDescent="0.2">
      <c r="A25">
        <f>ROW(Source!A106)</f>
        <v>106</v>
      </c>
      <c r="B25">
        <v>33266894</v>
      </c>
      <c r="C25">
        <v>33269888</v>
      </c>
      <c r="D25">
        <v>32906947</v>
      </c>
      <c r="E25">
        <v>1</v>
      </c>
      <c r="F25">
        <v>1</v>
      </c>
      <c r="G25">
        <v>28875167</v>
      </c>
      <c r="H25">
        <v>3</v>
      </c>
      <c r="I25" t="s">
        <v>870</v>
      </c>
      <c r="J25" t="s">
        <v>871</v>
      </c>
      <c r="K25" t="s">
        <v>872</v>
      </c>
      <c r="L25">
        <v>1346</v>
      </c>
      <c r="N25">
        <v>1009</v>
      </c>
      <c r="O25" t="s">
        <v>873</v>
      </c>
      <c r="P25" t="s">
        <v>873</v>
      </c>
      <c r="Q25">
        <v>1</v>
      </c>
      <c r="W25">
        <v>0</v>
      </c>
      <c r="X25">
        <v>-613561335</v>
      </c>
      <c r="Y25">
        <v>0.05</v>
      </c>
      <c r="AA25">
        <v>28.66</v>
      </c>
      <c r="AB25">
        <v>0</v>
      </c>
      <c r="AC25">
        <v>0</v>
      </c>
      <c r="AD25">
        <v>0</v>
      </c>
      <c r="AE25">
        <v>28.66</v>
      </c>
      <c r="AF25">
        <v>0</v>
      </c>
      <c r="AG25">
        <v>0</v>
      </c>
      <c r="AH25">
        <v>0</v>
      </c>
      <c r="AI25">
        <v>1</v>
      </c>
      <c r="AJ25">
        <v>1</v>
      </c>
      <c r="AK25">
        <v>1</v>
      </c>
      <c r="AL25">
        <v>1</v>
      </c>
      <c r="AN25">
        <v>0</v>
      </c>
      <c r="AO25">
        <v>1</v>
      </c>
      <c r="AP25">
        <v>0</v>
      </c>
      <c r="AQ25">
        <v>0</v>
      </c>
      <c r="AR25">
        <v>0</v>
      </c>
      <c r="AS25" t="s">
        <v>3</v>
      </c>
      <c r="AT25">
        <v>0.05</v>
      </c>
      <c r="AU25" t="s">
        <v>3</v>
      </c>
      <c r="AV25">
        <v>0</v>
      </c>
      <c r="AW25">
        <v>2</v>
      </c>
      <c r="AX25">
        <v>33269900</v>
      </c>
      <c r="AY25">
        <v>1</v>
      </c>
      <c r="AZ25">
        <v>0</v>
      </c>
      <c r="BA25">
        <v>25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CX25">
        <f>Y25*Source!I106</f>
        <v>1.35</v>
      </c>
      <c r="CY25">
        <f>AA25</f>
        <v>28.66</v>
      </c>
      <c r="CZ25">
        <f>AE25</f>
        <v>28.66</v>
      </c>
      <c r="DA25">
        <f>AI25</f>
        <v>1</v>
      </c>
      <c r="DB25">
        <v>0</v>
      </c>
    </row>
    <row r="26" spans="1:106" x14ac:dyDescent="0.2">
      <c r="A26">
        <f>ROW(Source!A106)</f>
        <v>106</v>
      </c>
      <c r="B26">
        <v>33266894</v>
      </c>
      <c r="C26">
        <v>33269888</v>
      </c>
      <c r="D26">
        <v>32905490</v>
      </c>
      <c r="E26">
        <v>1</v>
      </c>
      <c r="F26">
        <v>1</v>
      </c>
      <c r="G26">
        <v>28875167</v>
      </c>
      <c r="H26">
        <v>3</v>
      </c>
      <c r="I26" t="s">
        <v>901</v>
      </c>
      <c r="J26" t="s">
        <v>902</v>
      </c>
      <c r="K26" t="s">
        <v>903</v>
      </c>
      <c r="L26">
        <v>1348</v>
      </c>
      <c r="N26">
        <v>1009</v>
      </c>
      <c r="O26" t="s">
        <v>904</v>
      </c>
      <c r="P26" t="s">
        <v>904</v>
      </c>
      <c r="Q26">
        <v>1000</v>
      </c>
      <c r="W26">
        <v>0</v>
      </c>
      <c r="X26">
        <v>490564309</v>
      </c>
      <c r="Y26">
        <v>1E-4</v>
      </c>
      <c r="AA26">
        <v>54951.72</v>
      </c>
      <c r="AB26">
        <v>0</v>
      </c>
      <c r="AC26">
        <v>0</v>
      </c>
      <c r="AD26">
        <v>0</v>
      </c>
      <c r="AE26">
        <v>54951.72</v>
      </c>
      <c r="AF26">
        <v>0</v>
      </c>
      <c r="AG26">
        <v>0</v>
      </c>
      <c r="AH26">
        <v>0</v>
      </c>
      <c r="AI26">
        <v>1</v>
      </c>
      <c r="AJ26">
        <v>1</v>
      </c>
      <c r="AK26">
        <v>1</v>
      </c>
      <c r="AL26">
        <v>1</v>
      </c>
      <c r="AN26">
        <v>0</v>
      </c>
      <c r="AO26">
        <v>1</v>
      </c>
      <c r="AP26">
        <v>0</v>
      </c>
      <c r="AQ26">
        <v>0</v>
      </c>
      <c r="AR26">
        <v>0</v>
      </c>
      <c r="AS26" t="s">
        <v>3</v>
      </c>
      <c r="AT26">
        <v>1E-4</v>
      </c>
      <c r="AU26" t="s">
        <v>3</v>
      </c>
      <c r="AV26">
        <v>0</v>
      </c>
      <c r="AW26">
        <v>2</v>
      </c>
      <c r="AX26">
        <v>33269901</v>
      </c>
      <c r="AY26">
        <v>1</v>
      </c>
      <c r="AZ26">
        <v>0</v>
      </c>
      <c r="BA26">
        <v>26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CX26">
        <f>Y26*Source!I106</f>
        <v>2.7000000000000001E-3</v>
      </c>
      <c r="CY26">
        <f>AA26</f>
        <v>54951.72</v>
      </c>
      <c r="CZ26">
        <f>AE26</f>
        <v>54951.72</v>
      </c>
      <c r="DA26">
        <f>AI26</f>
        <v>1</v>
      </c>
      <c r="DB26">
        <v>0</v>
      </c>
    </row>
    <row r="27" spans="1:106" x14ac:dyDescent="0.2">
      <c r="A27">
        <f>ROW(Source!A106)</f>
        <v>106</v>
      </c>
      <c r="B27">
        <v>33266894</v>
      </c>
      <c r="C27">
        <v>33269888</v>
      </c>
      <c r="D27">
        <v>32905500</v>
      </c>
      <c r="E27">
        <v>1</v>
      </c>
      <c r="F27">
        <v>1</v>
      </c>
      <c r="G27">
        <v>28875167</v>
      </c>
      <c r="H27">
        <v>3</v>
      </c>
      <c r="I27" t="s">
        <v>905</v>
      </c>
      <c r="J27" t="s">
        <v>906</v>
      </c>
      <c r="K27" t="s">
        <v>907</v>
      </c>
      <c r="L27">
        <v>1346</v>
      </c>
      <c r="N27">
        <v>1009</v>
      </c>
      <c r="O27" t="s">
        <v>873</v>
      </c>
      <c r="P27" t="s">
        <v>873</v>
      </c>
      <c r="Q27">
        <v>1</v>
      </c>
      <c r="W27">
        <v>0</v>
      </c>
      <c r="X27">
        <v>-1147860318</v>
      </c>
      <c r="Y27">
        <v>0.05</v>
      </c>
      <c r="AA27">
        <v>130.29</v>
      </c>
      <c r="AB27">
        <v>0</v>
      </c>
      <c r="AC27">
        <v>0</v>
      </c>
      <c r="AD27">
        <v>0</v>
      </c>
      <c r="AE27">
        <v>130.29</v>
      </c>
      <c r="AF27">
        <v>0</v>
      </c>
      <c r="AG27">
        <v>0</v>
      </c>
      <c r="AH27">
        <v>0</v>
      </c>
      <c r="AI27">
        <v>1</v>
      </c>
      <c r="AJ27">
        <v>1</v>
      </c>
      <c r="AK27">
        <v>1</v>
      </c>
      <c r="AL27">
        <v>1</v>
      </c>
      <c r="AN27">
        <v>0</v>
      </c>
      <c r="AO27">
        <v>1</v>
      </c>
      <c r="AP27">
        <v>0</v>
      </c>
      <c r="AQ27">
        <v>0</v>
      </c>
      <c r="AR27">
        <v>0</v>
      </c>
      <c r="AS27" t="s">
        <v>3</v>
      </c>
      <c r="AT27">
        <v>0.05</v>
      </c>
      <c r="AU27" t="s">
        <v>3</v>
      </c>
      <c r="AV27">
        <v>0</v>
      </c>
      <c r="AW27">
        <v>2</v>
      </c>
      <c r="AX27">
        <v>33269902</v>
      </c>
      <c r="AY27">
        <v>1</v>
      </c>
      <c r="AZ27">
        <v>0</v>
      </c>
      <c r="BA27">
        <v>27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CX27">
        <f>Y27*Source!I106</f>
        <v>1.35</v>
      </c>
      <c r="CY27">
        <f>AA27</f>
        <v>130.29</v>
      </c>
      <c r="CZ27">
        <f>AE27</f>
        <v>130.29</v>
      </c>
      <c r="DA27">
        <f>AI27</f>
        <v>1</v>
      </c>
      <c r="DB27">
        <v>0</v>
      </c>
    </row>
    <row r="28" spans="1:106" x14ac:dyDescent="0.2">
      <c r="A28">
        <f>ROW(Source!A109)</f>
        <v>109</v>
      </c>
      <c r="B28">
        <v>33266894</v>
      </c>
      <c r="C28">
        <v>33269919</v>
      </c>
      <c r="D28">
        <v>32893498</v>
      </c>
      <c r="E28">
        <v>28875167</v>
      </c>
      <c r="F28">
        <v>1</v>
      </c>
      <c r="G28">
        <v>28875167</v>
      </c>
      <c r="H28">
        <v>1</v>
      </c>
      <c r="I28" t="s">
        <v>863</v>
      </c>
      <c r="J28" t="s">
        <v>3</v>
      </c>
      <c r="K28" t="s">
        <v>864</v>
      </c>
      <c r="L28">
        <v>1191</v>
      </c>
      <c r="N28">
        <v>1013</v>
      </c>
      <c r="O28" t="s">
        <v>865</v>
      </c>
      <c r="P28" t="s">
        <v>865</v>
      </c>
      <c r="Q28">
        <v>1</v>
      </c>
      <c r="W28">
        <v>0</v>
      </c>
      <c r="X28">
        <v>476480486</v>
      </c>
      <c r="Y28">
        <v>21.64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1</v>
      </c>
      <c r="AJ28">
        <v>1</v>
      </c>
      <c r="AK28">
        <v>1</v>
      </c>
      <c r="AL28">
        <v>1</v>
      </c>
      <c r="AN28">
        <v>0</v>
      </c>
      <c r="AO28">
        <v>1</v>
      </c>
      <c r="AP28">
        <v>1</v>
      </c>
      <c r="AQ28">
        <v>0</v>
      </c>
      <c r="AR28">
        <v>0</v>
      </c>
      <c r="AS28" t="s">
        <v>3</v>
      </c>
      <c r="AT28">
        <v>10.82</v>
      </c>
      <c r="AU28" t="s">
        <v>46</v>
      </c>
      <c r="AV28">
        <v>1</v>
      </c>
      <c r="AW28">
        <v>2</v>
      </c>
      <c r="AX28">
        <v>33269926</v>
      </c>
      <c r="AY28">
        <v>1</v>
      </c>
      <c r="AZ28">
        <v>0</v>
      </c>
      <c r="BA28">
        <v>28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CX28">
        <f>Y28*Source!I109</f>
        <v>58.428000000000004</v>
      </c>
      <c r="CY28">
        <f>AD28</f>
        <v>0</v>
      </c>
      <c r="CZ28">
        <f>AH28</f>
        <v>0</v>
      </c>
      <c r="DA28">
        <f>AL28</f>
        <v>1</v>
      </c>
      <c r="DB28">
        <v>0</v>
      </c>
    </row>
    <row r="29" spans="1:106" x14ac:dyDescent="0.2">
      <c r="A29">
        <f>ROW(Source!A109)</f>
        <v>109</v>
      </c>
      <c r="B29">
        <v>33266894</v>
      </c>
      <c r="C29">
        <v>33269919</v>
      </c>
      <c r="D29">
        <v>32906947</v>
      </c>
      <c r="E29">
        <v>1</v>
      </c>
      <c r="F29">
        <v>1</v>
      </c>
      <c r="G29">
        <v>28875167</v>
      </c>
      <c r="H29">
        <v>3</v>
      </c>
      <c r="I29" t="s">
        <v>870</v>
      </c>
      <c r="J29" t="s">
        <v>871</v>
      </c>
      <c r="K29" t="s">
        <v>872</v>
      </c>
      <c r="L29">
        <v>1346</v>
      </c>
      <c r="N29">
        <v>1009</v>
      </c>
      <c r="O29" t="s">
        <v>873</v>
      </c>
      <c r="P29" t="s">
        <v>873</v>
      </c>
      <c r="Q29">
        <v>1</v>
      </c>
      <c r="W29">
        <v>0</v>
      </c>
      <c r="X29">
        <v>-613561335</v>
      </c>
      <c r="Y29">
        <v>0.04</v>
      </c>
      <c r="AA29">
        <v>28.66</v>
      </c>
      <c r="AB29">
        <v>0</v>
      </c>
      <c r="AC29">
        <v>0</v>
      </c>
      <c r="AD29">
        <v>0</v>
      </c>
      <c r="AE29">
        <v>28.66</v>
      </c>
      <c r="AF29">
        <v>0</v>
      </c>
      <c r="AG29">
        <v>0</v>
      </c>
      <c r="AH29">
        <v>0</v>
      </c>
      <c r="AI29">
        <v>1</v>
      </c>
      <c r="AJ29">
        <v>1</v>
      </c>
      <c r="AK29">
        <v>1</v>
      </c>
      <c r="AL29">
        <v>1</v>
      </c>
      <c r="AN29">
        <v>0</v>
      </c>
      <c r="AO29">
        <v>1</v>
      </c>
      <c r="AP29">
        <v>1</v>
      </c>
      <c r="AQ29">
        <v>0</v>
      </c>
      <c r="AR29">
        <v>0</v>
      </c>
      <c r="AS29" t="s">
        <v>3</v>
      </c>
      <c r="AT29">
        <v>0.02</v>
      </c>
      <c r="AU29" t="s">
        <v>46</v>
      </c>
      <c r="AV29">
        <v>0</v>
      </c>
      <c r="AW29">
        <v>2</v>
      </c>
      <c r="AX29">
        <v>33269927</v>
      </c>
      <c r="AY29">
        <v>1</v>
      </c>
      <c r="AZ29">
        <v>0</v>
      </c>
      <c r="BA29">
        <v>29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CX29">
        <f>Y29*Source!I109</f>
        <v>0.10800000000000001</v>
      </c>
      <c r="CY29">
        <f>AA29</f>
        <v>28.66</v>
      </c>
      <c r="CZ29">
        <f>AE29</f>
        <v>28.66</v>
      </c>
      <c r="DA29">
        <f>AI29</f>
        <v>1</v>
      </c>
      <c r="DB29">
        <v>0</v>
      </c>
    </row>
    <row r="30" spans="1:106" x14ac:dyDescent="0.2">
      <c r="A30">
        <f>ROW(Source!A109)</f>
        <v>109</v>
      </c>
      <c r="B30">
        <v>33266894</v>
      </c>
      <c r="C30">
        <v>33269919</v>
      </c>
      <c r="D30">
        <v>32895052</v>
      </c>
      <c r="E30">
        <v>28875167</v>
      </c>
      <c r="F30">
        <v>1</v>
      </c>
      <c r="G30">
        <v>28875167</v>
      </c>
      <c r="H30">
        <v>3</v>
      </c>
      <c r="I30" t="s">
        <v>908</v>
      </c>
      <c r="J30" t="s">
        <v>3</v>
      </c>
      <c r="K30" t="s">
        <v>909</v>
      </c>
      <c r="L30">
        <v>1346</v>
      </c>
      <c r="N30">
        <v>1009</v>
      </c>
      <c r="O30" t="s">
        <v>873</v>
      </c>
      <c r="P30" t="s">
        <v>873</v>
      </c>
      <c r="Q30">
        <v>1</v>
      </c>
      <c r="W30">
        <v>0</v>
      </c>
      <c r="X30">
        <v>944442310</v>
      </c>
      <c r="Y30">
        <v>4.82</v>
      </c>
      <c r="AA30">
        <v>281.12</v>
      </c>
      <c r="AB30">
        <v>0</v>
      </c>
      <c r="AC30">
        <v>0</v>
      </c>
      <c r="AD30">
        <v>0</v>
      </c>
      <c r="AE30">
        <v>281.12385999999998</v>
      </c>
      <c r="AF30">
        <v>0</v>
      </c>
      <c r="AG30">
        <v>0</v>
      </c>
      <c r="AH30">
        <v>0</v>
      </c>
      <c r="AI30">
        <v>1</v>
      </c>
      <c r="AJ30">
        <v>1</v>
      </c>
      <c r="AK30">
        <v>1</v>
      </c>
      <c r="AL30">
        <v>1</v>
      </c>
      <c r="AN30">
        <v>0</v>
      </c>
      <c r="AO30">
        <v>1</v>
      </c>
      <c r="AP30">
        <v>1</v>
      </c>
      <c r="AQ30">
        <v>0</v>
      </c>
      <c r="AR30">
        <v>0</v>
      </c>
      <c r="AS30" t="s">
        <v>3</v>
      </c>
      <c r="AT30">
        <v>2.41</v>
      </c>
      <c r="AU30" t="s">
        <v>46</v>
      </c>
      <c r="AV30">
        <v>0</v>
      </c>
      <c r="AW30">
        <v>2</v>
      </c>
      <c r="AX30">
        <v>33269930</v>
      </c>
      <c r="AY30">
        <v>1</v>
      </c>
      <c r="AZ30">
        <v>0</v>
      </c>
      <c r="BA30">
        <v>30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CX30">
        <f>Y30*Source!I109</f>
        <v>13.014000000000001</v>
      </c>
      <c r="CY30">
        <f>AA30</f>
        <v>281.12</v>
      </c>
      <c r="CZ30">
        <f>AE30</f>
        <v>281.12385999999998</v>
      </c>
      <c r="DA30">
        <f>AI30</f>
        <v>1</v>
      </c>
      <c r="DB30">
        <v>0</v>
      </c>
    </row>
    <row r="31" spans="1:106" x14ac:dyDescent="0.2">
      <c r="A31">
        <f>ROW(Source!A109)</f>
        <v>109</v>
      </c>
      <c r="B31">
        <v>33266894</v>
      </c>
      <c r="C31">
        <v>33269919</v>
      </c>
      <c r="D31">
        <v>32905691</v>
      </c>
      <c r="E31">
        <v>1</v>
      </c>
      <c r="F31">
        <v>1</v>
      </c>
      <c r="G31">
        <v>28875167</v>
      </c>
      <c r="H31">
        <v>3</v>
      </c>
      <c r="I31" t="s">
        <v>910</v>
      </c>
      <c r="J31" t="s">
        <v>911</v>
      </c>
      <c r="K31" t="s">
        <v>912</v>
      </c>
      <c r="L31">
        <v>1346</v>
      </c>
      <c r="N31">
        <v>1009</v>
      </c>
      <c r="O31" t="s">
        <v>873</v>
      </c>
      <c r="P31" t="s">
        <v>873</v>
      </c>
      <c r="Q31">
        <v>1</v>
      </c>
      <c r="W31">
        <v>0</v>
      </c>
      <c r="X31">
        <v>2019362399</v>
      </c>
      <c r="Y31">
        <v>7.8</v>
      </c>
      <c r="AA31">
        <v>102.95</v>
      </c>
      <c r="AB31">
        <v>0</v>
      </c>
      <c r="AC31">
        <v>0</v>
      </c>
      <c r="AD31">
        <v>0</v>
      </c>
      <c r="AE31">
        <v>102.95</v>
      </c>
      <c r="AF31">
        <v>0</v>
      </c>
      <c r="AG31">
        <v>0</v>
      </c>
      <c r="AH31">
        <v>0</v>
      </c>
      <c r="AI31">
        <v>1</v>
      </c>
      <c r="AJ31">
        <v>1</v>
      </c>
      <c r="AK31">
        <v>1</v>
      </c>
      <c r="AL31">
        <v>1</v>
      </c>
      <c r="AN31">
        <v>0</v>
      </c>
      <c r="AO31">
        <v>1</v>
      </c>
      <c r="AP31">
        <v>1</v>
      </c>
      <c r="AQ31">
        <v>0</v>
      </c>
      <c r="AR31">
        <v>0</v>
      </c>
      <c r="AS31" t="s">
        <v>3</v>
      </c>
      <c r="AT31">
        <v>3.9</v>
      </c>
      <c r="AU31" t="s">
        <v>46</v>
      </c>
      <c r="AV31">
        <v>0</v>
      </c>
      <c r="AW31">
        <v>2</v>
      </c>
      <c r="AX31">
        <v>33269928</v>
      </c>
      <c r="AY31">
        <v>1</v>
      </c>
      <c r="AZ31">
        <v>0</v>
      </c>
      <c r="BA31">
        <v>31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CX31">
        <f>Y31*Source!I109</f>
        <v>21.060000000000002</v>
      </c>
      <c r="CY31">
        <f>AA31</f>
        <v>102.95</v>
      </c>
      <c r="CZ31">
        <f>AE31</f>
        <v>102.95</v>
      </c>
      <c r="DA31">
        <f>AI31</f>
        <v>1</v>
      </c>
      <c r="DB31">
        <v>0</v>
      </c>
    </row>
    <row r="32" spans="1:106" x14ac:dyDescent="0.2">
      <c r="A32">
        <f>ROW(Source!A109)</f>
        <v>109</v>
      </c>
      <c r="B32">
        <v>33266894</v>
      </c>
      <c r="C32">
        <v>33269919</v>
      </c>
      <c r="D32">
        <v>32905644</v>
      </c>
      <c r="E32">
        <v>1</v>
      </c>
      <c r="F32">
        <v>1</v>
      </c>
      <c r="G32">
        <v>28875167</v>
      </c>
      <c r="H32">
        <v>3</v>
      </c>
      <c r="I32" t="s">
        <v>913</v>
      </c>
      <c r="J32" t="s">
        <v>914</v>
      </c>
      <c r="K32" t="s">
        <v>915</v>
      </c>
      <c r="L32">
        <v>1346</v>
      </c>
      <c r="N32">
        <v>1009</v>
      </c>
      <c r="O32" t="s">
        <v>873</v>
      </c>
      <c r="P32" t="s">
        <v>873</v>
      </c>
      <c r="Q32">
        <v>1</v>
      </c>
      <c r="W32">
        <v>0</v>
      </c>
      <c r="X32">
        <v>994708884</v>
      </c>
      <c r="Y32">
        <v>2.2799999999999998</v>
      </c>
      <c r="AA32">
        <v>67.64</v>
      </c>
      <c r="AB32">
        <v>0</v>
      </c>
      <c r="AC32">
        <v>0</v>
      </c>
      <c r="AD32">
        <v>0</v>
      </c>
      <c r="AE32">
        <v>67.64</v>
      </c>
      <c r="AF32">
        <v>0</v>
      </c>
      <c r="AG32">
        <v>0</v>
      </c>
      <c r="AH32">
        <v>0</v>
      </c>
      <c r="AI32">
        <v>1</v>
      </c>
      <c r="AJ32">
        <v>1</v>
      </c>
      <c r="AK32">
        <v>1</v>
      </c>
      <c r="AL32">
        <v>1</v>
      </c>
      <c r="AN32">
        <v>0</v>
      </c>
      <c r="AO32">
        <v>1</v>
      </c>
      <c r="AP32">
        <v>1</v>
      </c>
      <c r="AQ32">
        <v>0</v>
      </c>
      <c r="AR32">
        <v>0</v>
      </c>
      <c r="AS32" t="s">
        <v>3</v>
      </c>
      <c r="AT32">
        <v>1.1399999999999999</v>
      </c>
      <c r="AU32" t="s">
        <v>46</v>
      </c>
      <c r="AV32">
        <v>0</v>
      </c>
      <c r="AW32">
        <v>2</v>
      </c>
      <c r="AX32">
        <v>33269929</v>
      </c>
      <c r="AY32">
        <v>1</v>
      </c>
      <c r="AZ32">
        <v>0</v>
      </c>
      <c r="BA32">
        <v>32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CX32">
        <f>Y32*Source!I109</f>
        <v>6.1559999999999997</v>
      </c>
      <c r="CY32">
        <f>AA32</f>
        <v>67.64</v>
      </c>
      <c r="CZ32">
        <f>AE32</f>
        <v>67.64</v>
      </c>
      <c r="DA32">
        <f>AI32</f>
        <v>1</v>
      </c>
      <c r="DB32">
        <v>0</v>
      </c>
    </row>
    <row r="33" spans="1:106" x14ac:dyDescent="0.2">
      <c r="A33">
        <f>ROW(Source!A109)</f>
        <v>109</v>
      </c>
      <c r="B33">
        <v>33266894</v>
      </c>
      <c r="C33">
        <v>33269919</v>
      </c>
      <c r="D33">
        <v>32895124</v>
      </c>
      <c r="E33">
        <v>28875167</v>
      </c>
      <c r="F33">
        <v>1</v>
      </c>
      <c r="G33">
        <v>28875167</v>
      </c>
      <c r="H33">
        <v>3</v>
      </c>
      <c r="I33" t="s">
        <v>916</v>
      </c>
      <c r="J33" t="s">
        <v>3</v>
      </c>
      <c r="K33" t="s">
        <v>917</v>
      </c>
      <c r="L33">
        <v>1348</v>
      </c>
      <c r="N33">
        <v>1009</v>
      </c>
      <c r="O33" t="s">
        <v>904</v>
      </c>
      <c r="P33" t="s">
        <v>904</v>
      </c>
      <c r="Q33">
        <v>1000</v>
      </c>
      <c r="W33">
        <v>0</v>
      </c>
      <c r="X33">
        <v>1853086393</v>
      </c>
      <c r="Y33">
        <v>8.8800000000000008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1</v>
      </c>
      <c r="AJ33">
        <v>1</v>
      </c>
      <c r="AK33">
        <v>1</v>
      </c>
      <c r="AL33">
        <v>1</v>
      </c>
      <c r="AN33">
        <v>0</v>
      </c>
      <c r="AO33">
        <v>1</v>
      </c>
      <c r="AP33">
        <v>1</v>
      </c>
      <c r="AQ33">
        <v>0</v>
      </c>
      <c r="AR33">
        <v>0</v>
      </c>
      <c r="AS33" t="s">
        <v>3</v>
      </c>
      <c r="AT33">
        <v>4.4400000000000004</v>
      </c>
      <c r="AU33" t="s">
        <v>46</v>
      </c>
      <c r="AV33">
        <v>0</v>
      </c>
      <c r="AW33">
        <v>2</v>
      </c>
      <c r="AX33">
        <v>33269931</v>
      </c>
      <c r="AY33">
        <v>1</v>
      </c>
      <c r="AZ33">
        <v>0</v>
      </c>
      <c r="BA33">
        <v>33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CX33">
        <f>Y33*Source!I109</f>
        <v>23.976000000000003</v>
      </c>
      <c r="CY33">
        <f>AA33</f>
        <v>0</v>
      </c>
      <c r="CZ33">
        <f>AE33</f>
        <v>0</v>
      </c>
      <c r="DA33">
        <f>AI33</f>
        <v>1</v>
      </c>
      <c r="DB33">
        <v>0</v>
      </c>
    </row>
    <row r="34" spans="1:106" x14ac:dyDescent="0.2">
      <c r="A34">
        <f>ROW(Source!A179)</f>
        <v>179</v>
      </c>
      <c r="B34">
        <v>33266894</v>
      </c>
      <c r="C34">
        <v>33269941</v>
      </c>
      <c r="D34">
        <v>32893498</v>
      </c>
      <c r="E34">
        <v>28875167</v>
      </c>
      <c r="F34">
        <v>1</v>
      </c>
      <c r="G34">
        <v>28875167</v>
      </c>
      <c r="H34">
        <v>1</v>
      </c>
      <c r="I34" t="s">
        <v>863</v>
      </c>
      <c r="J34" t="s">
        <v>3</v>
      </c>
      <c r="K34" t="s">
        <v>864</v>
      </c>
      <c r="L34">
        <v>1191</v>
      </c>
      <c r="N34">
        <v>1013</v>
      </c>
      <c r="O34" t="s">
        <v>865</v>
      </c>
      <c r="P34" t="s">
        <v>865</v>
      </c>
      <c r="Q34">
        <v>1</v>
      </c>
      <c r="W34">
        <v>0</v>
      </c>
      <c r="X34">
        <v>476480486</v>
      </c>
      <c r="Y34">
        <v>24.72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1</v>
      </c>
      <c r="AJ34">
        <v>1</v>
      </c>
      <c r="AK34">
        <v>1</v>
      </c>
      <c r="AL34">
        <v>1</v>
      </c>
      <c r="AN34">
        <v>0</v>
      </c>
      <c r="AO34">
        <v>1</v>
      </c>
      <c r="AP34">
        <v>1</v>
      </c>
      <c r="AQ34">
        <v>0</v>
      </c>
      <c r="AR34">
        <v>0</v>
      </c>
      <c r="AS34" t="s">
        <v>3</v>
      </c>
      <c r="AT34">
        <v>4.12</v>
      </c>
      <c r="AU34" t="s">
        <v>131</v>
      </c>
      <c r="AV34">
        <v>1</v>
      </c>
      <c r="AW34">
        <v>2</v>
      </c>
      <c r="AX34">
        <v>33269943</v>
      </c>
      <c r="AY34">
        <v>1</v>
      </c>
      <c r="AZ34">
        <v>0</v>
      </c>
      <c r="BA34">
        <v>34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CX34">
        <f>Y34*Source!I179</f>
        <v>741.59999999999991</v>
      </c>
      <c r="CY34">
        <f>AD34</f>
        <v>0</v>
      </c>
      <c r="CZ34">
        <f>AH34</f>
        <v>0</v>
      </c>
      <c r="DA34">
        <f>AL34</f>
        <v>1</v>
      </c>
      <c r="DB34">
        <v>0</v>
      </c>
    </row>
    <row r="35" spans="1:106" x14ac:dyDescent="0.2">
      <c r="A35">
        <f>ROW(Source!A180)</f>
        <v>180</v>
      </c>
      <c r="B35">
        <v>33266894</v>
      </c>
      <c r="C35">
        <v>33269944</v>
      </c>
      <c r="D35">
        <v>32893498</v>
      </c>
      <c r="E35">
        <v>28875167</v>
      </c>
      <c r="F35">
        <v>1</v>
      </c>
      <c r="G35">
        <v>28875167</v>
      </c>
      <c r="H35">
        <v>1</v>
      </c>
      <c r="I35" t="s">
        <v>863</v>
      </c>
      <c r="J35" t="s">
        <v>3</v>
      </c>
      <c r="K35" t="s">
        <v>864</v>
      </c>
      <c r="L35">
        <v>1191</v>
      </c>
      <c r="N35">
        <v>1013</v>
      </c>
      <c r="O35" t="s">
        <v>865</v>
      </c>
      <c r="P35" t="s">
        <v>865</v>
      </c>
      <c r="Q35">
        <v>1</v>
      </c>
      <c r="W35">
        <v>0</v>
      </c>
      <c r="X35">
        <v>476480486</v>
      </c>
      <c r="Y35">
        <v>36.880000000000003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1</v>
      </c>
      <c r="AJ35">
        <v>1</v>
      </c>
      <c r="AK35">
        <v>1</v>
      </c>
      <c r="AL35">
        <v>1</v>
      </c>
      <c r="AN35">
        <v>0</v>
      </c>
      <c r="AO35">
        <v>1</v>
      </c>
      <c r="AP35">
        <v>1</v>
      </c>
      <c r="AQ35">
        <v>0</v>
      </c>
      <c r="AR35">
        <v>0</v>
      </c>
      <c r="AS35" t="s">
        <v>3</v>
      </c>
      <c r="AT35">
        <v>9.2200000000000006</v>
      </c>
      <c r="AU35" t="s">
        <v>261</v>
      </c>
      <c r="AV35">
        <v>1</v>
      </c>
      <c r="AW35">
        <v>2</v>
      </c>
      <c r="AX35">
        <v>33269947</v>
      </c>
      <c r="AY35">
        <v>1</v>
      </c>
      <c r="AZ35">
        <v>0</v>
      </c>
      <c r="BA35">
        <v>35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CX35">
        <f>Y35*Source!I180</f>
        <v>51.631999999999998</v>
      </c>
      <c r="CY35">
        <f>AD35</f>
        <v>0</v>
      </c>
      <c r="CZ35">
        <f>AH35</f>
        <v>0</v>
      </c>
      <c r="DA35">
        <f>AL35</f>
        <v>1</v>
      </c>
      <c r="DB35">
        <v>0</v>
      </c>
    </row>
    <row r="36" spans="1:106" x14ac:dyDescent="0.2">
      <c r="A36">
        <f>ROW(Source!A180)</f>
        <v>180</v>
      </c>
      <c r="B36">
        <v>33266894</v>
      </c>
      <c r="C36">
        <v>33269944</v>
      </c>
      <c r="D36">
        <v>32904967</v>
      </c>
      <c r="E36">
        <v>1</v>
      </c>
      <c r="F36">
        <v>1</v>
      </c>
      <c r="G36">
        <v>28875167</v>
      </c>
      <c r="H36">
        <v>2</v>
      </c>
      <c r="I36" t="s">
        <v>918</v>
      </c>
      <c r="J36" t="s">
        <v>919</v>
      </c>
      <c r="K36" t="s">
        <v>920</v>
      </c>
      <c r="L36">
        <v>1368</v>
      </c>
      <c r="N36">
        <v>1011</v>
      </c>
      <c r="O36" t="s">
        <v>869</v>
      </c>
      <c r="P36" t="s">
        <v>869</v>
      </c>
      <c r="Q36">
        <v>1</v>
      </c>
      <c r="W36">
        <v>0</v>
      </c>
      <c r="X36">
        <v>-1450654875</v>
      </c>
      <c r="Y36">
        <v>17.36</v>
      </c>
      <c r="AA36">
        <v>0</v>
      </c>
      <c r="AB36">
        <v>1942.81</v>
      </c>
      <c r="AC36">
        <v>374.07</v>
      </c>
      <c r="AD36">
        <v>0</v>
      </c>
      <c r="AE36">
        <v>0</v>
      </c>
      <c r="AF36">
        <v>1942.81</v>
      </c>
      <c r="AG36">
        <v>374.07</v>
      </c>
      <c r="AH36">
        <v>0</v>
      </c>
      <c r="AI36">
        <v>1</v>
      </c>
      <c r="AJ36">
        <v>1</v>
      </c>
      <c r="AK36">
        <v>1</v>
      </c>
      <c r="AL36">
        <v>1</v>
      </c>
      <c r="AN36">
        <v>0</v>
      </c>
      <c r="AO36">
        <v>1</v>
      </c>
      <c r="AP36">
        <v>1</v>
      </c>
      <c r="AQ36">
        <v>0</v>
      </c>
      <c r="AR36">
        <v>0</v>
      </c>
      <c r="AS36" t="s">
        <v>3</v>
      </c>
      <c r="AT36">
        <v>4.34</v>
      </c>
      <c r="AU36" t="s">
        <v>261</v>
      </c>
      <c r="AV36">
        <v>0</v>
      </c>
      <c r="AW36">
        <v>2</v>
      </c>
      <c r="AX36">
        <v>33269948</v>
      </c>
      <c r="AY36">
        <v>1</v>
      </c>
      <c r="AZ36">
        <v>0</v>
      </c>
      <c r="BA36">
        <v>36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CX36">
        <f>Y36*Source!I180</f>
        <v>24.303999999999998</v>
      </c>
      <c r="CY36">
        <f>AB36</f>
        <v>1942.81</v>
      </c>
      <c r="CZ36">
        <f>AF36</f>
        <v>1942.81</v>
      </c>
      <c r="DA36">
        <f>AJ36</f>
        <v>1</v>
      </c>
      <c r="DB36">
        <v>0</v>
      </c>
    </row>
    <row r="37" spans="1:106" x14ac:dyDescent="0.2">
      <c r="A37">
        <f>ROW(Source!A181)</f>
        <v>181</v>
      </c>
      <c r="B37">
        <v>33266894</v>
      </c>
      <c r="C37">
        <v>33269949</v>
      </c>
      <c r="D37">
        <v>32893498</v>
      </c>
      <c r="E37">
        <v>28875167</v>
      </c>
      <c r="F37">
        <v>1</v>
      </c>
      <c r="G37">
        <v>28875167</v>
      </c>
      <c r="H37">
        <v>1</v>
      </c>
      <c r="I37" t="s">
        <v>863</v>
      </c>
      <c r="J37" t="s">
        <v>3</v>
      </c>
      <c r="K37" t="s">
        <v>864</v>
      </c>
      <c r="L37">
        <v>1191</v>
      </c>
      <c r="N37">
        <v>1013</v>
      </c>
      <c r="O37" t="s">
        <v>865</v>
      </c>
      <c r="P37" t="s">
        <v>865</v>
      </c>
      <c r="Q37">
        <v>1</v>
      </c>
      <c r="W37">
        <v>0</v>
      </c>
      <c r="X37">
        <v>476480486</v>
      </c>
      <c r="Y37">
        <v>21.64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1</v>
      </c>
      <c r="AJ37">
        <v>1</v>
      </c>
      <c r="AK37">
        <v>1</v>
      </c>
      <c r="AL37">
        <v>1</v>
      </c>
      <c r="AN37">
        <v>0</v>
      </c>
      <c r="AO37">
        <v>1</v>
      </c>
      <c r="AP37">
        <v>1</v>
      </c>
      <c r="AQ37">
        <v>0</v>
      </c>
      <c r="AR37">
        <v>0</v>
      </c>
      <c r="AS37" t="s">
        <v>3</v>
      </c>
      <c r="AT37">
        <v>10.82</v>
      </c>
      <c r="AU37" t="s">
        <v>46</v>
      </c>
      <c r="AV37">
        <v>1</v>
      </c>
      <c r="AW37">
        <v>2</v>
      </c>
      <c r="AX37">
        <v>33269956</v>
      </c>
      <c r="AY37">
        <v>1</v>
      </c>
      <c r="AZ37">
        <v>0</v>
      </c>
      <c r="BA37">
        <v>37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CX37">
        <f>Y37*Source!I181</f>
        <v>127.67600000000002</v>
      </c>
      <c r="CY37">
        <f>AD37</f>
        <v>0</v>
      </c>
      <c r="CZ37">
        <f>AH37</f>
        <v>0</v>
      </c>
      <c r="DA37">
        <f>AL37</f>
        <v>1</v>
      </c>
      <c r="DB37">
        <v>0</v>
      </c>
    </row>
    <row r="38" spans="1:106" x14ac:dyDescent="0.2">
      <c r="A38">
        <f>ROW(Source!A181)</f>
        <v>181</v>
      </c>
      <c r="B38">
        <v>33266894</v>
      </c>
      <c r="C38">
        <v>33269949</v>
      </c>
      <c r="D38">
        <v>32906947</v>
      </c>
      <c r="E38">
        <v>1</v>
      </c>
      <c r="F38">
        <v>1</v>
      </c>
      <c r="G38">
        <v>28875167</v>
      </c>
      <c r="H38">
        <v>3</v>
      </c>
      <c r="I38" t="s">
        <v>870</v>
      </c>
      <c r="J38" t="s">
        <v>871</v>
      </c>
      <c r="K38" t="s">
        <v>872</v>
      </c>
      <c r="L38">
        <v>1346</v>
      </c>
      <c r="N38">
        <v>1009</v>
      </c>
      <c r="O38" t="s">
        <v>873</v>
      </c>
      <c r="P38" t="s">
        <v>873</v>
      </c>
      <c r="Q38">
        <v>1</v>
      </c>
      <c r="W38">
        <v>0</v>
      </c>
      <c r="X38">
        <v>-613561335</v>
      </c>
      <c r="Y38">
        <v>0.04</v>
      </c>
      <c r="AA38">
        <v>28.66</v>
      </c>
      <c r="AB38">
        <v>0</v>
      </c>
      <c r="AC38">
        <v>0</v>
      </c>
      <c r="AD38">
        <v>0</v>
      </c>
      <c r="AE38">
        <v>28.66</v>
      </c>
      <c r="AF38">
        <v>0</v>
      </c>
      <c r="AG38">
        <v>0</v>
      </c>
      <c r="AH38">
        <v>0</v>
      </c>
      <c r="AI38">
        <v>1</v>
      </c>
      <c r="AJ38">
        <v>1</v>
      </c>
      <c r="AK38">
        <v>1</v>
      </c>
      <c r="AL38">
        <v>1</v>
      </c>
      <c r="AN38">
        <v>0</v>
      </c>
      <c r="AO38">
        <v>1</v>
      </c>
      <c r="AP38">
        <v>1</v>
      </c>
      <c r="AQ38">
        <v>0</v>
      </c>
      <c r="AR38">
        <v>0</v>
      </c>
      <c r="AS38" t="s">
        <v>3</v>
      </c>
      <c r="AT38">
        <v>0.02</v>
      </c>
      <c r="AU38" t="s">
        <v>46</v>
      </c>
      <c r="AV38">
        <v>0</v>
      </c>
      <c r="AW38">
        <v>2</v>
      </c>
      <c r="AX38">
        <v>33269957</v>
      </c>
      <c r="AY38">
        <v>1</v>
      </c>
      <c r="AZ38">
        <v>0</v>
      </c>
      <c r="BA38">
        <v>38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CX38">
        <f>Y38*Source!I181</f>
        <v>0.23600000000000002</v>
      </c>
      <c r="CY38">
        <f>AA38</f>
        <v>28.66</v>
      </c>
      <c r="CZ38">
        <f>AE38</f>
        <v>28.66</v>
      </c>
      <c r="DA38">
        <f>AI38</f>
        <v>1</v>
      </c>
      <c r="DB38">
        <v>0</v>
      </c>
    </row>
    <row r="39" spans="1:106" x14ac:dyDescent="0.2">
      <c r="A39">
        <f>ROW(Source!A181)</f>
        <v>181</v>
      </c>
      <c r="B39">
        <v>33266894</v>
      </c>
      <c r="C39">
        <v>33269949</v>
      </c>
      <c r="D39">
        <v>32895052</v>
      </c>
      <c r="E39">
        <v>28875167</v>
      </c>
      <c r="F39">
        <v>1</v>
      </c>
      <c r="G39">
        <v>28875167</v>
      </c>
      <c r="H39">
        <v>3</v>
      </c>
      <c r="I39" t="s">
        <v>908</v>
      </c>
      <c r="J39" t="s">
        <v>3</v>
      </c>
      <c r="K39" t="s">
        <v>909</v>
      </c>
      <c r="L39">
        <v>1346</v>
      </c>
      <c r="N39">
        <v>1009</v>
      </c>
      <c r="O39" t="s">
        <v>873</v>
      </c>
      <c r="P39" t="s">
        <v>873</v>
      </c>
      <c r="Q39">
        <v>1</v>
      </c>
      <c r="W39">
        <v>0</v>
      </c>
      <c r="X39">
        <v>944442310</v>
      </c>
      <c r="Y39">
        <v>4.82</v>
      </c>
      <c r="AA39">
        <v>281.12</v>
      </c>
      <c r="AB39">
        <v>0</v>
      </c>
      <c r="AC39">
        <v>0</v>
      </c>
      <c r="AD39">
        <v>0</v>
      </c>
      <c r="AE39">
        <v>281.12385999999998</v>
      </c>
      <c r="AF39">
        <v>0</v>
      </c>
      <c r="AG39">
        <v>0</v>
      </c>
      <c r="AH39">
        <v>0</v>
      </c>
      <c r="AI39">
        <v>1</v>
      </c>
      <c r="AJ39">
        <v>1</v>
      </c>
      <c r="AK39">
        <v>1</v>
      </c>
      <c r="AL39">
        <v>1</v>
      </c>
      <c r="AN39">
        <v>0</v>
      </c>
      <c r="AO39">
        <v>1</v>
      </c>
      <c r="AP39">
        <v>1</v>
      </c>
      <c r="AQ39">
        <v>0</v>
      </c>
      <c r="AR39">
        <v>0</v>
      </c>
      <c r="AS39" t="s">
        <v>3</v>
      </c>
      <c r="AT39">
        <v>2.41</v>
      </c>
      <c r="AU39" t="s">
        <v>46</v>
      </c>
      <c r="AV39">
        <v>0</v>
      </c>
      <c r="AW39">
        <v>2</v>
      </c>
      <c r="AX39">
        <v>33269958</v>
      </c>
      <c r="AY39">
        <v>1</v>
      </c>
      <c r="AZ39">
        <v>0</v>
      </c>
      <c r="BA39">
        <v>39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CX39">
        <f>Y39*Source!I181</f>
        <v>28.438000000000002</v>
      </c>
      <c r="CY39">
        <f>AA39</f>
        <v>281.12</v>
      </c>
      <c r="CZ39">
        <f>AE39</f>
        <v>281.12385999999998</v>
      </c>
      <c r="DA39">
        <f>AI39</f>
        <v>1</v>
      </c>
      <c r="DB39">
        <v>0</v>
      </c>
    </row>
    <row r="40" spans="1:106" x14ac:dyDescent="0.2">
      <c r="A40">
        <f>ROW(Source!A181)</f>
        <v>181</v>
      </c>
      <c r="B40">
        <v>33266894</v>
      </c>
      <c r="C40">
        <v>33269949</v>
      </c>
      <c r="D40">
        <v>32905691</v>
      </c>
      <c r="E40">
        <v>1</v>
      </c>
      <c r="F40">
        <v>1</v>
      </c>
      <c r="G40">
        <v>28875167</v>
      </c>
      <c r="H40">
        <v>3</v>
      </c>
      <c r="I40" t="s">
        <v>910</v>
      </c>
      <c r="J40" t="s">
        <v>911</v>
      </c>
      <c r="K40" t="s">
        <v>912</v>
      </c>
      <c r="L40">
        <v>1346</v>
      </c>
      <c r="N40">
        <v>1009</v>
      </c>
      <c r="O40" t="s">
        <v>873</v>
      </c>
      <c r="P40" t="s">
        <v>873</v>
      </c>
      <c r="Q40">
        <v>1</v>
      </c>
      <c r="W40">
        <v>0</v>
      </c>
      <c r="X40">
        <v>2019362399</v>
      </c>
      <c r="Y40">
        <v>7.8</v>
      </c>
      <c r="AA40">
        <v>102.95</v>
      </c>
      <c r="AB40">
        <v>0</v>
      </c>
      <c r="AC40">
        <v>0</v>
      </c>
      <c r="AD40">
        <v>0</v>
      </c>
      <c r="AE40">
        <v>102.95</v>
      </c>
      <c r="AF40">
        <v>0</v>
      </c>
      <c r="AG40">
        <v>0</v>
      </c>
      <c r="AH40">
        <v>0</v>
      </c>
      <c r="AI40">
        <v>1</v>
      </c>
      <c r="AJ40">
        <v>1</v>
      </c>
      <c r="AK40">
        <v>1</v>
      </c>
      <c r="AL40">
        <v>1</v>
      </c>
      <c r="AN40">
        <v>0</v>
      </c>
      <c r="AO40">
        <v>1</v>
      </c>
      <c r="AP40">
        <v>1</v>
      </c>
      <c r="AQ40">
        <v>0</v>
      </c>
      <c r="AR40">
        <v>0</v>
      </c>
      <c r="AS40" t="s">
        <v>3</v>
      </c>
      <c r="AT40">
        <v>3.9</v>
      </c>
      <c r="AU40" t="s">
        <v>46</v>
      </c>
      <c r="AV40">
        <v>0</v>
      </c>
      <c r="AW40">
        <v>2</v>
      </c>
      <c r="AX40">
        <v>33269959</v>
      </c>
      <c r="AY40">
        <v>1</v>
      </c>
      <c r="AZ40">
        <v>0</v>
      </c>
      <c r="BA40">
        <v>40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CX40">
        <f>Y40*Source!I181</f>
        <v>46.02</v>
      </c>
      <c r="CY40">
        <f>AA40</f>
        <v>102.95</v>
      </c>
      <c r="CZ40">
        <f>AE40</f>
        <v>102.95</v>
      </c>
      <c r="DA40">
        <f>AI40</f>
        <v>1</v>
      </c>
      <c r="DB40">
        <v>0</v>
      </c>
    </row>
    <row r="41" spans="1:106" x14ac:dyDescent="0.2">
      <c r="A41">
        <f>ROW(Source!A181)</f>
        <v>181</v>
      </c>
      <c r="B41">
        <v>33266894</v>
      </c>
      <c r="C41">
        <v>33269949</v>
      </c>
      <c r="D41">
        <v>32905644</v>
      </c>
      <c r="E41">
        <v>1</v>
      </c>
      <c r="F41">
        <v>1</v>
      </c>
      <c r="G41">
        <v>28875167</v>
      </c>
      <c r="H41">
        <v>3</v>
      </c>
      <c r="I41" t="s">
        <v>913</v>
      </c>
      <c r="J41" t="s">
        <v>914</v>
      </c>
      <c r="K41" t="s">
        <v>915</v>
      </c>
      <c r="L41">
        <v>1346</v>
      </c>
      <c r="N41">
        <v>1009</v>
      </c>
      <c r="O41" t="s">
        <v>873</v>
      </c>
      <c r="P41" t="s">
        <v>873</v>
      </c>
      <c r="Q41">
        <v>1</v>
      </c>
      <c r="W41">
        <v>0</v>
      </c>
      <c r="X41">
        <v>994708884</v>
      </c>
      <c r="Y41">
        <v>2.2799999999999998</v>
      </c>
      <c r="AA41">
        <v>67.64</v>
      </c>
      <c r="AB41">
        <v>0</v>
      </c>
      <c r="AC41">
        <v>0</v>
      </c>
      <c r="AD41">
        <v>0</v>
      </c>
      <c r="AE41">
        <v>67.64</v>
      </c>
      <c r="AF41">
        <v>0</v>
      </c>
      <c r="AG41">
        <v>0</v>
      </c>
      <c r="AH41">
        <v>0</v>
      </c>
      <c r="AI41">
        <v>1</v>
      </c>
      <c r="AJ41">
        <v>1</v>
      </c>
      <c r="AK41">
        <v>1</v>
      </c>
      <c r="AL41">
        <v>1</v>
      </c>
      <c r="AN41">
        <v>0</v>
      </c>
      <c r="AO41">
        <v>1</v>
      </c>
      <c r="AP41">
        <v>1</v>
      </c>
      <c r="AQ41">
        <v>0</v>
      </c>
      <c r="AR41">
        <v>0</v>
      </c>
      <c r="AS41" t="s">
        <v>3</v>
      </c>
      <c r="AT41">
        <v>1.1399999999999999</v>
      </c>
      <c r="AU41" t="s">
        <v>46</v>
      </c>
      <c r="AV41">
        <v>0</v>
      </c>
      <c r="AW41">
        <v>2</v>
      </c>
      <c r="AX41">
        <v>33269960</v>
      </c>
      <c r="AY41">
        <v>1</v>
      </c>
      <c r="AZ41">
        <v>0</v>
      </c>
      <c r="BA41">
        <v>41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CX41">
        <f>Y41*Source!I181</f>
        <v>13.452</v>
      </c>
      <c r="CY41">
        <f>AA41</f>
        <v>67.64</v>
      </c>
      <c r="CZ41">
        <f>AE41</f>
        <v>67.64</v>
      </c>
      <c r="DA41">
        <f>AI41</f>
        <v>1</v>
      </c>
      <c r="DB41">
        <v>0</v>
      </c>
    </row>
    <row r="42" spans="1:106" x14ac:dyDescent="0.2">
      <c r="A42">
        <f>ROW(Source!A181)</f>
        <v>181</v>
      </c>
      <c r="B42">
        <v>33266894</v>
      </c>
      <c r="C42">
        <v>33269949</v>
      </c>
      <c r="D42">
        <v>32895124</v>
      </c>
      <c r="E42">
        <v>28875167</v>
      </c>
      <c r="F42">
        <v>1</v>
      </c>
      <c r="G42">
        <v>28875167</v>
      </c>
      <c r="H42">
        <v>3</v>
      </c>
      <c r="I42" t="s">
        <v>916</v>
      </c>
      <c r="J42" t="s">
        <v>3</v>
      </c>
      <c r="K42" t="s">
        <v>917</v>
      </c>
      <c r="L42">
        <v>1348</v>
      </c>
      <c r="N42">
        <v>1009</v>
      </c>
      <c r="O42" t="s">
        <v>904</v>
      </c>
      <c r="P42" t="s">
        <v>904</v>
      </c>
      <c r="Q42">
        <v>1000</v>
      </c>
      <c r="W42">
        <v>0</v>
      </c>
      <c r="X42">
        <v>1853086393</v>
      </c>
      <c r="Y42">
        <v>8.8800000000000008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1</v>
      </c>
      <c r="AJ42">
        <v>1</v>
      </c>
      <c r="AK42">
        <v>1</v>
      </c>
      <c r="AL42">
        <v>1</v>
      </c>
      <c r="AN42">
        <v>0</v>
      </c>
      <c r="AO42">
        <v>1</v>
      </c>
      <c r="AP42">
        <v>1</v>
      </c>
      <c r="AQ42">
        <v>0</v>
      </c>
      <c r="AR42">
        <v>0</v>
      </c>
      <c r="AS42" t="s">
        <v>3</v>
      </c>
      <c r="AT42">
        <v>4.4400000000000004</v>
      </c>
      <c r="AU42" t="s">
        <v>46</v>
      </c>
      <c r="AV42">
        <v>0</v>
      </c>
      <c r="AW42">
        <v>2</v>
      </c>
      <c r="AX42">
        <v>33269961</v>
      </c>
      <c r="AY42">
        <v>1</v>
      </c>
      <c r="AZ42">
        <v>0</v>
      </c>
      <c r="BA42">
        <v>42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CX42">
        <f>Y42*Source!I181</f>
        <v>52.39200000000001</v>
      </c>
      <c r="CY42">
        <f>AA42</f>
        <v>0</v>
      </c>
      <c r="CZ42">
        <f>AE42</f>
        <v>0</v>
      </c>
      <c r="DA42">
        <f>AI42</f>
        <v>1</v>
      </c>
      <c r="DB42">
        <v>0</v>
      </c>
    </row>
    <row r="43" spans="1:106" x14ac:dyDescent="0.2">
      <c r="A43">
        <f>ROW(Source!A216)</f>
        <v>216</v>
      </c>
      <c r="B43">
        <v>33266894</v>
      </c>
      <c r="C43">
        <v>33269962</v>
      </c>
      <c r="D43">
        <v>32893498</v>
      </c>
      <c r="E43">
        <v>28875167</v>
      </c>
      <c r="F43">
        <v>1</v>
      </c>
      <c r="G43">
        <v>28875167</v>
      </c>
      <c r="H43">
        <v>1</v>
      </c>
      <c r="I43" t="s">
        <v>863</v>
      </c>
      <c r="J43" t="s">
        <v>3</v>
      </c>
      <c r="K43" t="s">
        <v>864</v>
      </c>
      <c r="L43">
        <v>1191</v>
      </c>
      <c r="N43">
        <v>1013</v>
      </c>
      <c r="O43" t="s">
        <v>865</v>
      </c>
      <c r="P43" t="s">
        <v>865</v>
      </c>
      <c r="Q43">
        <v>1</v>
      </c>
      <c r="W43">
        <v>0</v>
      </c>
      <c r="X43">
        <v>476480486</v>
      </c>
      <c r="Y43">
        <v>296.40000000000003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1</v>
      </c>
      <c r="AJ43">
        <v>1</v>
      </c>
      <c r="AK43">
        <v>1</v>
      </c>
      <c r="AL43">
        <v>1</v>
      </c>
      <c r="AN43">
        <v>0</v>
      </c>
      <c r="AO43">
        <v>1</v>
      </c>
      <c r="AP43">
        <v>1</v>
      </c>
      <c r="AQ43">
        <v>0</v>
      </c>
      <c r="AR43">
        <v>0</v>
      </c>
      <c r="AS43" t="s">
        <v>3</v>
      </c>
      <c r="AT43">
        <v>5.7</v>
      </c>
      <c r="AU43" t="s">
        <v>65</v>
      </c>
      <c r="AV43">
        <v>1</v>
      </c>
      <c r="AW43">
        <v>2</v>
      </c>
      <c r="AX43">
        <v>33269968</v>
      </c>
      <c r="AY43">
        <v>1</v>
      </c>
      <c r="AZ43">
        <v>0</v>
      </c>
      <c r="BA43">
        <v>43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CX43">
        <f>Y43*Source!I216</f>
        <v>296.40000000000003</v>
      </c>
      <c r="CY43">
        <f>AD43</f>
        <v>0</v>
      </c>
      <c r="CZ43">
        <f>AH43</f>
        <v>0</v>
      </c>
      <c r="DA43">
        <f>AL43</f>
        <v>1</v>
      </c>
      <c r="DB43">
        <v>0</v>
      </c>
    </row>
    <row r="44" spans="1:106" x14ac:dyDescent="0.2">
      <c r="A44">
        <f>ROW(Source!A216)</f>
        <v>216</v>
      </c>
      <c r="B44">
        <v>33266894</v>
      </c>
      <c r="C44">
        <v>33269962</v>
      </c>
      <c r="D44">
        <v>32904529</v>
      </c>
      <c r="E44">
        <v>1</v>
      </c>
      <c r="F44">
        <v>1</v>
      </c>
      <c r="G44">
        <v>28875167</v>
      </c>
      <c r="H44">
        <v>2</v>
      </c>
      <c r="I44" t="s">
        <v>921</v>
      </c>
      <c r="J44" t="s">
        <v>922</v>
      </c>
      <c r="K44" t="s">
        <v>923</v>
      </c>
      <c r="L44">
        <v>1368</v>
      </c>
      <c r="N44">
        <v>1011</v>
      </c>
      <c r="O44" t="s">
        <v>869</v>
      </c>
      <c r="P44" t="s">
        <v>869</v>
      </c>
      <c r="Q44">
        <v>1</v>
      </c>
      <c r="W44">
        <v>0</v>
      </c>
      <c r="X44">
        <v>-1972682667</v>
      </c>
      <c r="Y44">
        <v>31.2</v>
      </c>
      <c r="AA44">
        <v>0</v>
      </c>
      <c r="AB44">
        <v>20.190000000000001</v>
      </c>
      <c r="AC44">
        <v>13.93</v>
      </c>
      <c r="AD44">
        <v>0</v>
      </c>
      <c r="AE44">
        <v>0</v>
      </c>
      <c r="AF44">
        <v>20.190000000000001</v>
      </c>
      <c r="AG44">
        <v>13.93</v>
      </c>
      <c r="AH44">
        <v>0</v>
      </c>
      <c r="AI44">
        <v>1</v>
      </c>
      <c r="AJ44">
        <v>1</v>
      </c>
      <c r="AK44">
        <v>1</v>
      </c>
      <c r="AL44">
        <v>1</v>
      </c>
      <c r="AN44">
        <v>0</v>
      </c>
      <c r="AO44">
        <v>1</v>
      </c>
      <c r="AP44">
        <v>1</v>
      </c>
      <c r="AQ44">
        <v>0</v>
      </c>
      <c r="AR44">
        <v>0</v>
      </c>
      <c r="AS44" t="s">
        <v>3</v>
      </c>
      <c r="AT44">
        <v>0.6</v>
      </c>
      <c r="AU44" t="s">
        <v>65</v>
      </c>
      <c r="AV44">
        <v>0</v>
      </c>
      <c r="AW44">
        <v>2</v>
      </c>
      <c r="AX44">
        <v>33269969</v>
      </c>
      <c r="AY44">
        <v>1</v>
      </c>
      <c r="AZ44">
        <v>0</v>
      </c>
      <c r="BA44">
        <v>44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CX44">
        <f>Y44*Source!I216</f>
        <v>31.2</v>
      </c>
      <c r="CY44">
        <f>AB44</f>
        <v>20.190000000000001</v>
      </c>
      <c r="CZ44">
        <f>AF44</f>
        <v>20.190000000000001</v>
      </c>
      <c r="DA44">
        <f>AJ44</f>
        <v>1</v>
      </c>
      <c r="DB44">
        <v>0</v>
      </c>
    </row>
    <row r="45" spans="1:106" x14ac:dyDescent="0.2">
      <c r="A45">
        <f>ROW(Source!A216)</f>
        <v>216</v>
      </c>
      <c r="B45">
        <v>33266894</v>
      </c>
      <c r="C45">
        <v>33269962</v>
      </c>
      <c r="D45">
        <v>32906947</v>
      </c>
      <c r="E45">
        <v>1</v>
      </c>
      <c r="F45">
        <v>1</v>
      </c>
      <c r="G45">
        <v>28875167</v>
      </c>
      <c r="H45">
        <v>3</v>
      </c>
      <c r="I45" t="s">
        <v>870</v>
      </c>
      <c r="J45" t="s">
        <v>871</v>
      </c>
      <c r="K45" t="s">
        <v>872</v>
      </c>
      <c r="L45">
        <v>1346</v>
      </c>
      <c r="N45">
        <v>1009</v>
      </c>
      <c r="O45" t="s">
        <v>873</v>
      </c>
      <c r="P45" t="s">
        <v>873</v>
      </c>
      <c r="Q45">
        <v>1</v>
      </c>
      <c r="W45">
        <v>0</v>
      </c>
      <c r="X45">
        <v>-613561335</v>
      </c>
      <c r="Y45">
        <v>104</v>
      </c>
      <c r="AA45">
        <v>28.66</v>
      </c>
      <c r="AB45">
        <v>0</v>
      </c>
      <c r="AC45">
        <v>0</v>
      </c>
      <c r="AD45">
        <v>0</v>
      </c>
      <c r="AE45">
        <v>28.66</v>
      </c>
      <c r="AF45">
        <v>0</v>
      </c>
      <c r="AG45">
        <v>0</v>
      </c>
      <c r="AH45">
        <v>0</v>
      </c>
      <c r="AI45">
        <v>1</v>
      </c>
      <c r="AJ45">
        <v>1</v>
      </c>
      <c r="AK45">
        <v>1</v>
      </c>
      <c r="AL45">
        <v>1</v>
      </c>
      <c r="AN45">
        <v>0</v>
      </c>
      <c r="AO45">
        <v>1</v>
      </c>
      <c r="AP45">
        <v>1</v>
      </c>
      <c r="AQ45">
        <v>0</v>
      </c>
      <c r="AR45">
        <v>0</v>
      </c>
      <c r="AS45" t="s">
        <v>3</v>
      </c>
      <c r="AT45">
        <v>2</v>
      </c>
      <c r="AU45" t="s">
        <v>65</v>
      </c>
      <c r="AV45">
        <v>0</v>
      </c>
      <c r="AW45">
        <v>2</v>
      </c>
      <c r="AX45">
        <v>33269970</v>
      </c>
      <c r="AY45">
        <v>1</v>
      </c>
      <c r="AZ45">
        <v>0</v>
      </c>
      <c r="BA45">
        <v>45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CX45">
        <f>Y45*Source!I216</f>
        <v>104</v>
      </c>
      <c r="CY45">
        <f>AA45</f>
        <v>28.66</v>
      </c>
      <c r="CZ45">
        <f>AE45</f>
        <v>28.66</v>
      </c>
      <c r="DA45">
        <f>AI45</f>
        <v>1</v>
      </c>
      <c r="DB45">
        <v>0</v>
      </c>
    </row>
    <row r="46" spans="1:106" x14ac:dyDescent="0.2">
      <c r="A46">
        <f>ROW(Source!A216)</f>
        <v>216</v>
      </c>
      <c r="B46">
        <v>33266894</v>
      </c>
      <c r="C46">
        <v>33269962</v>
      </c>
      <c r="D46">
        <v>32907229</v>
      </c>
      <c r="E46">
        <v>1</v>
      </c>
      <c r="F46">
        <v>1</v>
      </c>
      <c r="G46">
        <v>28875167</v>
      </c>
      <c r="H46">
        <v>3</v>
      </c>
      <c r="I46" t="s">
        <v>924</v>
      </c>
      <c r="J46" t="s">
        <v>925</v>
      </c>
      <c r="K46" t="s">
        <v>926</v>
      </c>
      <c r="L46">
        <v>1354</v>
      </c>
      <c r="N46">
        <v>1010</v>
      </c>
      <c r="O46" t="s">
        <v>20</v>
      </c>
      <c r="P46" t="s">
        <v>20</v>
      </c>
      <c r="Q46">
        <v>1</v>
      </c>
      <c r="W46">
        <v>0</v>
      </c>
      <c r="X46">
        <v>1813702490</v>
      </c>
      <c r="Y46">
        <v>52</v>
      </c>
      <c r="AA46">
        <v>21.96</v>
      </c>
      <c r="AB46">
        <v>0</v>
      </c>
      <c r="AC46">
        <v>0</v>
      </c>
      <c r="AD46">
        <v>0</v>
      </c>
      <c r="AE46">
        <v>21.96</v>
      </c>
      <c r="AF46">
        <v>0</v>
      </c>
      <c r="AG46">
        <v>0</v>
      </c>
      <c r="AH46">
        <v>0</v>
      </c>
      <c r="AI46">
        <v>1</v>
      </c>
      <c r="AJ46">
        <v>1</v>
      </c>
      <c r="AK46">
        <v>1</v>
      </c>
      <c r="AL46">
        <v>1</v>
      </c>
      <c r="AN46">
        <v>0</v>
      </c>
      <c r="AO46">
        <v>1</v>
      </c>
      <c r="AP46">
        <v>1</v>
      </c>
      <c r="AQ46">
        <v>0</v>
      </c>
      <c r="AR46">
        <v>0</v>
      </c>
      <c r="AS46" t="s">
        <v>3</v>
      </c>
      <c r="AT46">
        <v>1</v>
      </c>
      <c r="AU46" t="s">
        <v>65</v>
      </c>
      <c r="AV46">
        <v>0</v>
      </c>
      <c r="AW46">
        <v>2</v>
      </c>
      <c r="AX46">
        <v>33269971</v>
      </c>
      <c r="AY46">
        <v>1</v>
      </c>
      <c r="AZ46">
        <v>0</v>
      </c>
      <c r="BA46">
        <v>46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CX46">
        <f>Y46*Source!I216</f>
        <v>52</v>
      </c>
      <c r="CY46">
        <f>AA46</f>
        <v>21.96</v>
      </c>
      <c r="CZ46">
        <f>AE46</f>
        <v>21.96</v>
      </c>
      <c r="DA46">
        <f>AI46</f>
        <v>1</v>
      </c>
      <c r="DB46">
        <v>0</v>
      </c>
    </row>
    <row r="47" spans="1:106" x14ac:dyDescent="0.2">
      <c r="A47">
        <f>ROW(Source!A216)</f>
        <v>216</v>
      </c>
      <c r="B47">
        <v>33266894</v>
      </c>
      <c r="C47">
        <v>33269962</v>
      </c>
      <c r="D47">
        <v>32905485</v>
      </c>
      <c r="E47">
        <v>1</v>
      </c>
      <c r="F47">
        <v>1</v>
      </c>
      <c r="G47">
        <v>28875167</v>
      </c>
      <c r="H47">
        <v>3</v>
      </c>
      <c r="I47" t="s">
        <v>927</v>
      </c>
      <c r="J47" t="s">
        <v>928</v>
      </c>
      <c r="K47" t="s">
        <v>929</v>
      </c>
      <c r="L47">
        <v>1296</v>
      </c>
      <c r="N47">
        <v>1002</v>
      </c>
      <c r="O47" t="s">
        <v>880</v>
      </c>
      <c r="P47" t="s">
        <v>880</v>
      </c>
      <c r="Q47">
        <v>1</v>
      </c>
      <c r="W47">
        <v>0</v>
      </c>
      <c r="X47">
        <v>1240086545</v>
      </c>
      <c r="Y47">
        <v>104</v>
      </c>
      <c r="AA47">
        <v>1855.34</v>
      </c>
      <c r="AB47">
        <v>0</v>
      </c>
      <c r="AC47">
        <v>0</v>
      </c>
      <c r="AD47">
        <v>0</v>
      </c>
      <c r="AE47">
        <v>1855.34</v>
      </c>
      <c r="AF47">
        <v>0</v>
      </c>
      <c r="AG47">
        <v>0</v>
      </c>
      <c r="AH47">
        <v>0</v>
      </c>
      <c r="AI47">
        <v>1</v>
      </c>
      <c r="AJ47">
        <v>1</v>
      </c>
      <c r="AK47">
        <v>1</v>
      </c>
      <c r="AL47">
        <v>1</v>
      </c>
      <c r="AN47">
        <v>0</v>
      </c>
      <c r="AO47">
        <v>1</v>
      </c>
      <c r="AP47">
        <v>1</v>
      </c>
      <c r="AQ47">
        <v>0</v>
      </c>
      <c r="AR47">
        <v>0</v>
      </c>
      <c r="AS47" t="s">
        <v>3</v>
      </c>
      <c r="AT47">
        <v>2</v>
      </c>
      <c r="AU47" t="s">
        <v>65</v>
      </c>
      <c r="AV47">
        <v>0</v>
      </c>
      <c r="AW47">
        <v>2</v>
      </c>
      <c r="AX47">
        <v>33269972</v>
      </c>
      <c r="AY47">
        <v>1</v>
      </c>
      <c r="AZ47">
        <v>0</v>
      </c>
      <c r="BA47">
        <v>47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CX47">
        <f>Y47*Source!I216</f>
        <v>104</v>
      </c>
      <c r="CY47">
        <f>AA47</f>
        <v>1855.34</v>
      </c>
      <c r="CZ47">
        <f>AE47</f>
        <v>1855.34</v>
      </c>
      <c r="DA47">
        <f>AI47</f>
        <v>1</v>
      </c>
      <c r="DB47">
        <v>0</v>
      </c>
    </row>
    <row r="48" spans="1:106" x14ac:dyDescent="0.2">
      <c r="A48">
        <f>ROW(Source!A218)</f>
        <v>218</v>
      </c>
      <c r="B48">
        <v>33266894</v>
      </c>
      <c r="C48">
        <v>33269974</v>
      </c>
      <c r="D48">
        <v>32893498</v>
      </c>
      <c r="E48">
        <v>28875167</v>
      </c>
      <c r="F48">
        <v>1</v>
      </c>
      <c r="G48">
        <v>28875167</v>
      </c>
      <c r="H48">
        <v>1</v>
      </c>
      <c r="I48" t="s">
        <v>863</v>
      </c>
      <c r="J48" t="s">
        <v>3</v>
      </c>
      <c r="K48" t="s">
        <v>864</v>
      </c>
      <c r="L48">
        <v>1191</v>
      </c>
      <c r="N48">
        <v>1013</v>
      </c>
      <c r="O48" t="s">
        <v>865</v>
      </c>
      <c r="P48" t="s">
        <v>865</v>
      </c>
      <c r="Q48">
        <v>1</v>
      </c>
      <c r="W48">
        <v>0</v>
      </c>
      <c r="X48">
        <v>476480486</v>
      </c>
      <c r="Y48">
        <v>18.440000000000001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1</v>
      </c>
      <c r="AJ48">
        <v>1</v>
      </c>
      <c r="AK48">
        <v>1</v>
      </c>
      <c r="AL48">
        <v>1</v>
      </c>
      <c r="AN48">
        <v>0</v>
      </c>
      <c r="AO48">
        <v>1</v>
      </c>
      <c r="AP48">
        <v>1</v>
      </c>
      <c r="AQ48">
        <v>0</v>
      </c>
      <c r="AR48">
        <v>0</v>
      </c>
      <c r="AS48" t="s">
        <v>3</v>
      </c>
      <c r="AT48">
        <v>9.2200000000000006</v>
      </c>
      <c r="AU48" t="s">
        <v>46</v>
      </c>
      <c r="AV48">
        <v>1</v>
      </c>
      <c r="AW48">
        <v>2</v>
      </c>
      <c r="AX48">
        <v>33269977</v>
      </c>
      <c r="AY48">
        <v>1</v>
      </c>
      <c r="AZ48">
        <v>0</v>
      </c>
      <c r="BA48">
        <v>48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CX48">
        <f>Y48*Source!I218</f>
        <v>36.880000000000003</v>
      </c>
      <c r="CY48">
        <f>AD48</f>
        <v>0</v>
      </c>
      <c r="CZ48">
        <f>AH48</f>
        <v>0</v>
      </c>
      <c r="DA48">
        <f>AL48</f>
        <v>1</v>
      </c>
      <c r="DB48">
        <v>0</v>
      </c>
    </row>
    <row r="49" spans="1:106" x14ac:dyDescent="0.2">
      <c r="A49">
        <f>ROW(Source!A218)</f>
        <v>218</v>
      </c>
      <c r="B49">
        <v>33266894</v>
      </c>
      <c r="C49">
        <v>33269974</v>
      </c>
      <c r="D49">
        <v>32904967</v>
      </c>
      <c r="E49">
        <v>1</v>
      </c>
      <c r="F49">
        <v>1</v>
      </c>
      <c r="G49">
        <v>28875167</v>
      </c>
      <c r="H49">
        <v>2</v>
      </c>
      <c r="I49" t="s">
        <v>918</v>
      </c>
      <c r="J49" t="s">
        <v>919</v>
      </c>
      <c r="K49" t="s">
        <v>920</v>
      </c>
      <c r="L49">
        <v>1368</v>
      </c>
      <c r="N49">
        <v>1011</v>
      </c>
      <c r="O49" t="s">
        <v>869</v>
      </c>
      <c r="P49" t="s">
        <v>869</v>
      </c>
      <c r="Q49">
        <v>1</v>
      </c>
      <c r="W49">
        <v>0</v>
      </c>
      <c r="X49">
        <v>-1450654875</v>
      </c>
      <c r="Y49">
        <v>8.68</v>
      </c>
      <c r="AA49">
        <v>0</v>
      </c>
      <c r="AB49">
        <v>1942.81</v>
      </c>
      <c r="AC49">
        <v>374.07</v>
      </c>
      <c r="AD49">
        <v>0</v>
      </c>
      <c r="AE49">
        <v>0</v>
      </c>
      <c r="AF49">
        <v>1942.81</v>
      </c>
      <c r="AG49">
        <v>374.07</v>
      </c>
      <c r="AH49">
        <v>0</v>
      </c>
      <c r="AI49">
        <v>1</v>
      </c>
      <c r="AJ49">
        <v>1</v>
      </c>
      <c r="AK49">
        <v>1</v>
      </c>
      <c r="AL49">
        <v>1</v>
      </c>
      <c r="AN49">
        <v>0</v>
      </c>
      <c r="AO49">
        <v>1</v>
      </c>
      <c r="AP49">
        <v>1</v>
      </c>
      <c r="AQ49">
        <v>0</v>
      </c>
      <c r="AR49">
        <v>0</v>
      </c>
      <c r="AS49" t="s">
        <v>3</v>
      </c>
      <c r="AT49">
        <v>4.34</v>
      </c>
      <c r="AU49" t="s">
        <v>46</v>
      </c>
      <c r="AV49">
        <v>0</v>
      </c>
      <c r="AW49">
        <v>2</v>
      </c>
      <c r="AX49">
        <v>33269978</v>
      </c>
      <c r="AY49">
        <v>1</v>
      </c>
      <c r="AZ49">
        <v>0</v>
      </c>
      <c r="BA49">
        <v>49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CX49">
        <f>Y49*Source!I218</f>
        <v>17.36</v>
      </c>
      <c r="CY49">
        <f>AB49</f>
        <v>1942.81</v>
      </c>
      <c r="CZ49">
        <f>AF49</f>
        <v>1942.81</v>
      </c>
      <c r="DA49">
        <f>AJ49</f>
        <v>1</v>
      </c>
      <c r="DB49">
        <v>0</v>
      </c>
    </row>
    <row r="50" spans="1:106" x14ac:dyDescent="0.2">
      <c r="A50">
        <f>ROW(Source!A219)</f>
        <v>219</v>
      </c>
      <c r="B50">
        <v>33266894</v>
      </c>
      <c r="C50">
        <v>33269979</v>
      </c>
      <c r="D50">
        <v>32893498</v>
      </c>
      <c r="E50">
        <v>28875167</v>
      </c>
      <c r="F50">
        <v>1</v>
      </c>
      <c r="G50">
        <v>28875167</v>
      </c>
      <c r="H50">
        <v>1</v>
      </c>
      <c r="I50" t="s">
        <v>863</v>
      </c>
      <c r="J50" t="s">
        <v>3</v>
      </c>
      <c r="K50" t="s">
        <v>864</v>
      </c>
      <c r="L50">
        <v>1191</v>
      </c>
      <c r="N50">
        <v>1013</v>
      </c>
      <c r="O50" t="s">
        <v>865</v>
      </c>
      <c r="P50" t="s">
        <v>865</v>
      </c>
      <c r="Q50">
        <v>1</v>
      </c>
      <c r="W50">
        <v>0</v>
      </c>
      <c r="X50">
        <v>476480486</v>
      </c>
      <c r="Y50">
        <v>296.40000000000003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1</v>
      </c>
      <c r="AJ50">
        <v>1</v>
      </c>
      <c r="AK50">
        <v>1</v>
      </c>
      <c r="AL50">
        <v>1</v>
      </c>
      <c r="AN50">
        <v>0</v>
      </c>
      <c r="AO50">
        <v>1</v>
      </c>
      <c r="AP50">
        <v>1</v>
      </c>
      <c r="AQ50">
        <v>0</v>
      </c>
      <c r="AR50">
        <v>0</v>
      </c>
      <c r="AS50" t="s">
        <v>3</v>
      </c>
      <c r="AT50">
        <v>5.7</v>
      </c>
      <c r="AU50" t="s">
        <v>65</v>
      </c>
      <c r="AV50">
        <v>1</v>
      </c>
      <c r="AW50">
        <v>2</v>
      </c>
      <c r="AX50">
        <v>33269985</v>
      </c>
      <c r="AY50">
        <v>1</v>
      </c>
      <c r="AZ50">
        <v>0</v>
      </c>
      <c r="BA50">
        <v>50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CX50">
        <f>Y50*Source!I219</f>
        <v>592.80000000000007</v>
      </c>
      <c r="CY50">
        <f>AD50</f>
        <v>0</v>
      </c>
      <c r="CZ50">
        <f>AH50</f>
        <v>0</v>
      </c>
      <c r="DA50">
        <f>AL50</f>
        <v>1</v>
      </c>
      <c r="DB50">
        <v>0</v>
      </c>
    </row>
    <row r="51" spans="1:106" x14ac:dyDescent="0.2">
      <c r="A51">
        <f>ROW(Source!A219)</f>
        <v>219</v>
      </c>
      <c r="B51">
        <v>33266894</v>
      </c>
      <c r="C51">
        <v>33269979</v>
      </c>
      <c r="D51">
        <v>32904529</v>
      </c>
      <c r="E51">
        <v>1</v>
      </c>
      <c r="F51">
        <v>1</v>
      </c>
      <c r="G51">
        <v>28875167</v>
      </c>
      <c r="H51">
        <v>2</v>
      </c>
      <c r="I51" t="s">
        <v>921</v>
      </c>
      <c r="J51" t="s">
        <v>922</v>
      </c>
      <c r="K51" t="s">
        <v>923</v>
      </c>
      <c r="L51">
        <v>1368</v>
      </c>
      <c r="N51">
        <v>1011</v>
      </c>
      <c r="O51" t="s">
        <v>869</v>
      </c>
      <c r="P51" t="s">
        <v>869</v>
      </c>
      <c r="Q51">
        <v>1</v>
      </c>
      <c r="W51">
        <v>0</v>
      </c>
      <c r="X51">
        <v>-1972682667</v>
      </c>
      <c r="Y51">
        <v>31.2</v>
      </c>
      <c r="AA51">
        <v>0</v>
      </c>
      <c r="AB51">
        <v>20.190000000000001</v>
      </c>
      <c r="AC51">
        <v>13.93</v>
      </c>
      <c r="AD51">
        <v>0</v>
      </c>
      <c r="AE51">
        <v>0</v>
      </c>
      <c r="AF51">
        <v>20.190000000000001</v>
      </c>
      <c r="AG51">
        <v>13.93</v>
      </c>
      <c r="AH51">
        <v>0</v>
      </c>
      <c r="AI51">
        <v>1</v>
      </c>
      <c r="AJ51">
        <v>1</v>
      </c>
      <c r="AK51">
        <v>1</v>
      </c>
      <c r="AL51">
        <v>1</v>
      </c>
      <c r="AN51">
        <v>0</v>
      </c>
      <c r="AO51">
        <v>1</v>
      </c>
      <c r="AP51">
        <v>1</v>
      </c>
      <c r="AQ51">
        <v>0</v>
      </c>
      <c r="AR51">
        <v>0</v>
      </c>
      <c r="AS51" t="s">
        <v>3</v>
      </c>
      <c r="AT51">
        <v>0.6</v>
      </c>
      <c r="AU51" t="s">
        <v>65</v>
      </c>
      <c r="AV51">
        <v>0</v>
      </c>
      <c r="AW51">
        <v>2</v>
      </c>
      <c r="AX51">
        <v>33269986</v>
      </c>
      <c r="AY51">
        <v>1</v>
      </c>
      <c r="AZ51">
        <v>0</v>
      </c>
      <c r="BA51">
        <v>51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CX51">
        <f>Y51*Source!I219</f>
        <v>62.4</v>
      </c>
      <c r="CY51">
        <f>AB51</f>
        <v>20.190000000000001</v>
      </c>
      <c r="CZ51">
        <f>AF51</f>
        <v>20.190000000000001</v>
      </c>
      <c r="DA51">
        <f>AJ51</f>
        <v>1</v>
      </c>
      <c r="DB51">
        <v>0</v>
      </c>
    </row>
    <row r="52" spans="1:106" x14ac:dyDescent="0.2">
      <c r="A52">
        <f>ROW(Source!A219)</f>
        <v>219</v>
      </c>
      <c r="B52">
        <v>33266894</v>
      </c>
      <c r="C52">
        <v>33269979</v>
      </c>
      <c r="D52">
        <v>32906947</v>
      </c>
      <c r="E52">
        <v>1</v>
      </c>
      <c r="F52">
        <v>1</v>
      </c>
      <c r="G52">
        <v>28875167</v>
      </c>
      <c r="H52">
        <v>3</v>
      </c>
      <c r="I52" t="s">
        <v>870</v>
      </c>
      <c r="J52" t="s">
        <v>871</v>
      </c>
      <c r="K52" t="s">
        <v>872</v>
      </c>
      <c r="L52">
        <v>1346</v>
      </c>
      <c r="N52">
        <v>1009</v>
      </c>
      <c r="O52" t="s">
        <v>873</v>
      </c>
      <c r="P52" t="s">
        <v>873</v>
      </c>
      <c r="Q52">
        <v>1</v>
      </c>
      <c r="W52">
        <v>0</v>
      </c>
      <c r="X52">
        <v>-613561335</v>
      </c>
      <c r="Y52">
        <v>104</v>
      </c>
      <c r="AA52">
        <v>28.66</v>
      </c>
      <c r="AB52">
        <v>0</v>
      </c>
      <c r="AC52">
        <v>0</v>
      </c>
      <c r="AD52">
        <v>0</v>
      </c>
      <c r="AE52">
        <v>28.66</v>
      </c>
      <c r="AF52">
        <v>0</v>
      </c>
      <c r="AG52">
        <v>0</v>
      </c>
      <c r="AH52">
        <v>0</v>
      </c>
      <c r="AI52">
        <v>1</v>
      </c>
      <c r="AJ52">
        <v>1</v>
      </c>
      <c r="AK52">
        <v>1</v>
      </c>
      <c r="AL52">
        <v>1</v>
      </c>
      <c r="AN52">
        <v>0</v>
      </c>
      <c r="AO52">
        <v>1</v>
      </c>
      <c r="AP52">
        <v>1</v>
      </c>
      <c r="AQ52">
        <v>0</v>
      </c>
      <c r="AR52">
        <v>0</v>
      </c>
      <c r="AS52" t="s">
        <v>3</v>
      </c>
      <c r="AT52">
        <v>2</v>
      </c>
      <c r="AU52" t="s">
        <v>65</v>
      </c>
      <c r="AV52">
        <v>0</v>
      </c>
      <c r="AW52">
        <v>2</v>
      </c>
      <c r="AX52">
        <v>33269987</v>
      </c>
      <c r="AY52">
        <v>1</v>
      </c>
      <c r="AZ52">
        <v>0</v>
      </c>
      <c r="BA52">
        <v>52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CX52">
        <f>Y52*Source!I219</f>
        <v>208</v>
      </c>
      <c r="CY52">
        <f>AA52</f>
        <v>28.66</v>
      </c>
      <c r="CZ52">
        <f>AE52</f>
        <v>28.66</v>
      </c>
      <c r="DA52">
        <f>AI52</f>
        <v>1</v>
      </c>
      <c r="DB52">
        <v>0</v>
      </c>
    </row>
    <row r="53" spans="1:106" x14ac:dyDescent="0.2">
      <c r="A53">
        <f>ROW(Source!A219)</f>
        <v>219</v>
      </c>
      <c r="B53">
        <v>33266894</v>
      </c>
      <c r="C53">
        <v>33269979</v>
      </c>
      <c r="D53">
        <v>32907229</v>
      </c>
      <c r="E53">
        <v>1</v>
      </c>
      <c r="F53">
        <v>1</v>
      </c>
      <c r="G53">
        <v>28875167</v>
      </c>
      <c r="H53">
        <v>3</v>
      </c>
      <c r="I53" t="s">
        <v>924</v>
      </c>
      <c r="J53" t="s">
        <v>925</v>
      </c>
      <c r="K53" t="s">
        <v>926</v>
      </c>
      <c r="L53">
        <v>1354</v>
      </c>
      <c r="N53">
        <v>1010</v>
      </c>
      <c r="O53" t="s">
        <v>20</v>
      </c>
      <c r="P53" t="s">
        <v>20</v>
      </c>
      <c r="Q53">
        <v>1</v>
      </c>
      <c r="W53">
        <v>0</v>
      </c>
      <c r="X53">
        <v>1813702490</v>
      </c>
      <c r="Y53">
        <v>52</v>
      </c>
      <c r="AA53">
        <v>21.96</v>
      </c>
      <c r="AB53">
        <v>0</v>
      </c>
      <c r="AC53">
        <v>0</v>
      </c>
      <c r="AD53">
        <v>0</v>
      </c>
      <c r="AE53">
        <v>21.96</v>
      </c>
      <c r="AF53">
        <v>0</v>
      </c>
      <c r="AG53">
        <v>0</v>
      </c>
      <c r="AH53">
        <v>0</v>
      </c>
      <c r="AI53">
        <v>1</v>
      </c>
      <c r="AJ53">
        <v>1</v>
      </c>
      <c r="AK53">
        <v>1</v>
      </c>
      <c r="AL53">
        <v>1</v>
      </c>
      <c r="AN53">
        <v>0</v>
      </c>
      <c r="AO53">
        <v>1</v>
      </c>
      <c r="AP53">
        <v>1</v>
      </c>
      <c r="AQ53">
        <v>0</v>
      </c>
      <c r="AR53">
        <v>0</v>
      </c>
      <c r="AS53" t="s">
        <v>3</v>
      </c>
      <c r="AT53">
        <v>1</v>
      </c>
      <c r="AU53" t="s">
        <v>65</v>
      </c>
      <c r="AV53">
        <v>0</v>
      </c>
      <c r="AW53">
        <v>2</v>
      </c>
      <c r="AX53">
        <v>33269988</v>
      </c>
      <c r="AY53">
        <v>1</v>
      </c>
      <c r="AZ53">
        <v>0</v>
      </c>
      <c r="BA53">
        <v>53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CX53">
        <f>Y53*Source!I219</f>
        <v>104</v>
      </c>
      <c r="CY53">
        <f>AA53</f>
        <v>21.96</v>
      </c>
      <c r="CZ53">
        <f>AE53</f>
        <v>21.96</v>
      </c>
      <c r="DA53">
        <f>AI53</f>
        <v>1</v>
      </c>
      <c r="DB53">
        <v>0</v>
      </c>
    </row>
    <row r="54" spans="1:106" x14ac:dyDescent="0.2">
      <c r="A54">
        <f>ROW(Source!A219)</f>
        <v>219</v>
      </c>
      <c r="B54">
        <v>33266894</v>
      </c>
      <c r="C54">
        <v>33269979</v>
      </c>
      <c r="D54">
        <v>32905485</v>
      </c>
      <c r="E54">
        <v>1</v>
      </c>
      <c r="F54">
        <v>1</v>
      </c>
      <c r="G54">
        <v>28875167</v>
      </c>
      <c r="H54">
        <v>3</v>
      </c>
      <c r="I54" t="s">
        <v>927</v>
      </c>
      <c r="J54" t="s">
        <v>928</v>
      </c>
      <c r="K54" t="s">
        <v>929</v>
      </c>
      <c r="L54">
        <v>1296</v>
      </c>
      <c r="N54">
        <v>1002</v>
      </c>
      <c r="O54" t="s">
        <v>880</v>
      </c>
      <c r="P54" t="s">
        <v>880</v>
      </c>
      <c r="Q54">
        <v>1</v>
      </c>
      <c r="W54">
        <v>0</v>
      </c>
      <c r="X54">
        <v>1240086545</v>
      </c>
      <c r="Y54">
        <v>104</v>
      </c>
      <c r="AA54">
        <v>1855.34</v>
      </c>
      <c r="AB54">
        <v>0</v>
      </c>
      <c r="AC54">
        <v>0</v>
      </c>
      <c r="AD54">
        <v>0</v>
      </c>
      <c r="AE54">
        <v>1855.34</v>
      </c>
      <c r="AF54">
        <v>0</v>
      </c>
      <c r="AG54">
        <v>0</v>
      </c>
      <c r="AH54">
        <v>0</v>
      </c>
      <c r="AI54">
        <v>1</v>
      </c>
      <c r="AJ54">
        <v>1</v>
      </c>
      <c r="AK54">
        <v>1</v>
      </c>
      <c r="AL54">
        <v>1</v>
      </c>
      <c r="AN54">
        <v>0</v>
      </c>
      <c r="AO54">
        <v>1</v>
      </c>
      <c r="AP54">
        <v>1</v>
      </c>
      <c r="AQ54">
        <v>0</v>
      </c>
      <c r="AR54">
        <v>0</v>
      </c>
      <c r="AS54" t="s">
        <v>3</v>
      </c>
      <c r="AT54">
        <v>2</v>
      </c>
      <c r="AU54" t="s">
        <v>65</v>
      </c>
      <c r="AV54">
        <v>0</v>
      </c>
      <c r="AW54">
        <v>2</v>
      </c>
      <c r="AX54">
        <v>33269989</v>
      </c>
      <c r="AY54">
        <v>1</v>
      </c>
      <c r="AZ54">
        <v>0</v>
      </c>
      <c r="BA54">
        <v>54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CX54">
        <f>Y54*Source!I219</f>
        <v>208</v>
      </c>
      <c r="CY54">
        <f>AA54</f>
        <v>1855.34</v>
      </c>
      <c r="CZ54">
        <f>AE54</f>
        <v>1855.34</v>
      </c>
      <c r="DA54">
        <f>AI54</f>
        <v>1</v>
      </c>
      <c r="DB54">
        <v>0</v>
      </c>
    </row>
    <row r="55" spans="1:106" x14ac:dyDescent="0.2">
      <c r="A55">
        <f>ROW(Source!A222)</f>
        <v>222</v>
      </c>
      <c r="B55">
        <v>33266894</v>
      </c>
      <c r="C55">
        <v>33269992</v>
      </c>
      <c r="D55">
        <v>32893498</v>
      </c>
      <c r="E55">
        <v>28875167</v>
      </c>
      <c r="F55">
        <v>1</v>
      </c>
      <c r="G55">
        <v>28875167</v>
      </c>
      <c r="H55">
        <v>1</v>
      </c>
      <c r="I55" t="s">
        <v>863</v>
      </c>
      <c r="J55" t="s">
        <v>3</v>
      </c>
      <c r="K55" t="s">
        <v>864</v>
      </c>
      <c r="L55">
        <v>1191</v>
      </c>
      <c r="N55">
        <v>1013</v>
      </c>
      <c r="O55" t="s">
        <v>865</v>
      </c>
      <c r="P55" t="s">
        <v>865</v>
      </c>
      <c r="Q55">
        <v>1</v>
      </c>
      <c r="W55">
        <v>0</v>
      </c>
      <c r="X55">
        <v>476480486</v>
      </c>
      <c r="Y55">
        <v>1.2000000000000002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1</v>
      </c>
      <c r="AJ55">
        <v>1</v>
      </c>
      <c r="AK55">
        <v>1</v>
      </c>
      <c r="AL55">
        <v>1</v>
      </c>
      <c r="AN55">
        <v>0</v>
      </c>
      <c r="AO55">
        <v>1</v>
      </c>
      <c r="AP55">
        <v>1</v>
      </c>
      <c r="AQ55">
        <v>0</v>
      </c>
      <c r="AR55">
        <v>0</v>
      </c>
      <c r="AS55" t="s">
        <v>3</v>
      </c>
      <c r="AT55">
        <v>0.2</v>
      </c>
      <c r="AU55" t="s">
        <v>131</v>
      </c>
      <c r="AV55">
        <v>1</v>
      </c>
      <c r="AW55">
        <v>2</v>
      </c>
      <c r="AX55">
        <v>33269998</v>
      </c>
      <c r="AY55">
        <v>1</v>
      </c>
      <c r="AZ55">
        <v>0</v>
      </c>
      <c r="BA55">
        <v>55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CX55">
        <f>Y55*Source!I222</f>
        <v>2.4000000000000004</v>
      </c>
      <c r="CY55">
        <f>AD55</f>
        <v>0</v>
      </c>
      <c r="CZ55">
        <f>AH55</f>
        <v>0</v>
      </c>
      <c r="DA55">
        <f>AL55</f>
        <v>1</v>
      </c>
      <c r="DB55">
        <v>0</v>
      </c>
    </row>
    <row r="56" spans="1:106" x14ac:dyDescent="0.2">
      <c r="A56">
        <f>ROW(Source!A222)</f>
        <v>222</v>
      </c>
      <c r="B56">
        <v>33266894</v>
      </c>
      <c r="C56">
        <v>33269992</v>
      </c>
      <c r="D56">
        <v>32905103</v>
      </c>
      <c r="E56">
        <v>1</v>
      </c>
      <c r="F56">
        <v>1</v>
      </c>
      <c r="G56">
        <v>28875167</v>
      </c>
      <c r="H56">
        <v>2</v>
      </c>
      <c r="I56" t="s">
        <v>866</v>
      </c>
      <c r="J56" t="s">
        <v>867</v>
      </c>
      <c r="K56" t="s">
        <v>868</v>
      </c>
      <c r="L56">
        <v>1368</v>
      </c>
      <c r="N56">
        <v>1011</v>
      </c>
      <c r="O56" t="s">
        <v>869</v>
      </c>
      <c r="P56" t="s">
        <v>869</v>
      </c>
      <c r="Q56">
        <v>1</v>
      </c>
      <c r="W56">
        <v>0</v>
      </c>
      <c r="X56">
        <v>1966147480</v>
      </c>
      <c r="Y56">
        <v>0.30000000000000004</v>
      </c>
      <c r="AA56">
        <v>0</v>
      </c>
      <c r="AB56">
        <v>450.57</v>
      </c>
      <c r="AC56">
        <v>324.23</v>
      </c>
      <c r="AD56">
        <v>0</v>
      </c>
      <c r="AE56">
        <v>0</v>
      </c>
      <c r="AF56">
        <v>450.57</v>
      </c>
      <c r="AG56">
        <v>324.23</v>
      </c>
      <c r="AH56">
        <v>0</v>
      </c>
      <c r="AI56">
        <v>1</v>
      </c>
      <c r="AJ56">
        <v>1</v>
      </c>
      <c r="AK56">
        <v>1</v>
      </c>
      <c r="AL56">
        <v>1</v>
      </c>
      <c r="AN56">
        <v>0</v>
      </c>
      <c r="AO56">
        <v>1</v>
      </c>
      <c r="AP56">
        <v>1</v>
      </c>
      <c r="AQ56">
        <v>0</v>
      </c>
      <c r="AR56">
        <v>0</v>
      </c>
      <c r="AS56" t="s">
        <v>3</v>
      </c>
      <c r="AT56">
        <v>0.05</v>
      </c>
      <c r="AU56" t="s">
        <v>131</v>
      </c>
      <c r="AV56">
        <v>0</v>
      </c>
      <c r="AW56">
        <v>2</v>
      </c>
      <c r="AX56">
        <v>33269999</v>
      </c>
      <c r="AY56">
        <v>1</v>
      </c>
      <c r="AZ56">
        <v>0</v>
      </c>
      <c r="BA56">
        <v>56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CX56">
        <f>Y56*Source!I222</f>
        <v>0.60000000000000009</v>
      </c>
      <c r="CY56">
        <f>AB56</f>
        <v>450.57</v>
      </c>
      <c r="CZ56">
        <f>AF56</f>
        <v>450.57</v>
      </c>
      <c r="DA56">
        <f>AJ56</f>
        <v>1</v>
      </c>
      <c r="DB56">
        <v>0</v>
      </c>
    </row>
    <row r="57" spans="1:106" x14ac:dyDescent="0.2">
      <c r="A57">
        <f>ROW(Source!A222)</f>
        <v>222</v>
      </c>
      <c r="B57">
        <v>33266894</v>
      </c>
      <c r="C57">
        <v>33269992</v>
      </c>
      <c r="D57">
        <v>32907475</v>
      </c>
      <c r="E57">
        <v>1</v>
      </c>
      <c r="F57">
        <v>1</v>
      </c>
      <c r="G57">
        <v>28875167</v>
      </c>
      <c r="H57">
        <v>3</v>
      </c>
      <c r="I57" t="s">
        <v>930</v>
      </c>
      <c r="J57" t="s">
        <v>931</v>
      </c>
      <c r="K57" t="s">
        <v>932</v>
      </c>
      <c r="L57">
        <v>1327</v>
      </c>
      <c r="N57">
        <v>1005</v>
      </c>
      <c r="O57" t="s">
        <v>933</v>
      </c>
      <c r="P57" t="s">
        <v>933</v>
      </c>
      <c r="Q57">
        <v>1</v>
      </c>
      <c r="W57">
        <v>0</v>
      </c>
      <c r="X57">
        <v>899841616</v>
      </c>
      <c r="Y57">
        <v>3.0000000000000001E-3</v>
      </c>
      <c r="AA57">
        <v>165.36</v>
      </c>
      <c r="AB57">
        <v>0</v>
      </c>
      <c r="AC57">
        <v>0</v>
      </c>
      <c r="AD57">
        <v>0</v>
      </c>
      <c r="AE57">
        <v>165.36</v>
      </c>
      <c r="AF57">
        <v>0</v>
      </c>
      <c r="AG57">
        <v>0</v>
      </c>
      <c r="AH57">
        <v>0</v>
      </c>
      <c r="AI57">
        <v>1</v>
      </c>
      <c r="AJ57">
        <v>1</v>
      </c>
      <c r="AK57">
        <v>1</v>
      </c>
      <c r="AL57">
        <v>1</v>
      </c>
      <c r="AN57">
        <v>0</v>
      </c>
      <c r="AO57">
        <v>1</v>
      </c>
      <c r="AP57">
        <v>1</v>
      </c>
      <c r="AQ57">
        <v>0</v>
      </c>
      <c r="AR57">
        <v>0</v>
      </c>
      <c r="AS57" t="s">
        <v>3</v>
      </c>
      <c r="AT57">
        <v>5.0000000000000001E-4</v>
      </c>
      <c r="AU57" t="s">
        <v>131</v>
      </c>
      <c r="AV57">
        <v>0</v>
      </c>
      <c r="AW57">
        <v>2</v>
      </c>
      <c r="AX57">
        <v>33270000</v>
      </c>
      <c r="AY57">
        <v>1</v>
      </c>
      <c r="AZ57">
        <v>0</v>
      </c>
      <c r="BA57">
        <v>57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CX57">
        <f>Y57*Source!I222</f>
        <v>6.0000000000000001E-3</v>
      </c>
      <c r="CY57">
        <f>AA57</f>
        <v>165.36</v>
      </c>
      <c r="CZ57">
        <f>AE57</f>
        <v>165.36</v>
      </c>
      <c r="DA57">
        <f>AI57</f>
        <v>1</v>
      </c>
      <c r="DB57">
        <v>0</v>
      </c>
    </row>
    <row r="58" spans="1:106" x14ac:dyDescent="0.2">
      <c r="A58">
        <f>ROW(Source!A222)</f>
        <v>222</v>
      </c>
      <c r="B58">
        <v>33266894</v>
      </c>
      <c r="C58">
        <v>33269992</v>
      </c>
      <c r="D58">
        <v>32905497</v>
      </c>
      <c r="E58">
        <v>1</v>
      </c>
      <c r="F58">
        <v>1</v>
      </c>
      <c r="G58">
        <v>28875167</v>
      </c>
      <c r="H58">
        <v>3</v>
      </c>
      <c r="I58" t="s">
        <v>934</v>
      </c>
      <c r="J58" t="s">
        <v>935</v>
      </c>
      <c r="K58" t="s">
        <v>936</v>
      </c>
      <c r="L58">
        <v>1346</v>
      </c>
      <c r="N58">
        <v>1009</v>
      </c>
      <c r="O58" t="s">
        <v>873</v>
      </c>
      <c r="P58" t="s">
        <v>873</v>
      </c>
      <c r="Q58">
        <v>1</v>
      </c>
      <c r="W58">
        <v>0</v>
      </c>
      <c r="X58">
        <v>-490723925</v>
      </c>
      <c r="Y58">
        <v>4.2000000000000003E-2</v>
      </c>
      <c r="AA58">
        <v>343.17</v>
      </c>
      <c r="AB58">
        <v>0</v>
      </c>
      <c r="AC58">
        <v>0</v>
      </c>
      <c r="AD58">
        <v>0</v>
      </c>
      <c r="AE58">
        <v>343.17</v>
      </c>
      <c r="AF58">
        <v>0</v>
      </c>
      <c r="AG58">
        <v>0</v>
      </c>
      <c r="AH58">
        <v>0</v>
      </c>
      <c r="AI58">
        <v>1</v>
      </c>
      <c r="AJ58">
        <v>1</v>
      </c>
      <c r="AK58">
        <v>1</v>
      </c>
      <c r="AL58">
        <v>1</v>
      </c>
      <c r="AN58">
        <v>0</v>
      </c>
      <c r="AO58">
        <v>1</v>
      </c>
      <c r="AP58">
        <v>1</v>
      </c>
      <c r="AQ58">
        <v>0</v>
      </c>
      <c r="AR58">
        <v>0</v>
      </c>
      <c r="AS58" t="s">
        <v>3</v>
      </c>
      <c r="AT58">
        <v>7.0000000000000001E-3</v>
      </c>
      <c r="AU58" t="s">
        <v>131</v>
      </c>
      <c r="AV58">
        <v>0</v>
      </c>
      <c r="AW58">
        <v>2</v>
      </c>
      <c r="AX58">
        <v>33270001</v>
      </c>
      <c r="AY58">
        <v>1</v>
      </c>
      <c r="AZ58">
        <v>0</v>
      </c>
      <c r="BA58">
        <v>58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CX58">
        <f>Y58*Source!I222</f>
        <v>8.4000000000000005E-2</v>
      </c>
      <c r="CY58">
        <f>AA58</f>
        <v>343.17</v>
      </c>
      <c r="CZ58">
        <f>AE58</f>
        <v>343.17</v>
      </c>
      <c r="DA58">
        <f>AI58</f>
        <v>1</v>
      </c>
      <c r="DB58">
        <v>0</v>
      </c>
    </row>
    <row r="59" spans="1:106" x14ac:dyDescent="0.2">
      <c r="A59">
        <f>ROW(Source!A222)</f>
        <v>222</v>
      </c>
      <c r="B59">
        <v>33266894</v>
      </c>
      <c r="C59">
        <v>33269992</v>
      </c>
      <c r="D59">
        <v>32905465</v>
      </c>
      <c r="E59">
        <v>1</v>
      </c>
      <c r="F59">
        <v>1</v>
      </c>
      <c r="G59">
        <v>28875167</v>
      </c>
      <c r="H59">
        <v>3</v>
      </c>
      <c r="I59" t="s">
        <v>937</v>
      </c>
      <c r="J59" t="s">
        <v>938</v>
      </c>
      <c r="K59" t="s">
        <v>939</v>
      </c>
      <c r="L59">
        <v>1348</v>
      </c>
      <c r="N59">
        <v>1009</v>
      </c>
      <c r="O59" t="s">
        <v>904</v>
      </c>
      <c r="P59" t="s">
        <v>904</v>
      </c>
      <c r="Q59">
        <v>1000</v>
      </c>
      <c r="W59">
        <v>0</v>
      </c>
      <c r="X59">
        <v>2079485835</v>
      </c>
      <c r="Y59">
        <v>2.5500000000000002E-2</v>
      </c>
      <c r="AA59">
        <v>47985.31</v>
      </c>
      <c r="AB59">
        <v>0</v>
      </c>
      <c r="AC59">
        <v>0</v>
      </c>
      <c r="AD59">
        <v>0</v>
      </c>
      <c r="AE59">
        <v>47985.31</v>
      </c>
      <c r="AF59">
        <v>0</v>
      </c>
      <c r="AG59">
        <v>0</v>
      </c>
      <c r="AH59">
        <v>0</v>
      </c>
      <c r="AI59">
        <v>1</v>
      </c>
      <c r="AJ59">
        <v>1</v>
      </c>
      <c r="AK59">
        <v>1</v>
      </c>
      <c r="AL59">
        <v>1</v>
      </c>
      <c r="AN59">
        <v>0</v>
      </c>
      <c r="AO59">
        <v>1</v>
      </c>
      <c r="AP59">
        <v>1</v>
      </c>
      <c r="AQ59">
        <v>0</v>
      </c>
      <c r="AR59">
        <v>0</v>
      </c>
      <c r="AS59" t="s">
        <v>3</v>
      </c>
      <c r="AT59">
        <v>4.2500000000000003E-3</v>
      </c>
      <c r="AU59" t="s">
        <v>131</v>
      </c>
      <c r="AV59">
        <v>0</v>
      </c>
      <c r="AW59">
        <v>2</v>
      </c>
      <c r="AX59">
        <v>33270002</v>
      </c>
      <c r="AY59">
        <v>1</v>
      </c>
      <c r="AZ59">
        <v>0</v>
      </c>
      <c r="BA59">
        <v>59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CX59">
        <f>Y59*Source!I222</f>
        <v>5.1000000000000004E-2</v>
      </c>
      <c r="CY59">
        <f>AA59</f>
        <v>47985.31</v>
      </c>
      <c r="CZ59">
        <f>AE59</f>
        <v>47985.31</v>
      </c>
      <c r="DA59">
        <f>AI59</f>
        <v>1</v>
      </c>
      <c r="DB59">
        <v>0</v>
      </c>
    </row>
    <row r="60" spans="1:106" x14ac:dyDescent="0.2">
      <c r="A60">
        <f>ROW(Source!A223)</f>
        <v>223</v>
      </c>
      <c r="B60">
        <v>33266894</v>
      </c>
      <c r="C60">
        <v>33270003</v>
      </c>
      <c r="D60">
        <v>32893498</v>
      </c>
      <c r="E60">
        <v>28875167</v>
      </c>
      <c r="F60">
        <v>1</v>
      </c>
      <c r="G60">
        <v>28875167</v>
      </c>
      <c r="H60">
        <v>1</v>
      </c>
      <c r="I60" t="s">
        <v>863</v>
      </c>
      <c r="J60" t="s">
        <v>3</v>
      </c>
      <c r="K60" t="s">
        <v>864</v>
      </c>
      <c r="L60">
        <v>1191</v>
      </c>
      <c r="N60">
        <v>1013</v>
      </c>
      <c r="O60" t="s">
        <v>865</v>
      </c>
      <c r="P60" t="s">
        <v>865</v>
      </c>
      <c r="Q60">
        <v>1</v>
      </c>
      <c r="W60">
        <v>0</v>
      </c>
      <c r="X60">
        <v>476480486</v>
      </c>
      <c r="Y60">
        <v>18.440000000000001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1</v>
      </c>
      <c r="AJ60">
        <v>1</v>
      </c>
      <c r="AK60">
        <v>1</v>
      </c>
      <c r="AL60">
        <v>1</v>
      </c>
      <c r="AN60">
        <v>0</v>
      </c>
      <c r="AO60">
        <v>1</v>
      </c>
      <c r="AP60">
        <v>1</v>
      </c>
      <c r="AQ60">
        <v>0</v>
      </c>
      <c r="AR60">
        <v>0</v>
      </c>
      <c r="AS60" t="s">
        <v>3</v>
      </c>
      <c r="AT60">
        <v>9.2200000000000006</v>
      </c>
      <c r="AU60" t="s">
        <v>46</v>
      </c>
      <c r="AV60">
        <v>1</v>
      </c>
      <c r="AW60">
        <v>2</v>
      </c>
      <c r="AX60">
        <v>33270006</v>
      </c>
      <c r="AY60">
        <v>1</v>
      </c>
      <c r="AZ60">
        <v>0</v>
      </c>
      <c r="BA60">
        <v>60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CX60">
        <f>Y60*Source!I223</f>
        <v>73.760000000000005</v>
      </c>
      <c r="CY60">
        <f>AD60</f>
        <v>0</v>
      </c>
      <c r="CZ60">
        <f>AH60</f>
        <v>0</v>
      </c>
      <c r="DA60">
        <f>AL60</f>
        <v>1</v>
      </c>
      <c r="DB60">
        <v>0</v>
      </c>
    </row>
    <row r="61" spans="1:106" x14ac:dyDescent="0.2">
      <c r="A61">
        <f>ROW(Source!A223)</f>
        <v>223</v>
      </c>
      <c r="B61">
        <v>33266894</v>
      </c>
      <c r="C61">
        <v>33270003</v>
      </c>
      <c r="D61">
        <v>32904967</v>
      </c>
      <c r="E61">
        <v>1</v>
      </c>
      <c r="F61">
        <v>1</v>
      </c>
      <c r="G61">
        <v>28875167</v>
      </c>
      <c r="H61">
        <v>2</v>
      </c>
      <c r="I61" t="s">
        <v>918</v>
      </c>
      <c r="J61" t="s">
        <v>919</v>
      </c>
      <c r="K61" t="s">
        <v>920</v>
      </c>
      <c r="L61">
        <v>1368</v>
      </c>
      <c r="N61">
        <v>1011</v>
      </c>
      <c r="O61" t="s">
        <v>869</v>
      </c>
      <c r="P61" t="s">
        <v>869</v>
      </c>
      <c r="Q61">
        <v>1</v>
      </c>
      <c r="W61">
        <v>0</v>
      </c>
      <c r="X61">
        <v>-1450654875</v>
      </c>
      <c r="Y61">
        <v>8.68</v>
      </c>
      <c r="AA61">
        <v>0</v>
      </c>
      <c r="AB61">
        <v>1942.81</v>
      </c>
      <c r="AC61">
        <v>374.07</v>
      </c>
      <c r="AD61">
        <v>0</v>
      </c>
      <c r="AE61">
        <v>0</v>
      </c>
      <c r="AF61">
        <v>1942.81</v>
      </c>
      <c r="AG61">
        <v>374.07</v>
      </c>
      <c r="AH61">
        <v>0</v>
      </c>
      <c r="AI61">
        <v>1</v>
      </c>
      <c r="AJ61">
        <v>1</v>
      </c>
      <c r="AK61">
        <v>1</v>
      </c>
      <c r="AL61">
        <v>1</v>
      </c>
      <c r="AN61">
        <v>0</v>
      </c>
      <c r="AO61">
        <v>1</v>
      </c>
      <c r="AP61">
        <v>1</v>
      </c>
      <c r="AQ61">
        <v>0</v>
      </c>
      <c r="AR61">
        <v>0</v>
      </c>
      <c r="AS61" t="s">
        <v>3</v>
      </c>
      <c r="AT61">
        <v>4.34</v>
      </c>
      <c r="AU61" t="s">
        <v>46</v>
      </c>
      <c r="AV61">
        <v>0</v>
      </c>
      <c r="AW61">
        <v>2</v>
      </c>
      <c r="AX61">
        <v>33270007</v>
      </c>
      <c r="AY61">
        <v>1</v>
      </c>
      <c r="AZ61">
        <v>0</v>
      </c>
      <c r="BA61">
        <v>61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CX61">
        <f>Y61*Source!I223</f>
        <v>34.72</v>
      </c>
      <c r="CY61">
        <f>AB61</f>
        <v>1942.81</v>
      </c>
      <c r="CZ61">
        <f>AF61</f>
        <v>1942.81</v>
      </c>
      <c r="DA61">
        <f>AJ61</f>
        <v>1</v>
      </c>
      <c r="DB61">
        <v>0</v>
      </c>
    </row>
    <row r="62" spans="1:106" x14ac:dyDescent="0.2">
      <c r="A62">
        <f>ROW(Source!A224)</f>
        <v>224</v>
      </c>
      <c r="B62">
        <v>33266894</v>
      </c>
      <c r="C62">
        <v>33270008</v>
      </c>
      <c r="D62">
        <v>32893498</v>
      </c>
      <c r="E62">
        <v>28875167</v>
      </c>
      <c r="F62">
        <v>1</v>
      </c>
      <c r="G62">
        <v>28875167</v>
      </c>
      <c r="H62">
        <v>1</v>
      </c>
      <c r="I62" t="s">
        <v>863</v>
      </c>
      <c r="J62" t="s">
        <v>3</v>
      </c>
      <c r="K62" t="s">
        <v>864</v>
      </c>
      <c r="L62">
        <v>1191</v>
      </c>
      <c r="N62">
        <v>1013</v>
      </c>
      <c r="O62" t="s">
        <v>865</v>
      </c>
      <c r="P62" t="s">
        <v>865</v>
      </c>
      <c r="Q62">
        <v>1</v>
      </c>
      <c r="W62">
        <v>0</v>
      </c>
      <c r="X62">
        <v>476480486</v>
      </c>
      <c r="Y62">
        <v>47.84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1</v>
      </c>
      <c r="AJ62">
        <v>1</v>
      </c>
      <c r="AK62">
        <v>1</v>
      </c>
      <c r="AL62">
        <v>1</v>
      </c>
      <c r="AN62">
        <v>0</v>
      </c>
      <c r="AO62">
        <v>1</v>
      </c>
      <c r="AP62">
        <v>1</v>
      </c>
      <c r="AQ62">
        <v>0</v>
      </c>
      <c r="AR62">
        <v>0</v>
      </c>
      <c r="AS62" t="s">
        <v>3</v>
      </c>
      <c r="AT62">
        <v>0.92</v>
      </c>
      <c r="AU62" t="s">
        <v>65</v>
      </c>
      <c r="AV62">
        <v>1</v>
      </c>
      <c r="AW62">
        <v>2</v>
      </c>
      <c r="AX62">
        <v>33270012</v>
      </c>
      <c r="AY62">
        <v>1</v>
      </c>
      <c r="AZ62">
        <v>0</v>
      </c>
      <c r="BA62">
        <v>62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CX62">
        <f>Y62*Source!I224</f>
        <v>5.4059200000000009</v>
      </c>
      <c r="CY62">
        <f>AD62</f>
        <v>0</v>
      </c>
      <c r="CZ62">
        <f>AH62</f>
        <v>0</v>
      </c>
      <c r="DA62">
        <f>AL62</f>
        <v>1</v>
      </c>
      <c r="DB62">
        <v>0</v>
      </c>
    </row>
    <row r="63" spans="1:106" x14ac:dyDescent="0.2">
      <c r="A63">
        <f>ROW(Source!A224)</f>
        <v>224</v>
      </c>
      <c r="B63">
        <v>33266894</v>
      </c>
      <c r="C63">
        <v>33270008</v>
      </c>
      <c r="D63">
        <v>32907077</v>
      </c>
      <c r="E63">
        <v>1</v>
      </c>
      <c r="F63">
        <v>1</v>
      </c>
      <c r="G63">
        <v>28875167</v>
      </c>
      <c r="H63">
        <v>3</v>
      </c>
      <c r="I63" t="s">
        <v>886</v>
      </c>
      <c r="J63" t="s">
        <v>887</v>
      </c>
      <c r="K63" t="s">
        <v>888</v>
      </c>
      <c r="L63">
        <v>1296</v>
      </c>
      <c r="N63">
        <v>1002</v>
      </c>
      <c r="O63" t="s">
        <v>880</v>
      </c>
      <c r="P63" t="s">
        <v>880</v>
      </c>
      <c r="Q63">
        <v>1</v>
      </c>
      <c r="W63">
        <v>0</v>
      </c>
      <c r="X63">
        <v>-498797119</v>
      </c>
      <c r="Y63">
        <v>10.4</v>
      </c>
      <c r="AA63">
        <v>86.64</v>
      </c>
      <c r="AB63">
        <v>0</v>
      </c>
      <c r="AC63">
        <v>0</v>
      </c>
      <c r="AD63">
        <v>0</v>
      </c>
      <c r="AE63">
        <v>86.64</v>
      </c>
      <c r="AF63">
        <v>0</v>
      </c>
      <c r="AG63">
        <v>0</v>
      </c>
      <c r="AH63">
        <v>0</v>
      </c>
      <c r="AI63">
        <v>1</v>
      </c>
      <c r="AJ63">
        <v>1</v>
      </c>
      <c r="AK63">
        <v>1</v>
      </c>
      <c r="AL63">
        <v>1</v>
      </c>
      <c r="AN63">
        <v>0</v>
      </c>
      <c r="AO63">
        <v>1</v>
      </c>
      <c r="AP63">
        <v>1</v>
      </c>
      <c r="AQ63">
        <v>0</v>
      </c>
      <c r="AR63">
        <v>0</v>
      </c>
      <c r="AS63" t="s">
        <v>3</v>
      </c>
      <c r="AT63">
        <v>0.2</v>
      </c>
      <c r="AU63" t="s">
        <v>65</v>
      </c>
      <c r="AV63">
        <v>0</v>
      </c>
      <c r="AW63">
        <v>2</v>
      </c>
      <c r="AX63">
        <v>33270013</v>
      </c>
      <c r="AY63">
        <v>1</v>
      </c>
      <c r="AZ63">
        <v>0</v>
      </c>
      <c r="BA63">
        <v>63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CX63">
        <f>Y63*Source!I224</f>
        <v>1.1752</v>
      </c>
      <c r="CY63">
        <f>AA63</f>
        <v>86.64</v>
      </c>
      <c r="CZ63">
        <f>AE63</f>
        <v>86.64</v>
      </c>
      <c r="DA63">
        <f>AI63</f>
        <v>1</v>
      </c>
      <c r="DB63">
        <v>0</v>
      </c>
    </row>
    <row r="64" spans="1:106" x14ac:dyDescent="0.2">
      <c r="A64">
        <f>ROW(Source!A224)</f>
        <v>224</v>
      </c>
      <c r="B64">
        <v>33266894</v>
      </c>
      <c r="C64">
        <v>33270008</v>
      </c>
      <c r="D64">
        <v>32907124</v>
      </c>
      <c r="E64">
        <v>1</v>
      </c>
      <c r="F64">
        <v>1</v>
      </c>
      <c r="G64">
        <v>28875167</v>
      </c>
      <c r="H64">
        <v>3</v>
      </c>
      <c r="I64" t="s">
        <v>889</v>
      </c>
      <c r="J64" t="s">
        <v>890</v>
      </c>
      <c r="K64" t="s">
        <v>891</v>
      </c>
      <c r="L64">
        <v>1339</v>
      </c>
      <c r="N64">
        <v>1007</v>
      </c>
      <c r="O64" t="s">
        <v>227</v>
      </c>
      <c r="P64" t="s">
        <v>227</v>
      </c>
      <c r="Q64">
        <v>1</v>
      </c>
      <c r="W64">
        <v>0</v>
      </c>
      <c r="X64">
        <v>1653821073</v>
      </c>
      <c r="Y64">
        <v>0.52</v>
      </c>
      <c r="AA64">
        <v>29.98</v>
      </c>
      <c r="AB64">
        <v>0</v>
      </c>
      <c r="AC64">
        <v>0</v>
      </c>
      <c r="AD64">
        <v>0</v>
      </c>
      <c r="AE64">
        <v>29.98</v>
      </c>
      <c r="AF64">
        <v>0</v>
      </c>
      <c r="AG64">
        <v>0</v>
      </c>
      <c r="AH64">
        <v>0</v>
      </c>
      <c r="AI64">
        <v>1</v>
      </c>
      <c r="AJ64">
        <v>1</v>
      </c>
      <c r="AK64">
        <v>1</v>
      </c>
      <c r="AL64">
        <v>1</v>
      </c>
      <c r="AN64">
        <v>0</v>
      </c>
      <c r="AO64">
        <v>1</v>
      </c>
      <c r="AP64">
        <v>1</v>
      </c>
      <c r="AQ64">
        <v>0</v>
      </c>
      <c r="AR64">
        <v>0</v>
      </c>
      <c r="AS64" t="s">
        <v>3</v>
      </c>
      <c r="AT64">
        <v>0.01</v>
      </c>
      <c r="AU64" t="s">
        <v>65</v>
      </c>
      <c r="AV64">
        <v>0</v>
      </c>
      <c r="AW64">
        <v>2</v>
      </c>
      <c r="AX64">
        <v>33270014</v>
      </c>
      <c r="AY64">
        <v>1</v>
      </c>
      <c r="AZ64">
        <v>0</v>
      </c>
      <c r="BA64">
        <v>64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CX64">
        <f>Y64*Source!I224</f>
        <v>5.8760000000000007E-2</v>
      </c>
      <c r="CY64">
        <f>AA64</f>
        <v>29.98</v>
      </c>
      <c r="CZ64">
        <f>AE64</f>
        <v>29.98</v>
      </c>
      <c r="DA64">
        <f>AI64</f>
        <v>1</v>
      </c>
      <c r="DB64">
        <v>0</v>
      </c>
    </row>
    <row r="65" spans="1:106" x14ac:dyDescent="0.2">
      <c r="A65">
        <f>ROW(Source!A225)</f>
        <v>225</v>
      </c>
      <c r="B65">
        <v>33266894</v>
      </c>
      <c r="C65">
        <v>33270015</v>
      </c>
      <c r="D65">
        <v>32893498</v>
      </c>
      <c r="E65">
        <v>28875167</v>
      </c>
      <c r="F65">
        <v>1</v>
      </c>
      <c r="G65">
        <v>28875167</v>
      </c>
      <c r="H65">
        <v>1</v>
      </c>
      <c r="I65" t="s">
        <v>863</v>
      </c>
      <c r="J65" t="s">
        <v>3</v>
      </c>
      <c r="K65" t="s">
        <v>864</v>
      </c>
      <c r="L65">
        <v>1191</v>
      </c>
      <c r="N65">
        <v>1013</v>
      </c>
      <c r="O65" t="s">
        <v>865</v>
      </c>
      <c r="P65" t="s">
        <v>865</v>
      </c>
      <c r="Q65">
        <v>1</v>
      </c>
      <c r="W65">
        <v>0</v>
      </c>
      <c r="X65">
        <v>476480486</v>
      </c>
      <c r="Y65">
        <v>20.8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1</v>
      </c>
      <c r="AJ65">
        <v>1</v>
      </c>
      <c r="AK65">
        <v>1</v>
      </c>
      <c r="AL65">
        <v>1</v>
      </c>
      <c r="AN65">
        <v>0</v>
      </c>
      <c r="AO65">
        <v>1</v>
      </c>
      <c r="AP65">
        <v>1</v>
      </c>
      <c r="AQ65">
        <v>0</v>
      </c>
      <c r="AR65">
        <v>0</v>
      </c>
      <c r="AS65" t="s">
        <v>3</v>
      </c>
      <c r="AT65">
        <v>0.4</v>
      </c>
      <c r="AU65" t="s">
        <v>65</v>
      </c>
      <c r="AV65">
        <v>1</v>
      </c>
      <c r="AW65">
        <v>2</v>
      </c>
      <c r="AX65">
        <v>33270020</v>
      </c>
      <c r="AY65">
        <v>1</v>
      </c>
      <c r="AZ65">
        <v>0</v>
      </c>
      <c r="BA65">
        <v>65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CX65">
        <f>Y65*Source!I225</f>
        <v>7.4463999999999997</v>
      </c>
      <c r="CY65">
        <f>AD65</f>
        <v>0</v>
      </c>
      <c r="CZ65">
        <f>AH65</f>
        <v>0</v>
      </c>
      <c r="DA65">
        <f>AL65</f>
        <v>1</v>
      </c>
      <c r="DB65">
        <v>0</v>
      </c>
    </row>
    <row r="66" spans="1:106" x14ac:dyDescent="0.2">
      <c r="A66">
        <f>ROW(Source!A225)</f>
        <v>225</v>
      </c>
      <c r="B66">
        <v>33266894</v>
      </c>
      <c r="C66">
        <v>33270015</v>
      </c>
      <c r="D66">
        <v>32907081</v>
      </c>
      <c r="E66">
        <v>1</v>
      </c>
      <c r="F66">
        <v>1</v>
      </c>
      <c r="G66">
        <v>28875167</v>
      </c>
      <c r="H66">
        <v>3</v>
      </c>
      <c r="I66" t="s">
        <v>892</v>
      </c>
      <c r="J66" t="s">
        <v>893</v>
      </c>
      <c r="K66" t="s">
        <v>894</v>
      </c>
      <c r="L66">
        <v>1296</v>
      </c>
      <c r="N66">
        <v>1002</v>
      </c>
      <c r="O66" t="s">
        <v>880</v>
      </c>
      <c r="P66" t="s">
        <v>880</v>
      </c>
      <c r="Q66">
        <v>1</v>
      </c>
      <c r="W66">
        <v>0</v>
      </c>
      <c r="X66">
        <v>275346636</v>
      </c>
      <c r="Y66">
        <v>1.3</v>
      </c>
      <c r="AA66">
        <v>61.18</v>
      </c>
      <c r="AB66">
        <v>0</v>
      </c>
      <c r="AC66">
        <v>0</v>
      </c>
      <c r="AD66">
        <v>0</v>
      </c>
      <c r="AE66">
        <v>61.18</v>
      </c>
      <c r="AF66">
        <v>0</v>
      </c>
      <c r="AG66">
        <v>0</v>
      </c>
      <c r="AH66">
        <v>0</v>
      </c>
      <c r="AI66">
        <v>1</v>
      </c>
      <c r="AJ66">
        <v>1</v>
      </c>
      <c r="AK66">
        <v>1</v>
      </c>
      <c r="AL66">
        <v>1</v>
      </c>
      <c r="AN66">
        <v>0</v>
      </c>
      <c r="AO66">
        <v>1</v>
      </c>
      <c r="AP66">
        <v>1</v>
      </c>
      <c r="AQ66">
        <v>0</v>
      </c>
      <c r="AR66">
        <v>0</v>
      </c>
      <c r="AS66" t="s">
        <v>3</v>
      </c>
      <c r="AT66">
        <v>2.5000000000000001E-2</v>
      </c>
      <c r="AU66" t="s">
        <v>65</v>
      </c>
      <c r="AV66">
        <v>0</v>
      </c>
      <c r="AW66">
        <v>2</v>
      </c>
      <c r="AX66">
        <v>33270021</v>
      </c>
      <c r="AY66">
        <v>1</v>
      </c>
      <c r="AZ66">
        <v>0</v>
      </c>
      <c r="BA66">
        <v>66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CX66">
        <f>Y66*Source!I225</f>
        <v>0.46539999999999998</v>
      </c>
      <c r="CY66">
        <f>AA66</f>
        <v>61.18</v>
      </c>
      <c r="CZ66">
        <f>AE66</f>
        <v>61.18</v>
      </c>
      <c r="DA66">
        <f>AI66</f>
        <v>1</v>
      </c>
      <c r="DB66">
        <v>0</v>
      </c>
    </row>
    <row r="67" spans="1:106" x14ac:dyDescent="0.2">
      <c r="A67">
        <f>ROW(Source!A225)</f>
        <v>225</v>
      </c>
      <c r="B67">
        <v>33266894</v>
      </c>
      <c r="C67">
        <v>33270015</v>
      </c>
      <c r="D67">
        <v>32907098</v>
      </c>
      <c r="E67">
        <v>1</v>
      </c>
      <c r="F67">
        <v>1</v>
      </c>
      <c r="G67">
        <v>28875167</v>
      </c>
      <c r="H67">
        <v>3</v>
      </c>
      <c r="I67" t="s">
        <v>940</v>
      </c>
      <c r="J67" t="s">
        <v>941</v>
      </c>
      <c r="K67" t="s">
        <v>942</v>
      </c>
      <c r="L67">
        <v>1296</v>
      </c>
      <c r="N67">
        <v>1002</v>
      </c>
      <c r="O67" t="s">
        <v>880</v>
      </c>
      <c r="P67" t="s">
        <v>880</v>
      </c>
      <c r="Q67">
        <v>1</v>
      </c>
      <c r="W67">
        <v>0</v>
      </c>
      <c r="X67">
        <v>1316148704</v>
      </c>
      <c r="Y67">
        <v>0.52</v>
      </c>
      <c r="AA67">
        <v>444.67</v>
      </c>
      <c r="AB67">
        <v>0</v>
      </c>
      <c r="AC67">
        <v>0</v>
      </c>
      <c r="AD67">
        <v>0</v>
      </c>
      <c r="AE67">
        <v>444.67</v>
      </c>
      <c r="AF67">
        <v>0</v>
      </c>
      <c r="AG67">
        <v>0</v>
      </c>
      <c r="AH67">
        <v>0</v>
      </c>
      <c r="AI67">
        <v>1</v>
      </c>
      <c r="AJ67">
        <v>1</v>
      </c>
      <c r="AK67">
        <v>1</v>
      </c>
      <c r="AL67">
        <v>1</v>
      </c>
      <c r="AN67">
        <v>0</v>
      </c>
      <c r="AO67">
        <v>1</v>
      </c>
      <c r="AP67">
        <v>1</v>
      </c>
      <c r="AQ67">
        <v>0</v>
      </c>
      <c r="AR67">
        <v>0</v>
      </c>
      <c r="AS67" t="s">
        <v>3</v>
      </c>
      <c r="AT67">
        <v>0.01</v>
      </c>
      <c r="AU67" t="s">
        <v>65</v>
      </c>
      <c r="AV67">
        <v>0</v>
      </c>
      <c r="AW67">
        <v>2</v>
      </c>
      <c r="AX67">
        <v>33270022</v>
      </c>
      <c r="AY67">
        <v>1</v>
      </c>
      <c r="AZ67">
        <v>0</v>
      </c>
      <c r="BA67">
        <v>67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CX67">
        <f>Y67*Source!I225</f>
        <v>0.18615999999999999</v>
      </c>
      <c r="CY67">
        <f>AA67</f>
        <v>444.67</v>
      </c>
      <c r="CZ67">
        <f>AE67</f>
        <v>444.67</v>
      </c>
      <c r="DA67">
        <f>AI67</f>
        <v>1</v>
      </c>
      <c r="DB67">
        <v>0</v>
      </c>
    </row>
    <row r="68" spans="1:106" x14ac:dyDescent="0.2">
      <c r="A68">
        <f>ROW(Source!A225)</f>
        <v>225</v>
      </c>
      <c r="B68">
        <v>33266894</v>
      </c>
      <c r="C68">
        <v>33270015</v>
      </c>
      <c r="D68">
        <v>32907124</v>
      </c>
      <c r="E68">
        <v>1</v>
      </c>
      <c r="F68">
        <v>1</v>
      </c>
      <c r="G68">
        <v>28875167</v>
      </c>
      <c r="H68">
        <v>3</v>
      </c>
      <c r="I68" t="s">
        <v>889</v>
      </c>
      <c r="J68" t="s">
        <v>890</v>
      </c>
      <c r="K68" t="s">
        <v>891</v>
      </c>
      <c r="L68">
        <v>1339</v>
      </c>
      <c r="N68">
        <v>1007</v>
      </c>
      <c r="O68" t="s">
        <v>227</v>
      </c>
      <c r="P68" t="s">
        <v>227</v>
      </c>
      <c r="Q68">
        <v>1</v>
      </c>
      <c r="W68">
        <v>0</v>
      </c>
      <c r="X68">
        <v>1653821073</v>
      </c>
      <c r="Y68">
        <v>0.26</v>
      </c>
      <c r="AA68">
        <v>29.98</v>
      </c>
      <c r="AB68">
        <v>0</v>
      </c>
      <c r="AC68">
        <v>0</v>
      </c>
      <c r="AD68">
        <v>0</v>
      </c>
      <c r="AE68">
        <v>29.98</v>
      </c>
      <c r="AF68">
        <v>0</v>
      </c>
      <c r="AG68">
        <v>0</v>
      </c>
      <c r="AH68">
        <v>0</v>
      </c>
      <c r="AI68">
        <v>1</v>
      </c>
      <c r="AJ68">
        <v>1</v>
      </c>
      <c r="AK68">
        <v>1</v>
      </c>
      <c r="AL68">
        <v>1</v>
      </c>
      <c r="AN68">
        <v>0</v>
      </c>
      <c r="AO68">
        <v>1</v>
      </c>
      <c r="AP68">
        <v>1</v>
      </c>
      <c r="AQ68">
        <v>0</v>
      </c>
      <c r="AR68">
        <v>0</v>
      </c>
      <c r="AS68" t="s">
        <v>3</v>
      </c>
      <c r="AT68">
        <v>5.0000000000000001E-3</v>
      </c>
      <c r="AU68" t="s">
        <v>65</v>
      </c>
      <c r="AV68">
        <v>0</v>
      </c>
      <c r="AW68">
        <v>2</v>
      </c>
      <c r="AX68">
        <v>33270023</v>
      </c>
      <c r="AY68">
        <v>1</v>
      </c>
      <c r="AZ68">
        <v>0</v>
      </c>
      <c r="BA68">
        <v>68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CX68">
        <f>Y68*Source!I225</f>
        <v>9.3079999999999996E-2</v>
      </c>
      <c r="CY68">
        <f>AA68</f>
        <v>29.98</v>
      </c>
      <c r="CZ68">
        <f>AE68</f>
        <v>29.98</v>
      </c>
      <c r="DA68">
        <f>AI68</f>
        <v>1</v>
      </c>
      <c r="DB68">
        <v>0</v>
      </c>
    </row>
    <row r="69" spans="1:106" x14ac:dyDescent="0.2">
      <c r="A69">
        <f>ROW(Source!A292)</f>
        <v>292</v>
      </c>
      <c r="B69">
        <v>33266894</v>
      </c>
      <c r="C69">
        <v>33270030</v>
      </c>
      <c r="D69">
        <v>32893498</v>
      </c>
      <c r="E69">
        <v>28875167</v>
      </c>
      <c r="F69">
        <v>1</v>
      </c>
      <c r="G69">
        <v>28875167</v>
      </c>
      <c r="H69">
        <v>1</v>
      </c>
      <c r="I69" t="s">
        <v>863</v>
      </c>
      <c r="J69" t="s">
        <v>3</v>
      </c>
      <c r="K69" t="s">
        <v>864</v>
      </c>
      <c r="L69">
        <v>1191</v>
      </c>
      <c r="N69">
        <v>1013</v>
      </c>
      <c r="O69" t="s">
        <v>865</v>
      </c>
      <c r="P69" t="s">
        <v>865</v>
      </c>
      <c r="Q69">
        <v>1</v>
      </c>
      <c r="W69">
        <v>0</v>
      </c>
      <c r="X69">
        <v>476480486</v>
      </c>
      <c r="Y69">
        <v>24.72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1</v>
      </c>
      <c r="AJ69">
        <v>1</v>
      </c>
      <c r="AK69">
        <v>1</v>
      </c>
      <c r="AL69">
        <v>1</v>
      </c>
      <c r="AN69">
        <v>0</v>
      </c>
      <c r="AO69">
        <v>1</v>
      </c>
      <c r="AP69">
        <v>1</v>
      </c>
      <c r="AQ69">
        <v>0</v>
      </c>
      <c r="AR69">
        <v>0</v>
      </c>
      <c r="AS69" t="s">
        <v>3</v>
      </c>
      <c r="AT69">
        <v>4.12</v>
      </c>
      <c r="AU69" t="s">
        <v>131</v>
      </c>
      <c r="AV69">
        <v>1</v>
      </c>
      <c r="AW69">
        <v>2</v>
      </c>
      <c r="AX69">
        <v>33270032</v>
      </c>
      <c r="AY69">
        <v>1</v>
      </c>
      <c r="AZ69">
        <v>0</v>
      </c>
      <c r="BA69">
        <v>69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CX69">
        <f>Y69*Source!I292</f>
        <v>1075.32</v>
      </c>
      <c r="CY69">
        <f>AD69</f>
        <v>0</v>
      </c>
      <c r="CZ69">
        <f>AH69</f>
        <v>0</v>
      </c>
      <c r="DA69">
        <f>AL69</f>
        <v>1</v>
      </c>
      <c r="DB69">
        <v>0</v>
      </c>
    </row>
    <row r="70" spans="1:106" x14ac:dyDescent="0.2">
      <c r="A70">
        <f>ROW(Source!A294)</f>
        <v>294</v>
      </c>
      <c r="B70">
        <v>33266894</v>
      </c>
      <c r="C70">
        <v>33270038</v>
      </c>
      <c r="D70">
        <v>32893498</v>
      </c>
      <c r="E70">
        <v>28875167</v>
      </c>
      <c r="F70">
        <v>1</v>
      </c>
      <c r="G70">
        <v>28875167</v>
      </c>
      <c r="H70">
        <v>1</v>
      </c>
      <c r="I70" t="s">
        <v>863</v>
      </c>
      <c r="J70" t="s">
        <v>3</v>
      </c>
      <c r="K70" t="s">
        <v>864</v>
      </c>
      <c r="L70">
        <v>1191</v>
      </c>
      <c r="N70">
        <v>1013</v>
      </c>
      <c r="O70" t="s">
        <v>865</v>
      </c>
      <c r="P70" t="s">
        <v>865</v>
      </c>
      <c r="Q70">
        <v>1</v>
      </c>
      <c r="W70">
        <v>0</v>
      </c>
      <c r="X70">
        <v>476480486</v>
      </c>
      <c r="Y70">
        <v>10.82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1</v>
      </c>
      <c r="AJ70">
        <v>1</v>
      </c>
      <c r="AK70">
        <v>1</v>
      </c>
      <c r="AL70">
        <v>1</v>
      </c>
      <c r="AN70">
        <v>0</v>
      </c>
      <c r="AO70">
        <v>1</v>
      </c>
      <c r="AP70">
        <v>0</v>
      </c>
      <c r="AQ70">
        <v>0</v>
      </c>
      <c r="AR70">
        <v>0</v>
      </c>
      <c r="AS70" t="s">
        <v>3</v>
      </c>
      <c r="AT70">
        <v>10.82</v>
      </c>
      <c r="AU70" t="s">
        <v>3</v>
      </c>
      <c r="AV70">
        <v>1</v>
      </c>
      <c r="AW70">
        <v>2</v>
      </c>
      <c r="AX70">
        <v>33270045</v>
      </c>
      <c r="AY70">
        <v>1</v>
      </c>
      <c r="AZ70">
        <v>0</v>
      </c>
      <c r="BA70">
        <v>70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CX70">
        <f>Y70*Source!I294</f>
        <v>94.134</v>
      </c>
      <c r="CY70">
        <f>AD70</f>
        <v>0</v>
      </c>
      <c r="CZ70">
        <f>AH70</f>
        <v>0</v>
      </c>
      <c r="DA70">
        <f>AL70</f>
        <v>1</v>
      </c>
      <c r="DB70">
        <v>0</v>
      </c>
    </row>
    <row r="71" spans="1:106" x14ac:dyDescent="0.2">
      <c r="A71">
        <f>ROW(Source!A294)</f>
        <v>294</v>
      </c>
      <c r="B71">
        <v>33266894</v>
      </c>
      <c r="C71">
        <v>33270038</v>
      </c>
      <c r="D71">
        <v>32906947</v>
      </c>
      <c r="E71">
        <v>1</v>
      </c>
      <c r="F71">
        <v>1</v>
      </c>
      <c r="G71">
        <v>28875167</v>
      </c>
      <c r="H71">
        <v>3</v>
      </c>
      <c r="I71" t="s">
        <v>870</v>
      </c>
      <c r="J71" t="s">
        <v>871</v>
      </c>
      <c r="K71" t="s">
        <v>872</v>
      </c>
      <c r="L71">
        <v>1346</v>
      </c>
      <c r="N71">
        <v>1009</v>
      </c>
      <c r="O71" t="s">
        <v>873</v>
      </c>
      <c r="P71" t="s">
        <v>873</v>
      </c>
      <c r="Q71">
        <v>1</v>
      </c>
      <c r="W71">
        <v>0</v>
      </c>
      <c r="X71">
        <v>-613561335</v>
      </c>
      <c r="Y71">
        <v>0.02</v>
      </c>
      <c r="AA71">
        <v>28.66</v>
      </c>
      <c r="AB71">
        <v>0</v>
      </c>
      <c r="AC71">
        <v>0</v>
      </c>
      <c r="AD71">
        <v>0</v>
      </c>
      <c r="AE71">
        <v>28.66</v>
      </c>
      <c r="AF71">
        <v>0</v>
      </c>
      <c r="AG71">
        <v>0</v>
      </c>
      <c r="AH71">
        <v>0</v>
      </c>
      <c r="AI71">
        <v>1</v>
      </c>
      <c r="AJ71">
        <v>1</v>
      </c>
      <c r="AK71">
        <v>1</v>
      </c>
      <c r="AL71">
        <v>1</v>
      </c>
      <c r="AN71">
        <v>0</v>
      </c>
      <c r="AO71">
        <v>1</v>
      </c>
      <c r="AP71">
        <v>0</v>
      </c>
      <c r="AQ71">
        <v>0</v>
      </c>
      <c r="AR71">
        <v>0</v>
      </c>
      <c r="AS71" t="s">
        <v>3</v>
      </c>
      <c r="AT71">
        <v>0.02</v>
      </c>
      <c r="AU71" t="s">
        <v>3</v>
      </c>
      <c r="AV71">
        <v>0</v>
      </c>
      <c r="AW71">
        <v>2</v>
      </c>
      <c r="AX71">
        <v>33270046</v>
      </c>
      <c r="AY71">
        <v>1</v>
      </c>
      <c r="AZ71">
        <v>0</v>
      </c>
      <c r="BA71">
        <v>71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CX71">
        <f>Y71*Source!I294</f>
        <v>0.17399999999999999</v>
      </c>
      <c r="CY71">
        <f>AA71</f>
        <v>28.66</v>
      </c>
      <c r="CZ71">
        <f>AE71</f>
        <v>28.66</v>
      </c>
      <c r="DA71">
        <f>AI71</f>
        <v>1</v>
      </c>
      <c r="DB71">
        <v>0</v>
      </c>
    </row>
    <row r="72" spans="1:106" x14ac:dyDescent="0.2">
      <c r="A72">
        <f>ROW(Source!A294)</f>
        <v>294</v>
      </c>
      <c r="B72">
        <v>33266894</v>
      </c>
      <c r="C72">
        <v>33270038</v>
      </c>
      <c r="D72">
        <v>32895052</v>
      </c>
      <c r="E72">
        <v>28875167</v>
      </c>
      <c r="F72">
        <v>1</v>
      </c>
      <c r="G72">
        <v>28875167</v>
      </c>
      <c r="H72">
        <v>3</v>
      </c>
      <c r="I72" t="s">
        <v>908</v>
      </c>
      <c r="J72" t="s">
        <v>3</v>
      </c>
      <c r="K72" t="s">
        <v>909</v>
      </c>
      <c r="L72">
        <v>1346</v>
      </c>
      <c r="N72">
        <v>1009</v>
      </c>
      <c r="O72" t="s">
        <v>873</v>
      </c>
      <c r="P72" t="s">
        <v>873</v>
      </c>
      <c r="Q72">
        <v>1</v>
      </c>
      <c r="W72">
        <v>0</v>
      </c>
      <c r="X72">
        <v>944442310</v>
      </c>
      <c r="Y72">
        <v>2.41</v>
      </c>
      <c r="AA72">
        <v>281.12</v>
      </c>
      <c r="AB72">
        <v>0</v>
      </c>
      <c r="AC72">
        <v>0</v>
      </c>
      <c r="AD72">
        <v>0</v>
      </c>
      <c r="AE72">
        <v>281.12385999999998</v>
      </c>
      <c r="AF72">
        <v>0</v>
      </c>
      <c r="AG72">
        <v>0</v>
      </c>
      <c r="AH72">
        <v>0</v>
      </c>
      <c r="AI72">
        <v>1</v>
      </c>
      <c r="AJ72">
        <v>1</v>
      </c>
      <c r="AK72">
        <v>1</v>
      </c>
      <c r="AL72">
        <v>1</v>
      </c>
      <c r="AN72">
        <v>0</v>
      </c>
      <c r="AO72">
        <v>1</v>
      </c>
      <c r="AP72">
        <v>0</v>
      </c>
      <c r="AQ72">
        <v>0</v>
      </c>
      <c r="AR72">
        <v>0</v>
      </c>
      <c r="AS72" t="s">
        <v>3</v>
      </c>
      <c r="AT72">
        <v>2.41</v>
      </c>
      <c r="AU72" t="s">
        <v>3</v>
      </c>
      <c r="AV72">
        <v>0</v>
      </c>
      <c r="AW72">
        <v>2</v>
      </c>
      <c r="AX72">
        <v>33270049</v>
      </c>
      <c r="AY72">
        <v>1</v>
      </c>
      <c r="AZ72">
        <v>0</v>
      </c>
      <c r="BA72">
        <v>72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CX72">
        <f>Y72*Source!I294</f>
        <v>20.966999999999999</v>
      </c>
      <c r="CY72">
        <f>AA72</f>
        <v>281.12</v>
      </c>
      <c r="CZ72">
        <f>AE72</f>
        <v>281.12385999999998</v>
      </c>
      <c r="DA72">
        <f>AI72</f>
        <v>1</v>
      </c>
      <c r="DB72">
        <v>0</v>
      </c>
    </row>
    <row r="73" spans="1:106" x14ac:dyDescent="0.2">
      <c r="A73">
        <f>ROW(Source!A294)</f>
        <v>294</v>
      </c>
      <c r="B73">
        <v>33266894</v>
      </c>
      <c r="C73">
        <v>33270038</v>
      </c>
      <c r="D73">
        <v>32905691</v>
      </c>
      <c r="E73">
        <v>1</v>
      </c>
      <c r="F73">
        <v>1</v>
      </c>
      <c r="G73">
        <v>28875167</v>
      </c>
      <c r="H73">
        <v>3</v>
      </c>
      <c r="I73" t="s">
        <v>910</v>
      </c>
      <c r="J73" t="s">
        <v>911</v>
      </c>
      <c r="K73" t="s">
        <v>912</v>
      </c>
      <c r="L73">
        <v>1346</v>
      </c>
      <c r="N73">
        <v>1009</v>
      </c>
      <c r="O73" t="s">
        <v>873</v>
      </c>
      <c r="P73" t="s">
        <v>873</v>
      </c>
      <c r="Q73">
        <v>1</v>
      </c>
      <c r="W73">
        <v>0</v>
      </c>
      <c r="X73">
        <v>2019362399</v>
      </c>
      <c r="Y73">
        <v>3.9</v>
      </c>
      <c r="AA73">
        <v>102.95</v>
      </c>
      <c r="AB73">
        <v>0</v>
      </c>
      <c r="AC73">
        <v>0</v>
      </c>
      <c r="AD73">
        <v>0</v>
      </c>
      <c r="AE73">
        <v>102.95</v>
      </c>
      <c r="AF73">
        <v>0</v>
      </c>
      <c r="AG73">
        <v>0</v>
      </c>
      <c r="AH73">
        <v>0</v>
      </c>
      <c r="AI73">
        <v>1</v>
      </c>
      <c r="AJ73">
        <v>1</v>
      </c>
      <c r="AK73">
        <v>1</v>
      </c>
      <c r="AL73">
        <v>1</v>
      </c>
      <c r="AN73">
        <v>0</v>
      </c>
      <c r="AO73">
        <v>1</v>
      </c>
      <c r="AP73">
        <v>0</v>
      </c>
      <c r="AQ73">
        <v>0</v>
      </c>
      <c r="AR73">
        <v>0</v>
      </c>
      <c r="AS73" t="s">
        <v>3</v>
      </c>
      <c r="AT73">
        <v>3.9</v>
      </c>
      <c r="AU73" t="s">
        <v>3</v>
      </c>
      <c r="AV73">
        <v>0</v>
      </c>
      <c r="AW73">
        <v>2</v>
      </c>
      <c r="AX73">
        <v>33270047</v>
      </c>
      <c r="AY73">
        <v>1</v>
      </c>
      <c r="AZ73">
        <v>0</v>
      </c>
      <c r="BA73">
        <v>73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CX73">
        <f>Y73*Source!I294</f>
        <v>33.93</v>
      </c>
      <c r="CY73">
        <f>AA73</f>
        <v>102.95</v>
      </c>
      <c r="CZ73">
        <f>AE73</f>
        <v>102.95</v>
      </c>
      <c r="DA73">
        <f>AI73</f>
        <v>1</v>
      </c>
      <c r="DB73">
        <v>0</v>
      </c>
    </row>
    <row r="74" spans="1:106" x14ac:dyDescent="0.2">
      <c r="A74">
        <f>ROW(Source!A294)</f>
        <v>294</v>
      </c>
      <c r="B74">
        <v>33266894</v>
      </c>
      <c r="C74">
        <v>33270038</v>
      </c>
      <c r="D74">
        <v>32905644</v>
      </c>
      <c r="E74">
        <v>1</v>
      </c>
      <c r="F74">
        <v>1</v>
      </c>
      <c r="G74">
        <v>28875167</v>
      </c>
      <c r="H74">
        <v>3</v>
      </c>
      <c r="I74" t="s">
        <v>913</v>
      </c>
      <c r="J74" t="s">
        <v>914</v>
      </c>
      <c r="K74" t="s">
        <v>915</v>
      </c>
      <c r="L74">
        <v>1346</v>
      </c>
      <c r="N74">
        <v>1009</v>
      </c>
      <c r="O74" t="s">
        <v>873</v>
      </c>
      <c r="P74" t="s">
        <v>873</v>
      </c>
      <c r="Q74">
        <v>1</v>
      </c>
      <c r="W74">
        <v>0</v>
      </c>
      <c r="X74">
        <v>994708884</v>
      </c>
      <c r="Y74">
        <v>1.1399999999999999</v>
      </c>
      <c r="AA74">
        <v>67.64</v>
      </c>
      <c r="AB74">
        <v>0</v>
      </c>
      <c r="AC74">
        <v>0</v>
      </c>
      <c r="AD74">
        <v>0</v>
      </c>
      <c r="AE74">
        <v>67.64</v>
      </c>
      <c r="AF74">
        <v>0</v>
      </c>
      <c r="AG74">
        <v>0</v>
      </c>
      <c r="AH74">
        <v>0</v>
      </c>
      <c r="AI74">
        <v>1</v>
      </c>
      <c r="AJ74">
        <v>1</v>
      </c>
      <c r="AK74">
        <v>1</v>
      </c>
      <c r="AL74">
        <v>1</v>
      </c>
      <c r="AN74">
        <v>0</v>
      </c>
      <c r="AO74">
        <v>1</v>
      </c>
      <c r="AP74">
        <v>0</v>
      </c>
      <c r="AQ74">
        <v>0</v>
      </c>
      <c r="AR74">
        <v>0</v>
      </c>
      <c r="AS74" t="s">
        <v>3</v>
      </c>
      <c r="AT74">
        <v>1.1399999999999999</v>
      </c>
      <c r="AU74" t="s">
        <v>3</v>
      </c>
      <c r="AV74">
        <v>0</v>
      </c>
      <c r="AW74">
        <v>2</v>
      </c>
      <c r="AX74">
        <v>33270048</v>
      </c>
      <c r="AY74">
        <v>1</v>
      </c>
      <c r="AZ74">
        <v>0</v>
      </c>
      <c r="BA74">
        <v>74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CX74">
        <f>Y74*Source!I294</f>
        <v>9.9179999999999975</v>
      </c>
      <c r="CY74">
        <f>AA74</f>
        <v>67.64</v>
      </c>
      <c r="CZ74">
        <f>AE74</f>
        <v>67.64</v>
      </c>
      <c r="DA74">
        <f>AI74</f>
        <v>1</v>
      </c>
      <c r="DB74">
        <v>0</v>
      </c>
    </row>
    <row r="75" spans="1:106" x14ac:dyDescent="0.2">
      <c r="A75">
        <f>ROW(Source!A294)</f>
        <v>294</v>
      </c>
      <c r="B75">
        <v>33266894</v>
      </c>
      <c r="C75">
        <v>33270038</v>
      </c>
      <c r="D75">
        <v>32895124</v>
      </c>
      <c r="E75">
        <v>28875167</v>
      </c>
      <c r="F75">
        <v>1</v>
      </c>
      <c r="G75">
        <v>28875167</v>
      </c>
      <c r="H75">
        <v>3</v>
      </c>
      <c r="I75" t="s">
        <v>916</v>
      </c>
      <c r="J75" t="s">
        <v>3</v>
      </c>
      <c r="K75" t="s">
        <v>917</v>
      </c>
      <c r="L75">
        <v>1348</v>
      </c>
      <c r="N75">
        <v>1009</v>
      </c>
      <c r="O75" t="s">
        <v>904</v>
      </c>
      <c r="P75" t="s">
        <v>904</v>
      </c>
      <c r="Q75">
        <v>1000</v>
      </c>
      <c r="W75">
        <v>0</v>
      </c>
      <c r="X75">
        <v>1853086393</v>
      </c>
      <c r="Y75">
        <v>4.4400000000000004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1</v>
      </c>
      <c r="AJ75">
        <v>1</v>
      </c>
      <c r="AK75">
        <v>1</v>
      </c>
      <c r="AL75">
        <v>1</v>
      </c>
      <c r="AN75">
        <v>0</v>
      </c>
      <c r="AO75">
        <v>1</v>
      </c>
      <c r="AP75">
        <v>0</v>
      </c>
      <c r="AQ75">
        <v>0</v>
      </c>
      <c r="AR75">
        <v>0</v>
      </c>
      <c r="AS75" t="s">
        <v>3</v>
      </c>
      <c r="AT75">
        <v>4.4400000000000004</v>
      </c>
      <c r="AU75" t="s">
        <v>3</v>
      </c>
      <c r="AV75">
        <v>0</v>
      </c>
      <c r="AW75">
        <v>2</v>
      </c>
      <c r="AX75">
        <v>33270050</v>
      </c>
      <c r="AY75">
        <v>1</v>
      </c>
      <c r="AZ75">
        <v>0</v>
      </c>
      <c r="BA75">
        <v>75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CX75">
        <f>Y75*Source!I294</f>
        <v>38.628</v>
      </c>
      <c r="CY75">
        <f>AA75</f>
        <v>0</v>
      </c>
      <c r="CZ75">
        <f>AE75</f>
        <v>0</v>
      </c>
      <c r="DA75">
        <f>AI75</f>
        <v>1</v>
      </c>
      <c r="DB75">
        <v>0</v>
      </c>
    </row>
    <row r="76" spans="1:106" x14ac:dyDescent="0.2">
      <c r="A76">
        <f>ROW(Source!A362)</f>
        <v>362</v>
      </c>
      <c r="B76">
        <v>33266894</v>
      </c>
      <c r="C76">
        <v>33270051</v>
      </c>
      <c r="D76">
        <v>32893498</v>
      </c>
      <c r="E76">
        <v>28875167</v>
      </c>
      <c r="F76">
        <v>1</v>
      </c>
      <c r="G76">
        <v>28875167</v>
      </c>
      <c r="H76">
        <v>1</v>
      </c>
      <c r="I76" t="s">
        <v>863</v>
      </c>
      <c r="J76" t="s">
        <v>3</v>
      </c>
      <c r="K76" t="s">
        <v>864</v>
      </c>
      <c r="L76">
        <v>1191</v>
      </c>
      <c r="N76">
        <v>1013</v>
      </c>
      <c r="O76" t="s">
        <v>865</v>
      </c>
      <c r="P76" t="s">
        <v>865</v>
      </c>
      <c r="Q76">
        <v>1</v>
      </c>
      <c r="W76">
        <v>0</v>
      </c>
      <c r="X76">
        <v>476480486</v>
      </c>
      <c r="Y76">
        <v>7.8000000000000007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1</v>
      </c>
      <c r="AJ76">
        <v>1</v>
      </c>
      <c r="AK76">
        <v>1</v>
      </c>
      <c r="AL76">
        <v>1</v>
      </c>
      <c r="AN76">
        <v>0</v>
      </c>
      <c r="AO76">
        <v>1</v>
      </c>
      <c r="AP76">
        <v>1</v>
      </c>
      <c r="AQ76">
        <v>0</v>
      </c>
      <c r="AR76">
        <v>0</v>
      </c>
      <c r="AS76" t="s">
        <v>3</v>
      </c>
      <c r="AT76">
        <v>0.65</v>
      </c>
      <c r="AU76" t="s">
        <v>70</v>
      </c>
      <c r="AV76">
        <v>1</v>
      </c>
      <c r="AW76">
        <v>2</v>
      </c>
      <c r="AX76">
        <v>33270055</v>
      </c>
      <c r="AY76">
        <v>1</v>
      </c>
      <c r="AZ76">
        <v>0</v>
      </c>
      <c r="BA76">
        <v>76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CX76">
        <f>Y76*Source!I362</f>
        <v>23.400000000000002</v>
      </c>
      <c r="CY76">
        <f>AD76</f>
        <v>0</v>
      </c>
      <c r="CZ76">
        <f>AH76</f>
        <v>0</v>
      </c>
      <c r="DA76">
        <f>AL76</f>
        <v>1</v>
      </c>
      <c r="DB76">
        <v>0</v>
      </c>
    </row>
    <row r="77" spans="1:106" x14ac:dyDescent="0.2">
      <c r="A77">
        <f>ROW(Source!A362)</f>
        <v>362</v>
      </c>
      <c r="B77">
        <v>33266894</v>
      </c>
      <c r="C77">
        <v>33270051</v>
      </c>
      <c r="D77">
        <v>32905103</v>
      </c>
      <c r="E77">
        <v>1</v>
      </c>
      <c r="F77">
        <v>1</v>
      </c>
      <c r="G77">
        <v>28875167</v>
      </c>
      <c r="H77">
        <v>2</v>
      </c>
      <c r="I77" t="s">
        <v>866</v>
      </c>
      <c r="J77" t="s">
        <v>867</v>
      </c>
      <c r="K77" t="s">
        <v>868</v>
      </c>
      <c r="L77">
        <v>1368</v>
      </c>
      <c r="N77">
        <v>1011</v>
      </c>
      <c r="O77" t="s">
        <v>869</v>
      </c>
      <c r="P77" t="s">
        <v>869</v>
      </c>
      <c r="Q77">
        <v>1</v>
      </c>
      <c r="W77">
        <v>0</v>
      </c>
      <c r="X77">
        <v>1966147480</v>
      </c>
      <c r="Y77">
        <v>0.48</v>
      </c>
      <c r="AA77">
        <v>0</v>
      </c>
      <c r="AB77">
        <v>450.57</v>
      </c>
      <c r="AC77">
        <v>324.23</v>
      </c>
      <c r="AD77">
        <v>0</v>
      </c>
      <c r="AE77">
        <v>0</v>
      </c>
      <c r="AF77">
        <v>450.57</v>
      </c>
      <c r="AG77">
        <v>324.23</v>
      </c>
      <c r="AH77">
        <v>0</v>
      </c>
      <c r="AI77">
        <v>1</v>
      </c>
      <c r="AJ77">
        <v>1</v>
      </c>
      <c r="AK77">
        <v>1</v>
      </c>
      <c r="AL77">
        <v>1</v>
      </c>
      <c r="AN77">
        <v>0</v>
      </c>
      <c r="AO77">
        <v>1</v>
      </c>
      <c r="AP77">
        <v>1</v>
      </c>
      <c r="AQ77">
        <v>0</v>
      </c>
      <c r="AR77">
        <v>0</v>
      </c>
      <c r="AS77" t="s">
        <v>3</v>
      </c>
      <c r="AT77">
        <v>0.04</v>
      </c>
      <c r="AU77" t="s">
        <v>70</v>
      </c>
      <c r="AV77">
        <v>0</v>
      </c>
      <c r="AW77">
        <v>2</v>
      </c>
      <c r="AX77">
        <v>33270056</v>
      </c>
      <c r="AY77">
        <v>1</v>
      </c>
      <c r="AZ77">
        <v>0</v>
      </c>
      <c r="BA77">
        <v>77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CX77">
        <f>Y77*Source!I362</f>
        <v>1.44</v>
      </c>
      <c r="CY77">
        <f>AB77</f>
        <v>450.57</v>
      </c>
      <c r="CZ77">
        <f>AF77</f>
        <v>450.57</v>
      </c>
      <c r="DA77">
        <f>AJ77</f>
        <v>1</v>
      </c>
      <c r="DB77">
        <v>0</v>
      </c>
    </row>
    <row r="78" spans="1:106" x14ac:dyDescent="0.2">
      <c r="A78">
        <f>ROW(Source!A362)</f>
        <v>362</v>
      </c>
      <c r="B78">
        <v>33266894</v>
      </c>
      <c r="C78">
        <v>33270051</v>
      </c>
      <c r="D78">
        <v>32906947</v>
      </c>
      <c r="E78">
        <v>1</v>
      </c>
      <c r="F78">
        <v>1</v>
      </c>
      <c r="G78">
        <v>28875167</v>
      </c>
      <c r="H78">
        <v>3</v>
      </c>
      <c r="I78" t="s">
        <v>870</v>
      </c>
      <c r="J78" t="s">
        <v>871</v>
      </c>
      <c r="K78" t="s">
        <v>872</v>
      </c>
      <c r="L78">
        <v>1346</v>
      </c>
      <c r="N78">
        <v>1009</v>
      </c>
      <c r="O78" t="s">
        <v>873</v>
      </c>
      <c r="P78" t="s">
        <v>873</v>
      </c>
      <c r="Q78">
        <v>1</v>
      </c>
      <c r="W78">
        <v>0</v>
      </c>
      <c r="X78">
        <v>-613561335</v>
      </c>
      <c r="Y78">
        <v>7.2000000000000008E-2</v>
      </c>
      <c r="AA78">
        <v>28.66</v>
      </c>
      <c r="AB78">
        <v>0</v>
      </c>
      <c r="AC78">
        <v>0</v>
      </c>
      <c r="AD78">
        <v>0</v>
      </c>
      <c r="AE78">
        <v>28.66</v>
      </c>
      <c r="AF78">
        <v>0</v>
      </c>
      <c r="AG78">
        <v>0</v>
      </c>
      <c r="AH78">
        <v>0</v>
      </c>
      <c r="AI78">
        <v>1</v>
      </c>
      <c r="AJ78">
        <v>1</v>
      </c>
      <c r="AK78">
        <v>1</v>
      </c>
      <c r="AL78">
        <v>1</v>
      </c>
      <c r="AN78">
        <v>0</v>
      </c>
      <c r="AO78">
        <v>1</v>
      </c>
      <c r="AP78">
        <v>1</v>
      </c>
      <c r="AQ78">
        <v>0</v>
      </c>
      <c r="AR78">
        <v>0</v>
      </c>
      <c r="AS78" t="s">
        <v>3</v>
      </c>
      <c r="AT78">
        <v>6.0000000000000001E-3</v>
      </c>
      <c r="AU78" t="s">
        <v>70</v>
      </c>
      <c r="AV78">
        <v>0</v>
      </c>
      <c r="AW78">
        <v>2</v>
      </c>
      <c r="AX78">
        <v>33270057</v>
      </c>
      <c r="AY78">
        <v>1</v>
      </c>
      <c r="AZ78">
        <v>0</v>
      </c>
      <c r="BA78">
        <v>78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CX78">
        <f>Y78*Source!I362</f>
        <v>0.21600000000000003</v>
      </c>
      <c r="CY78">
        <f>AA78</f>
        <v>28.66</v>
      </c>
      <c r="CZ78">
        <f>AE78</f>
        <v>28.66</v>
      </c>
      <c r="DA78">
        <f>AI78</f>
        <v>1</v>
      </c>
      <c r="DB78">
        <v>0</v>
      </c>
    </row>
    <row r="79" spans="1:106" x14ac:dyDescent="0.2">
      <c r="A79">
        <f>ROW(Source!A363)</f>
        <v>363</v>
      </c>
      <c r="B79">
        <v>33266894</v>
      </c>
      <c r="C79">
        <v>33270058</v>
      </c>
      <c r="D79">
        <v>32893498</v>
      </c>
      <c r="E79">
        <v>28875167</v>
      </c>
      <c r="F79">
        <v>1</v>
      </c>
      <c r="G79">
        <v>28875167</v>
      </c>
      <c r="H79">
        <v>1</v>
      </c>
      <c r="I79" t="s">
        <v>863</v>
      </c>
      <c r="J79" t="s">
        <v>3</v>
      </c>
      <c r="K79" t="s">
        <v>864</v>
      </c>
      <c r="L79">
        <v>1191</v>
      </c>
      <c r="N79">
        <v>1013</v>
      </c>
      <c r="O79" t="s">
        <v>865</v>
      </c>
      <c r="P79" t="s">
        <v>865</v>
      </c>
      <c r="Q79">
        <v>1</v>
      </c>
      <c r="W79">
        <v>0</v>
      </c>
      <c r="X79">
        <v>476480486</v>
      </c>
      <c r="Y79">
        <v>36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1</v>
      </c>
      <c r="AJ79">
        <v>1</v>
      </c>
      <c r="AK79">
        <v>1</v>
      </c>
      <c r="AL79">
        <v>1</v>
      </c>
      <c r="AN79">
        <v>0</v>
      </c>
      <c r="AO79">
        <v>1</v>
      </c>
      <c r="AP79">
        <v>1</v>
      </c>
      <c r="AQ79">
        <v>0</v>
      </c>
      <c r="AR79">
        <v>0</v>
      </c>
      <c r="AS79" t="s">
        <v>3</v>
      </c>
      <c r="AT79">
        <v>3</v>
      </c>
      <c r="AU79" t="s">
        <v>70</v>
      </c>
      <c r="AV79">
        <v>1</v>
      </c>
      <c r="AW79">
        <v>2</v>
      </c>
      <c r="AX79">
        <v>33270064</v>
      </c>
      <c r="AY79">
        <v>1</v>
      </c>
      <c r="AZ79">
        <v>0</v>
      </c>
      <c r="BA79">
        <v>79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CX79">
        <f>Y79*Source!I363</f>
        <v>288</v>
      </c>
      <c r="CY79">
        <f>AD79</f>
        <v>0</v>
      </c>
      <c r="CZ79">
        <f>AH79</f>
        <v>0</v>
      </c>
      <c r="DA79">
        <f>AL79</f>
        <v>1</v>
      </c>
      <c r="DB79">
        <v>0</v>
      </c>
    </row>
    <row r="80" spans="1:106" x14ac:dyDescent="0.2">
      <c r="A80">
        <f>ROW(Source!A363)</f>
        <v>363</v>
      </c>
      <c r="B80">
        <v>33266894</v>
      </c>
      <c r="C80">
        <v>33270058</v>
      </c>
      <c r="D80">
        <v>32906950</v>
      </c>
      <c r="E80">
        <v>1</v>
      </c>
      <c r="F80">
        <v>1</v>
      </c>
      <c r="G80">
        <v>28875167</v>
      </c>
      <c r="H80">
        <v>3</v>
      </c>
      <c r="I80" t="s">
        <v>943</v>
      </c>
      <c r="J80" t="s">
        <v>944</v>
      </c>
      <c r="K80" t="s">
        <v>945</v>
      </c>
      <c r="L80">
        <v>1346</v>
      </c>
      <c r="N80">
        <v>1009</v>
      </c>
      <c r="O80" t="s">
        <v>873</v>
      </c>
      <c r="P80" t="s">
        <v>873</v>
      </c>
      <c r="Q80">
        <v>1</v>
      </c>
      <c r="W80">
        <v>0</v>
      </c>
      <c r="X80">
        <v>1224238716</v>
      </c>
      <c r="Y80">
        <v>0.72</v>
      </c>
      <c r="AA80">
        <v>135.63</v>
      </c>
      <c r="AB80">
        <v>0</v>
      </c>
      <c r="AC80">
        <v>0</v>
      </c>
      <c r="AD80">
        <v>0</v>
      </c>
      <c r="AE80">
        <v>135.63</v>
      </c>
      <c r="AF80">
        <v>0</v>
      </c>
      <c r="AG80">
        <v>0</v>
      </c>
      <c r="AH80">
        <v>0</v>
      </c>
      <c r="AI80">
        <v>1</v>
      </c>
      <c r="AJ80">
        <v>1</v>
      </c>
      <c r="AK80">
        <v>1</v>
      </c>
      <c r="AL80">
        <v>1</v>
      </c>
      <c r="AN80">
        <v>0</v>
      </c>
      <c r="AO80">
        <v>1</v>
      </c>
      <c r="AP80">
        <v>1</v>
      </c>
      <c r="AQ80">
        <v>0</v>
      </c>
      <c r="AR80">
        <v>0</v>
      </c>
      <c r="AS80" t="s">
        <v>3</v>
      </c>
      <c r="AT80">
        <v>0.06</v>
      </c>
      <c r="AU80" t="s">
        <v>70</v>
      </c>
      <c r="AV80">
        <v>0</v>
      </c>
      <c r="AW80">
        <v>2</v>
      </c>
      <c r="AX80">
        <v>33270066</v>
      </c>
      <c r="AY80">
        <v>1</v>
      </c>
      <c r="AZ80">
        <v>0</v>
      </c>
      <c r="BA80">
        <v>80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CX80">
        <f>Y80*Source!I363</f>
        <v>5.76</v>
      </c>
      <c r="CY80">
        <f>AA80</f>
        <v>135.63</v>
      </c>
      <c r="CZ80">
        <f>AE80</f>
        <v>135.63</v>
      </c>
      <c r="DA80">
        <f>AI80</f>
        <v>1</v>
      </c>
      <c r="DB80">
        <v>0</v>
      </c>
    </row>
    <row r="81" spans="1:106" x14ac:dyDescent="0.2">
      <c r="A81">
        <f>ROW(Source!A363)</f>
        <v>363</v>
      </c>
      <c r="B81">
        <v>33266894</v>
      </c>
      <c r="C81">
        <v>33270058</v>
      </c>
      <c r="D81">
        <v>32906947</v>
      </c>
      <c r="E81">
        <v>1</v>
      </c>
      <c r="F81">
        <v>1</v>
      </c>
      <c r="G81">
        <v>28875167</v>
      </c>
      <c r="H81">
        <v>3</v>
      </c>
      <c r="I81" t="s">
        <v>870</v>
      </c>
      <c r="J81" t="s">
        <v>871</v>
      </c>
      <c r="K81" t="s">
        <v>872</v>
      </c>
      <c r="L81">
        <v>1346</v>
      </c>
      <c r="N81">
        <v>1009</v>
      </c>
      <c r="O81" t="s">
        <v>873</v>
      </c>
      <c r="P81" t="s">
        <v>873</v>
      </c>
      <c r="Q81">
        <v>1</v>
      </c>
      <c r="W81">
        <v>0</v>
      </c>
      <c r="X81">
        <v>-613561335</v>
      </c>
      <c r="Y81">
        <v>0.24</v>
      </c>
      <c r="AA81">
        <v>28.66</v>
      </c>
      <c r="AB81">
        <v>0</v>
      </c>
      <c r="AC81">
        <v>0</v>
      </c>
      <c r="AD81">
        <v>0</v>
      </c>
      <c r="AE81">
        <v>28.66</v>
      </c>
      <c r="AF81">
        <v>0</v>
      </c>
      <c r="AG81">
        <v>0</v>
      </c>
      <c r="AH81">
        <v>0</v>
      </c>
      <c r="AI81">
        <v>1</v>
      </c>
      <c r="AJ81">
        <v>1</v>
      </c>
      <c r="AK81">
        <v>1</v>
      </c>
      <c r="AL81">
        <v>1</v>
      </c>
      <c r="AN81">
        <v>0</v>
      </c>
      <c r="AO81">
        <v>1</v>
      </c>
      <c r="AP81">
        <v>1</v>
      </c>
      <c r="AQ81">
        <v>0</v>
      </c>
      <c r="AR81">
        <v>0</v>
      </c>
      <c r="AS81" t="s">
        <v>3</v>
      </c>
      <c r="AT81">
        <v>0.02</v>
      </c>
      <c r="AU81" t="s">
        <v>70</v>
      </c>
      <c r="AV81">
        <v>0</v>
      </c>
      <c r="AW81">
        <v>2</v>
      </c>
      <c r="AX81">
        <v>33270067</v>
      </c>
      <c r="AY81">
        <v>1</v>
      </c>
      <c r="AZ81">
        <v>0</v>
      </c>
      <c r="BA81">
        <v>81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CX81">
        <f>Y81*Source!I363</f>
        <v>1.92</v>
      </c>
      <c r="CY81">
        <f>AA81</f>
        <v>28.66</v>
      </c>
      <c r="CZ81">
        <f>AE81</f>
        <v>28.66</v>
      </c>
      <c r="DA81">
        <f>AI81</f>
        <v>1</v>
      </c>
      <c r="DB81">
        <v>0</v>
      </c>
    </row>
    <row r="82" spans="1:106" x14ac:dyDescent="0.2">
      <c r="A82">
        <f>ROW(Source!A363)</f>
        <v>363</v>
      </c>
      <c r="B82">
        <v>33266894</v>
      </c>
      <c r="C82">
        <v>33270058</v>
      </c>
      <c r="D82">
        <v>32895014</v>
      </c>
      <c r="E82">
        <v>28875167</v>
      </c>
      <c r="F82">
        <v>1</v>
      </c>
      <c r="G82">
        <v>28875167</v>
      </c>
      <c r="H82">
        <v>3</v>
      </c>
      <c r="I82" t="s">
        <v>946</v>
      </c>
      <c r="J82" t="s">
        <v>3</v>
      </c>
      <c r="K82" t="s">
        <v>947</v>
      </c>
      <c r="L82">
        <v>1346</v>
      </c>
      <c r="N82">
        <v>1009</v>
      </c>
      <c r="O82" t="s">
        <v>873</v>
      </c>
      <c r="P82" t="s">
        <v>873</v>
      </c>
      <c r="Q82">
        <v>1</v>
      </c>
      <c r="W82">
        <v>0</v>
      </c>
      <c r="X82">
        <v>-197379457</v>
      </c>
      <c r="Y82">
        <v>0.60000000000000009</v>
      </c>
      <c r="AA82">
        <v>46.83</v>
      </c>
      <c r="AB82">
        <v>0</v>
      </c>
      <c r="AC82">
        <v>0</v>
      </c>
      <c r="AD82">
        <v>0</v>
      </c>
      <c r="AE82">
        <v>46.82826</v>
      </c>
      <c r="AF82">
        <v>0</v>
      </c>
      <c r="AG82">
        <v>0</v>
      </c>
      <c r="AH82">
        <v>0</v>
      </c>
      <c r="AI82">
        <v>1</v>
      </c>
      <c r="AJ82">
        <v>1</v>
      </c>
      <c r="AK82">
        <v>1</v>
      </c>
      <c r="AL82">
        <v>1</v>
      </c>
      <c r="AN82">
        <v>0</v>
      </c>
      <c r="AO82">
        <v>1</v>
      </c>
      <c r="AP82">
        <v>1</v>
      </c>
      <c r="AQ82">
        <v>0</v>
      </c>
      <c r="AR82">
        <v>0</v>
      </c>
      <c r="AS82" t="s">
        <v>3</v>
      </c>
      <c r="AT82">
        <v>0.05</v>
      </c>
      <c r="AU82" t="s">
        <v>70</v>
      </c>
      <c r="AV82">
        <v>0</v>
      </c>
      <c r="AW82">
        <v>2</v>
      </c>
      <c r="AX82">
        <v>33270065</v>
      </c>
      <c r="AY82">
        <v>1</v>
      </c>
      <c r="AZ82">
        <v>0</v>
      </c>
      <c r="BA82">
        <v>82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0</v>
      </c>
      <c r="CX82">
        <f>Y82*Source!I363</f>
        <v>4.8000000000000007</v>
      </c>
      <c r="CY82">
        <f>AA82</f>
        <v>46.83</v>
      </c>
      <c r="CZ82">
        <f>AE82</f>
        <v>46.82826</v>
      </c>
      <c r="DA82">
        <f>AI82</f>
        <v>1</v>
      </c>
      <c r="DB82">
        <v>0</v>
      </c>
    </row>
    <row r="83" spans="1:106" x14ac:dyDescent="0.2">
      <c r="A83">
        <f>ROW(Source!A363)</f>
        <v>363</v>
      </c>
      <c r="B83">
        <v>33266894</v>
      </c>
      <c r="C83">
        <v>33270058</v>
      </c>
      <c r="D83">
        <v>32905692</v>
      </c>
      <c r="E83">
        <v>1</v>
      </c>
      <c r="F83">
        <v>1</v>
      </c>
      <c r="G83">
        <v>28875167</v>
      </c>
      <c r="H83">
        <v>3</v>
      </c>
      <c r="I83" t="s">
        <v>948</v>
      </c>
      <c r="J83" t="s">
        <v>949</v>
      </c>
      <c r="K83" t="s">
        <v>950</v>
      </c>
      <c r="L83">
        <v>1346</v>
      </c>
      <c r="N83">
        <v>1009</v>
      </c>
      <c r="O83" t="s">
        <v>873</v>
      </c>
      <c r="P83" t="s">
        <v>873</v>
      </c>
      <c r="Q83">
        <v>1</v>
      </c>
      <c r="W83">
        <v>0</v>
      </c>
      <c r="X83">
        <v>1936408681</v>
      </c>
      <c r="Y83">
        <v>0.12</v>
      </c>
      <c r="AA83">
        <v>89.4</v>
      </c>
      <c r="AB83">
        <v>0</v>
      </c>
      <c r="AC83">
        <v>0</v>
      </c>
      <c r="AD83">
        <v>0</v>
      </c>
      <c r="AE83">
        <v>89.4</v>
      </c>
      <c r="AF83">
        <v>0</v>
      </c>
      <c r="AG83">
        <v>0</v>
      </c>
      <c r="AH83">
        <v>0</v>
      </c>
      <c r="AI83">
        <v>1</v>
      </c>
      <c r="AJ83">
        <v>1</v>
      </c>
      <c r="AK83">
        <v>1</v>
      </c>
      <c r="AL83">
        <v>1</v>
      </c>
      <c r="AN83">
        <v>0</v>
      </c>
      <c r="AO83">
        <v>1</v>
      </c>
      <c r="AP83">
        <v>1</v>
      </c>
      <c r="AQ83">
        <v>0</v>
      </c>
      <c r="AR83">
        <v>0</v>
      </c>
      <c r="AS83" t="s">
        <v>3</v>
      </c>
      <c r="AT83">
        <v>0.01</v>
      </c>
      <c r="AU83" t="s">
        <v>70</v>
      </c>
      <c r="AV83">
        <v>0</v>
      </c>
      <c r="AW83">
        <v>2</v>
      </c>
      <c r="AX83">
        <v>33270068</v>
      </c>
      <c r="AY83">
        <v>1</v>
      </c>
      <c r="AZ83">
        <v>0</v>
      </c>
      <c r="BA83">
        <v>83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CX83">
        <f>Y83*Source!I363</f>
        <v>0.96</v>
      </c>
      <c r="CY83">
        <f>AA83</f>
        <v>89.4</v>
      </c>
      <c r="CZ83">
        <f>AE83</f>
        <v>89.4</v>
      </c>
      <c r="DA83">
        <f>AI83</f>
        <v>1</v>
      </c>
      <c r="DB83">
        <v>0</v>
      </c>
    </row>
    <row r="84" spans="1:106" x14ac:dyDescent="0.2">
      <c r="A84">
        <f>ROW(Source!A364)</f>
        <v>364</v>
      </c>
      <c r="B84">
        <v>33266894</v>
      </c>
      <c r="C84">
        <v>33270069</v>
      </c>
      <c r="D84">
        <v>32893498</v>
      </c>
      <c r="E84">
        <v>28875167</v>
      </c>
      <c r="F84">
        <v>1</v>
      </c>
      <c r="G84">
        <v>28875167</v>
      </c>
      <c r="H84">
        <v>1</v>
      </c>
      <c r="I84" t="s">
        <v>863</v>
      </c>
      <c r="J84" t="s">
        <v>3</v>
      </c>
      <c r="K84" t="s">
        <v>864</v>
      </c>
      <c r="L84">
        <v>1191</v>
      </c>
      <c r="N84">
        <v>1013</v>
      </c>
      <c r="O84" t="s">
        <v>865</v>
      </c>
      <c r="P84" t="s">
        <v>865</v>
      </c>
      <c r="Q84">
        <v>1</v>
      </c>
      <c r="W84">
        <v>0</v>
      </c>
      <c r="X84">
        <v>476480486</v>
      </c>
      <c r="Y84">
        <v>36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1</v>
      </c>
      <c r="AJ84">
        <v>1</v>
      </c>
      <c r="AK84">
        <v>1</v>
      </c>
      <c r="AL84">
        <v>1</v>
      </c>
      <c r="AN84">
        <v>0</v>
      </c>
      <c r="AO84">
        <v>1</v>
      </c>
      <c r="AP84">
        <v>1</v>
      </c>
      <c r="AQ84">
        <v>0</v>
      </c>
      <c r="AR84">
        <v>0</v>
      </c>
      <c r="AS84" t="s">
        <v>3</v>
      </c>
      <c r="AT84">
        <v>3</v>
      </c>
      <c r="AU84" t="s">
        <v>70</v>
      </c>
      <c r="AV84">
        <v>1</v>
      </c>
      <c r="AW84">
        <v>2</v>
      </c>
      <c r="AX84">
        <v>33270075</v>
      </c>
      <c r="AY84">
        <v>1</v>
      </c>
      <c r="AZ84">
        <v>0</v>
      </c>
      <c r="BA84">
        <v>84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CX84">
        <f>Y84*Source!I364</f>
        <v>792</v>
      </c>
      <c r="CY84">
        <f>AD84</f>
        <v>0</v>
      </c>
      <c r="CZ84">
        <f>AH84</f>
        <v>0</v>
      </c>
      <c r="DA84">
        <f>AL84</f>
        <v>1</v>
      </c>
      <c r="DB84">
        <v>0</v>
      </c>
    </row>
    <row r="85" spans="1:106" x14ac:dyDescent="0.2">
      <c r="A85">
        <f>ROW(Source!A364)</f>
        <v>364</v>
      </c>
      <c r="B85">
        <v>33266894</v>
      </c>
      <c r="C85">
        <v>33270069</v>
      </c>
      <c r="D85">
        <v>32906950</v>
      </c>
      <c r="E85">
        <v>1</v>
      </c>
      <c r="F85">
        <v>1</v>
      </c>
      <c r="G85">
        <v>28875167</v>
      </c>
      <c r="H85">
        <v>3</v>
      </c>
      <c r="I85" t="s">
        <v>943</v>
      </c>
      <c r="J85" t="s">
        <v>944</v>
      </c>
      <c r="K85" t="s">
        <v>945</v>
      </c>
      <c r="L85">
        <v>1346</v>
      </c>
      <c r="N85">
        <v>1009</v>
      </c>
      <c r="O85" t="s">
        <v>873</v>
      </c>
      <c r="P85" t="s">
        <v>873</v>
      </c>
      <c r="Q85">
        <v>1</v>
      </c>
      <c r="W85">
        <v>0</v>
      </c>
      <c r="X85">
        <v>1224238716</v>
      </c>
      <c r="Y85">
        <v>0.72</v>
      </c>
      <c r="AA85">
        <v>135.63</v>
      </c>
      <c r="AB85">
        <v>0</v>
      </c>
      <c r="AC85">
        <v>0</v>
      </c>
      <c r="AD85">
        <v>0</v>
      </c>
      <c r="AE85">
        <v>135.63</v>
      </c>
      <c r="AF85">
        <v>0</v>
      </c>
      <c r="AG85">
        <v>0</v>
      </c>
      <c r="AH85">
        <v>0</v>
      </c>
      <c r="AI85">
        <v>1</v>
      </c>
      <c r="AJ85">
        <v>1</v>
      </c>
      <c r="AK85">
        <v>1</v>
      </c>
      <c r="AL85">
        <v>1</v>
      </c>
      <c r="AN85">
        <v>0</v>
      </c>
      <c r="AO85">
        <v>1</v>
      </c>
      <c r="AP85">
        <v>1</v>
      </c>
      <c r="AQ85">
        <v>0</v>
      </c>
      <c r="AR85">
        <v>0</v>
      </c>
      <c r="AS85" t="s">
        <v>3</v>
      </c>
      <c r="AT85">
        <v>0.06</v>
      </c>
      <c r="AU85" t="s">
        <v>70</v>
      </c>
      <c r="AV85">
        <v>0</v>
      </c>
      <c r="AW85">
        <v>2</v>
      </c>
      <c r="AX85">
        <v>33270077</v>
      </c>
      <c r="AY85">
        <v>1</v>
      </c>
      <c r="AZ85">
        <v>0</v>
      </c>
      <c r="BA85">
        <v>85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CX85">
        <f>Y85*Source!I364</f>
        <v>15.84</v>
      </c>
      <c r="CY85">
        <f>AA85</f>
        <v>135.63</v>
      </c>
      <c r="CZ85">
        <f>AE85</f>
        <v>135.63</v>
      </c>
      <c r="DA85">
        <f>AI85</f>
        <v>1</v>
      </c>
      <c r="DB85">
        <v>0</v>
      </c>
    </row>
    <row r="86" spans="1:106" x14ac:dyDescent="0.2">
      <c r="A86">
        <f>ROW(Source!A364)</f>
        <v>364</v>
      </c>
      <c r="B86">
        <v>33266894</v>
      </c>
      <c r="C86">
        <v>33270069</v>
      </c>
      <c r="D86">
        <v>32906947</v>
      </c>
      <c r="E86">
        <v>1</v>
      </c>
      <c r="F86">
        <v>1</v>
      </c>
      <c r="G86">
        <v>28875167</v>
      </c>
      <c r="H86">
        <v>3</v>
      </c>
      <c r="I86" t="s">
        <v>870</v>
      </c>
      <c r="J86" t="s">
        <v>871</v>
      </c>
      <c r="K86" t="s">
        <v>872</v>
      </c>
      <c r="L86">
        <v>1346</v>
      </c>
      <c r="N86">
        <v>1009</v>
      </c>
      <c r="O86" t="s">
        <v>873</v>
      </c>
      <c r="P86" t="s">
        <v>873</v>
      </c>
      <c r="Q86">
        <v>1</v>
      </c>
      <c r="W86">
        <v>0</v>
      </c>
      <c r="X86">
        <v>-613561335</v>
      </c>
      <c r="Y86">
        <v>0.24</v>
      </c>
      <c r="AA86">
        <v>28.66</v>
      </c>
      <c r="AB86">
        <v>0</v>
      </c>
      <c r="AC86">
        <v>0</v>
      </c>
      <c r="AD86">
        <v>0</v>
      </c>
      <c r="AE86">
        <v>28.66</v>
      </c>
      <c r="AF86">
        <v>0</v>
      </c>
      <c r="AG86">
        <v>0</v>
      </c>
      <c r="AH86">
        <v>0</v>
      </c>
      <c r="AI86">
        <v>1</v>
      </c>
      <c r="AJ86">
        <v>1</v>
      </c>
      <c r="AK86">
        <v>1</v>
      </c>
      <c r="AL86">
        <v>1</v>
      </c>
      <c r="AN86">
        <v>0</v>
      </c>
      <c r="AO86">
        <v>1</v>
      </c>
      <c r="AP86">
        <v>1</v>
      </c>
      <c r="AQ86">
        <v>0</v>
      </c>
      <c r="AR86">
        <v>0</v>
      </c>
      <c r="AS86" t="s">
        <v>3</v>
      </c>
      <c r="AT86">
        <v>0.02</v>
      </c>
      <c r="AU86" t="s">
        <v>70</v>
      </c>
      <c r="AV86">
        <v>0</v>
      </c>
      <c r="AW86">
        <v>2</v>
      </c>
      <c r="AX86">
        <v>33270078</v>
      </c>
      <c r="AY86">
        <v>1</v>
      </c>
      <c r="AZ86">
        <v>0</v>
      </c>
      <c r="BA86">
        <v>86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CX86">
        <f>Y86*Source!I364</f>
        <v>5.2799999999999994</v>
      </c>
      <c r="CY86">
        <f>AA86</f>
        <v>28.66</v>
      </c>
      <c r="CZ86">
        <f>AE86</f>
        <v>28.66</v>
      </c>
      <c r="DA86">
        <f>AI86</f>
        <v>1</v>
      </c>
      <c r="DB86">
        <v>0</v>
      </c>
    </row>
    <row r="87" spans="1:106" x14ac:dyDescent="0.2">
      <c r="A87">
        <f>ROW(Source!A364)</f>
        <v>364</v>
      </c>
      <c r="B87">
        <v>33266894</v>
      </c>
      <c r="C87">
        <v>33270069</v>
      </c>
      <c r="D87">
        <v>32895014</v>
      </c>
      <c r="E87">
        <v>28875167</v>
      </c>
      <c r="F87">
        <v>1</v>
      </c>
      <c r="G87">
        <v>28875167</v>
      </c>
      <c r="H87">
        <v>3</v>
      </c>
      <c r="I87" t="s">
        <v>946</v>
      </c>
      <c r="J87" t="s">
        <v>3</v>
      </c>
      <c r="K87" t="s">
        <v>947</v>
      </c>
      <c r="L87">
        <v>1346</v>
      </c>
      <c r="N87">
        <v>1009</v>
      </c>
      <c r="O87" t="s">
        <v>873</v>
      </c>
      <c r="P87" t="s">
        <v>873</v>
      </c>
      <c r="Q87">
        <v>1</v>
      </c>
      <c r="W87">
        <v>0</v>
      </c>
      <c r="X87">
        <v>-197379457</v>
      </c>
      <c r="Y87">
        <v>0.24</v>
      </c>
      <c r="AA87">
        <v>46.83</v>
      </c>
      <c r="AB87">
        <v>0</v>
      </c>
      <c r="AC87">
        <v>0</v>
      </c>
      <c r="AD87">
        <v>0</v>
      </c>
      <c r="AE87">
        <v>46.82826</v>
      </c>
      <c r="AF87">
        <v>0</v>
      </c>
      <c r="AG87">
        <v>0</v>
      </c>
      <c r="AH87">
        <v>0</v>
      </c>
      <c r="AI87">
        <v>1</v>
      </c>
      <c r="AJ87">
        <v>1</v>
      </c>
      <c r="AK87">
        <v>1</v>
      </c>
      <c r="AL87">
        <v>1</v>
      </c>
      <c r="AN87">
        <v>0</v>
      </c>
      <c r="AO87">
        <v>1</v>
      </c>
      <c r="AP87">
        <v>1</v>
      </c>
      <c r="AQ87">
        <v>0</v>
      </c>
      <c r="AR87">
        <v>0</v>
      </c>
      <c r="AS87" t="s">
        <v>3</v>
      </c>
      <c r="AT87">
        <v>0.02</v>
      </c>
      <c r="AU87" t="s">
        <v>70</v>
      </c>
      <c r="AV87">
        <v>0</v>
      </c>
      <c r="AW87">
        <v>2</v>
      </c>
      <c r="AX87">
        <v>33270076</v>
      </c>
      <c r="AY87">
        <v>1</v>
      </c>
      <c r="AZ87">
        <v>0</v>
      </c>
      <c r="BA87">
        <v>87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CX87">
        <f>Y87*Source!I364</f>
        <v>5.2799999999999994</v>
      </c>
      <c r="CY87">
        <f>AA87</f>
        <v>46.83</v>
      </c>
      <c r="CZ87">
        <f>AE87</f>
        <v>46.82826</v>
      </c>
      <c r="DA87">
        <f>AI87</f>
        <v>1</v>
      </c>
      <c r="DB87">
        <v>0</v>
      </c>
    </row>
    <row r="88" spans="1:106" x14ac:dyDescent="0.2">
      <c r="A88">
        <f>ROW(Source!A364)</f>
        <v>364</v>
      </c>
      <c r="B88">
        <v>33266894</v>
      </c>
      <c r="C88">
        <v>33270069</v>
      </c>
      <c r="D88">
        <v>32905692</v>
      </c>
      <c r="E88">
        <v>1</v>
      </c>
      <c r="F88">
        <v>1</v>
      </c>
      <c r="G88">
        <v>28875167</v>
      </c>
      <c r="H88">
        <v>3</v>
      </c>
      <c r="I88" t="s">
        <v>948</v>
      </c>
      <c r="J88" t="s">
        <v>949</v>
      </c>
      <c r="K88" t="s">
        <v>950</v>
      </c>
      <c r="L88">
        <v>1346</v>
      </c>
      <c r="N88">
        <v>1009</v>
      </c>
      <c r="O88" t="s">
        <v>873</v>
      </c>
      <c r="P88" t="s">
        <v>873</v>
      </c>
      <c r="Q88">
        <v>1</v>
      </c>
      <c r="W88">
        <v>0</v>
      </c>
      <c r="X88">
        <v>1936408681</v>
      </c>
      <c r="Y88">
        <v>0.12</v>
      </c>
      <c r="AA88">
        <v>89.4</v>
      </c>
      <c r="AB88">
        <v>0</v>
      </c>
      <c r="AC88">
        <v>0</v>
      </c>
      <c r="AD88">
        <v>0</v>
      </c>
      <c r="AE88">
        <v>89.4</v>
      </c>
      <c r="AF88">
        <v>0</v>
      </c>
      <c r="AG88">
        <v>0</v>
      </c>
      <c r="AH88">
        <v>0</v>
      </c>
      <c r="AI88">
        <v>1</v>
      </c>
      <c r="AJ88">
        <v>1</v>
      </c>
      <c r="AK88">
        <v>1</v>
      </c>
      <c r="AL88">
        <v>1</v>
      </c>
      <c r="AN88">
        <v>0</v>
      </c>
      <c r="AO88">
        <v>1</v>
      </c>
      <c r="AP88">
        <v>1</v>
      </c>
      <c r="AQ88">
        <v>0</v>
      </c>
      <c r="AR88">
        <v>0</v>
      </c>
      <c r="AS88" t="s">
        <v>3</v>
      </c>
      <c r="AT88">
        <v>0.01</v>
      </c>
      <c r="AU88" t="s">
        <v>70</v>
      </c>
      <c r="AV88">
        <v>0</v>
      </c>
      <c r="AW88">
        <v>2</v>
      </c>
      <c r="AX88">
        <v>33270079</v>
      </c>
      <c r="AY88">
        <v>1</v>
      </c>
      <c r="AZ88">
        <v>0</v>
      </c>
      <c r="BA88">
        <v>88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CX88">
        <f>Y88*Source!I364</f>
        <v>2.6399999999999997</v>
      </c>
      <c r="CY88">
        <f>AA88</f>
        <v>89.4</v>
      </c>
      <c r="CZ88">
        <f>AE88</f>
        <v>89.4</v>
      </c>
      <c r="DA88">
        <f>AI88</f>
        <v>1</v>
      </c>
      <c r="DB88">
        <v>0</v>
      </c>
    </row>
    <row r="89" spans="1:106" x14ac:dyDescent="0.2">
      <c r="A89">
        <f>ROW(Source!A365)</f>
        <v>365</v>
      </c>
      <c r="B89">
        <v>33266894</v>
      </c>
      <c r="C89">
        <v>33270080</v>
      </c>
      <c r="D89">
        <v>32893498</v>
      </c>
      <c r="E89">
        <v>28875167</v>
      </c>
      <c r="F89">
        <v>1</v>
      </c>
      <c r="G89">
        <v>28875167</v>
      </c>
      <c r="H89">
        <v>1</v>
      </c>
      <c r="I89" t="s">
        <v>863</v>
      </c>
      <c r="J89" t="s">
        <v>3</v>
      </c>
      <c r="K89" t="s">
        <v>864</v>
      </c>
      <c r="L89">
        <v>1191</v>
      </c>
      <c r="N89">
        <v>1013</v>
      </c>
      <c r="O89" t="s">
        <v>865</v>
      </c>
      <c r="P89" t="s">
        <v>865</v>
      </c>
      <c r="Q89">
        <v>1</v>
      </c>
      <c r="W89">
        <v>0</v>
      </c>
      <c r="X89">
        <v>476480486</v>
      </c>
      <c r="Y89">
        <v>6.6000000000000005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1</v>
      </c>
      <c r="AJ89">
        <v>1</v>
      </c>
      <c r="AK89">
        <v>1</v>
      </c>
      <c r="AL89">
        <v>1</v>
      </c>
      <c r="AN89">
        <v>0</v>
      </c>
      <c r="AO89">
        <v>1</v>
      </c>
      <c r="AP89">
        <v>1</v>
      </c>
      <c r="AQ89">
        <v>0</v>
      </c>
      <c r="AR89">
        <v>0</v>
      </c>
      <c r="AS89" t="s">
        <v>3</v>
      </c>
      <c r="AT89">
        <v>0.55000000000000004</v>
      </c>
      <c r="AU89" t="s">
        <v>70</v>
      </c>
      <c r="AV89">
        <v>1</v>
      </c>
      <c r="AW89">
        <v>2</v>
      </c>
      <c r="AX89">
        <v>33270084</v>
      </c>
      <c r="AY89">
        <v>1</v>
      </c>
      <c r="AZ89">
        <v>0</v>
      </c>
      <c r="BA89">
        <v>89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CX89">
        <f>Y89*Source!I365</f>
        <v>6.6000000000000005</v>
      </c>
      <c r="CY89">
        <f>AD89</f>
        <v>0</v>
      </c>
      <c r="CZ89">
        <f>AH89</f>
        <v>0</v>
      </c>
      <c r="DA89">
        <f>AL89</f>
        <v>1</v>
      </c>
      <c r="DB89">
        <v>0</v>
      </c>
    </row>
    <row r="90" spans="1:106" x14ac:dyDescent="0.2">
      <c r="A90">
        <f>ROW(Source!A365)</f>
        <v>365</v>
      </c>
      <c r="B90">
        <v>33266894</v>
      </c>
      <c r="C90">
        <v>33270080</v>
      </c>
      <c r="D90">
        <v>32905103</v>
      </c>
      <c r="E90">
        <v>1</v>
      </c>
      <c r="F90">
        <v>1</v>
      </c>
      <c r="G90">
        <v>28875167</v>
      </c>
      <c r="H90">
        <v>2</v>
      </c>
      <c r="I90" t="s">
        <v>866</v>
      </c>
      <c r="J90" t="s">
        <v>867</v>
      </c>
      <c r="K90" t="s">
        <v>868</v>
      </c>
      <c r="L90">
        <v>1368</v>
      </c>
      <c r="N90">
        <v>1011</v>
      </c>
      <c r="O90" t="s">
        <v>869</v>
      </c>
      <c r="P90" t="s">
        <v>869</v>
      </c>
      <c r="Q90">
        <v>1</v>
      </c>
      <c r="W90">
        <v>0</v>
      </c>
      <c r="X90">
        <v>1966147480</v>
      </c>
      <c r="Y90">
        <v>0.48</v>
      </c>
      <c r="AA90">
        <v>0</v>
      </c>
      <c r="AB90">
        <v>450.57</v>
      </c>
      <c r="AC90">
        <v>324.23</v>
      </c>
      <c r="AD90">
        <v>0</v>
      </c>
      <c r="AE90">
        <v>0</v>
      </c>
      <c r="AF90">
        <v>450.57</v>
      </c>
      <c r="AG90">
        <v>324.23</v>
      </c>
      <c r="AH90">
        <v>0</v>
      </c>
      <c r="AI90">
        <v>1</v>
      </c>
      <c r="AJ90">
        <v>1</v>
      </c>
      <c r="AK90">
        <v>1</v>
      </c>
      <c r="AL90">
        <v>1</v>
      </c>
      <c r="AN90">
        <v>0</v>
      </c>
      <c r="AO90">
        <v>1</v>
      </c>
      <c r="AP90">
        <v>1</v>
      </c>
      <c r="AQ90">
        <v>0</v>
      </c>
      <c r="AR90">
        <v>0</v>
      </c>
      <c r="AS90" t="s">
        <v>3</v>
      </c>
      <c r="AT90">
        <v>0.04</v>
      </c>
      <c r="AU90" t="s">
        <v>70</v>
      </c>
      <c r="AV90">
        <v>0</v>
      </c>
      <c r="AW90">
        <v>2</v>
      </c>
      <c r="AX90">
        <v>33270085</v>
      </c>
      <c r="AY90">
        <v>1</v>
      </c>
      <c r="AZ90">
        <v>0</v>
      </c>
      <c r="BA90">
        <v>90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CX90">
        <f>Y90*Source!I365</f>
        <v>0.48</v>
      </c>
      <c r="CY90">
        <f>AB90</f>
        <v>450.57</v>
      </c>
      <c r="CZ90">
        <f>AF90</f>
        <v>450.57</v>
      </c>
      <c r="DA90">
        <f>AJ90</f>
        <v>1</v>
      </c>
      <c r="DB90">
        <v>0</v>
      </c>
    </row>
    <row r="91" spans="1:106" x14ac:dyDescent="0.2">
      <c r="A91">
        <f>ROW(Source!A365)</f>
        <v>365</v>
      </c>
      <c r="B91">
        <v>33266894</v>
      </c>
      <c r="C91">
        <v>33270080</v>
      </c>
      <c r="D91">
        <v>32906947</v>
      </c>
      <c r="E91">
        <v>1</v>
      </c>
      <c r="F91">
        <v>1</v>
      </c>
      <c r="G91">
        <v>28875167</v>
      </c>
      <c r="H91">
        <v>3</v>
      </c>
      <c r="I91" t="s">
        <v>870</v>
      </c>
      <c r="J91" t="s">
        <v>871</v>
      </c>
      <c r="K91" t="s">
        <v>872</v>
      </c>
      <c r="L91">
        <v>1346</v>
      </c>
      <c r="N91">
        <v>1009</v>
      </c>
      <c r="O91" t="s">
        <v>873</v>
      </c>
      <c r="P91" t="s">
        <v>873</v>
      </c>
      <c r="Q91">
        <v>1</v>
      </c>
      <c r="W91">
        <v>0</v>
      </c>
      <c r="X91">
        <v>-613561335</v>
      </c>
      <c r="Y91">
        <v>4.8000000000000001E-2</v>
      </c>
      <c r="AA91">
        <v>28.66</v>
      </c>
      <c r="AB91">
        <v>0</v>
      </c>
      <c r="AC91">
        <v>0</v>
      </c>
      <c r="AD91">
        <v>0</v>
      </c>
      <c r="AE91">
        <v>28.66</v>
      </c>
      <c r="AF91">
        <v>0</v>
      </c>
      <c r="AG91">
        <v>0</v>
      </c>
      <c r="AH91">
        <v>0</v>
      </c>
      <c r="AI91">
        <v>1</v>
      </c>
      <c r="AJ91">
        <v>1</v>
      </c>
      <c r="AK91">
        <v>1</v>
      </c>
      <c r="AL91">
        <v>1</v>
      </c>
      <c r="AN91">
        <v>0</v>
      </c>
      <c r="AO91">
        <v>1</v>
      </c>
      <c r="AP91">
        <v>1</v>
      </c>
      <c r="AQ91">
        <v>0</v>
      </c>
      <c r="AR91">
        <v>0</v>
      </c>
      <c r="AS91" t="s">
        <v>3</v>
      </c>
      <c r="AT91">
        <v>4.0000000000000001E-3</v>
      </c>
      <c r="AU91" t="s">
        <v>70</v>
      </c>
      <c r="AV91">
        <v>0</v>
      </c>
      <c r="AW91">
        <v>2</v>
      </c>
      <c r="AX91">
        <v>33270086</v>
      </c>
      <c r="AY91">
        <v>1</v>
      </c>
      <c r="AZ91">
        <v>0</v>
      </c>
      <c r="BA91">
        <v>91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CX91">
        <f>Y91*Source!I365</f>
        <v>4.8000000000000001E-2</v>
      </c>
      <c r="CY91">
        <f>AA91</f>
        <v>28.66</v>
      </c>
      <c r="CZ91">
        <f>AE91</f>
        <v>28.66</v>
      </c>
      <c r="DA91">
        <f>AI91</f>
        <v>1</v>
      </c>
      <c r="DB91">
        <v>0</v>
      </c>
    </row>
    <row r="92" spans="1:106" x14ac:dyDescent="0.2">
      <c r="A92">
        <f>ROW(Source!A366)</f>
        <v>366</v>
      </c>
      <c r="B92">
        <v>33266894</v>
      </c>
      <c r="C92">
        <v>33270087</v>
      </c>
      <c r="D92">
        <v>32893498</v>
      </c>
      <c r="E92">
        <v>28875167</v>
      </c>
      <c r="F92">
        <v>1</v>
      </c>
      <c r="G92">
        <v>28875167</v>
      </c>
      <c r="H92">
        <v>1</v>
      </c>
      <c r="I92" t="s">
        <v>863</v>
      </c>
      <c r="J92" t="s">
        <v>3</v>
      </c>
      <c r="K92" t="s">
        <v>864</v>
      </c>
      <c r="L92">
        <v>1191</v>
      </c>
      <c r="N92">
        <v>1013</v>
      </c>
      <c r="O92" t="s">
        <v>865</v>
      </c>
      <c r="P92" t="s">
        <v>865</v>
      </c>
      <c r="Q92">
        <v>1</v>
      </c>
      <c r="W92">
        <v>0</v>
      </c>
      <c r="X92">
        <v>476480486</v>
      </c>
      <c r="Y92">
        <v>3.12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1</v>
      </c>
      <c r="AJ92">
        <v>1</v>
      </c>
      <c r="AK92">
        <v>1</v>
      </c>
      <c r="AL92">
        <v>1</v>
      </c>
      <c r="AN92">
        <v>0</v>
      </c>
      <c r="AO92">
        <v>1</v>
      </c>
      <c r="AP92">
        <v>1</v>
      </c>
      <c r="AQ92">
        <v>0</v>
      </c>
      <c r="AR92">
        <v>0</v>
      </c>
      <c r="AS92" t="s">
        <v>3</v>
      </c>
      <c r="AT92">
        <v>0.78</v>
      </c>
      <c r="AU92" t="s">
        <v>261</v>
      </c>
      <c r="AV92">
        <v>1</v>
      </c>
      <c r="AW92">
        <v>2</v>
      </c>
      <c r="AX92">
        <v>33274663</v>
      </c>
      <c r="AY92">
        <v>1</v>
      </c>
      <c r="AZ92">
        <v>0</v>
      </c>
      <c r="BA92">
        <v>92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CX92">
        <f>Y92*Source!I366</f>
        <v>474.86399999999998</v>
      </c>
      <c r="CY92">
        <f>AD92</f>
        <v>0</v>
      </c>
      <c r="CZ92">
        <f>AH92</f>
        <v>0</v>
      </c>
      <c r="DA92">
        <f>AL92</f>
        <v>1</v>
      </c>
      <c r="DB92">
        <v>0</v>
      </c>
    </row>
    <row r="93" spans="1:106" x14ac:dyDescent="0.2">
      <c r="A93">
        <f>ROW(Source!A366)</f>
        <v>366</v>
      </c>
      <c r="B93">
        <v>33266894</v>
      </c>
      <c r="C93">
        <v>33270087</v>
      </c>
      <c r="D93">
        <v>32906947</v>
      </c>
      <c r="E93">
        <v>1</v>
      </c>
      <c r="F93">
        <v>1</v>
      </c>
      <c r="G93">
        <v>28875167</v>
      </c>
      <c r="H93">
        <v>3</v>
      </c>
      <c r="I93" t="s">
        <v>870</v>
      </c>
      <c r="J93" t="s">
        <v>871</v>
      </c>
      <c r="K93" t="s">
        <v>872</v>
      </c>
      <c r="L93">
        <v>1346</v>
      </c>
      <c r="N93">
        <v>1009</v>
      </c>
      <c r="O93" t="s">
        <v>873</v>
      </c>
      <c r="P93" t="s">
        <v>873</v>
      </c>
      <c r="Q93">
        <v>1</v>
      </c>
      <c r="W93">
        <v>0</v>
      </c>
      <c r="X93">
        <v>-613561335</v>
      </c>
      <c r="Y93">
        <v>1.8</v>
      </c>
      <c r="AA93">
        <v>28.66</v>
      </c>
      <c r="AB93">
        <v>0</v>
      </c>
      <c r="AC93">
        <v>0</v>
      </c>
      <c r="AD93">
        <v>0</v>
      </c>
      <c r="AE93">
        <v>28.66</v>
      </c>
      <c r="AF93">
        <v>0</v>
      </c>
      <c r="AG93">
        <v>0</v>
      </c>
      <c r="AH93">
        <v>0</v>
      </c>
      <c r="AI93">
        <v>1</v>
      </c>
      <c r="AJ93">
        <v>1</v>
      </c>
      <c r="AK93">
        <v>1</v>
      </c>
      <c r="AL93">
        <v>1</v>
      </c>
      <c r="AN93">
        <v>0</v>
      </c>
      <c r="AO93">
        <v>1</v>
      </c>
      <c r="AP93">
        <v>1</v>
      </c>
      <c r="AQ93">
        <v>0</v>
      </c>
      <c r="AR93">
        <v>0</v>
      </c>
      <c r="AS93" t="s">
        <v>3</v>
      </c>
      <c r="AT93">
        <v>0.45</v>
      </c>
      <c r="AU93" t="s">
        <v>261</v>
      </c>
      <c r="AV93">
        <v>0</v>
      </c>
      <c r="AW93">
        <v>2</v>
      </c>
      <c r="AX93">
        <v>33274664</v>
      </c>
      <c r="AY93">
        <v>1</v>
      </c>
      <c r="AZ93">
        <v>0</v>
      </c>
      <c r="BA93">
        <v>93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CX93">
        <f>Y93*Source!I366</f>
        <v>273.95999999999998</v>
      </c>
      <c r="CY93">
        <f>AA93</f>
        <v>28.66</v>
      </c>
      <c r="CZ93">
        <f>AE93</f>
        <v>28.66</v>
      </c>
      <c r="DA93">
        <f>AI93</f>
        <v>1</v>
      </c>
      <c r="DB93">
        <v>0</v>
      </c>
    </row>
    <row r="94" spans="1:106" x14ac:dyDescent="0.2">
      <c r="A94">
        <f>ROW(Source!A366)</f>
        <v>366</v>
      </c>
      <c r="B94">
        <v>33266894</v>
      </c>
      <c r="C94">
        <v>33270087</v>
      </c>
      <c r="D94">
        <v>32913383</v>
      </c>
      <c r="E94">
        <v>1</v>
      </c>
      <c r="F94">
        <v>1</v>
      </c>
      <c r="G94">
        <v>28875167</v>
      </c>
      <c r="H94">
        <v>3</v>
      </c>
      <c r="I94" t="s">
        <v>951</v>
      </c>
      <c r="J94" t="s">
        <v>952</v>
      </c>
      <c r="K94" t="s">
        <v>953</v>
      </c>
      <c r="L94">
        <v>1354</v>
      </c>
      <c r="N94">
        <v>1010</v>
      </c>
      <c r="O94" t="s">
        <v>20</v>
      </c>
      <c r="P94" t="s">
        <v>20</v>
      </c>
      <c r="Q94">
        <v>1</v>
      </c>
      <c r="W94">
        <v>0</v>
      </c>
      <c r="X94">
        <v>-1023346394</v>
      </c>
      <c r="Y94">
        <v>4</v>
      </c>
      <c r="AA94">
        <v>6.93</v>
      </c>
      <c r="AB94">
        <v>0</v>
      </c>
      <c r="AC94">
        <v>0</v>
      </c>
      <c r="AD94">
        <v>0</v>
      </c>
      <c r="AE94">
        <v>6.93</v>
      </c>
      <c r="AF94">
        <v>0</v>
      </c>
      <c r="AG94">
        <v>0</v>
      </c>
      <c r="AH94">
        <v>0</v>
      </c>
      <c r="AI94">
        <v>1</v>
      </c>
      <c r="AJ94">
        <v>1</v>
      </c>
      <c r="AK94">
        <v>1</v>
      </c>
      <c r="AL94">
        <v>1</v>
      </c>
      <c r="AN94">
        <v>0</v>
      </c>
      <c r="AO94">
        <v>1</v>
      </c>
      <c r="AP94">
        <v>1</v>
      </c>
      <c r="AQ94">
        <v>0</v>
      </c>
      <c r="AR94">
        <v>0</v>
      </c>
      <c r="AS94" t="s">
        <v>3</v>
      </c>
      <c r="AT94">
        <v>1</v>
      </c>
      <c r="AU94" t="s">
        <v>261</v>
      </c>
      <c r="AV94">
        <v>0</v>
      </c>
      <c r="AW94">
        <v>2</v>
      </c>
      <c r="AX94">
        <v>33274665</v>
      </c>
      <c r="AY94">
        <v>1</v>
      </c>
      <c r="AZ94">
        <v>0</v>
      </c>
      <c r="BA94">
        <v>94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CX94">
        <f>Y94*Source!I366</f>
        <v>608.79999999999995</v>
      </c>
      <c r="CY94">
        <f>AA94</f>
        <v>6.93</v>
      </c>
      <c r="CZ94">
        <f>AE94</f>
        <v>6.93</v>
      </c>
      <c r="DA94">
        <f>AI94</f>
        <v>1</v>
      </c>
      <c r="DB94">
        <v>0</v>
      </c>
    </row>
    <row r="95" spans="1:106" x14ac:dyDescent="0.2">
      <c r="A95">
        <f>ROW(Source!A367)</f>
        <v>367</v>
      </c>
      <c r="B95">
        <v>33266894</v>
      </c>
      <c r="C95">
        <v>33270094</v>
      </c>
      <c r="D95">
        <v>32893498</v>
      </c>
      <c r="E95">
        <v>28875167</v>
      </c>
      <c r="F95">
        <v>1</v>
      </c>
      <c r="G95">
        <v>28875167</v>
      </c>
      <c r="H95">
        <v>1</v>
      </c>
      <c r="I95" t="s">
        <v>863</v>
      </c>
      <c r="J95" t="s">
        <v>3</v>
      </c>
      <c r="K95" t="s">
        <v>864</v>
      </c>
      <c r="L95">
        <v>1191</v>
      </c>
      <c r="N95">
        <v>1013</v>
      </c>
      <c r="O95" t="s">
        <v>865</v>
      </c>
      <c r="P95" t="s">
        <v>865</v>
      </c>
      <c r="Q95">
        <v>1</v>
      </c>
      <c r="W95">
        <v>0</v>
      </c>
      <c r="X95">
        <v>476480486</v>
      </c>
      <c r="Y95">
        <v>0.8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1</v>
      </c>
      <c r="AJ95">
        <v>1</v>
      </c>
      <c r="AK95">
        <v>1</v>
      </c>
      <c r="AL95">
        <v>1</v>
      </c>
      <c r="AN95">
        <v>0</v>
      </c>
      <c r="AO95">
        <v>1</v>
      </c>
      <c r="AP95">
        <v>1</v>
      </c>
      <c r="AQ95">
        <v>0</v>
      </c>
      <c r="AR95">
        <v>0</v>
      </c>
      <c r="AS95" t="s">
        <v>3</v>
      </c>
      <c r="AT95">
        <v>0.2</v>
      </c>
      <c r="AU95" t="s">
        <v>261</v>
      </c>
      <c r="AV95">
        <v>1</v>
      </c>
      <c r="AW95">
        <v>2</v>
      </c>
      <c r="AX95">
        <v>33270098</v>
      </c>
      <c r="AY95">
        <v>1</v>
      </c>
      <c r="AZ95">
        <v>0</v>
      </c>
      <c r="BA95">
        <v>95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CX95">
        <f>Y95*Source!I367</f>
        <v>4</v>
      </c>
      <c r="CY95">
        <f>AD95</f>
        <v>0</v>
      </c>
      <c r="CZ95">
        <f>AH95</f>
        <v>0</v>
      </c>
      <c r="DA95">
        <f>AL95</f>
        <v>1</v>
      </c>
      <c r="DB95">
        <v>0</v>
      </c>
    </row>
    <row r="96" spans="1:106" x14ac:dyDescent="0.2">
      <c r="A96">
        <f>ROW(Source!A367)</f>
        <v>367</v>
      </c>
      <c r="B96">
        <v>33266894</v>
      </c>
      <c r="C96">
        <v>33270094</v>
      </c>
      <c r="D96">
        <v>32906900</v>
      </c>
      <c r="E96">
        <v>1</v>
      </c>
      <c r="F96">
        <v>1</v>
      </c>
      <c r="G96">
        <v>28875167</v>
      </c>
      <c r="H96">
        <v>3</v>
      </c>
      <c r="I96" t="s">
        <v>954</v>
      </c>
      <c r="J96" t="s">
        <v>955</v>
      </c>
      <c r="K96" t="s">
        <v>956</v>
      </c>
      <c r="L96">
        <v>1346</v>
      </c>
      <c r="N96">
        <v>1009</v>
      </c>
      <c r="O96" t="s">
        <v>873</v>
      </c>
      <c r="P96" t="s">
        <v>873</v>
      </c>
      <c r="Q96">
        <v>1</v>
      </c>
      <c r="W96">
        <v>0</v>
      </c>
      <c r="X96">
        <v>1155169694</v>
      </c>
      <c r="Y96">
        <v>0.04</v>
      </c>
      <c r="AA96">
        <v>332.78</v>
      </c>
      <c r="AB96">
        <v>0</v>
      </c>
      <c r="AC96">
        <v>0</v>
      </c>
      <c r="AD96">
        <v>0</v>
      </c>
      <c r="AE96">
        <v>332.78</v>
      </c>
      <c r="AF96">
        <v>0</v>
      </c>
      <c r="AG96">
        <v>0</v>
      </c>
      <c r="AH96">
        <v>0</v>
      </c>
      <c r="AI96">
        <v>1</v>
      </c>
      <c r="AJ96">
        <v>1</v>
      </c>
      <c r="AK96">
        <v>1</v>
      </c>
      <c r="AL96">
        <v>1</v>
      </c>
      <c r="AN96">
        <v>0</v>
      </c>
      <c r="AO96">
        <v>1</v>
      </c>
      <c r="AP96">
        <v>1</v>
      </c>
      <c r="AQ96">
        <v>0</v>
      </c>
      <c r="AR96">
        <v>0</v>
      </c>
      <c r="AS96" t="s">
        <v>3</v>
      </c>
      <c r="AT96">
        <v>0.01</v>
      </c>
      <c r="AU96" t="s">
        <v>261</v>
      </c>
      <c r="AV96">
        <v>0</v>
      </c>
      <c r="AW96">
        <v>2</v>
      </c>
      <c r="AX96">
        <v>33270099</v>
      </c>
      <c r="AY96">
        <v>1</v>
      </c>
      <c r="AZ96">
        <v>0</v>
      </c>
      <c r="BA96">
        <v>96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CX96">
        <f>Y96*Source!I367</f>
        <v>0.2</v>
      </c>
      <c r="CY96">
        <f>AA96</f>
        <v>332.78</v>
      </c>
      <c r="CZ96">
        <f>AE96</f>
        <v>332.78</v>
      </c>
      <c r="DA96">
        <f>AI96</f>
        <v>1</v>
      </c>
      <c r="DB96">
        <v>0</v>
      </c>
    </row>
    <row r="97" spans="1:106" x14ac:dyDescent="0.2">
      <c r="A97">
        <f>ROW(Source!A367)</f>
        <v>367</v>
      </c>
      <c r="B97">
        <v>33266894</v>
      </c>
      <c r="C97">
        <v>33270094</v>
      </c>
      <c r="D97">
        <v>32906941</v>
      </c>
      <c r="E97">
        <v>1</v>
      </c>
      <c r="F97">
        <v>1</v>
      </c>
      <c r="G97">
        <v>28875167</v>
      </c>
      <c r="H97">
        <v>3</v>
      </c>
      <c r="I97" t="s">
        <v>957</v>
      </c>
      <c r="J97" t="s">
        <v>958</v>
      </c>
      <c r="K97" t="s">
        <v>959</v>
      </c>
      <c r="L97">
        <v>1327</v>
      </c>
      <c r="N97">
        <v>1005</v>
      </c>
      <c r="O97" t="s">
        <v>933</v>
      </c>
      <c r="P97" t="s">
        <v>933</v>
      </c>
      <c r="Q97">
        <v>1</v>
      </c>
      <c r="W97">
        <v>0</v>
      </c>
      <c r="X97">
        <v>1076771251</v>
      </c>
      <c r="Y97">
        <v>0.08</v>
      </c>
      <c r="AA97">
        <v>40.01</v>
      </c>
      <c r="AB97">
        <v>0</v>
      </c>
      <c r="AC97">
        <v>0</v>
      </c>
      <c r="AD97">
        <v>0</v>
      </c>
      <c r="AE97">
        <v>40.01</v>
      </c>
      <c r="AF97">
        <v>0</v>
      </c>
      <c r="AG97">
        <v>0</v>
      </c>
      <c r="AH97">
        <v>0</v>
      </c>
      <c r="AI97">
        <v>1</v>
      </c>
      <c r="AJ97">
        <v>1</v>
      </c>
      <c r="AK97">
        <v>1</v>
      </c>
      <c r="AL97">
        <v>1</v>
      </c>
      <c r="AN97">
        <v>0</v>
      </c>
      <c r="AO97">
        <v>1</v>
      </c>
      <c r="AP97">
        <v>1</v>
      </c>
      <c r="AQ97">
        <v>0</v>
      </c>
      <c r="AR97">
        <v>0</v>
      </c>
      <c r="AS97" t="s">
        <v>3</v>
      </c>
      <c r="AT97">
        <v>0.02</v>
      </c>
      <c r="AU97" t="s">
        <v>261</v>
      </c>
      <c r="AV97">
        <v>0</v>
      </c>
      <c r="AW97">
        <v>2</v>
      </c>
      <c r="AX97">
        <v>33270100</v>
      </c>
      <c r="AY97">
        <v>1</v>
      </c>
      <c r="AZ97">
        <v>0</v>
      </c>
      <c r="BA97">
        <v>97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CX97">
        <f>Y97*Source!I367</f>
        <v>0.4</v>
      </c>
      <c r="CY97">
        <f>AA97</f>
        <v>40.01</v>
      </c>
      <c r="CZ97">
        <f>AE97</f>
        <v>40.01</v>
      </c>
      <c r="DA97">
        <f>AI97</f>
        <v>1</v>
      </c>
      <c r="DB97">
        <v>0</v>
      </c>
    </row>
    <row r="98" spans="1:106" x14ac:dyDescent="0.2">
      <c r="A98">
        <f>ROW(Source!A368)</f>
        <v>368</v>
      </c>
      <c r="B98">
        <v>33266894</v>
      </c>
      <c r="C98">
        <v>33270101</v>
      </c>
      <c r="D98">
        <v>32893498</v>
      </c>
      <c r="E98">
        <v>28875167</v>
      </c>
      <c r="F98">
        <v>1</v>
      </c>
      <c r="G98">
        <v>28875167</v>
      </c>
      <c r="H98">
        <v>1</v>
      </c>
      <c r="I98" t="s">
        <v>863</v>
      </c>
      <c r="J98" t="s">
        <v>3</v>
      </c>
      <c r="K98" t="s">
        <v>864</v>
      </c>
      <c r="L98">
        <v>1191</v>
      </c>
      <c r="N98">
        <v>1013</v>
      </c>
      <c r="O98" t="s">
        <v>865</v>
      </c>
      <c r="P98" t="s">
        <v>865</v>
      </c>
      <c r="Q98">
        <v>1</v>
      </c>
      <c r="W98">
        <v>0</v>
      </c>
      <c r="X98">
        <v>476480486</v>
      </c>
      <c r="Y98">
        <v>27.6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1</v>
      </c>
      <c r="AJ98">
        <v>1</v>
      </c>
      <c r="AK98">
        <v>1</v>
      </c>
      <c r="AL98">
        <v>1</v>
      </c>
      <c r="AN98">
        <v>0</v>
      </c>
      <c r="AO98">
        <v>1</v>
      </c>
      <c r="AP98">
        <v>1</v>
      </c>
      <c r="AQ98">
        <v>0</v>
      </c>
      <c r="AR98">
        <v>0</v>
      </c>
      <c r="AS98" t="s">
        <v>3</v>
      </c>
      <c r="AT98">
        <v>13.8</v>
      </c>
      <c r="AU98" t="s">
        <v>46</v>
      </c>
      <c r="AV98">
        <v>1</v>
      </c>
      <c r="AW98">
        <v>2</v>
      </c>
      <c r="AX98">
        <v>33270104</v>
      </c>
      <c r="AY98">
        <v>1</v>
      </c>
      <c r="AZ98">
        <v>0</v>
      </c>
      <c r="BA98">
        <v>98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CX98">
        <f>Y98*Source!I368</f>
        <v>10.488000000000001</v>
      </c>
      <c r="CY98">
        <f>AD98</f>
        <v>0</v>
      </c>
      <c r="CZ98">
        <f>AH98</f>
        <v>0</v>
      </c>
      <c r="DA98">
        <f>AL98</f>
        <v>1</v>
      </c>
      <c r="DB98">
        <v>0</v>
      </c>
    </row>
    <row r="99" spans="1:106" x14ac:dyDescent="0.2">
      <c r="A99">
        <f>ROW(Source!A368)</f>
        <v>368</v>
      </c>
      <c r="B99">
        <v>33266894</v>
      </c>
      <c r="C99">
        <v>33270101</v>
      </c>
      <c r="D99">
        <v>32906950</v>
      </c>
      <c r="E99">
        <v>1</v>
      </c>
      <c r="F99">
        <v>1</v>
      </c>
      <c r="G99">
        <v>28875167</v>
      </c>
      <c r="H99">
        <v>3</v>
      </c>
      <c r="I99" t="s">
        <v>943</v>
      </c>
      <c r="J99" t="s">
        <v>944</v>
      </c>
      <c r="K99" t="s">
        <v>945</v>
      </c>
      <c r="L99">
        <v>1346</v>
      </c>
      <c r="N99">
        <v>1009</v>
      </c>
      <c r="O99" t="s">
        <v>873</v>
      </c>
      <c r="P99" t="s">
        <v>873</v>
      </c>
      <c r="Q99">
        <v>1</v>
      </c>
      <c r="W99">
        <v>0</v>
      </c>
      <c r="X99">
        <v>1224238716</v>
      </c>
      <c r="Y99">
        <v>0.12</v>
      </c>
      <c r="AA99">
        <v>135.63</v>
      </c>
      <c r="AB99">
        <v>0</v>
      </c>
      <c r="AC99">
        <v>0</v>
      </c>
      <c r="AD99">
        <v>0</v>
      </c>
      <c r="AE99">
        <v>135.63</v>
      </c>
      <c r="AF99">
        <v>0</v>
      </c>
      <c r="AG99">
        <v>0</v>
      </c>
      <c r="AH99">
        <v>0</v>
      </c>
      <c r="AI99">
        <v>1</v>
      </c>
      <c r="AJ99">
        <v>1</v>
      </c>
      <c r="AK99">
        <v>1</v>
      </c>
      <c r="AL99">
        <v>1</v>
      </c>
      <c r="AN99">
        <v>0</v>
      </c>
      <c r="AO99">
        <v>1</v>
      </c>
      <c r="AP99">
        <v>1</v>
      </c>
      <c r="AQ99">
        <v>0</v>
      </c>
      <c r="AR99">
        <v>0</v>
      </c>
      <c r="AS99" t="s">
        <v>3</v>
      </c>
      <c r="AT99">
        <v>0.06</v>
      </c>
      <c r="AU99" t="s">
        <v>46</v>
      </c>
      <c r="AV99">
        <v>0</v>
      </c>
      <c r="AW99">
        <v>2</v>
      </c>
      <c r="AX99">
        <v>33270105</v>
      </c>
      <c r="AY99">
        <v>1</v>
      </c>
      <c r="AZ99">
        <v>0</v>
      </c>
      <c r="BA99">
        <v>99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CX99">
        <f>Y99*Source!I368</f>
        <v>4.5600000000000002E-2</v>
      </c>
      <c r="CY99">
        <f>AA99</f>
        <v>135.63</v>
      </c>
      <c r="CZ99">
        <f>AE99</f>
        <v>135.63</v>
      </c>
      <c r="DA99">
        <f>AI99</f>
        <v>1</v>
      </c>
      <c r="DB99">
        <v>0</v>
      </c>
    </row>
    <row r="100" spans="1:106" x14ac:dyDescent="0.2">
      <c r="A100">
        <f>ROW(Source!A403)</f>
        <v>403</v>
      </c>
      <c r="B100">
        <v>33266894</v>
      </c>
      <c r="C100">
        <v>33270106</v>
      </c>
      <c r="D100">
        <v>32893498</v>
      </c>
      <c r="E100">
        <v>28875167</v>
      </c>
      <c r="F100">
        <v>1</v>
      </c>
      <c r="G100">
        <v>28875167</v>
      </c>
      <c r="H100">
        <v>1</v>
      </c>
      <c r="I100" t="s">
        <v>863</v>
      </c>
      <c r="J100" t="s">
        <v>3</v>
      </c>
      <c r="K100" t="s">
        <v>864</v>
      </c>
      <c r="L100">
        <v>1191</v>
      </c>
      <c r="N100">
        <v>1013</v>
      </c>
      <c r="O100" t="s">
        <v>865</v>
      </c>
      <c r="P100" t="s">
        <v>865</v>
      </c>
      <c r="Q100">
        <v>1</v>
      </c>
      <c r="W100">
        <v>0</v>
      </c>
      <c r="X100">
        <v>476480486</v>
      </c>
      <c r="Y100">
        <v>36.5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1</v>
      </c>
      <c r="AJ100">
        <v>1</v>
      </c>
      <c r="AK100">
        <v>1</v>
      </c>
      <c r="AL100">
        <v>1</v>
      </c>
      <c r="AN100">
        <v>0</v>
      </c>
      <c r="AO100">
        <v>1</v>
      </c>
      <c r="AP100">
        <v>1</v>
      </c>
      <c r="AQ100">
        <v>0</v>
      </c>
      <c r="AR100">
        <v>0</v>
      </c>
      <c r="AS100" t="s">
        <v>3</v>
      </c>
      <c r="AT100">
        <v>0.1</v>
      </c>
      <c r="AU100" t="s">
        <v>22</v>
      </c>
      <c r="AV100">
        <v>1</v>
      </c>
      <c r="AW100">
        <v>2</v>
      </c>
      <c r="AX100">
        <v>33270109</v>
      </c>
      <c r="AY100">
        <v>1</v>
      </c>
      <c r="AZ100">
        <v>0</v>
      </c>
      <c r="BA100">
        <v>100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CX100">
        <f>Y100*Source!I403</f>
        <v>47.45</v>
      </c>
      <c r="CY100">
        <f>AD100</f>
        <v>0</v>
      </c>
      <c r="CZ100">
        <f>AH100</f>
        <v>0</v>
      </c>
      <c r="DA100">
        <f>AL100</f>
        <v>1</v>
      </c>
      <c r="DB100">
        <v>0</v>
      </c>
    </row>
    <row r="101" spans="1:106" x14ac:dyDescent="0.2">
      <c r="A101">
        <f>ROW(Source!A403)</f>
        <v>403</v>
      </c>
      <c r="B101">
        <v>33266894</v>
      </c>
      <c r="C101">
        <v>33270106</v>
      </c>
      <c r="D101">
        <v>32905103</v>
      </c>
      <c r="E101">
        <v>1</v>
      </c>
      <c r="F101">
        <v>1</v>
      </c>
      <c r="G101">
        <v>28875167</v>
      </c>
      <c r="H101">
        <v>2</v>
      </c>
      <c r="I101" t="s">
        <v>866</v>
      </c>
      <c r="J101" t="s">
        <v>867</v>
      </c>
      <c r="K101" t="s">
        <v>868</v>
      </c>
      <c r="L101">
        <v>1368</v>
      </c>
      <c r="N101">
        <v>1011</v>
      </c>
      <c r="O101" t="s">
        <v>869</v>
      </c>
      <c r="P101" t="s">
        <v>869</v>
      </c>
      <c r="Q101">
        <v>1</v>
      </c>
      <c r="W101">
        <v>0</v>
      </c>
      <c r="X101">
        <v>1966147480</v>
      </c>
      <c r="Y101">
        <v>7.3</v>
      </c>
      <c r="AA101">
        <v>0</v>
      </c>
      <c r="AB101">
        <v>450.57</v>
      </c>
      <c r="AC101">
        <v>324.23</v>
      </c>
      <c r="AD101">
        <v>0</v>
      </c>
      <c r="AE101">
        <v>0</v>
      </c>
      <c r="AF101">
        <v>450.57</v>
      </c>
      <c r="AG101">
        <v>324.23</v>
      </c>
      <c r="AH101">
        <v>0</v>
      </c>
      <c r="AI101">
        <v>1</v>
      </c>
      <c r="AJ101">
        <v>1</v>
      </c>
      <c r="AK101">
        <v>1</v>
      </c>
      <c r="AL101">
        <v>1</v>
      </c>
      <c r="AN101">
        <v>0</v>
      </c>
      <c r="AO101">
        <v>1</v>
      </c>
      <c r="AP101">
        <v>1</v>
      </c>
      <c r="AQ101">
        <v>0</v>
      </c>
      <c r="AR101">
        <v>0</v>
      </c>
      <c r="AS101" t="s">
        <v>3</v>
      </c>
      <c r="AT101">
        <v>0.02</v>
      </c>
      <c r="AU101" t="s">
        <v>22</v>
      </c>
      <c r="AV101">
        <v>0</v>
      </c>
      <c r="AW101">
        <v>2</v>
      </c>
      <c r="AX101">
        <v>33270110</v>
      </c>
      <c r="AY101">
        <v>1</v>
      </c>
      <c r="AZ101">
        <v>0</v>
      </c>
      <c r="BA101">
        <v>101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CX101">
        <f>Y101*Source!I403</f>
        <v>9.49</v>
      </c>
      <c r="CY101">
        <f>AB101</f>
        <v>450.57</v>
      </c>
      <c r="CZ101">
        <f>AF101</f>
        <v>450.57</v>
      </c>
      <c r="DA101">
        <f>AJ101</f>
        <v>1</v>
      </c>
      <c r="DB101">
        <v>0</v>
      </c>
    </row>
    <row r="102" spans="1:106" x14ac:dyDescent="0.2">
      <c r="A102">
        <f>ROW(Source!A404)</f>
        <v>404</v>
      </c>
      <c r="B102">
        <v>33266894</v>
      </c>
      <c r="C102">
        <v>33270111</v>
      </c>
      <c r="D102">
        <v>32893498</v>
      </c>
      <c r="E102">
        <v>28875167</v>
      </c>
      <c r="F102">
        <v>1</v>
      </c>
      <c r="G102">
        <v>28875167</v>
      </c>
      <c r="H102">
        <v>1</v>
      </c>
      <c r="I102" t="s">
        <v>863</v>
      </c>
      <c r="J102" t="s">
        <v>3</v>
      </c>
      <c r="K102" t="s">
        <v>864</v>
      </c>
      <c r="L102">
        <v>1191</v>
      </c>
      <c r="N102">
        <v>1013</v>
      </c>
      <c r="O102" t="s">
        <v>865</v>
      </c>
      <c r="P102" t="s">
        <v>865</v>
      </c>
      <c r="Q102">
        <v>1</v>
      </c>
      <c r="W102">
        <v>0</v>
      </c>
      <c r="X102">
        <v>476480486</v>
      </c>
      <c r="Y102">
        <v>9.7200000000000006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1</v>
      </c>
      <c r="AJ102">
        <v>1</v>
      </c>
      <c r="AK102">
        <v>1</v>
      </c>
      <c r="AL102">
        <v>1</v>
      </c>
      <c r="AN102">
        <v>0</v>
      </c>
      <c r="AO102">
        <v>1</v>
      </c>
      <c r="AP102">
        <v>1</v>
      </c>
      <c r="AQ102">
        <v>0</v>
      </c>
      <c r="AR102">
        <v>0</v>
      </c>
      <c r="AS102" t="s">
        <v>3</v>
      </c>
      <c r="AT102">
        <v>0.81</v>
      </c>
      <c r="AU102" t="s">
        <v>70</v>
      </c>
      <c r="AV102">
        <v>1</v>
      </c>
      <c r="AW102">
        <v>2</v>
      </c>
      <c r="AX102">
        <v>33270113</v>
      </c>
      <c r="AY102">
        <v>1</v>
      </c>
      <c r="AZ102">
        <v>0</v>
      </c>
      <c r="BA102">
        <v>102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CX102">
        <f>Y102*Source!I404</f>
        <v>126.36000000000001</v>
      </c>
      <c r="CY102">
        <f>AD102</f>
        <v>0</v>
      </c>
      <c r="CZ102">
        <f>AH102</f>
        <v>0</v>
      </c>
      <c r="DA102">
        <f>AL102</f>
        <v>1</v>
      </c>
      <c r="DB102">
        <v>0</v>
      </c>
    </row>
    <row r="103" spans="1:106" x14ac:dyDescent="0.2">
      <c r="A103">
        <f>ROW(Source!A405)</f>
        <v>405</v>
      </c>
      <c r="B103">
        <v>33266894</v>
      </c>
      <c r="C103">
        <v>33270114</v>
      </c>
      <c r="D103">
        <v>32893498</v>
      </c>
      <c r="E103">
        <v>28875167</v>
      </c>
      <c r="F103">
        <v>1</v>
      </c>
      <c r="G103">
        <v>28875167</v>
      </c>
      <c r="H103">
        <v>1</v>
      </c>
      <c r="I103" t="s">
        <v>863</v>
      </c>
      <c r="J103" t="s">
        <v>3</v>
      </c>
      <c r="K103" t="s">
        <v>864</v>
      </c>
      <c r="L103">
        <v>1191</v>
      </c>
      <c r="N103">
        <v>1013</v>
      </c>
      <c r="O103" t="s">
        <v>865</v>
      </c>
      <c r="P103" t="s">
        <v>865</v>
      </c>
      <c r="Q103">
        <v>1</v>
      </c>
      <c r="W103">
        <v>0</v>
      </c>
      <c r="X103">
        <v>476480486</v>
      </c>
      <c r="Y103">
        <v>0.18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1</v>
      </c>
      <c r="AJ103">
        <v>1</v>
      </c>
      <c r="AK103">
        <v>1</v>
      </c>
      <c r="AL103">
        <v>1</v>
      </c>
      <c r="AN103">
        <v>0</v>
      </c>
      <c r="AO103">
        <v>1</v>
      </c>
      <c r="AP103">
        <v>1</v>
      </c>
      <c r="AQ103">
        <v>0</v>
      </c>
      <c r="AR103">
        <v>0</v>
      </c>
      <c r="AS103" t="s">
        <v>3</v>
      </c>
      <c r="AT103">
        <v>0.03</v>
      </c>
      <c r="AU103" t="s">
        <v>131</v>
      </c>
      <c r="AV103">
        <v>1</v>
      </c>
      <c r="AW103">
        <v>2</v>
      </c>
      <c r="AX103">
        <v>33270117</v>
      </c>
      <c r="AY103">
        <v>1</v>
      </c>
      <c r="AZ103">
        <v>0</v>
      </c>
      <c r="BA103">
        <v>103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</v>
      </c>
      <c r="CX103">
        <f>Y103*Source!I405</f>
        <v>33.047999999999995</v>
      </c>
      <c r="CY103">
        <f>AD103</f>
        <v>0</v>
      </c>
      <c r="CZ103">
        <f>AH103</f>
        <v>0</v>
      </c>
      <c r="DA103">
        <f>AL103</f>
        <v>1</v>
      </c>
      <c r="DB103">
        <v>0</v>
      </c>
    </row>
    <row r="104" spans="1:106" x14ac:dyDescent="0.2">
      <c r="A104">
        <f>ROW(Source!A405)</f>
        <v>405</v>
      </c>
      <c r="B104">
        <v>33266894</v>
      </c>
      <c r="C104">
        <v>33270114</v>
      </c>
      <c r="D104">
        <v>32905103</v>
      </c>
      <c r="E104">
        <v>1</v>
      </c>
      <c r="F104">
        <v>1</v>
      </c>
      <c r="G104">
        <v>28875167</v>
      </c>
      <c r="H104">
        <v>2</v>
      </c>
      <c r="I104" t="s">
        <v>866</v>
      </c>
      <c r="J104" t="s">
        <v>867</v>
      </c>
      <c r="K104" t="s">
        <v>868</v>
      </c>
      <c r="L104">
        <v>1368</v>
      </c>
      <c r="N104">
        <v>1011</v>
      </c>
      <c r="O104" t="s">
        <v>869</v>
      </c>
      <c r="P104" t="s">
        <v>869</v>
      </c>
      <c r="Q104">
        <v>1</v>
      </c>
      <c r="W104">
        <v>0</v>
      </c>
      <c r="X104">
        <v>1966147480</v>
      </c>
      <c r="Y104">
        <v>0.03</v>
      </c>
      <c r="AA104">
        <v>0</v>
      </c>
      <c r="AB104">
        <v>450.57</v>
      </c>
      <c r="AC104">
        <v>324.23</v>
      </c>
      <c r="AD104">
        <v>0</v>
      </c>
      <c r="AE104">
        <v>0</v>
      </c>
      <c r="AF104">
        <v>450.57</v>
      </c>
      <c r="AG104">
        <v>324.23</v>
      </c>
      <c r="AH104">
        <v>0</v>
      </c>
      <c r="AI104">
        <v>1</v>
      </c>
      <c r="AJ104">
        <v>1</v>
      </c>
      <c r="AK104">
        <v>1</v>
      </c>
      <c r="AL104">
        <v>1</v>
      </c>
      <c r="AN104">
        <v>0</v>
      </c>
      <c r="AO104">
        <v>1</v>
      </c>
      <c r="AP104">
        <v>1</v>
      </c>
      <c r="AQ104">
        <v>0</v>
      </c>
      <c r="AR104">
        <v>0</v>
      </c>
      <c r="AS104" t="s">
        <v>3</v>
      </c>
      <c r="AT104">
        <v>5.0000000000000001E-3</v>
      </c>
      <c r="AU104" t="s">
        <v>131</v>
      </c>
      <c r="AV104">
        <v>0</v>
      </c>
      <c r="AW104">
        <v>2</v>
      </c>
      <c r="AX104">
        <v>33270118</v>
      </c>
      <c r="AY104">
        <v>1</v>
      </c>
      <c r="AZ104">
        <v>0</v>
      </c>
      <c r="BA104">
        <v>104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CX104">
        <f>Y104*Source!I405</f>
        <v>5.508</v>
      </c>
      <c r="CY104">
        <f>AB104</f>
        <v>450.57</v>
      </c>
      <c r="CZ104">
        <f>AF104</f>
        <v>450.57</v>
      </c>
      <c r="DA104">
        <f>AJ104</f>
        <v>1</v>
      </c>
      <c r="DB104">
        <v>0</v>
      </c>
    </row>
    <row r="105" spans="1:106" x14ac:dyDescent="0.2">
      <c r="A105">
        <f>ROW(Source!A406)</f>
        <v>406</v>
      </c>
      <c r="B105">
        <v>33266894</v>
      </c>
      <c r="C105">
        <v>33270119</v>
      </c>
      <c r="D105">
        <v>32893498</v>
      </c>
      <c r="E105">
        <v>28875167</v>
      </c>
      <c r="F105">
        <v>1</v>
      </c>
      <c r="G105">
        <v>28875167</v>
      </c>
      <c r="H105">
        <v>1</v>
      </c>
      <c r="I105" t="s">
        <v>863</v>
      </c>
      <c r="J105" t="s">
        <v>3</v>
      </c>
      <c r="K105" t="s">
        <v>864</v>
      </c>
      <c r="L105">
        <v>1191</v>
      </c>
      <c r="N105">
        <v>1013</v>
      </c>
      <c r="O105" t="s">
        <v>865</v>
      </c>
      <c r="P105" t="s">
        <v>865</v>
      </c>
      <c r="Q105">
        <v>1</v>
      </c>
      <c r="W105">
        <v>0</v>
      </c>
      <c r="X105">
        <v>476480486</v>
      </c>
      <c r="Y105">
        <v>0.24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1</v>
      </c>
      <c r="AJ105">
        <v>1</v>
      </c>
      <c r="AK105">
        <v>1</v>
      </c>
      <c r="AL105">
        <v>1</v>
      </c>
      <c r="AN105">
        <v>0</v>
      </c>
      <c r="AO105">
        <v>1</v>
      </c>
      <c r="AP105">
        <v>1</v>
      </c>
      <c r="AQ105">
        <v>0</v>
      </c>
      <c r="AR105">
        <v>0</v>
      </c>
      <c r="AS105" t="s">
        <v>3</v>
      </c>
      <c r="AT105">
        <v>0.04</v>
      </c>
      <c r="AU105" t="s">
        <v>131</v>
      </c>
      <c r="AV105">
        <v>1</v>
      </c>
      <c r="AW105">
        <v>2</v>
      </c>
      <c r="AX105">
        <v>33270122</v>
      </c>
      <c r="AY105">
        <v>1</v>
      </c>
      <c r="AZ105">
        <v>0</v>
      </c>
      <c r="BA105">
        <v>105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CX105">
        <f>Y105*Source!I406</f>
        <v>6.5279999999999996</v>
      </c>
      <c r="CY105">
        <f>AD105</f>
        <v>0</v>
      </c>
      <c r="CZ105">
        <f>AH105</f>
        <v>0</v>
      </c>
      <c r="DA105">
        <f>AL105</f>
        <v>1</v>
      </c>
      <c r="DB105">
        <v>0</v>
      </c>
    </row>
    <row r="106" spans="1:106" x14ac:dyDescent="0.2">
      <c r="A106">
        <f>ROW(Source!A406)</f>
        <v>406</v>
      </c>
      <c r="B106">
        <v>33266894</v>
      </c>
      <c r="C106">
        <v>33270119</v>
      </c>
      <c r="D106">
        <v>32905103</v>
      </c>
      <c r="E106">
        <v>1</v>
      </c>
      <c r="F106">
        <v>1</v>
      </c>
      <c r="G106">
        <v>28875167</v>
      </c>
      <c r="H106">
        <v>2</v>
      </c>
      <c r="I106" t="s">
        <v>866</v>
      </c>
      <c r="J106" t="s">
        <v>867</v>
      </c>
      <c r="K106" t="s">
        <v>868</v>
      </c>
      <c r="L106">
        <v>1368</v>
      </c>
      <c r="N106">
        <v>1011</v>
      </c>
      <c r="O106" t="s">
        <v>869</v>
      </c>
      <c r="P106" t="s">
        <v>869</v>
      </c>
      <c r="Q106">
        <v>1</v>
      </c>
      <c r="W106">
        <v>0</v>
      </c>
      <c r="X106">
        <v>1966147480</v>
      </c>
      <c r="Y106">
        <v>0.06</v>
      </c>
      <c r="AA106">
        <v>0</v>
      </c>
      <c r="AB106">
        <v>450.57</v>
      </c>
      <c r="AC106">
        <v>324.23</v>
      </c>
      <c r="AD106">
        <v>0</v>
      </c>
      <c r="AE106">
        <v>0</v>
      </c>
      <c r="AF106">
        <v>450.57</v>
      </c>
      <c r="AG106">
        <v>324.23</v>
      </c>
      <c r="AH106">
        <v>0</v>
      </c>
      <c r="AI106">
        <v>1</v>
      </c>
      <c r="AJ106">
        <v>1</v>
      </c>
      <c r="AK106">
        <v>1</v>
      </c>
      <c r="AL106">
        <v>1</v>
      </c>
      <c r="AN106">
        <v>0</v>
      </c>
      <c r="AO106">
        <v>1</v>
      </c>
      <c r="AP106">
        <v>1</v>
      </c>
      <c r="AQ106">
        <v>0</v>
      </c>
      <c r="AR106">
        <v>0</v>
      </c>
      <c r="AS106" t="s">
        <v>3</v>
      </c>
      <c r="AT106">
        <v>0.01</v>
      </c>
      <c r="AU106" t="s">
        <v>131</v>
      </c>
      <c r="AV106">
        <v>0</v>
      </c>
      <c r="AW106">
        <v>2</v>
      </c>
      <c r="AX106">
        <v>33270123</v>
      </c>
      <c r="AY106">
        <v>1</v>
      </c>
      <c r="AZ106">
        <v>0</v>
      </c>
      <c r="BA106">
        <v>106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CX106">
        <f>Y106*Source!I406</f>
        <v>1.6319999999999999</v>
      </c>
      <c r="CY106">
        <f>AB106</f>
        <v>450.57</v>
      </c>
      <c r="CZ106">
        <f>AF106</f>
        <v>450.57</v>
      </c>
      <c r="DA106">
        <f>AJ106</f>
        <v>1</v>
      </c>
      <c r="DB106">
        <v>0</v>
      </c>
    </row>
    <row r="107" spans="1:106" x14ac:dyDescent="0.2">
      <c r="A107">
        <f>ROW(Source!A407)</f>
        <v>407</v>
      </c>
      <c r="B107">
        <v>33266894</v>
      </c>
      <c r="C107">
        <v>33270124</v>
      </c>
      <c r="D107">
        <v>32893498</v>
      </c>
      <c r="E107">
        <v>28875167</v>
      </c>
      <c r="F107">
        <v>1</v>
      </c>
      <c r="G107">
        <v>28875167</v>
      </c>
      <c r="H107">
        <v>1</v>
      </c>
      <c r="I107" t="s">
        <v>863</v>
      </c>
      <c r="J107" t="s">
        <v>3</v>
      </c>
      <c r="K107" t="s">
        <v>864</v>
      </c>
      <c r="L107">
        <v>1191</v>
      </c>
      <c r="N107">
        <v>1013</v>
      </c>
      <c r="O107" t="s">
        <v>865</v>
      </c>
      <c r="P107" t="s">
        <v>865</v>
      </c>
      <c r="Q107">
        <v>1</v>
      </c>
      <c r="W107">
        <v>0</v>
      </c>
      <c r="X107">
        <v>476480486</v>
      </c>
      <c r="Y107">
        <v>0.24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1</v>
      </c>
      <c r="AJ107">
        <v>1</v>
      </c>
      <c r="AK107">
        <v>1</v>
      </c>
      <c r="AL107">
        <v>1</v>
      </c>
      <c r="AN107">
        <v>0</v>
      </c>
      <c r="AO107">
        <v>1</v>
      </c>
      <c r="AP107">
        <v>1</v>
      </c>
      <c r="AQ107">
        <v>0</v>
      </c>
      <c r="AR107">
        <v>0</v>
      </c>
      <c r="AS107" t="s">
        <v>3</v>
      </c>
      <c r="AT107">
        <v>0.04</v>
      </c>
      <c r="AU107" t="s">
        <v>131</v>
      </c>
      <c r="AV107">
        <v>1</v>
      </c>
      <c r="AW107">
        <v>2</v>
      </c>
      <c r="AX107">
        <v>33270127</v>
      </c>
      <c r="AY107">
        <v>1</v>
      </c>
      <c r="AZ107">
        <v>0</v>
      </c>
      <c r="BA107">
        <v>107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CX107">
        <f>Y107*Source!I407</f>
        <v>5.2799999999999994</v>
      </c>
      <c r="CY107">
        <f>AD107</f>
        <v>0</v>
      </c>
      <c r="CZ107">
        <f>AH107</f>
        <v>0</v>
      </c>
      <c r="DA107">
        <f>AL107</f>
        <v>1</v>
      </c>
      <c r="DB107">
        <v>0</v>
      </c>
    </row>
    <row r="108" spans="1:106" x14ac:dyDescent="0.2">
      <c r="A108">
        <f>ROW(Source!A407)</f>
        <v>407</v>
      </c>
      <c r="B108">
        <v>33266894</v>
      </c>
      <c r="C108">
        <v>33270124</v>
      </c>
      <c r="D108">
        <v>32905103</v>
      </c>
      <c r="E108">
        <v>1</v>
      </c>
      <c r="F108">
        <v>1</v>
      </c>
      <c r="G108">
        <v>28875167</v>
      </c>
      <c r="H108">
        <v>2</v>
      </c>
      <c r="I108" t="s">
        <v>866</v>
      </c>
      <c r="J108" t="s">
        <v>867</v>
      </c>
      <c r="K108" t="s">
        <v>868</v>
      </c>
      <c r="L108">
        <v>1368</v>
      </c>
      <c r="N108">
        <v>1011</v>
      </c>
      <c r="O108" t="s">
        <v>869</v>
      </c>
      <c r="P108" t="s">
        <v>869</v>
      </c>
      <c r="Q108">
        <v>1</v>
      </c>
      <c r="W108">
        <v>0</v>
      </c>
      <c r="X108">
        <v>1966147480</v>
      </c>
      <c r="Y108">
        <v>0.06</v>
      </c>
      <c r="AA108">
        <v>0</v>
      </c>
      <c r="AB108">
        <v>450.57</v>
      </c>
      <c r="AC108">
        <v>324.23</v>
      </c>
      <c r="AD108">
        <v>0</v>
      </c>
      <c r="AE108">
        <v>0</v>
      </c>
      <c r="AF108">
        <v>450.57</v>
      </c>
      <c r="AG108">
        <v>324.23</v>
      </c>
      <c r="AH108">
        <v>0</v>
      </c>
      <c r="AI108">
        <v>1</v>
      </c>
      <c r="AJ108">
        <v>1</v>
      </c>
      <c r="AK108">
        <v>1</v>
      </c>
      <c r="AL108">
        <v>1</v>
      </c>
      <c r="AN108">
        <v>0</v>
      </c>
      <c r="AO108">
        <v>1</v>
      </c>
      <c r="AP108">
        <v>1</v>
      </c>
      <c r="AQ108">
        <v>0</v>
      </c>
      <c r="AR108">
        <v>0</v>
      </c>
      <c r="AS108" t="s">
        <v>3</v>
      </c>
      <c r="AT108">
        <v>0.01</v>
      </c>
      <c r="AU108" t="s">
        <v>131</v>
      </c>
      <c r="AV108">
        <v>0</v>
      </c>
      <c r="AW108">
        <v>2</v>
      </c>
      <c r="AX108">
        <v>33270128</v>
      </c>
      <c r="AY108">
        <v>1</v>
      </c>
      <c r="AZ108">
        <v>0</v>
      </c>
      <c r="BA108">
        <v>108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CX108">
        <f>Y108*Source!I407</f>
        <v>1.3199999999999998</v>
      </c>
      <c r="CY108">
        <f>AB108</f>
        <v>450.57</v>
      </c>
      <c r="CZ108">
        <f>AF108</f>
        <v>450.57</v>
      </c>
      <c r="DA108">
        <f>AJ108</f>
        <v>1</v>
      </c>
      <c r="DB108">
        <v>0</v>
      </c>
    </row>
    <row r="109" spans="1:106" x14ac:dyDescent="0.2">
      <c r="A109">
        <f>ROW(Source!A408)</f>
        <v>408</v>
      </c>
      <c r="B109">
        <v>33266894</v>
      </c>
      <c r="C109">
        <v>33270129</v>
      </c>
      <c r="D109">
        <v>32893498</v>
      </c>
      <c r="E109">
        <v>28875167</v>
      </c>
      <c r="F109">
        <v>1</v>
      </c>
      <c r="G109">
        <v>28875167</v>
      </c>
      <c r="H109">
        <v>1</v>
      </c>
      <c r="I109" t="s">
        <v>863</v>
      </c>
      <c r="J109" t="s">
        <v>3</v>
      </c>
      <c r="K109" t="s">
        <v>864</v>
      </c>
      <c r="L109">
        <v>1191</v>
      </c>
      <c r="N109">
        <v>1013</v>
      </c>
      <c r="O109" t="s">
        <v>865</v>
      </c>
      <c r="P109" t="s">
        <v>865</v>
      </c>
      <c r="Q109">
        <v>1</v>
      </c>
      <c r="W109">
        <v>0</v>
      </c>
      <c r="X109">
        <v>476480486</v>
      </c>
      <c r="Y109">
        <v>0.30000000000000004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1</v>
      </c>
      <c r="AJ109">
        <v>1</v>
      </c>
      <c r="AK109">
        <v>1</v>
      </c>
      <c r="AL109">
        <v>1</v>
      </c>
      <c r="AN109">
        <v>0</v>
      </c>
      <c r="AO109">
        <v>1</v>
      </c>
      <c r="AP109">
        <v>1</v>
      </c>
      <c r="AQ109">
        <v>0</v>
      </c>
      <c r="AR109">
        <v>0</v>
      </c>
      <c r="AS109" t="s">
        <v>3</v>
      </c>
      <c r="AT109">
        <v>0.05</v>
      </c>
      <c r="AU109" t="s">
        <v>131</v>
      </c>
      <c r="AV109">
        <v>1</v>
      </c>
      <c r="AW109">
        <v>2</v>
      </c>
      <c r="AX109">
        <v>33270132</v>
      </c>
      <c r="AY109">
        <v>1</v>
      </c>
      <c r="AZ109">
        <v>0</v>
      </c>
      <c r="BA109">
        <v>109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CX109">
        <f>Y109*Source!I408</f>
        <v>2.4000000000000004</v>
      </c>
      <c r="CY109">
        <f>AD109</f>
        <v>0</v>
      </c>
      <c r="CZ109">
        <f>AH109</f>
        <v>0</v>
      </c>
      <c r="DA109">
        <f>AL109</f>
        <v>1</v>
      </c>
      <c r="DB109">
        <v>0</v>
      </c>
    </row>
    <row r="110" spans="1:106" x14ac:dyDescent="0.2">
      <c r="A110">
        <f>ROW(Source!A408)</f>
        <v>408</v>
      </c>
      <c r="B110">
        <v>33266894</v>
      </c>
      <c r="C110">
        <v>33270129</v>
      </c>
      <c r="D110">
        <v>32905103</v>
      </c>
      <c r="E110">
        <v>1</v>
      </c>
      <c r="F110">
        <v>1</v>
      </c>
      <c r="G110">
        <v>28875167</v>
      </c>
      <c r="H110">
        <v>2</v>
      </c>
      <c r="I110" t="s">
        <v>866</v>
      </c>
      <c r="J110" t="s">
        <v>867</v>
      </c>
      <c r="K110" t="s">
        <v>868</v>
      </c>
      <c r="L110">
        <v>1368</v>
      </c>
      <c r="N110">
        <v>1011</v>
      </c>
      <c r="O110" t="s">
        <v>869</v>
      </c>
      <c r="P110" t="s">
        <v>869</v>
      </c>
      <c r="Q110">
        <v>1</v>
      </c>
      <c r="W110">
        <v>0</v>
      </c>
      <c r="X110">
        <v>1966147480</v>
      </c>
      <c r="Y110">
        <v>6.6000000000000003E-2</v>
      </c>
      <c r="AA110">
        <v>0</v>
      </c>
      <c r="AB110">
        <v>450.57</v>
      </c>
      <c r="AC110">
        <v>324.23</v>
      </c>
      <c r="AD110">
        <v>0</v>
      </c>
      <c r="AE110">
        <v>0</v>
      </c>
      <c r="AF110">
        <v>450.57</v>
      </c>
      <c r="AG110">
        <v>324.23</v>
      </c>
      <c r="AH110">
        <v>0</v>
      </c>
      <c r="AI110">
        <v>1</v>
      </c>
      <c r="AJ110">
        <v>1</v>
      </c>
      <c r="AK110">
        <v>1</v>
      </c>
      <c r="AL110">
        <v>1</v>
      </c>
      <c r="AN110">
        <v>0</v>
      </c>
      <c r="AO110">
        <v>1</v>
      </c>
      <c r="AP110">
        <v>1</v>
      </c>
      <c r="AQ110">
        <v>0</v>
      </c>
      <c r="AR110">
        <v>0</v>
      </c>
      <c r="AS110" t="s">
        <v>3</v>
      </c>
      <c r="AT110">
        <v>1.0999999999999999E-2</v>
      </c>
      <c r="AU110" t="s">
        <v>131</v>
      </c>
      <c r="AV110">
        <v>0</v>
      </c>
      <c r="AW110">
        <v>2</v>
      </c>
      <c r="AX110">
        <v>33270133</v>
      </c>
      <c r="AY110">
        <v>1</v>
      </c>
      <c r="AZ110">
        <v>0</v>
      </c>
      <c r="BA110">
        <v>110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0</v>
      </c>
      <c r="CX110">
        <f>Y110*Source!I408</f>
        <v>0.52800000000000002</v>
      </c>
      <c r="CY110">
        <f>AB110</f>
        <v>450.57</v>
      </c>
      <c r="CZ110">
        <f>AF110</f>
        <v>450.57</v>
      </c>
      <c r="DA110">
        <f>AJ110</f>
        <v>1</v>
      </c>
      <c r="DB110">
        <v>0</v>
      </c>
    </row>
    <row r="111" spans="1:106" x14ac:dyDescent="0.2">
      <c r="A111">
        <f>ROW(Source!A409)</f>
        <v>409</v>
      </c>
      <c r="B111">
        <v>33266894</v>
      </c>
      <c r="C111">
        <v>33270134</v>
      </c>
      <c r="D111">
        <v>32893498</v>
      </c>
      <c r="E111">
        <v>28875167</v>
      </c>
      <c r="F111">
        <v>1</v>
      </c>
      <c r="G111">
        <v>28875167</v>
      </c>
      <c r="H111">
        <v>1</v>
      </c>
      <c r="I111" t="s">
        <v>863</v>
      </c>
      <c r="J111" t="s">
        <v>3</v>
      </c>
      <c r="K111" t="s">
        <v>864</v>
      </c>
      <c r="L111">
        <v>1191</v>
      </c>
      <c r="N111">
        <v>1013</v>
      </c>
      <c r="O111" t="s">
        <v>865</v>
      </c>
      <c r="P111" t="s">
        <v>865</v>
      </c>
      <c r="Q111">
        <v>1</v>
      </c>
      <c r="W111">
        <v>0</v>
      </c>
      <c r="X111">
        <v>476480486</v>
      </c>
      <c r="Y111">
        <v>0.48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1</v>
      </c>
      <c r="AJ111">
        <v>1</v>
      </c>
      <c r="AK111">
        <v>1</v>
      </c>
      <c r="AL111">
        <v>1</v>
      </c>
      <c r="AN111">
        <v>0</v>
      </c>
      <c r="AO111">
        <v>1</v>
      </c>
      <c r="AP111">
        <v>1</v>
      </c>
      <c r="AQ111">
        <v>0</v>
      </c>
      <c r="AR111">
        <v>0</v>
      </c>
      <c r="AS111" t="s">
        <v>3</v>
      </c>
      <c r="AT111">
        <v>0.08</v>
      </c>
      <c r="AU111" t="s">
        <v>131</v>
      </c>
      <c r="AV111">
        <v>1</v>
      </c>
      <c r="AW111">
        <v>2</v>
      </c>
      <c r="AX111">
        <v>33270137</v>
      </c>
      <c r="AY111">
        <v>1</v>
      </c>
      <c r="AZ111">
        <v>0</v>
      </c>
      <c r="BA111">
        <v>111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CX111">
        <f>Y111*Source!I409</f>
        <v>2.496</v>
      </c>
      <c r="CY111">
        <f>AD111</f>
        <v>0</v>
      </c>
      <c r="CZ111">
        <f>AH111</f>
        <v>0</v>
      </c>
      <c r="DA111">
        <f>AL111</f>
        <v>1</v>
      </c>
      <c r="DB111">
        <v>0</v>
      </c>
    </row>
    <row r="112" spans="1:106" x14ac:dyDescent="0.2">
      <c r="A112">
        <f>ROW(Source!A409)</f>
        <v>409</v>
      </c>
      <c r="B112">
        <v>33266894</v>
      </c>
      <c r="C112">
        <v>33270134</v>
      </c>
      <c r="D112">
        <v>32905103</v>
      </c>
      <c r="E112">
        <v>1</v>
      </c>
      <c r="F112">
        <v>1</v>
      </c>
      <c r="G112">
        <v>28875167</v>
      </c>
      <c r="H112">
        <v>2</v>
      </c>
      <c r="I112" t="s">
        <v>866</v>
      </c>
      <c r="J112" t="s">
        <v>867</v>
      </c>
      <c r="K112" t="s">
        <v>868</v>
      </c>
      <c r="L112">
        <v>1368</v>
      </c>
      <c r="N112">
        <v>1011</v>
      </c>
      <c r="O112" t="s">
        <v>869</v>
      </c>
      <c r="P112" t="s">
        <v>869</v>
      </c>
      <c r="Q112">
        <v>1</v>
      </c>
      <c r="W112">
        <v>0</v>
      </c>
      <c r="X112">
        <v>1966147480</v>
      </c>
      <c r="Y112">
        <v>0.13800000000000001</v>
      </c>
      <c r="AA112">
        <v>0</v>
      </c>
      <c r="AB112">
        <v>450.57</v>
      </c>
      <c r="AC112">
        <v>324.23</v>
      </c>
      <c r="AD112">
        <v>0</v>
      </c>
      <c r="AE112">
        <v>0</v>
      </c>
      <c r="AF112">
        <v>450.57</v>
      </c>
      <c r="AG112">
        <v>324.23</v>
      </c>
      <c r="AH112">
        <v>0</v>
      </c>
      <c r="AI112">
        <v>1</v>
      </c>
      <c r="AJ112">
        <v>1</v>
      </c>
      <c r="AK112">
        <v>1</v>
      </c>
      <c r="AL112">
        <v>1</v>
      </c>
      <c r="AN112">
        <v>0</v>
      </c>
      <c r="AO112">
        <v>1</v>
      </c>
      <c r="AP112">
        <v>1</v>
      </c>
      <c r="AQ112">
        <v>0</v>
      </c>
      <c r="AR112">
        <v>0</v>
      </c>
      <c r="AS112" t="s">
        <v>3</v>
      </c>
      <c r="AT112">
        <v>2.3E-2</v>
      </c>
      <c r="AU112" t="s">
        <v>131</v>
      </c>
      <c r="AV112">
        <v>0</v>
      </c>
      <c r="AW112">
        <v>2</v>
      </c>
      <c r="AX112">
        <v>33270138</v>
      </c>
      <c r="AY112">
        <v>1</v>
      </c>
      <c r="AZ112">
        <v>0</v>
      </c>
      <c r="BA112">
        <v>112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CX112">
        <f>Y112*Source!I409</f>
        <v>0.71760000000000013</v>
      </c>
      <c r="CY112">
        <f>AB112</f>
        <v>450.57</v>
      </c>
      <c r="CZ112">
        <f>AF112</f>
        <v>450.57</v>
      </c>
      <c r="DA112">
        <f>AJ112</f>
        <v>1</v>
      </c>
      <c r="DB112">
        <v>0</v>
      </c>
    </row>
    <row r="113" spans="1:106" x14ac:dyDescent="0.2">
      <c r="A113">
        <f>ROW(Source!A410)</f>
        <v>410</v>
      </c>
      <c r="B113">
        <v>33266894</v>
      </c>
      <c r="C113">
        <v>33270139</v>
      </c>
      <c r="D113">
        <v>32893498</v>
      </c>
      <c r="E113">
        <v>28875167</v>
      </c>
      <c r="F113">
        <v>1</v>
      </c>
      <c r="G113">
        <v>28875167</v>
      </c>
      <c r="H113">
        <v>1</v>
      </c>
      <c r="I113" t="s">
        <v>863</v>
      </c>
      <c r="J113" t="s">
        <v>3</v>
      </c>
      <c r="K113" t="s">
        <v>864</v>
      </c>
      <c r="L113">
        <v>1191</v>
      </c>
      <c r="N113">
        <v>1013</v>
      </c>
      <c r="O113" t="s">
        <v>865</v>
      </c>
      <c r="P113" t="s">
        <v>865</v>
      </c>
      <c r="Q113">
        <v>1</v>
      </c>
      <c r="W113">
        <v>0</v>
      </c>
      <c r="X113">
        <v>476480486</v>
      </c>
      <c r="Y113">
        <v>0.72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1</v>
      </c>
      <c r="AJ113">
        <v>1</v>
      </c>
      <c r="AK113">
        <v>1</v>
      </c>
      <c r="AL113">
        <v>1</v>
      </c>
      <c r="AN113">
        <v>0</v>
      </c>
      <c r="AO113">
        <v>1</v>
      </c>
      <c r="AP113">
        <v>1</v>
      </c>
      <c r="AQ113">
        <v>0</v>
      </c>
      <c r="AR113">
        <v>0</v>
      </c>
      <c r="AS113" t="s">
        <v>3</v>
      </c>
      <c r="AT113">
        <v>0.12</v>
      </c>
      <c r="AU113" t="s">
        <v>131</v>
      </c>
      <c r="AV113">
        <v>1</v>
      </c>
      <c r="AW113">
        <v>2</v>
      </c>
      <c r="AX113">
        <v>33270142</v>
      </c>
      <c r="AY113">
        <v>1</v>
      </c>
      <c r="AZ113">
        <v>0</v>
      </c>
      <c r="BA113">
        <v>113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CX113">
        <f>Y113*Source!I410</f>
        <v>2.016</v>
      </c>
      <c r="CY113">
        <f>AD113</f>
        <v>0</v>
      </c>
      <c r="CZ113">
        <f>AH113</f>
        <v>0</v>
      </c>
      <c r="DA113">
        <f>AL113</f>
        <v>1</v>
      </c>
      <c r="DB113">
        <v>0</v>
      </c>
    </row>
    <row r="114" spans="1:106" x14ac:dyDescent="0.2">
      <c r="A114">
        <f>ROW(Source!A410)</f>
        <v>410</v>
      </c>
      <c r="B114">
        <v>33266894</v>
      </c>
      <c r="C114">
        <v>33270139</v>
      </c>
      <c r="D114">
        <v>32905103</v>
      </c>
      <c r="E114">
        <v>1</v>
      </c>
      <c r="F114">
        <v>1</v>
      </c>
      <c r="G114">
        <v>28875167</v>
      </c>
      <c r="H114">
        <v>2</v>
      </c>
      <c r="I114" t="s">
        <v>866</v>
      </c>
      <c r="J114" t="s">
        <v>867</v>
      </c>
      <c r="K114" t="s">
        <v>868</v>
      </c>
      <c r="L114">
        <v>1368</v>
      </c>
      <c r="N114">
        <v>1011</v>
      </c>
      <c r="O114" t="s">
        <v>869</v>
      </c>
      <c r="P114" t="s">
        <v>869</v>
      </c>
      <c r="Q114">
        <v>1</v>
      </c>
      <c r="W114">
        <v>0</v>
      </c>
      <c r="X114">
        <v>1966147480</v>
      </c>
      <c r="Y114">
        <v>0.16800000000000001</v>
      </c>
      <c r="AA114">
        <v>0</v>
      </c>
      <c r="AB114">
        <v>450.57</v>
      </c>
      <c r="AC114">
        <v>324.23</v>
      </c>
      <c r="AD114">
        <v>0</v>
      </c>
      <c r="AE114">
        <v>0</v>
      </c>
      <c r="AF114">
        <v>450.57</v>
      </c>
      <c r="AG114">
        <v>324.23</v>
      </c>
      <c r="AH114">
        <v>0</v>
      </c>
      <c r="AI114">
        <v>1</v>
      </c>
      <c r="AJ114">
        <v>1</v>
      </c>
      <c r="AK114">
        <v>1</v>
      </c>
      <c r="AL114">
        <v>1</v>
      </c>
      <c r="AN114">
        <v>0</v>
      </c>
      <c r="AO114">
        <v>1</v>
      </c>
      <c r="AP114">
        <v>1</v>
      </c>
      <c r="AQ114">
        <v>0</v>
      </c>
      <c r="AR114">
        <v>0</v>
      </c>
      <c r="AS114" t="s">
        <v>3</v>
      </c>
      <c r="AT114">
        <v>2.8000000000000001E-2</v>
      </c>
      <c r="AU114" t="s">
        <v>131</v>
      </c>
      <c r="AV114">
        <v>0</v>
      </c>
      <c r="AW114">
        <v>2</v>
      </c>
      <c r="AX114">
        <v>33270143</v>
      </c>
      <c r="AY114">
        <v>1</v>
      </c>
      <c r="AZ114">
        <v>0</v>
      </c>
      <c r="BA114">
        <v>114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CX114">
        <f>Y114*Source!I410</f>
        <v>0.47039999999999998</v>
      </c>
      <c r="CY114">
        <f>AB114</f>
        <v>450.57</v>
      </c>
      <c r="CZ114">
        <f>AF114</f>
        <v>450.57</v>
      </c>
      <c r="DA114">
        <f>AJ114</f>
        <v>1</v>
      </c>
      <c r="DB114">
        <v>0</v>
      </c>
    </row>
    <row r="115" spans="1:106" x14ac:dyDescent="0.2">
      <c r="A115">
        <f>ROW(Source!A411)</f>
        <v>411</v>
      </c>
      <c r="B115">
        <v>33266894</v>
      </c>
      <c r="C115">
        <v>33270144</v>
      </c>
      <c r="D115">
        <v>32893498</v>
      </c>
      <c r="E115">
        <v>28875167</v>
      </c>
      <c r="F115">
        <v>1</v>
      </c>
      <c r="G115">
        <v>28875167</v>
      </c>
      <c r="H115">
        <v>1</v>
      </c>
      <c r="I115" t="s">
        <v>863</v>
      </c>
      <c r="J115" t="s">
        <v>3</v>
      </c>
      <c r="K115" t="s">
        <v>864</v>
      </c>
      <c r="L115">
        <v>1191</v>
      </c>
      <c r="N115">
        <v>1013</v>
      </c>
      <c r="O115" t="s">
        <v>865</v>
      </c>
      <c r="P115" t="s">
        <v>865</v>
      </c>
      <c r="Q115">
        <v>1</v>
      </c>
      <c r="W115">
        <v>0</v>
      </c>
      <c r="X115">
        <v>476480486</v>
      </c>
      <c r="Y115">
        <v>0.30000000000000004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1</v>
      </c>
      <c r="AJ115">
        <v>1</v>
      </c>
      <c r="AK115">
        <v>1</v>
      </c>
      <c r="AL115">
        <v>1</v>
      </c>
      <c r="AN115">
        <v>0</v>
      </c>
      <c r="AO115">
        <v>1</v>
      </c>
      <c r="AP115">
        <v>1</v>
      </c>
      <c r="AQ115">
        <v>0</v>
      </c>
      <c r="AR115">
        <v>0</v>
      </c>
      <c r="AS115" t="s">
        <v>3</v>
      </c>
      <c r="AT115">
        <v>0.05</v>
      </c>
      <c r="AU115" t="s">
        <v>131</v>
      </c>
      <c r="AV115">
        <v>1</v>
      </c>
      <c r="AW115">
        <v>2</v>
      </c>
      <c r="AX115">
        <v>33270147</v>
      </c>
      <c r="AY115">
        <v>1</v>
      </c>
      <c r="AZ115">
        <v>0</v>
      </c>
      <c r="BA115">
        <v>115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CX115">
        <f>Y115*Source!I411</f>
        <v>2.4000000000000004</v>
      </c>
      <c r="CY115">
        <f>AD115</f>
        <v>0</v>
      </c>
      <c r="CZ115">
        <f>AH115</f>
        <v>0</v>
      </c>
      <c r="DA115">
        <f>AL115</f>
        <v>1</v>
      </c>
      <c r="DB115">
        <v>0</v>
      </c>
    </row>
    <row r="116" spans="1:106" x14ac:dyDescent="0.2">
      <c r="A116">
        <f>ROW(Source!A411)</f>
        <v>411</v>
      </c>
      <c r="B116">
        <v>33266894</v>
      </c>
      <c r="C116">
        <v>33270144</v>
      </c>
      <c r="D116">
        <v>32905103</v>
      </c>
      <c r="E116">
        <v>1</v>
      </c>
      <c r="F116">
        <v>1</v>
      </c>
      <c r="G116">
        <v>28875167</v>
      </c>
      <c r="H116">
        <v>2</v>
      </c>
      <c r="I116" t="s">
        <v>866</v>
      </c>
      <c r="J116" t="s">
        <v>867</v>
      </c>
      <c r="K116" t="s">
        <v>868</v>
      </c>
      <c r="L116">
        <v>1368</v>
      </c>
      <c r="N116">
        <v>1011</v>
      </c>
      <c r="O116" t="s">
        <v>869</v>
      </c>
      <c r="P116" t="s">
        <v>869</v>
      </c>
      <c r="Q116">
        <v>1</v>
      </c>
      <c r="W116">
        <v>0</v>
      </c>
      <c r="X116">
        <v>1966147480</v>
      </c>
      <c r="Y116">
        <v>6.6000000000000003E-2</v>
      </c>
      <c r="AA116">
        <v>0</v>
      </c>
      <c r="AB116">
        <v>450.57</v>
      </c>
      <c r="AC116">
        <v>324.23</v>
      </c>
      <c r="AD116">
        <v>0</v>
      </c>
      <c r="AE116">
        <v>0</v>
      </c>
      <c r="AF116">
        <v>450.57</v>
      </c>
      <c r="AG116">
        <v>324.23</v>
      </c>
      <c r="AH116">
        <v>0</v>
      </c>
      <c r="AI116">
        <v>1</v>
      </c>
      <c r="AJ116">
        <v>1</v>
      </c>
      <c r="AK116">
        <v>1</v>
      </c>
      <c r="AL116">
        <v>1</v>
      </c>
      <c r="AN116">
        <v>0</v>
      </c>
      <c r="AO116">
        <v>1</v>
      </c>
      <c r="AP116">
        <v>1</v>
      </c>
      <c r="AQ116">
        <v>0</v>
      </c>
      <c r="AR116">
        <v>0</v>
      </c>
      <c r="AS116" t="s">
        <v>3</v>
      </c>
      <c r="AT116">
        <v>1.0999999999999999E-2</v>
      </c>
      <c r="AU116" t="s">
        <v>131</v>
      </c>
      <c r="AV116">
        <v>0</v>
      </c>
      <c r="AW116">
        <v>2</v>
      </c>
      <c r="AX116">
        <v>33270148</v>
      </c>
      <c r="AY116">
        <v>1</v>
      </c>
      <c r="AZ116">
        <v>0</v>
      </c>
      <c r="BA116">
        <v>116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0</v>
      </c>
      <c r="CX116">
        <f>Y116*Source!I411</f>
        <v>0.52800000000000002</v>
      </c>
      <c r="CY116">
        <f>AB116</f>
        <v>450.57</v>
      </c>
      <c r="CZ116">
        <f>AF116</f>
        <v>450.57</v>
      </c>
      <c r="DA116">
        <f>AJ116</f>
        <v>1</v>
      </c>
      <c r="DB116">
        <v>0</v>
      </c>
    </row>
    <row r="117" spans="1:106" x14ac:dyDescent="0.2">
      <c r="A117">
        <f>ROW(Source!A412)</f>
        <v>412</v>
      </c>
      <c r="B117">
        <v>33266894</v>
      </c>
      <c r="C117">
        <v>33270149</v>
      </c>
      <c r="D117">
        <v>32893498</v>
      </c>
      <c r="E117">
        <v>28875167</v>
      </c>
      <c r="F117">
        <v>1</v>
      </c>
      <c r="G117">
        <v>28875167</v>
      </c>
      <c r="H117">
        <v>1</v>
      </c>
      <c r="I117" t="s">
        <v>863</v>
      </c>
      <c r="J117" t="s">
        <v>3</v>
      </c>
      <c r="K117" t="s">
        <v>864</v>
      </c>
      <c r="L117">
        <v>1191</v>
      </c>
      <c r="N117">
        <v>1013</v>
      </c>
      <c r="O117" t="s">
        <v>865</v>
      </c>
      <c r="P117" t="s">
        <v>865</v>
      </c>
      <c r="Q117">
        <v>1</v>
      </c>
      <c r="W117">
        <v>0</v>
      </c>
      <c r="X117">
        <v>476480486</v>
      </c>
      <c r="Y117">
        <v>0.48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1</v>
      </c>
      <c r="AJ117">
        <v>1</v>
      </c>
      <c r="AK117">
        <v>1</v>
      </c>
      <c r="AL117">
        <v>1</v>
      </c>
      <c r="AN117">
        <v>0</v>
      </c>
      <c r="AO117">
        <v>1</v>
      </c>
      <c r="AP117">
        <v>1</v>
      </c>
      <c r="AQ117">
        <v>0</v>
      </c>
      <c r="AR117">
        <v>0</v>
      </c>
      <c r="AS117" t="s">
        <v>3</v>
      </c>
      <c r="AT117">
        <v>0.08</v>
      </c>
      <c r="AU117" t="s">
        <v>131</v>
      </c>
      <c r="AV117">
        <v>1</v>
      </c>
      <c r="AW117">
        <v>2</v>
      </c>
      <c r="AX117">
        <v>33270152</v>
      </c>
      <c r="AY117">
        <v>1</v>
      </c>
      <c r="AZ117">
        <v>0</v>
      </c>
      <c r="BA117">
        <v>117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CX117">
        <f>Y117*Source!I412</f>
        <v>1.296</v>
      </c>
      <c r="CY117">
        <f>AD117</f>
        <v>0</v>
      </c>
      <c r="CZ117">
        <f>AH117</f>
        <v>0</v>
      </c>
      <c r="DA117">
        <f>AL117</f>
        <v>1</v>
      </c>
      <c r="DB117">
        <v>0</v>
      </c>
    </row>
    <row r="118" spans="1:106" x14ac:dyDescent="0.2">
      <c r="A118">
        <f>ROW(Source!A412)</f>
        <v>412</v>
      </c>
      <c r="B118">
        <v>33266894</v>
      </c>
      <c r="C118">
        <v>33270149</v>
      </c>
      <c r="D118">
        <v>32905103</v>
      </c>
      <c r="E118">
        <v>1</v>
      </c>
      <c r="F118">
        <v>1</v>
      </c>
      <c r="G118">
        <v>28875167</v>
      </c>
      <c r="H118">
        <v>2</v>
      </c>
      <c r="I118" t="s">
        <v>866</v>
      </c>
      <c r="J118" t="s">
        <v>867</v>
      </c>
      <c r="K118" t="s">
        <v>868</v>
      </c>
      <c r="L118">
        <v>1368</v>
      </c>
      <c r="N118">
        <v>1011</v>
      </c>
      <c r="O118" t="s">
        <v>869</v>
      </c>
      <c r="P118" t="s">
        <v>869</v>
      </c>
      <c r="Q118">
        <v>1</v>
      </c>
      <c r="W118">
        <v>0</v>
      </c>
      <c r="X118">
        <v>1966147480</v>
      </c>
      <c r="Y118">
        <v>0.13800000000000001</v>
      </c>
      <c r="AA118">
        <v>0</v>
      </c>
      <c r="AB118">
        <v>450.57</v>
      </c>
      <c r="AC118">
        <v>324.23</v>
      </c>
      <c r="AD118">
        <v>0</v>
      </c>
      <c r="AE118">
        <v>0</v>
      </c>
      <c r="AF118">
        <v>450.57</v>
      </c>
      <c r="AG118">
        <v>324.23</v>
      </c>
      <c r="AH118">
        <v>0</v>
      </c>
      <c r="AI118">
        <v>1</v>
      </c>
      <c r="AJ118">
        <v>1</v>
      </c>
      <c r="AK118">
        <v>1</v>
      </c>
      <c r="AL118">
        <v>1</v>
      </c>
      <c r="AN118">
        <v>0</v>
      </c>
      <c r="AO118">
        <v>1</v>
      </c>
      <c r="AP118">
        <v>1</v>
      </c>
      <c r="AQ118">
        <v>0</v>
      </c>
      <c r="AR118">
        <v>0</v>
      </c>
      <c r="AS118" t="s">
        <v>3</v>
      </c>
      <c r="AT118">
        <v>2.3E-2</v>
      </c>
      <c r="AU118" t="s">
        <v>131</v>
      </c>
      <c r="AV118">
        <v>0</v>
      </c>
      <c r="AW118">
        <v>2</v>
      </c>
      <c r="AX118">
        <v>33270153</v>
      </c>
      <c r="AY118">
        <v>1</v>
      </c>
      <c r="AZ118">
        <v>0</v>
      </c>
      <c r="BA118">
        <v>118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CX118">
        <f>Y118*Source!I412</f>
        <v>0.37260000000000004</v>
      </c>
      <c r="CY118">
        <f>AB118</f>
        <v>450.57</v>
      </c>
      <c r="CZ118">
        <f>AF118</f>
        <v>450.57</v>
      </c>
      <c r="DA118">
        <f>AJ118</f>
        <v>1</v>
      </c>
      <c r="DB118">
        <v>0</v>
      </c>
    </row>
    <row r="119" spans="1:106" x14ac:dyDescent="0.2">
      <c r="A119">
        <f>ROW(Source!A413)</f>
        <v>413</v>
      </c>
      <c r="B119">
        <v>33266894</v>
      </c>
      <c r="C119">
        <v>33270154</v>
      </c>
      <c r="D119">
        <v>32893498</v>
      </c>
      <c r="E119">
        <v>28875167</v>
      </c>
      <c r="F119">
        <v>1</v>
      </c>
      <c r="G119">
        <v>28875167</v>
      </c>
      <c r="H119">
        <v>1</v>
      </c>
      <c r="I119" t="s">
        <v>863</v>
      </c>
      <c r="J119" t="s">
        <v>3</v>
      </c>
      <c r="K119" t="s">
        <v>864</v>
      </c>
      <c r="L119">
        <v>1191</v>
      </c>
      <c r="N119">
        <v>1013</v>
      </c>
      <c r="O119" t="s">
        <v>865</v>
      </c>
      <c r="P119" t="s">
        <v>865</v>
      </c>
      <c r="Q119">
        <v>1</v>
      </c>
      <c r="W119">
        <v>0</v>
      </c>
      <c r="X119">
        <v>476480486</v>
      </c>
      <c r="Y119">
        <v>0.72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1</v>
      </c>
      <c r="AJ119">
        <v>1</v>
      </c>
      <c r="AK119">
        <v>1</v>
      </c>
      <c r="AL119">
        <v>1</v>
      </c>
      <c r="AN119">
        <v>0</v>
      </c>
      <c r="AO119">
        <v>1</v>
      </c>
      <c r="AP119">
        <v>1</v>
      </c>
      <c r="AQ119">
        <v>0</v>
      </c>
      <c r="AR119">
        <v>0</v>
      </c>
      <c r="AS119" t="s">
        <v>3</v>
      </c>
      <c r="AT119">
        <v>0.12</v>
      </c>
      <c r="AU119" t="s">
        <v>131</v>
      </c>
      <c r="AV119">
        <v>1</v>
      </c>
      <c r="AW119">
        <v>2</v>
      </c>
      <c r="AX119">
        <v>33270157</v>
      </c>
      <c r="AY119">
        <v>1</v>
      </c>
      <c r="AZ119">
        <v>0</v>
      </c>
      <c r="BA119">
        <v>119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CX119">
        <f>Y119*Source!I413</f>
        <v>23.04</v>
      </c>
      <c r="CY119">
        <f>AD119</f>
        <v>0</v>
      </c>
      <c r="CZ119">
        <f>AH119</f>
        <v>0</v>
      </c>
      <c r="DA119">
        <f>AL119</f>
        <v>1</v>
      </c>
      <c r="DB119">
        <v>0</v>
      </c>
    </row>
    <row r="120" spans="1:106" x14ac:dyDescent="0.2">
      <c r="A120">
        <f>ROW(Source!A413)</f>
        <v>413</v>
      </c>
      <c r="B120">
        <v>33266894</v>
      </c>
      <c r="C120">
        <v>33270154</v>
      </c>
      <c r="D120">
        <v>32905103</v>
      </c>
      <c r="E120">
        <v>1</v>
      </c>
      <c r="F120">
        <v>1</v>
      </c>
      <c r="G120">
        <v>28875167</v>
      </c>
      <c r="H120">
        <v>2</v>
      </c>
      <c r="I120" t="s">
        <v>866</v>
      </c>
      <c r="J120" t="s">
        <v>867</v>
      </c>
      <c r="K120" t="s">
        <v>868</v>
      </c>
      <c r="L120">
        <v>1368</v>
      </c>
      <c r="N120">
        <v>1011</v>
      </c>
      <c r="O120" t="s">
        <v>869</v>
      </c>
      <c r="P120" t="s">
        <v>869</v>
      </c>
      <c r="Q120">
        <v>1</v>
      </c>
      <c r="W120">
        <v>0</v>
      </c>
      <c r="X120">
        <v>1966147480</v>
      </c>
      <c r="Y120">
        <v>0.16800000000000001</v>
      </c>
      <c r="AA120">
        <v>0</v>
      </c>
      <c r="AB120">
        <v>450.57</v>
      </c>
      <c r="AC120">
        <v>324.23</v>
      </c>
      <c r="AD120">
        <v>0</v>
      </c>
      <c r="AE120">
        <v>0</v>
      </c>
      <c r="AF120">
        <v>450.57</v>
      </c>
      <c r="AG120">
        <v>324.23</v>
      </c>
      <c r="AH120">
        <v>0</v>
      </c>
      <c r="AI120">
        <v>1</v>
      </c>
      <c r="AJ120">
        <v>1</v>
      </c>
      <c r="AK120">
        <v>1</v>
      </c>
      <c r="AL120">
        <v>1</v>
      </c>
      <c r="AN120">
        <v>0</v>
      </c>
      <c r="AO120">
        <v>1</v>
      </c>
      <c r="AP120">
        <v>1</v>
      </c>
      <c r="AQ120">
        <v>0</v>
      </c>
      <c r="AR120">
        <v>0</v>
      </c>
      <c r="AS120" t="s">
        <v>3</v>
      </c>
      <c r="AT120">
        <v>2.8000000000000001E-2</v>
      </c>
      <c r="AU120" t="s">
        <v>131</v>
      </c>
      <c r="AV120">
        <v>0</v>
      </c>
      <c r="AW120">
        <v>2</v>
      </c>
      <c r="AX120">
        <v>33270158</v>
      </c>
      <c r="AY120">
        <v>1</v>
      </c>
      <c r="AZ120">
        <v>0</v>
      </c>
      <c r="BA120">
        <v>120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0</v>
      </c>
      <c r="CX120">
        <f>Y120*Source!I413</f>
        <v>5.3760000000000003</v>
      </c>
      <c r="CY120">
        <f>AB120</f>
        <v>450.57</v>
      </c>
      <c r="CZ120">
        <f>AF120</f>
        <v>450.57</v>
      </c>
      <c r="DA120">
        <f>AJ120</f>
        <v>1</v>
      </c>
      <c r="DB120">
        <v>0</v>
      </c>
    </row>
    <row r="121" spans="1:106" x14ac:dyDescent="0.2">
      <c r="A121">
        <f>ROW(Source!A414)</f>
        <v>414</v>
      </c>
      <c r="B121">
        <v>33266894</v>
      </c>
      <c r="C121">
        <v>33270159</v>
      </c>
      <c r="D121">
        <v>32893498</v>
      </c>
      <c r="E121">
        <v>28875167</v>
      </c>
      <c r="F121">
        <v>1</v>
      </c>
      <c r="G121">
        <v>28875167</v>
      </c>
      <c r="H121">
        <v>1</v>
      </c>
      <c r="I121" t="s">
        <v>863</v>
      </c>
      <c r="J121" t="s">
        <v>3</v>
      </c>
      <c r="K121" t="s">
        <v>864</v>
      </c>
      <c r="L121">
        <v>1191</v>
      </c>
      <c r="N121">
        <v>1013</v>
      </c>
      <c r="O121" t="s">
        <v>865</v>
      </c>
      <c r="P121" t="s">
        <v>865</v>
      </c>
      <c r="Q121">
        <v>1</v>
      </c>
      <c r="W121">
        <v>0</v>
      </c>
      <c r="X121">
        <v>476480486</v>
      </c>
      <c r="Y121">
        <v>0.57999999999999996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1</v>
      </c>
      <c r="AJ121">
        <v>1</v>
      </c>
      <c r="AK121">
        <v>1</v>
      </c>
      <c r="AL121">
        <v>1</v>
      </c>
      <c r="AN121">
        <v>0</v>
      </c>
      <c r="AO121">
        <v>1</v>
      </c>
      <c r="AP121">
        <v>1</v>
      </c>
      <c r="AQ121">
        <v>0</v>
      </c>
      <c r="AR121">
        <v>0</v>
      </c>
      <c r="AS121" t="s">
        <v>3</v>
      </c>
      <c r="AT121">
        <v>0.28999999999999998</v>
      </c>
      <c r="AU121" t="s">
        <v>46</v>
      </c>
      <c r="AV121">
        <v>1</v>
      </c>
      <c r="AW121">
        <v>2</v>
      </c>
      <c r="AX121">
        <v>33270163</v>
      </c>
      <c r="AY121">
        <v>1</v>
      </c>
      <c r="AZ121">
        <v>0</v>
      </c>
      <c r="BA121">
        <v>121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CX121">
        <f>Y121*Source!I414</f>
        <v>147.32</v>
      </c>
      <c r="CY121">
        <f>AD121</f>
        <v>0</v>
      </c>
      <c r="CZ121">
        <f>AH121</f>
        <v>0</v>
      </c>
      <c r="DA121">
        <f>AL121</f>
        <v>1</v>
      </c>
      <c r="DB121">
        <v>0</v>
      </c>
    </row>
    <row r="122" spans="1:106" x14ac:dyDescent="0.2">
      <c r="A122">
        <f>ROW(Source!A414)</f>
        <v>414</v>
      </c>
      <c r="B122">
        <v>33266894</v>
      </c>
      <c r="C122">
        <v>33270159</v>
      </c>
      <c r="D122">
        <v>32905103</v>
      </c>
      <c r="E122">
        <v>1</v>
      </c>
      <c r="F122">
        <v>1</v>
      </c>
      <c r="G122">
        <v>28875167</v>
      </c>
      <c r="H122">
        <v>2</v>
      </c>
      <c r="I122" t="s">
        <v>866</v>
      </c>
      <c r="J122" t="s">
        <v>867</v>
      </c>
      <c r="K122" t="s">
        <v>868</v>
      </c>
      <c r="L122">
        <v>1368</v>
      </c>
      <c r="N122">
        <v>1011</v>
      </c>
      <c r="O122" t="s">
        <v>869</v>
      </c>
      <c r="P122" t="s">
        <v>869</v>
      </c>
      <c r="Q122">
        <v>1</v>
      </c>
      <c r="W122">
        <v>0</v>
      </c>
      <c r="X122">
        <v>1966147480</v>
      </c>
      <c r="Y122">
        <v>0.16</v>
      </c>
      <c r="AA122">
        <v>0</v>
      </c>
      <c r="AB122">
        <v>450.57</v>
      </c>
      <c r="AC122">
        <v>324.23</v>
      </c>
      <c r="AD122">
        <v>0</v>
      </c>
      <c r="AE122">
        <v>0</v>
      </c>
      <c r="AF122">
        <v>450.57</v>
      </c>
      <c r="AG122">
        <v>324.23</v>
      </c>
      <c r="AH122">
        <v>0</v>
      </c>
      <c r="AI122">
        <v>1</v>
      </c>
      <c r="AJ122">
        <v>1</v>
      </c>
      <c r="AK122">
        <v>1</v>
      </c>
      <c r="AL122">
        <v>1</v>
      </c>
      <c r="AN122">
        <v>0</v>
      </c>
      <c r="AO122">
        <v>1</v>
      </c>
      <c r="AP122">
        <v>1</v>
      </c>
      <c r="AQ122">
        <v>0</v>
      </c>
      <c r="AR122">
        <v>0</v>
      </c>
      <c r="AS122" t="s">
        <v>3</v>
      </c>
      <c r="AT122">
        <v>0.08</v>
      </c>
      <c r="AU122" t="s">
        <v>46</v>
      </c>
      <c r="AV122">
        <v>0</v>
      </c>
      <c r="AW122">
        <v>2</v>
      </c>
      <c r="AX122">
        <v>33270164</v>
      </c>
      <c r="AY122">
        <v>1</v>
      </c>
      <c r="AZ122">
        <v>0</v>
      </c>
      <c r="BA122">
        <v>122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CX122">
        <f>Y122*Source!I414</f>
        <v>40.64</v>
      </c>
      <c r="CY122">
        <f>AB122</f>
        <v>450.57</v>
      </c>
      <c r="CZ122">
        <f>AF122</f>
        <v>450.57</v>
      </c>
      <c r="DA122">
        <f>AJ122</f>
        <v>1</v>
      </c>
      <c r="DB122">
        <v>0</v>
      </c>
    </row>
    <row r="123" spans="1:106" x14ac:dyDescent="0.2">
      <c r="A123">
        <f>ROW(Source!A414)</f>
        <v>414</v>
      </c>
      <c r="B123">
        <v>33266894</v>
      </c>
      <c r="C123">
        <v>33270159</v>
      </c>
      <c r="D123">
        <v>32907227</v>
      </c>
      <c r="E123">
        <v>1</v>
      </c>
      <c r="F123">
        <v>1</v>
      </c>
      <c r="G123">
        <v>28875167</v>
      </c>
      <c r="H123">
        <v>3</v>
      </c>
      <c r="I123" t="s">
        <v>960</v>
      </c>
      <c r="J123" t="s">
        <v>961</v>
      </c>
      <c r="K123" t="s">
        <v>962</v>
      </c>
      <c r="L123">
        <v>1346</v>
      </c>
      <c r="N123">
        <v>1009</v>
      </c>
      <c r="O123" t="s">
        <v>873</v>
      </c>
      <c r="P123" t="s">
        <v>873</v>
      </c>
      <c r="Q123">
        <v>1</v>
      </c>
      <c r="W123">
        <v>0</v>
      </c>
      <c r="X123">
        <v>717541354</v>
      </c>
      <c r="Y123">
        <v>0.01</v>
      </c>
      <c r="AA123">
        <v>1399.08</v>
      </c>
      <c r="AB123">
        <v>0</v>
      </c>
      <c r="AC123">
        <v>0</v>
      </c>
      <c r="AD123">
        <v>0</v>
      </c>
      <c r="AE123">
        <v>1399.08</v>
      </c>
      <c r="AF123">
        <v>0</v>
      </c>
      <c r="AG123">
        <v>0</v>
      </c>
      <c r="AH123">
        <v>0</v>
      </c>
      <c r="AI123">
        <v>1</v>
      </c>
      <c r="AJ123">
        <v>1</v>
      </c>
      <c r="AK123">
        <v>1</v>
      </c>
      <c r="AL123">
        <v>1</v>
      </c>
      <c r="AN123">
        <v>0</v>
      </c>
      <c r="AO123">
        <v>1</v>
      </c>
      <c r="AP123">
        <v>1</v>
      </c>
      <c r="AQ123">
        <v>0</v>
      </c>
      <c r="AR123">
        <v>0</v>
      </c>
      <c r="AS123" t="s">
        <v>3</v>
      </c>
      <c r="AT123">
        <v>5.0000000000000001E-3</v>
      </c>
      <c r="AU123" t="s">
        <v>46</v>
      </c>
      <c r="AV123">
        <v>0</v>
      </c>
      <c r="AW123">
        <v>2</v>
      </c>
      <c r="AX123">
        <v>33270165</v>
      </c>
      <c r="AY123">
        <v>1</v>
      </c>
      <c r="AZ123">
        <v>0</v>
      </c>
      <c r="BA123">
        <v>123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CX123">
        <f>Y123*Source!I414</f>
        <v>2.54</v>
      </c>
      <c r="CY123">
        <f>AA123</f>
        <v>1399.08</v>
      </c>
      <c r="CZ123">
        <f>AE123</f>
        <v>1399.08</v>
      </c>
      <c r="DA123">
        <f>AI123</f>
        <v>1</v>
      </c>
      <c r="DB123">
        <v>0</v>
      </c>
    </row>
    <row r="124" spans="1:106" x14ac:dyDescent="0.2">
      <c r="A124">
        <f>ROW(Source!A415)</f>
        <v>415</v>
      </c>
      <c r="B124">
        <v>33266894</v>
      </c>
      <c r="C124">
        <v>33270166</v>
      </c>
      <c r="D124">
        <v>32893498</v>
      </c>
      <c r="E124">
        <v>28875167</v>
      </c>
      <c r="F124">
        <v>1</v>
      </c>
      <c r="G124">
        <v>28875167</v>
      </c>
      <c r="H124">
        <v>1</v>
      </c>
      <c r="I124" t="s">
        <v>863</v>
      </c>
      <c r="J124" t="s">
        <v>3</v>
      </c>
      <c r="K124" t="s">
        <v>864</v>
      </c>
      <c r="L124">
        <v>1191</v>
      </c>
      <c r="N124">
        <v>1013</v>
      </c>
      <c r="O124" t="s">
        <v>865</v>
      </c>
      <c r="P124" t="s">
        <v>865</v>
      </c>
      <c r="Q124">
        <v>1</v>
      </c>
      <c r="W124">
        <v>0</v>
      </c>
      <c r="X124">
        <v>476480486</v>
      </c>
      <c r="Y124">
        <v>0.64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1</v>
      </c>
      <c r="AJ124">
        <v>1</v>
      </c>
      <c r="AK124">
        <v>1</v>
      </c>
      <c r="AL124">
        <v>1</v>
      </c>
      <c r="AN124">
        <v>0</v>
      </c>
      <c r="AO124">
        <v>1</v>
      </c>
      <c r="AP124">
        <v>1</v>
      </c>
      <c r="AQ124">
        <v>0</v>
      </c>
      <c r="AR124">
        <v>0</v>
      </c>
      <c r="AS124" t="s">
        <v>3</v>
      </c>
      <c r="AT124">
        <v>0.32</v>
      </c>
      <c r="AU124" t="s">
        <v>46</v>
      </c>
      <c r="AV124">
        <v>1</v>
      </c>
      <c r="AW124">
        <v>2</v>
      </c>
      <c r="AX124">
        <v>33270170</v>
      </c>
      <c r="AY124">
        <v>1</v>
      </c>
      <c r="AZ124">
        <v>0</v>
      </c>
      <c r="BA124">
        <v>124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CX124">
        <f>Y124*Source!I415</f>
        <v>41.6</v>
      </c>
      <c r="CY124">
        <f>AD124</f>
        <v>0</v>
      </c>
      <c r="CZ124">
        <f>AH124</f>
        <v>0</v>
      </c>
      <c r="DA124">
        <f>AL124</f>
        <v>1</v>
      </c>
      <c r="DB124">
        <v>0</v>
      </c>
    </row>
    <row r="125" spans="1:106" x14ac:dyDescent="0.2">
      <c r="A125">
        <f>ROW(Source!A415)</f>
        <v>415</v>
      </c>
      <c r="B125">
        <v>33266894</v>
      </c>
      <c r="C125">
        <v>33270166</v>
      </c>
      <c r="D125">
        <v>32905103</v>
      </c>
      <c r="E125">
        <v>1</v>
      </c>
      <c r="F125">
        <v>1</v>
      </c>
      <c r="G125">
        <v>28875167</v>
      </c>
      <c r="H125">
        <v>2</v>
      </c>
      <c r="I125" t="s">
        <v>866</v>
      </c>
      <c r="J125" t="s">
        <v>867</v>
      </c>
      <c r="K125" t="s">
        <v>868</v>
      </c>
      <c r="L125">
        <v>1368</v>
      </c>
      <c r="N125">
        <v>1011</v>
      </c>
      <c r="O125" t="s">
        <v>869</v>
      </c>
      <c r="P125" t="s">
        <v>869</v>
      </c>
      <c r="Q125">
        <v>1</v>
      </c>
      <c r="W125">
        <v>0</v>
      </c>
      <c r="X125">
        <v>1966147480</v>
      </c>
      <c r="Y125">
        <v>0.16</v>
      </c>
      <c r="AA125">
        <v>0</v>
      </c>
      <c r="AB125">
        <v>450.57</v>
      </c>
      <c r="AC125">
        <v>324.23</v>
      </c>
      <c r="AD125">
        <v>0</v>
      </c>
      <c r="AE125">
        <v>0</v>
      </c>
      <c r="AF125">
        <v>450.57</v>
      </c>
      <c r="AG125">
        <v>324.23</v>
      </c>
      <c r="AH125">
        <v>0</v>
      </c>
      <c r="AI125">
        <v>1</v>
      </c>
      <c r="AJ125">
        <v>1</v>
      </c>
      <c r="AK125">
        <v>1</v>
      </c>
      <c r="AL125">
        <v>1</v>
      </c>
      <c r="AN125">
        <v>0</v>
      </c>
      <c r="AO125">
        <v>1</v>
      </c>
      <c r="AP125">
        <v>1</v>
      </c>
      <c r="AQ125">
        <v>0</v>
      </c>
      <c r="AR125">
        <v>0</v>
      </c>
      <c r="AS125" t="s">
        <v>3</v>
      </c>
      <c r="AT125">
        <v>0.08</v>
      </c>
      <c r="AU125" t="s">
        <v>46</v>
      </c>
      <c r="AV125">
        <v>0</v>
      </c>
      <c r="AW125">
        <v>2</v>
      </c>
      <c r="AX125">
        <v>33270171</v>
      </c>
      <c r="AY125">
        <v>1</v>
      </c>
      <c r="AZ125">
        <v>0</v>
      </c>
      <c r="BA125">
        <v>125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CX125">
        <f>Y125*Source!I415</f>
        <v>10.4</v>
      </c>
      <c r="CY125">
        <f>AB125</f>
        <v>450.57</v>
      </c>
      <c r="CZ125">
        <f>AF125</f>
        <v>450.57</v>
      </c>
      <c r="DA125">
        <f>AJ125</f>
        <v>1</v>
      </c>
      <c r="DB125">
        <v>0</v>
      </c>
    </row>
    <row r="126" spans="1:106" x14ac:dyDescent="0.2">
      <c r="A126">
        <f>ROW(Source!A415)</f>
        <v>415</v>
      </c>
      <c r="B126">
        <v>33266894</v>
      </c>
      <c r="C126">
        <v>33270166</v>
      </c>
      <c r="D126">
        <v>32907227</v>
      </c>
      <c r="E126">
        <v>1</v>
      </c>
      <c r="F126">
        <v>1</v>
      </c>
      <c r="G126">
        <v>28875167</v>
      </c>
      <c r="H126">
        <v>3</v>
      </c>
      <c r="I126" t="s">
        <v>960</v>
      </c>
      <c r="J126" t="s">
        <v>961</v>
      </c>
      <c r="K126" t="s">
        <v>962</v>
      </c>
      <c r="L126">
        <v>1346</v>
      </c>
      <c r="N126">
        <v>1009</v>
      </c>
      <c r="O126" t="s">
        <v>873</v>
      </c>
      <c r="P126" t="s">
        <v>873</v>
      </c>
      <c r="Q126">
        <v>1</v>
      </c>
      <c r="W126">
        <v>0</v>
      </c>
      <c r="X126">
        <v>717541354</v>
      </c>
      <c r="Y126">
        <v>0.02</v>
      </c>
      <c r="AA126">
        <v>1399.08</v>
      </c>
      <c r="AB126">
        <v>0</v>
      </c>
      <c r="AC126">
        <v>0</v>
      </c>
      <c r="AD126">
        <v>0</v>
      </c>
      <c r="AE126">
        <v>1399.08</v>
      </c>
      <c r="AF126">
        <v>0</v>
      </c>
      <c r="AG126">
        <v>0</v>
      </c>
      <c r="AH126">
        <v>0</v>
      </c>
      <c r="AI126">
        <v>1</v>
      </c>
      <c r="AJ126">
        <v>1</v>
      </c>
      <c r="AK126">
        <v>1</v>
      </c>
      <c r="AL126">
        <v>1</v>
      </c>
      <c r="AN126">
        <v>0</v>
      </c>
      <c r="AO126">
        <v>1</v>
      </c>
      <c r="AP126">
        <v>1</v>
      </c>
      <c r="AQ126">
        <v>0</v>
      </c>
      <c r="AR126">
        <v>0</v>
      </c>
      <c r="AS126" t="s">
        <v>3</v>
      </c>
      <c r="AT126">
        <v>0.01</v>
      </c>
      <c r="AU126" t="s">
        <v>46</v>
      </c>
      <c r="AV126">
        <v>0</v>
      </c>
      <c r="AW126">
        <v>2</v>
      </c>
      <c r="AX126">
        <v>33270172</v>
      </c>
      <c r="AY126">
        <v>1</v>
      </c>
      <c r="AZ126">
        <v>0</v>
      </c>
      <c r="BA126">
        <v>126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CX126">
        <f>Y126*Source!I415</f>
        <v>1.3</v>
      </c>
      <c r="CY126">
        <f>AA126</f>
        <v>1399.08</v>
      </c>
      <c r="CZ126">
        <f>AE126</f>
        <v>1399.08</v>
      </c>
      <c r="DA126">
        <f>AI126</f>
        <v>1</v>
      </c>
      <c r="DB126">
        <v>0</v>
      </c>
    </row>
    <row r="127" spans="1:106" x14ac:dyDescent="0.2">
      <c r="A127">
        <f>ROW(Source!A416)</f>
        <v>416</v>
      </c>
      <c r="B127">
        <v>33266894</v>
      </c>
      <c r="C127">
        <v>33270173</v>
      </c>
      <c r="D127">
        <v>32893498</v>
      </c>
      <c r="E127">
        <v>28875167</v>
      </c>
      <c r="F127">
        <v>1</v>
      </c>
      <c r="G127">
        <v>28875167</v>
      </c>
      <c r="H127">
        <v>1</v>
      </c>
      <c r="I127" t="s">
        <v>863</v>
      </c>
      <c r="J127" t="s">
        <v>3</v>
      </c>
      <c r="K127" t="s">
        <v>864</v>
      </c>
      <c r="L127">
        <v>1191</v>
      </c>
      <c r="N127">
        <v>1013</v>
      </c>
      <c r="O127" t="s">
        <v>865</v>
      </c>
      <c r="P127" t="s">
        <v>865</v>
      </c>
      <c r="Q127">
        <v>1</v>
      </c>
      <c r="W127">
        <v>0</v>
      </c>
      <c r="X127">
        <v>476480486</v>
      </c>
      <c r="Y127">
        <v>0.66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1</v>
      </c>
      <c r="AJ127">
        <v>1</v>
      </c>
      <c r="AK127">
        <v>1</v>
      </c>
      <c r="AL127">
        <v>1</v>
      </c>
      <c r="AN127">
        <v>0</v>
      </c>
      <c r="AO127">
        <v>1</v>
      </c>
      <c r="AP127">
        <v>1</v>
      </c>
      <c r="AQ127">
        <v>0</v>
      </c>
      <c r="AR127">
        <v>0</v>
      </c>
      <c r="AS127" t="s">
        <v>3</v>
      </c>
      <c r="AT127">
        <v>0.33</v>
      </c>
      <c r="AU127" t="s">
        <v>46</v>
      </c>
      <c r="AV127">
        <v>1</v>
      </c>
      <c r="AW127">
        <v>2</v>
      </c>
      <c r="AX127">
        <v>33270177</v>
      </c>
      <c r="AY127">
        <v>1</v>
      </c>
      <c r="AZ127">
        <v>0</v>
      </c>
      <c r="BA127">
        <v>127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CX127">
        <f>Y127*Source!I416</f>
        <v>8.58</v>
      </c>
      <c r="CY127">
        <f>AD127</f>
        <v>0</v>
      </c>
      <c r="CZ127">
        <f>AH127</f>
        <v>0</v>
      </c>
      <c r="DA127">
        <f>AL127</f>
        <v>1</v>
      </c>
      <c r="DB127">
        <v>0</v>
      </c>
    </row>
    <row r="128" spans="1:106" x14ac:dyDescent="0.2">
      <c r="A128">
        <f>ROW(Source!A416)</f>
        <v>416</v>
      </c>
      <c r="B128">
        <v>33266894</v>
      </c>
      <c r="C128">
        <v>33270173</v>
      </c>
      <c r="D128">
        <v>32905103</v>
      </c>
      <c r="E128">
        <v>1</v>
      </c>
      <c r="F128">
        <v>1</v>
      </c>
      <c r="G128">
        <v>28875167</v>
      </c>
      <c r="H128">
        <v>2</v>
      </c>
      <c r="I128" t="s">
        <v>866</v>
      </c>
      <c r="J128" t="s">
        <v>867</v>
      </c>
      <c r="K128" t="s">
        <v>868</v>
      </c>
      <c r="L128">
        <v>1368</v>
      </c>
      <c r="N128">
        <v>1011</v>
      </c>
      <c r="O128" t="s">
        <v>869</v>
      </c>
      <c r="P128" t="s">
        <v>869</v>
      </c>
      <c r="Q128">
        <v>1</v>
      </c>
      <c r="W128">
        <v>0</v>
      </c>
      <c r="X128">
        <v>1966147480</v>
      </c>
      <c r="Y128">
        <v>0.16</v>
      </c>
      <c r="AA128">
        <v>0</v>
      </c>
      <c r="AB128">
        <v>450.57</v>
      </c>
      <c r="AC128">
        <v>324.23</v>
      </c>
      <c r="AD128">
        <v>0</v>
      </c>
      <c r="AE128">
        <v>0</v>
      </c>
      <c r="AF128">
        <v>450.57</v>
      </c>
      <c r="AG128">
        <v>324.23</v>
      </c>
      <c r="AH128">
        <v>0</v>
      </c>
      <c r="AI128">
        <v>1</v>
      </c>
      <c r="AJ128">
        <v>1</v>
      </c>
      <c r="AK128">
        <v>1</v>
      </c>
      <c r="AL128">
        <v>1</v>
      </c>
      <c r="AN128">
        <v>0</v>
      </c>
      <c r="AO128">
        <v>1</v>
      </c>
      <c r="AP128">
        <v>1</v>
      </c>
      <c r="AQ128">
        <v>0</v>
      </c>
      <c r="AR128">
        <v>0</v>
      </c>
      <c r="AS128" t="s">
        <v>3</v>
      </c>
      <c r="AT128">
        <v>0.08</v>
      </c>
      <c r="AU128" t="s">
        <v>46</v>
      </c>
      <c r="AV128">
        <v>0</v>
      </c>
      <c r="AW128">
        <v>2</v>
      </c>
      <c r="AX128">
        <v>33270178</v>
      </c>
      <c r="AY128">
        <v>1</v>
      </c>
      <c r="AZ128">
        <v>0</v>
      </c>
      <c r="BA128">
        <v>128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CX128">
        <f>Y128*Source!I416</f>
        <v>2.08</v>
      </c>
      <c r="CY128">
        <f>AB128</f>
        <v>450.57</v>
      </c>
      <c r="CZ128">
        <f>AF128</f>
        <v>450.57</v>
      </c>
      <c r="DA128">
        <f>AJ128</f>
        <v>1</v>
      </c>
      <c r="DB128">
        <v>0</v>
      </c>
    </row>
    <row r="129" spans="1:106" x14ac:dyDescent="0.2">
      <c r="A129">
        <f>ROW(Source!A416)</f>
        <v>416</v>
      </c>
      <c r="B129">
        <v>33266894</v>
      </c>
      <c r="C129">
        <v>33270173</v>
      </c>
      <c r="D129">
        <v>32907227</v>
      </c>
      <c r="E129">
        <v>1</v>
      </c>
      <c r="F129">
        <v>1</v>
      </c>
      <c r="G129">
        <v>28875167</v>
      </c>
      <c r="H129">
        <v>3</v>
      </c>
      <c r="I129" t="s">
        <v>960</v>
      </c>
      <c r="J129" t="s">
        <v>961</v>
      </c>
      <c r="K129" t="s">
        <v>962</v>
      </c>
      <c r="L129">
        <v>1346</v>
      </c>
      <c r="N129">
        <v>1009</v>
      </c>
      <c r="O129" t="s">
        <v>873</v>
      </c>
      <c r="P129" t="s">
        <v>873</v>
      </c>
      <c r="Q129">
        <v>1</v>
      </c>
      <c r="W129">
        <v>0</v>
      </c>
      <c r="X129">
        <v>717541354</v>
      </c>
      <c r="Y129">
        <v>0.04</v>
      </c>
      <c r="AA129">
        <v>1399.08</v>
      </c>
      <c r="AB129">
        <v>0</v>
      </c>
      <c r="AC129">
        <v>0</v>
      </c>
      <c r="AD129">
        <v>0</v>
      </c>
      <c r="AE129">
        <v>1399.08</v>
      </c>
      <c r="AF129">
        <v>0</v>
      </c>
      <c r="AG129">
        <v>0</v>
      </c>
      <c r="AH129">
        <v>0</v>
      </c>
      <c r="AI129">
        <v>1</v>
      </c>
      <c r="AJ129">
        <v>1</v>
      </c>
      <c r="AK129">
        <v>1</v>
      </c>
      <c r="AL129">
        <v>1</v>
      </c>
      <c r="AN129">
        <v>0</v>
      </c>
      <c r="AO129">
        <v>1</v>
      </c>
      <c r="AP129">
        <v>1</v>
      </c>
      <c r="AQ129">
        <v>0</v>
      </c>
      <c r="AR129">
        <v>0</v>
      </c>
      <c r="AS129" t="s">
        <v>3</v>
      </c>
      <c r="AT129">
        <v>0.02</v>
      </c>
      <c r="AU129" t="s">
        <v>46</v>
      </c>
      <c r="AV129">
        <v>0</v>
      </c>
      <c r="AW129">
        <v>2</v>
      </c>
      <c r="AX129">
        <v>33270179</v>
      </c>
      <c r="AY129">
        <v>1</v>
      </c>
      <c r="AZ129">
        <v>0</v>
      </c>
      <c r="BA129">
        <v>129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CX129">
        <f>Y129*Source!I416</f>
        <v>0.52</v>
      </c>
      <c r="CY129">
        <f>AA129</f>
        <v>1399.08</v>
      </c>
      <c r="CZ129">
        <f>AE129</f>
        <v>1399.08</v>
      </c>
      <c r="DA129">
        <f>AI129</f>
        <v>1</v>
      </c>
      <c r="DB129">
        <v>0</v>
      </c>
    </row>
    <row r="130" spans="1:106" x14ac:dyDescent="0.2">
      <c r="A130">
        <f>ROW(Source!A417)</f>
        <v>417</v>
      </c>
      <c r="B130">
        <v>33266894</v>
      </c>
      <c r="C130">
        <v>33270180</v>
      </c>
      <c r="D130">
        <v>32893498</v>
      </c>
      <c r="E130">
        <v>28875167</v>
      </c>
      <c r="F130">
        <v>1</v>
      </c>
      <c r="G130">
        <v>28875167</v>
      </c>
      <c r="H130">
        <v>1</v>
      </c>
      <c r="I130" t="s">
        <v>863</v>
      </c>
      <c r="J130" t="s">
        <v>3</v>
      </c>
      <c r="K130" t="s">
        <v>864</v>
      </c>
      <c r="L130">
        <v>1191</v>
      </c>
      <c r="N130">
        <v>1013</v>
      </c>
      <c r="O130" t="s">
        <v>865</v>
      </c>
      <c r="P130" t="s">
        <v>865</v>
      </c>
      <c r="Q130">
        <v>1</v>
      </c>
      <c r="W130">
        <v>0</v>
      </c>
      <c r="X130">
        <v>476480486</v>
      </c>
      <c r="Y130">
        <v>0.76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1</v>
      </c>
      <c r="AJ130">
        <v>1</v>
      </c>
      <c r="AK130">
        <v>1</v>
      </c>
      <c r="AL130">
        <v>1</v>
      </c>
      <c r="AN130">
        <v>0</v>
      </c>
      <c r="AO130">
        <v>1</v>
      </c>
      <c r="AP130">
        <v>1</v>
      </c>
      <c r="AQ130">
        <v>0</v>
      </c>
      <c r="AR130">
        <v>0</v>
      </c>
      <c r="AS130" t="s">
        <v>3</v>
      </c>
      <c r="AT130">
        <v>0.38</v>
      </c>
      <c r="AU130" t="s">
        <v>46</v>
      </c>
      <c r="AV130">
        <v>1</v>
      </c>
      <c r="AW130">
        <v>2</v>
      </c>
      <c r="AX130">
        <v>33270184</v>
      </c>
      <c r="AY130">
        <v>1</v>
      </c>
      <c r="AZ130">
        <v>0</v>
      </c>
      <c r="BA130">
        <v>130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CX130">
        <f>Y130*Source!I417</f>
        <v>24.32</v>
      </c>
      <c r="CY130">
        <f>AD130</f>
        <v>0</v>
      </c>
      <c r="CZ130">
        <f>AH130</f>
        <v>0</v>
      </c>
      <c r="DA130">
        <f>AL130</f>
        <v>1</v>
      </c>
      <c r="DB130">
        <v>0</v>
      </c>
    </row>
    <row r="131" spans="1:106" x14ac:dyDescent="0.2">
      <c r="A131">
        <f>ROW(Source!A417)</f>
        <v>417</v>
      </c>
      <c r="B131">
        <v>33266894</v>
      </c>
      <c r="C131">
        <v>33270180</v>
      </c>
      <c r="D131">
        <v>32905103</v>
      </c>
      <c r="E131">
        <v>1</v>
      </c>
      <c r="F131">
        <v>1</v>
      </c>
      <c r="G131">
        <v>28875167</v>
      </c>
      <c r="H131">
        <v>2</v>
      </c>
      <c r="I131" t="s">
        <v>866</v>
      </c>
      <c r="J131" t="s">
        <v>867</v>
      </c>
      <c r="K131" t="s">
        <v>868</v>
      </c>
      <c r="L131">
        <v>1368</v>
      </c>
      <c r="N131">
        <v>1011</v>
      </c>
      <c r="O131" t="s">
        <v>869</v>
      </c>
      <c r="P131" t="s">
        <v>869</v>
      </c>
      <c r="Q131">
        <v>1</v>
      </c>
      <c r="W131">
        <v>0</v>
      </c>
      <c r="X131">
        <v>1966147480</v>
      </c>
      <c r="Y131">
        <v>0.18</v>
      </c>
      <c r="AA131">
        <v>0</v>
      </c>
      <c r="AB131">
        <v>450.57</v>
      </c>
      <c r="AC131">
        <v>324.23</v>
      </c>
      <c r="AD131">
        <v>0</v>
      </c>
      <c r="AE131">
        <v>0</v>
      </c>
      <c r="AF131">
        <v>450.57</v>
      </c>
      <c r="AG131">
        <v>324.23</v>
      </c>
      <c r="AH131">
        <v>0</v>
      </c>
      <c r="AI131">
        <v>1</v>
      </c>
      <c r="AJ131">
        <v>1</v>
      </c>
      <c r="AK131">
        <v>1</v>
      </c>
      <c r="AL131">
        <v>1</v>
      </c>
      <c r="AN131">
        <v>0</v>
      </c>
      <c r="AO131">
        <v>1</v>
      </c>
      <c r="AP131">
        <v>1</v>
      </c>
      <c r="AQ131">
        <v>0</v>
      </c>
      <c r="AR131">
        <v>0</v>
      </c>
      <c r="AS131" t="s">
        <v>3</v>
      </c>
      <c r="AT131">
        <v>0.09</v>
      </c>
      <c r="AU131" t="s">
        <v>46</v>
      </c>
      <c r="AV131">
        <v>0</v>
      </c>
      <c r="AW131">
        <v>2</v>
      </c>
      <c r="AX131">
        <v>33270185</v>
      </c>
      <c r="AY131">
        <v>1</v>
      </c>
      <c r="AZ131">
        <v>0</v>
      </c>
      <c r="BA131">
        <v>131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CX131">
        <f>Y131*Source!I417</f>
        <v>5.76</v>
      </c>
      <c r="CY131">
        <f>AB131</f>
        <v>450.57</v>
      </c>
      <c r="CZ131">
        <f>AF131</f>
        <v>450.57</v>
      </c>
      <c r="DA131">
        <f>AJ131</f>
        <v>1</v>
      </c>
      <c r="DB131">
        <v>0</v>
      </c>
    </row>
    <row r="132" spans="1:106" x14ac:dyDescent="0.2">
      <c r="A132">
        <f>ROW(Source!A417)</f>
        <v>417</v>
      </c>
      <c r="B132">
        <v>33266894</v>
      </c>
      <c r="C132">
        <v>33270180</v>
      </c>
      <c r="D132">
        <v>32907227</v>
      </c>
      <c r="E132">
        <v>1</v>
      </c>
      <c r="F132">
        <v>1</v>
      </c>
      <c r="G132">
        <v>28875167</v>
      </c>
      <c r="H132">
        <v>3</v>
      </c>
      <c r="I132" t="s">
        <v>960</v>
      </c>
      <c r="J132" t="s">
        <v>961</v>
      </c>
      <c r="K132" t="s">
        <v>962</v>
      </c>
      <c r="L132">
        <v>1346</v>
      </c>
      <c r="N132">
        <v>1009</v>
      </c>
      <c r="O132" t="s">
        <v>873</v>
      </c>
      <c r="P132" t="s">
        <v>873</v>
      </c>
      <c r="Q132">
        <v>1</v>
      </c>
      <c r="W132">
        <v>0</v>
      </c>
      <c r="X132">
        <v>717541354</v>
      </c>
      <c r="Y132">
        <v>0.08</v>
      </c>
      <c r="AA132">
        <v>1399.08</v>
      </c>
      <c r="AB132">
        <v>0</v>
      </c>
      <c r="AC132">
        <v>0</v>
      </c>
      <c r="AD132">
        <v>0</v>
      </c>
      <c r="AE132">
        <v>1399.08</v>
      </c>
      <c r="AF132">
        <v>0</v>
      </c>
      <c r="AG132">
        <v>0</v>
      </c>
      <c r="AH132">
        <v>0</v>
      </c>
      <c r="AI132">
        <v>1</v>
      </c>
      <c r="AJ132">
        <v>1</v>
      </c>
      <c r="AK132">
        <v>1</v>
      </c>
      <c r="AL132">
        <v>1</v>
      </c>
      <c r="AN132">
        <v>0</v>
      </c>
      <c r="AO132">
        <v>1</v>
      </c>
      <c r="AP132">
        <v>1</v>
      </c>
      <c r="AQ132">
        <v>0</v>
      </c>
      <c r="AR132">
        <v>0</v>
      </c>
      <c r="AS132" t="s">
        <v>3</v>
      </c>
      <c r="AT132">
        <v>0.04</v>
      </c>
      <c r="AU132" t="s">
        <v>46</v>
      </c>
      <c r="AV132">
        <v>0</v>
      </c>
      <c r="AW132">
        <v>2</v>
      </c>
      <c r="AX132">
        <v>33270186</v>
      </c>
      <c r="AY132">
        <v>1</v>
      </c>
      <c r="AZ132">
        <v>0</v>
      </c>
      <c r="BA132">
        <v>132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CX132">
        <f>Y132*Source!I417</f>
        <v>2.56</v>
      </c>
      <c r="CY132">
        <f>AA132</f>
        <v>1399.08</v>
      </c>
      <c r="CZ132">
        <f>AE132</f>
        <v>1399.08</v>
      </c>
      <c r="DA132">
        <f>AI132</f>
        <v>1</v>
      </c>
      <c r="DB132">
        <v>0</v>
      </c>
    </row>
    <row r="133" spans="1:106" x14ac:dyDescent="0.2">
      <c r="A133">
        <f>ROW(Source!A418)</f>
        <v>418</v>
      </c>
      <c r="B133">
        <v>33266894</v>
      </c>
      <c r="C133">
        <v>33270187</v>
      </c>
      <c r="D133">
        <v>32893498</v>
      </c>
      <c r="E133">
        <v>28875167</v>
      </c>
      <c r="F133">
        <v>1</v>
      </c>
      <c r="G133">
        <v>28875167</v>
      </c>
      <c r="H133">
        <v>1</v>
      </c>
      <c r="I133" t="s">
        <v>863</v>
      </c>
      <c r="J133" t="s">
        <v>3</v>
      </c>
      <c r="K133" t="s">
        <v>864</v>
      </c>
      <c r="L133">
        <v>1191</v>
      </c>
      <c r="N133">
        <v>1013</v>
      </c>
      <c r="O133" t="s">
        <v>865</v>
      </c>
      <c r="P133" t="s">
        <v>865</v>
      </c>
      <c r="Q133">
        <v>1</v>
      </c>
      <c r="W133">
        <v>0</v>
      </c>
      <c r="X133">
        <v>476480486</v>
      </c>
      <c r="Y133">
        <v>2.56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1</v>
      </c>
      <c r="AJ133">
        <v>1</v>
      </c>
      <c r="AK133">
        <v>1</v>
      </c>
      <c r="AL133">
        <v>1</v>
      </c>
      <c r="AN133">
        <v>0</v>
      </c>
      <c r="AO133">
        <v>1</v>
      </c>
      <c r="AP133">
        <v>1</v>
      </c>
      <c r="AQ133">
        <v>0</v>
      </c>
      <c r="AR133">
        <v>0</v>
      </c>
      <c r="AS133" t="s">
        <v>3</v>
      </c>
      <c r="AT133">
        <v>1.28</v>
      </c>
      <c r="AU133" t="s">
        <v>46</v>
      </c>
      <c r="AV133">
        <v>1</v>
      </c>
      <c r="AW133">
        <v>2</v>
      </c>
      <c r="AX133">
        <v>33270192</v>
      </c>
      <c r="AY133">
        <v>1</v>
      </c>
      <c r="AZ133">
        <v>0</v>
      </c>
      <c r="BA133">
        <v>133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CX133">
        <f>Y133*Source!I418</f>
        <v>64</v>
      </c>
      <c r="CY133">
        <f>AD133</f>
        <v>0</v>
      </c>
      <c r="CZ133">
        <f>AH133</f>
        <v>0</v>
      </c>
      <c r="DA133">
        <f>AL133</f>
        <v>1</v>
      </c>
      <c r="DB133">
        <v>0</v>
      </c>
    </row>
    <row r="134" spans="1:106" x14ac:dyDescent="0.2">
      <c r="A134">
        <f>ROW(Source!A418)</f>
        <v>418</v>
      </c>
      <c r="B134">
        <v>33266894</v>
      </c>
      <c r="C134">
        <v>33270187</v>
      </c>
      <c r="D134">
        <v>32905103</v>
      </c>
      <c r="E134">
        <v>1</v>
      </c>
      <c r="F134">
        <v>1</v>
      </c>
      <c r="G134">
        <v>28875167</v>
      </c>
      <c r="H134">
        <v>2</v>
      </c>
      <c r="I134" t="s">
        <v>866</v>
      </c>
      <c r="J134" t="s">
        <v>867</v>
      </c>
      <c r="K134" t="s">
        <v>868</v>
      </c>
      <c r="L134">
        <v>1368</v>
      </c>
      <c r="N134">
        <v>1011</v>
      </c>
      <c r="O134" t="s">
        <v>869</v>
      </c>
      <c r="P134" t="s">
        <v>869</v>
      </c>
      <c r="Q134">
        <v>1</v>
      </c>
      <c r="W134">
        <v>0</v>
      </c>
      <c r="X134">
        <v>1966147480</v>
      </c>
      <c r="Y134">
        <v>1.06</v>
      </c>
      <c r="AA134">
        <v>0</v>
      </c>
      <c r="AB134">
        <v>450.57</v>
      </c>
      <c r="AC134">
        <v>324.23</v>
      </c>
      <c r="AD134">
        <v>0</v>
      </c>
      <c r="AE134">
        <v>0</v>
      </c>
      <c r="AF134">
        <v>450.57</v>
      </c>
      <c r="AG134">
        <v>324.23</v>
      </c>
      <c r="AH134">
        <v>0</v>
      </c>
      <c r="AI134">
        <v>1</v>
      </c>
      <c r="AJ134">
        <v>1</v>
      </c>
      <c r="AK134">
        <v>1</v>
      </c>
      <c r="AL134">
        <v>1</v>
      </c>
      <c r="AN134">
        <v>0</v>
      </c>
      <c r="AO134">
        <v>1</v>
      </c>
      <c r="AP134">
        <v>1</v>
      </c>
      <c r="AQ134">
        <v>0</v>
      </c>
      <c r="AR134">
        <v>0</v>
      </c>
      <c r="AS134" t="s">
        <v>3</v>
      </c>
      <c r="AT134">
        <v>0.53</v>
      </c>
      <c r="AU134" t="s">
        <v>46</v>
      </c>
      <c r="AV134">
        <v>0</v>
      </c>
      <c r="AW134">
        <v>2</v>
      </c>
      <c r="AX134">
        <v>33270193</v>
      </c>
      <c r="AY134">
        <v>1</v>
      </c>
      <c r="AZ134">
        <v>0</v>
      </c>
      <c r="BA134">
        <v>134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CX134">
        <f>Y134*Source!I418</f>
        <v>26.5</v>
      </c>
      <c r="CY134">
        <f>AB134</f>
        <v>450.57</v>
      </c>
      <c r="CZ134">
        <f>AF134</f>
        <v>450.57</v>
      </c>
      <c r="DA134">
        <f>AJ134</f>
        <v>1</v>
      </c>
      <c r="DB134">
        <v>0</v>
      </c>
    </row>
    <row r="135" spans="1:106" x14ac:dyDescent="0.2">
      <c r="A135">
        <f>ROW(Source!A418)</f>
        <v>418</v>
      </c>
      <c r="B135">
        <v>33266894</v>
      </c>
      <c r="C135">
        <v>33270187</v>
      </c>
      <c r="D135">
        <v>32906947</v>
      </c>
      <c r="E135">
        <v>1</v>
      </c>
      <c r="F135">
        <v>1</v>
      </c>
      <c r="G135">
        <v>28875167</v>
      </c>
      <c r="H135">
        <v>3</v>
      </c>
      <c r="I135" t="s">
        <v>870</v>
      </c>
      <c r="J135" t="s">
        <v>871</v>
      </c>
      <c r="K135" t="s">
        <v>872</v>
      </c>
      <c r="L135">
        <v>1346</v>
      </c>
      <c r="N135">
        <v>1009</v>
      </c>
      <c r="O135" t="s">
        <v>873</v>
      </c>
      <c r="P135" t="s">
        <v>873</v>
      </c>
      <c r="Q135">
        <v>1</v>
      </c>
      <c r="W135">
        <v>0</v>
      </c>
      <c r="X135">
        <v>-613561335</v>
      </c>
      <c r="Y135">
        <v>0.01</v>
      </c>
      <c r="AA135">
        <v>28.66</v>
      </c>
      <c r="AB135">
        <v>0</v>
      </c>
      <c r="AC135">
        <v>0</v>
      </c>
      <c r="AD135">
        <v>0</v>
      </c>
      <c r="AE135">
        <v>28.66</v>
      </c>
      <c r="AF135">
        <v>0</v>
      </c>
      <c r="AG135">
        <v>0</v>
      </c>
      <c r="AH135">
        <v>0</v>
      </c>
      <c r="AI135">
        <v>1</v>
      </c>
      <c r="AJ135">
        <v>1</v>
      </c>
      <c r="AK135">
        <v>1</v>
      </c>
      <c r="AL135">
        <v>1</v>
      </c>
      <c r="AN135">
        <v>0</v>
      </c>
      <c r="AO135">
        <v>1</v>
      </c>
      <c r="AP135">
        <v>1</v>
      </c>
      <c r="AQ135">
        <v>0</v>
      </c>
      <c r="AR135">
        <v>0</v>
      </c>
      <c r="AS135" t="s">
        <v>3</v>
      </c>
      <c r="AT135">
        <v>5.0000000000000001E-3</v>
      </c>
      <c r="AU135" t="s">
        <v>46</v>
      </c>
      <c r="AV135">
        <v>0</v>
      </c>
      <c r="AW135">
        <v>2</v>
      </c>
      <c r="AX135">
        <v>33270194</v>
      </c>
      <c r="AY135">
        <v>1</v>
      </c>
      <c r="AZ135">
        <v>0</v>
      </c>
      <c r="BA135">
        <v>135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CX135">
        <f>Y135*Source!I418</f>
        <v>0.25</v>
      </c>
      <c r="CY135">
        <f>AA135</f>
        <v>28.66</v>
      </c>
      <c r="CZ135">
        <f>AE135</f>
        <v>28.66</v>
      </c>
      <c r="DA135">
        <f>AI135</f>
        <v>1</v>
      </c>
      <c r="DB135">
        <v>0</v>
      </c>
    </row>
    <row r="136" spans="1:106" x14ac:dyDescent="0.2">
      <c r="A136">
        <f>ROW(Source!A418)</f>
        <v>418</v>
      </c>
      <c r="B136">
        <v>33266894</v>
      </c>
      <c r="C136">
        <v>33270187</v>
      </c>
      <c r="D136">
        <v>32907114</v>
      </c>
      <c r="E136">
        <v>1</v>
      </c>
      <c r="F136">
        <v>1</v>
      </c>
      <c r="G136">
        <v>28875167</v>
      </c>
      <c r="H136">
        <v>3</v>
      </c>
      <c r="I136" t="s">
        <v>963</v>
      </c>
      <c r="J136" t="s">
        <v>964</v>
      </c>
      <c r="K136" t="s">
        <v>965</v>
      </c>
      <c r="L136">
        <v>1296</v>
      </c>
      <c r="N136">
        <v>1002</v>
      </c>
      <c r="O136" t="s">
        <v>880</v>
      </c>
      <c r="P136" t="s">
        <v>880</v>
      </c>
      <c r="Q136">
        <v>1</v>
      </c>
      <c r="W136">
        <v>0</v>
      </c>
      <c r="X136">
        <v>885168114</v>
      </c>
      <c r="Y136">
        <v>2E-3</v>
      </c>
      <c r="AA136">
        <v>927.27</v>
      </c>
      <c r="AB136">
        <v>0</v>
      </c>
      <c r="AC136">
        <v>0</v>
      </c>
      <c r="AD136">
        <v>0</v>
      </c>
      <c r="AE136">
        <v>927.27</v>
      </c>
      <c r="AF136">
        <v>0</v>
      </c>
      <c r="AG136">
        <v>0</v>
      </c>
      <c r="AH136">
        <v>0</v>
      </c>
      <c r="AI136">
        <v>1</v>
      </c>
      <c r="AJ136">
        <v>1</v>
      </c>
      <c r="AK136">
        <v>1</v>
      </c>
      <c r="AL136">
        <v>1</v>
      </c>
      <c r="AN136">
        <v>0</v>
      </c>
      <c r="AO136">
        <v>1</v>
      </c>
      <c r="AP136">
        <v>1</v>
      </c>
      <c r="AQ136">
        <v>0</v>
      </c>
      <c r="AR136">
        <v>0</v>
      </c>
      <c r="AS136" t="s">
        <v>3</v>
      </c>
      <c r="AT136">
        <v>1E-3</v>
      </c>
      <c r="AU136" t="s">
        <v>46</v>
      </c>
      <c r="AV136">
        <v>0</v>
      </c>
      <c r="AW136">
        <v>2</v>
      </c>
      <c r="AX136">
        <v>33270195</v>
      </c>
      <c r="AY136">
        <v>1</v>
      </c>
      <c r="AZ136">
        <v>0</v>
      </c>
      <c r="BA136">
        <v>136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CX136">
        <f>Y136*Source!I418</f>
        <v>0.05</v>
      </c>
      <c r="CY136">
        <f>AA136</f>
        <v>927.27</v>
      </c>
      <c r="CZ136">
        <f>AE136</f>
        <v>927.27</v>
      </c>
      <c r="DA136">
        <f>AI136</f>
        <v>1</v>
      </c>
      <c r="DB136">
        <v>0</v>
      </c>
    </row>
    <row r="137" spans="1:106" x14ac:dyDescent="0.2">
      <c r="A137">
        <f>ROW(Source!A419)</f>
        <v>419</v>
      </c>
      <c r="B137">
        <v>33266894</v>
      </c>
      <c r="C137">
        <v>33274712</v>
      </c>
      <c r="D137">
        <v>32893498</v>
      </c>
      <c r="E137">
        <v>28875167</v>
      </c>
      <c r="F137">
        <v>1</v>
      </c>
      <c r="G137">
        <v>28875167</v>
      </c>
      <c r="H137">
        <v>1</v>
      </c>
      <c r="I137" t="s">
        <v>863</v>
      </c>
      <c r="J137" t="s">
        <v>3</v>
      </c>
      <c r="K137" t="s">
        <v>864</v>
      </c>
      <c r="L137">
        <v>1191</v>
      </c>
      <c r="N137">
        <v>1013</v>
      </c>
      <c r="O137" t="s">
        <v>865</v>
      </c>
      <c r="P137" t="s">
        <v>865</v>
      </c>
      <c r="Q137">
        <v>1</v>
      </c>
      <c r="W137">
        <v>0</v>
      </c>
      <c r="X137">
        <v>476480486</v>
      </c>
      <c r="Y137">
        <v>0.4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1</v>
      </c>
      <c r="AJ137">
        <v>1</v>
      </c>
      <c r="AK137">
        <v>1</v>
      </c>
      <c r="AL137">
        <v>1</v>
      </c>
      <c r="AN137">
        <v>0</v>
      </c>
      <c r="AO137">
        <v>1</v>
      </c>
      <c r="AP137">
        <v>1</v>
      </c>
      <c r="AQ137">
        <v>0</v>
      </c>
      <c r="AR137">
        <v>0</v>
      </c>
      <c r="AS137" t="s">
        <v>3</v>
      </c>
      <c r="AT137">
        <v>0.1</v>
      </c>
      <c r="AU137" t="s">
        <v>261</v>
      </c>
      <c r="AV137">
        <v>1</v>
      </c>
      <c r="AW137">
        <v>2</v>
      </c>
      <c r="AX137">
        <v>33274713</v>
      </c>
      <c r="AY137">
        <v>1</v>
      </c>
      <c r="AZ137">
        <v>0</v>
      </c>
      <c r="BA137">
        <v>137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0</v>
      </c>
      <c r="CX137">
        <f>Y137*Source!I419</f>
        <v>20</v>
      </c>
      <c r="CY137">
        <f>AD137</f>
        <v>0</v>
      </c>
      <c r="CZ137">
        <f>AH137</f>
        <v>0</v>
      </c>
      <c r="DA137">
        <f>AL137</f>
        <v>1</v>
      </c>
      <c r="DB137">
        <v>0</v>
      </c>
    </row>
    <row r="138" spans="1:106" x14ac:dyDescent="0.2">
      <c r="A138">
        <f>ROW(Source!A419)</f>
        <v>419</v>
      </c>
      <c r="B138">
        <v>33266894</v>
      </c>
      <c r="C138">
        <v>33274712</v>
      </c>
      <c r="D138">
        <v>32905103</v>
      </c>
      <c r="E138">
        <v>1</v>
      </c>
      <c r="F138">
        <v>1</v>
      </c>
      <c r="G138">
        <v>28875167</v>
      </c>
      <c r="H138">
        <v>2</v>
      </c>
      <c r="I138" t="s">
        <v>866</v>
      </c>
      <c r="J138" t="s">
        <v>867</v>
      </c>
      <c r="K138" t="s">
        <v>868</v>
      </c>
      <c r="L138">
        <v>1368</v>
      </c>
      <c r="N138">
        <v>1011</v>
      </c>
      <c r="O138" t="s">
        <v>869</v>
      </c>
      <c r="P138" t="s">
        <v>869</v>
      </c>
      <c r="Q138">
        <v>1</v>
      </c>
      <c r="W138">
        <v>0</v>
      </c>
      <c r="X138">
        <v>1966147480</v>
      </c>
      <c r="Y138">
        <v>0.04</v>
      </c>
      <c r="AA138">
        <v>0</v>
      </c>
      <c r="AB138">
        <v>450.57</v>
      </c>
      <c r="AC138">
        <v>324.23</v>
      </c>
      <c r="AD138">
        <v>0</v>
      </c>
      <c r="AE138">
        <v>0</v>
      </c>
      <c r="AF138">
        <v>450.57</v>
      </c>
      <c r="AG138">
        <v>324.23</v>
      </c>
      <c r="AH138">
        <v>0</v>
      </c>
      <c r="AI138">
        <v>1</v>
      </c>
      <c r="AJ138">
        <v>1</v>
      </c>
      <c r="AK138">
        <v>1</v>
      </c>
      <c r="AL138">
        <v>1</v>
      </c>
      <c r="AN138">
        <v>0</v>
      </c>
      <c r="AO138">
        <v>1</v>
      </c>
      <c r="AP138">
        <v>1</v>
      </c>
      <c r="AQ138">
        <v>0</v>
      </c>
      <c r="AR138">
        <v>0</v>
      </c>
      <c r="AS138" t="s">
        <v>3</v>
      </c>
      <c r="AT138">
        <v>0.01</v>
      </c>
      <c r="AU138" t="s">
        <v>261</v>
      </c>
      <c r="AV138">
        <v>0</v>
      </c>
      <c r="AW138">
        <v>2</v>
      </c>
      <c r="AX138">
        <v>33274714</v>
      </c>
      <c r="AY138">
        <v>1</v>
      </c>
      <c r="AZ138">
        <v>0</v>
      </c>
      <c r="BA138">
        <v>138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CX138">
        <f>Y138*Source!I419</f>
        <v>2</v>
      </c>
      <c r="CY138">
        <f>AB138</f>
        <v>450.57</v>
      </c>
      <c r="CZ138">
        <f>AF138</f>
        <v>450.57</v>
      </c>
      <c r="DA138">
        <f>AJ138</f>
        <v>1</v>
      </c>
      <c r="DB138">
        <v>0</v>
      </c>
    </row>
    <row r="139" spans="1:106" x14ac:dyDescent="0.2">
      <c r="A139">
        <f>ROW(Source!A419)</f>
        <v>419</v>
      </c>
      <c r="B139">
        <v>33266894</v>
      </c>
      <c r="C139">
        <v>33274712</v>
      </c>
      <c r="D139">
        <v>32895092</v>
      </c>
      <c r="E139">
        <v>28875167</v>
      </c>
      <c r="F139">
        <v>1</v>
      </c>
      <c r="G139">
        <v>28875167</v>
      </c>
      <c r="H139">
        <v>3</v>
      </c>
      <c r="I139" t="s">
        <v>966</v>
      </c>
      <c r="J139" t="s">
        <v>3</v>
      </c>
      <c r="K139" t="s">
        <v>967</v>
      </c>
      <c r="L139">
        <v>1346</v>
      </c>
      <c r="N139">
        <v>1009</v>
      </c>
      <c r="O139" t="s">
        <v>873</v>
      </c>
      <c r="P139" t="s">
        <v>873</v>
      </c>
      <c r="Q139">
        <v>1</v>
      </c>
      <c r="W139">
        <v>0</v>
      </c>
      <c r="X139">
        <v>-386688568</v>
      </c>
      <c r="Y139">
        <v>8.0000000000000002E-3</v>
      </c>
      <c r="AA139">
        <v>62.43</v>
      </c>
      <c r="AB139">
        <v>0</v>
      </c>
      <c r="AC139">
        <v>0</v>
      </c>
      <c r="AD139">
        <v>0</v>
      </c>
      <c r="AE139">
        <v>62.4298</v>
      </c>
      <c r="AF139">
        <v>0</v>
      </c>
      <c r="AG139">
        <v>0</v>
      </c>
      <c r="AH139">
        <v>0</v>
      </c>
      <c r="AI139">
        <v>1</v>
      </c>
      <c r="AJ139">
        <v>1</v>
      </c>
      <c r="AK139">
        <v>1</v>
      </c>
      <c r="AL139">
        <v>1</v>
      </c>
      <c r="AN139">
        <v>0</v>
      </c>
      <c r="AO139">
        <v>1</v>
      </c>
      <c r="AP139">
        <v>1</v>
      </c>
      <c r="AQ139">
        <v>0</v>
      </c>
      <c r="AR139">
        <v>0</v>
      </c>
      <c r="AS139" t="s">
        <v>3</v>
      </c>
      <c r="AT139">
        <v>2E-3</v>
      </c>
      <c r="AU139" t="s">
        <v>261</v>
      </c>
      <c r="AV139">
        <v>0</v>
      </c>
      <c r="AW139">
        <v>2</v>
      </c>
      <c r="AX139">
        <v>33274717</v>
      </c>
      <c r="AY139">
        <v>1</v>
      </c>
      <c r="AZ139">
        <v>0</v>
      </c>
      <c r="BA139">
        <v>139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CX139">
        <f>Y139*Source!I419</f>
        <v>0.4</v>
      </c>
      <c r="CY139">
        <f>AA139</f>
        <v>62.43</v>
      </c>
      <c r="CZ139">
        <f>AE139</f>
        <v>62.4298</v>
      </c>
      <c r="DA139">
        <f>AI139</f>
        <v>1</v>
      </c>
      <c r="DB139">
        <v>0</v>
      </c>
    </row>
    <row r="140" spans="1:106" x14ac:dyDescent="0.2">
      <c r="A140">
        <f>ROW(Source!A419)</f>
        <v>419</v>
      </c>
      <c r="B140">
        <v>33266894</v>
      </c>
      <c r="C140">
        <v>33274712</v>
      </c>
      <c r="D140">
        <v>32906900</v>
      </c>
      <c r="E140">
        <v>1</v>
      </c>
      <c r="F140">
        <v>1</v>
      </c>
      <c r="G140">
        <v>28875167</v>
      </c>
      <c r="H140">
        <v>3</v>
      </c>
      <c r="I140" t="s">
        <v>954</v>
      </c>
      <c r="J140" t="s">
        <v>955</v>
      </c>
      <c r="K140" t="s">
        <v>956</v>
      </c>
      <c r="L140">
        <v>1346</v>
      </c>
      <c r="N140">
        <v>1009</v>
      </c>
      <c r="O140" t="s">
        <v>873</v>
      </c>
      <c r="P140" t="s">
        <v>873</v>
      </c>
      <c r="Q140">
        <v>1</v>
      </c>
      <c r="W140">
        <v>0</v>
      </c>
      <c r="X140">
        <v>1155169694</v>
      </c>
      <c r="Y140">
        <v>1.6E-2</v>
      </c>
      <c r="AA140">
        <v>332.78</v>
      </c>
      <c r="AB140">
        <v>0</v>
      </c>
      <c r="AC140">
        <v>0</v>
      </c>
      <c r="AD140">
        <v>0</v>
      </c>
      <c r="AE140">
        <v>332.78</v>
      </c>
      <c r="AF140">
        <v>0</v>
      </c>
      <c r="AG140">
        <v>0</v>
      </c>
      <c r="AH140">
        <v>0</v>
      </c>
      <c r="AI140">
        <v>1</v>
      </c>
      <c r="AJ140">
        <v>1</v>
      </c>
      <c r="AK140">
        <v>1</v>
      </c>
      <c r="AL140">
        <v>1</v>
      </c>
      <c r="AN140">
        <v>0</v>
      </c>
      <c r="AO140">
        <v>1</v>
      </c>
      <c r="AP140">
        <v>1</v>
      </c>
      <c r="AQ140">
        <v>0</v>
      </c>
      <c r="AR140">
        <v>0</v>
      </c>
      <c r="AS140" t="s">
        <v>3</v>
      </c>
      <c r="AT140">
        <v>4.0000000000000001E-3</v>
      </c>
      <c r="AU140" t="s">
        <v>261</v>
      </c>
      <c r="AV140">
        <v>0</v>
      </c>
      <c r="AW140">
        <v>2</v>
      </c>
      <c r="AX140">
        <v>33274715</v>
      </c>
      <c r="AY140">
        <v>1</v>
      </c>
      <c r="AZ140">
        <v>0</v>
      </c>
      <c r="BA140">
        <v>140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0</v>
      </c>
      <c r="CX140">
        <f>Y140*Source!I419</f>
        <v>0.8</v>
      </c>
      <c r="CY140">
        <f>AA140</f>
        <v>332.78</v>
      </c>
      <c r="CZ140">
        <f>AE140</f>
        <v>332.78</v>
      </c>
      <c r="DA140">
        <f>AI140</f>
        <v>1</v>
      </c>
      <c r="DB140">
        <v>0</v>
      </c>
    </row>
    <row r="141" spans="1:106" x14ac:dyDescent="0.2">
      <c r="A141">
        <f>ROW(Source!A419)</f>
        <v>419</v>
      </c>
      <c r="B141">
        <v>33266894</v>
      </c>
      <c r="C141">
        <v>33274712</v>
      </c>
      <c r="D141">
        <v>32906941</v>
      </c>
      <c r="E141">
        <v>1</v>
      </c>
      <c r="F141">
        <v>1</v>
      </c>
      <c r="G141">
        <v>28875167</v>
      </c>
      <c r="H141">
        <v>3</v>
      </c>
      <c r="I141" t="s">
        <v>957</v>
      </c>
      <c r="J141" t="s">
        <v>958</v>
      </c>
      <c r="K141" t="s">
        <v>959</v>
      </c>
      <c r="L141">
        <v>1327</v>
      </c>
      <c r="N141">
        <v>1005</v>
      </c>
      <c r="O141" t="s">
        <v>933</v>
      </c>
      <c r="P141" t="s">
        <v>933</v>
      </c>
      <c r="Q141">
        <v>1</v>
      </c>
      <c r="W141">
        <v>0</v>
      </c>
      <c r="X141">
        <v>1076771251</v>
      </c>
      <c r="Y141">
        <v>0.08</v>
      </c>
      <c r="AA141">
        <v>40.01</v>
      </c>
      <c r="AB141">
        <v>0</v>
      </c>
      <c r="AC141">
        <v>0</v>
      </c>
      <c r="AD141">
        <v>0</v>
      </c>
      <c r="AE141">
        <v>40.01</v>
      </c>
      <c r="AF141">
        <v>0</v>
      </c>
      <c r="AG141">
        <v>0</v>
      </c>
      <c r="AH141">
        <v>0</v>
      </c>
      <c r="AI141">
        <v>1</v>
      </c>
      <c r="AJ141">
        <v>1</v>
      </c>
      <c r="AK141">
        <v>1</v>
      </c>
      <c r="AL141">
        <v>1</v>
      </c>
      <c r="AN141">
        <v>0</v>
      </c>
      <c r="AO141">
        <v>1</v>
      </c>
      <c r="AP141">
        <v>1</v>
      </c>
      <c r="AQ141">
        <v>0</v>
      </c>
      <c r="AR141">
        <v>0</v>
      </c>
      <c r="AS141" t="s">
        <v>3</v>
      </c>
      <c r="AT141">
        <v>0.02</v>
      </c>
      <c r="AU141" t="s">
        <v>261</v>
      </c>
      <c r="AV141">
        <v>0</v>
      </c>
      <c r="AW141">
        <v>2</v>
      </c>
      <c r="AX141">
        <v>33274716</v>
      </c>
      <c r="AY141">
        <v>1</v>
      </c>
      <c r="AZ141">
        <v>0</v>
      </c>
      <c r="BA141">
        <v>141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CX141">
        <f>Y141*Source!I419</f>
        <v>4</v>
      </c>
      <c r="CY141">
        <f>AA141</f>
        <v>40.01</v>
      </c>
      <c r="CZ141">
        <f>AE141</f>
        <v>40.01</v>
      </c>
      <c r="DA141">
        <f>AI141</f>
        <v>1</v>
      </c>
      <c r="DB141">
        <v>0</v>
      </c>
    </row>
    <row r="142" spans="1:106" x14ac:dyDescent="0.2">
      <c r="A142">
        <f>ROW(Source!A454)</f>
        <v>454</v>
      </c>
      <c r="B142">
        <v>33266894</v>
      </c>
      <c r="C142">
        <v>33270196</v>
      </c>
      <c r="D142">
        <v>32893498</v>
      </c>
      <c r="E142">
        <v>28875167</v>
      </c>
      <c r="F142">
        <v>1</v>
      </c>
      <c r="G142">
        <v>28875167</v>
      </c>
      <c r="H142">
        <v>1</v>
      </c>
      <c r="I142" t="s">
        <v>863</v>
      </c>
      <c r="J142" t="s">
        <v>3</v>
      </c>
      <c r="K142" t="s">
        <v>864</v>
      </c>
      <c r="L142">
        <v>1191</v>
      </c>
      <c r="N142">
        <v>1013</v>
      </c>
      <c r="O142" t="s">
        <v>865</v>
      </c>
      <c r="P142" t="s">
        <v>865</v>
      </c>
      <c r="Q142">
        <v>1</v>
      </c>
      <c r="W142">
        <v>0</v>
      </c>
      <c r="X142">
        <v>476480486</v>
      </c>
      <c r="Y142">
        <v>6.24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1</v>
      </c>
      <c r="AJ142">
        <v>1</v>
      </c>
      <c r="AK142">
        <v>1</v>
      </c>
      <c r="AL142">
        <v>1</v>
      </c>
      <c r="AN142">
        <v>0</v>
      </c>
      <c r="AO142">
        <v>1</v>
      </c>
      <c r="AP142">
        <v>1</v>
      </c>
      <c r="AQ142">
        <v>0</v>
      </c>
      <c r="AR142">
        <v>0</v>
      </c>
      <c r="AS142" t="s">
        <v>3</v>
      </c>
      <c r="AT142">
        <v>0.12</v>
      </c>
      <c r="AU142" t="s">
        <v>65</v>
      </c>
      <c r="AV142">
        <v>1</v>
      </c>
      <c r="AW142">
        <v>2</v>
      </c>
      <c r="AX142">
        <v>33270199</v>
      </c>
      <c r="AY142">
        <v>1</v>
      </c>
      <c r="AZ142">
        <v>0</v>
      </c>
      <c r="BA142">
        <v>142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CX142">
        <f>Y142*Source!I454</f>
        <v>62.400000000000006</v>
      </c>
      <c r="CY142">
        <f>AD142</f>
        <v>0</v>
      </c>
      <c r="CZ142">
        <f>AH142</f>
        <v>0</v>
      </c>
      <c r="DA142">
        <f>AL142</f>
        <v>1</v>
      </c>
      <c r="DB142">
        <v>0</v>
      </c>
    </row>
    <row r="143" spans="1:106" x14ac:dyDescent="0.2">
      <c r="A143">
        <f>ROW(Source!A454)</f>
        <v>454</v>
      </c>
      <c r="B143">
        <v>33266894</v>
      </c>
      <c r="C143">
        <v>33270196</v>
      </c>
      <c r="D143">
        <v>32905103</v>
      </c>
      <c r="E143">
        <v>1</v>
      </c>
      <c r="F143">
        <v>1</v>
      </c>
      <c r="G143">
        <v>28875167</v>
      </c>
      <c r="H143">
        <v>2</v>
      </c>
      <c r="I143" t="s">
        <v>866</v>
      </c>
      <c r="J143" t="s">
        <v>867</v>
      </c>
      <c r="K143" t="s">
        <v>868</v>
      </c>
      <c r="L143">
        <v>1368</v>
      </c>
      <c r="N143">
        <v>1011</v>
      </c>
      <c r="O143" t="s">
        <v>869</v>
      </c>
      <c r="P143" t="s">
        <v>869</v>
      </c>
      <c r="Q143">
        <v>1</v>
      </c>
      <c r="W143">
        <v>0</v>
      </c>
      <c r="X143">
        <v>1966147480</v>
      </c>
      <c r="Y143">
        <v>1.456</v>
      </c>
      <c r="AA143">
        <v>0</v>
      </c>
      <c r="AB143">
        <v>450.57</v>
      </c>
      <c r="AC143">
        <v>324.23</v>
      </c>
      <c r="AD143">
        <v>0</v>
      </c>
      <c r="AE143">
        <v>0</v>
      </c>
      <c r="AF143">
        <v>450.57</v>
      </c>
      <c r="AG143">
        <v>324.23</v>
      </c>
      <c r="AH143">
        <v>0</v>
      </c>
      <c r="AI143">
        <v>1</v>
      </c>
      <c r="AJ143">
        <v>1</v>
      </c>
      <c r="AK143">
        <v>1</v>
      </c>
      <c r="AL143">
        <v>1</v>
      </c>
      <c r="AN143">
        <v>0</v>
      </c>
      <c r="AO143">
        <v>1</v>
      </c>
      <c r="AP143">
        <v>1</v>
      </c>
      <c r="AQ143">
        <v>0</v>
      </c>
      <c r="AR143">
        <v>0</v>
      </c>
      <c r="AS143" t="s">
        <v>3</v>
      </c>
      <c r="AT143">
        <v>2.8000000000000001E-2</v>
      </c>
      <c r="AU143" t="s">
        <v>65</v>
      </c>
      <c r="AV143">
        <v>0</v>
      </c>
      <c r="AW143">
        <v>2</v>
      </c>
      <c r="AX143">
        <v>33270200</v>
      </c>
      <c r="AY143">
        <v>1</v>
      </c>
      <c r="AZ143">
        <v>0</v>
      </c>
      <c r="BA143">
        <v>143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CX143">
        <f>Y143*Source!I454</f>
        <v>14.559999999999999</v>
      </c>
      <c r="CY143">
        <f>AB143</f>
        <v>450.57</v>
      </c>
      <c r="CZ143">
        <f>AF143</f>
        <v>450.57</v>
      </c>
      <c r="DA143">
        <f>AJ143</f>
        <v>1</v>
      </c>
      <c r="DB143">
        <v>0</v>
      </c>
    </row>
    <row r="144" spans="1:106" x14ac:dyDescent="0.2">
      <c r="A144">
        <f>ROW(Source!A455)</f>
        <v>455</v>
      </c>
      <c r="B144">
        <v>33266894</v>
      </c>
      <c r="C144">
        <v>33270201</v>
      </c>
      <c r="D144">
        <v>32893498</v>
      </c>
      <c r="E144">
        <v>28875167</v>
      </c>
      <c r="F144">
        <v>1</v>
      </c>
      <c r="G144">
        <v>28875167</v>
      </c>
      <c r="H144">
        <v>1</v>
      </c>
      <c r="I144" t="s">
        <v>863</v>
      </c>
      <c r="J144" t="s">
        <v>3</v>
      </c>
      <c r="K144" t="s">
        <v>864</v>
      </c>
      <c r="L144">
        <v>1191</v>
      </c>
      <c r="N144">
        <v>1013</v>
      </c>
      <c r="O144" t="s">
        <v>865</v>
      </c>
      <c r="P144" t="s">
        <v>865</v>
      </c>
      <c r="Q144">
        <v>1</v>
      </c>
      <c r="W144">
        <v>0</v>
      </c>
      <c r="X144">
        <v>476480486</v>
      </c>
      <c r="Y144">
        <v>0.72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1</v>
      </c>
      <c r="AJ144">
        <v>1</v>
      </c>
      <c r="AK144">
        <v>1</v>
      </c>
      <c r="AL144">
        <v>1</v>
      </c>
      <c r="AN144">
        <v>0</v>
      </c>
      <c r="AO144">
        <v>1</v>
      </c>
      <c r="AP144">
        <v>1</v>
      </c>
      <c r="AQ144">
        <v>0</v>
      </c>
      <c r="AR144">
        <v>0</v>
      </c>
      <c r="AS144" t="s">
        <v>3</v>
      </c>
      <c r="AT144">
        <v>0.12</v>
      </c>
      <c r="AU144" t="s">
        <v>131</v>
      </c>
      <c r="AV144">
        <v>1</v>
      </c>
      <c r="AW144">
        <v>2</v>
      </c>
      <c r="AX144">
        <v>33270204</v>
      </c>
      <c r="AY144">
        <v>1</v>
      </c>
      <c r="AZ144">
        <v>0</v>
      </c>
      <c r="BA144">
        <v>144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CX144">
        <f>Y144*Source!I455</f>
        <v>20.231999999999999</v>
      </c>
      <c r="CY144">
        <f>AD144</f>
        <v>0</v>
      </c>
      <c r="CZ144">
        <f>AH144</f>
        <v>0</v>
      </c>
      <c r="DA144">
        <f>AL144</f>
        <v>1</v>
      </c>
      <c r="DB144">
        <v>0</v>
      </c>
    </row>
    <row r="145" spans="1:106" x14ac:dyDescent="0.2">
      <c r="A145">
        <f>ROW(Source!A455)</f>
        <v>455</v>
      </c>
      <c r="B145">
        <v>33266894</v>
      </c>
      <c r="C145">
        <v>33270201</v>
      </c>
      <c r="D145">
        <v>32905103</v>
      </c>
      <c r="E145">
        <v>1</v>
      </c>
      <c r="F145">
        <v>1</v>
      </c>
      <c r="G145">
        <v>28875167</v>
      </c>
      <c r="H145">
        <v>2</v>
      </c>
      <c r="I145" t="s">
        <v>866</v>
      </c>
      <c r="J145" t="s">
        <v>867</v>
      </c>
      <c r="K145" t="s">
        <v>868</v>
      </c>
      <c r="L145">
        <v>1368</v>
      </c>
      <c r="N145">
        <v>1011</v>
      </c>
      <c r="O145" t="s">
        <v>869</v>
      </c>
      <c r="P145" t="s">
        <v>869</v>
      </c>
      <c r="Q145">
        <v>1</v>
      </c>
      <c r="W145">
        <v>0</v>
      </c>
      <c r="X145">
        <v>1966147480</v>
      </c>
      <c r="Y145">
        <v>0.16800000000000001</v>
      </c>
      <c r="AA145">
        <v>0</v>
      </c>
      <c r="AB145">
        <v>450.57</v>
      </c>
      <c r="AC145">
        <v>324.23</v>
      </c>
      <c r="AD145">
        <v>0</v>
      </c>
      <c r="AE145">
        <v>0</v>
      </c>
      <c r="AF145">
        <v>450.57</v>
      </c>
      <c r="AG145">
        <v>324.23</v>
      </c>
      <c r="AH145">
        <v>0</v>
      </c>
      <c r="AI145">
        <v>1</v>
      </c>
      <c r="AJ145">
        <v>1</v>
      </c>
      <c r="AK145">
        <v>1</v>
      </c>
      <c r="AL145">
        <v>1</v>
      </c>
      <c r="AN145">
        <v>0</v>
      </c>
      <c r="AO145">
        <v>1</v>
      </c>
      <c r="AP145">
        <v>1</v>
      </c>
      <c r="AQ145">
        <v>0</v>
      </c>
      <c r="AR145">
        <v>0</v>
      </c>
      <c r="AS145" t="s">
        <v>3</v>
      </c>
      <c r="AT145">
        <v>2.8000000000000001E-2</v>
      </c>
      <c r="AU145" t="s">
        <v>131</v>
      </c>
      <c r="AV145">
        <v>0</v>
      </c>
      <c r="AW145">
        <v>2</v>
      </c>
      <c r="AX145">
        <v>33270205</v>
      </c>
      <c r="AY145">
        <v>1</v>
      </c>
      <c r="AZ145">
        <v>0</v>
      </c>
      <c r="BA145">
        <v>145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</v>
      </c>
      <c r="CX145">
        <f>Y145*Source!I455</f>
        <v>4.7208000000000006</v>
      </c>
      <c r="CY145">
        <f>AB145</f>
        <v>450.57</v>
      </c>
      <c r="CZ145">
        <f>AF145</f>
        <v>450.57</v>
      </c>
      <c r="DA145">
        <f>AJ145</f>
        <v>1</v>
      </c>
      <c r="DB145">
        <v>0</v>
      </c>
    </row>
    <row r="146" spans="1:106" x14ac:dyDescent="0.2">
      <c r="A146">
        <f>ROW(Source!A456)</f>
        <v>456</v>
      </c>
      <c r="B146">
        <v>33266894</v>
      </c>
      <c r="C146">
        <v>33270206</v>
      </c>
      <c r="D146">
        <v>32893498</v>
      </c>
      <c r="E146">
        <v>28875167</v>
      </c>
      <c r="F146">
        <v>1</v>
      </c>
      <c r="G146">
        <v>28875167</v>
      </c>
      <c r="H146">
        <v>1</v>
      </c>
      <c r="I146" t="s">
        <v>863</v>
      </c>
      <c r="J146" t="s">
        <v>3</v>
      </c>
      <c r="K146" t="s">
        <v>864</v>
      </c>
      <c r="L146">
        <v>1191</v>
      </c>
      <c r="N146">
        <v>1013</v>
      </c>
      <c r="O146" t="s">
        <v>865</v>
      </c>
      <c r="P146" t="s">
        <v>865</v>
      </c>
      <c r="Q146">
        <v>1</v>
      </c>
      <c r="W146">
        <v>0</v>
      </c>
      <c r="X146">
        <v>476480486</v>
      </c>
      <c r="Y146">
        <v>0.30000000000000004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1</v>
      </c>
      <c r="AJ146">
        <v>1</v>
      </c>
      <c r="AK146">
        <v>1</v>
      </c>
      <c r="AL146">
        <v>1</v>
      </c>
      <c r="AN146">
        <v>0</v>
      </c>
      <c r="AO146">
        <v>1</v>
      </c>
      <c r="AP146">
        <v>1</v>
      </c>
      <c r="AQ146">
        <v>0</v>
      </c>
      <c r="AR146">
        <v>0</v>
      </c>
      <c r="AS146" t="s">
        <v>3</v>
      </c>
      <c r="AT146">
        <v>0.05</v>
      </c>
      <c r="AU146" t="s">
        <v>131</v>
      </c>
      <c r="AV146">
        <v>1</v>
      </c>
      <c r="AW146">
        <v>2</v>
      </c>
      <c r="AX146">
        <v>33270209</v>
      </c>
      <c r="AY146">
        <v>1</v>
      </c>
      <c r="AZ146">
        <v>0</v>
      </c>
      <c r="BA146">
        <v>146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CX146">
        <f>Y146*Source!I456</f>
        <v>8.5200000000000014</v>
      </c>
      <c r="CY146">
        <f>AD146</f>
        <v>0</v>
      </c>
      <c r="CZ146">
        <f>AH146</f>
        <v>0</v>
      </c>
      <c r="DA146">
        <f>AL146</f>
        <v>1</v>
      </c>
      <c r="DB146">
        <v>0</v>
      </c>
    </row>
    <row r="147" spans="1:106" x14ac:dyDescent="0.2">
      <c r="A147">
        <f>ROW(Source!A456)</f>
        <v>456</v>
      </c>
      <c r="B147">
        <v>33266894</v>
      </c>
      <c r="C147">
        <v>33270206</v>
      </c>
      <c r="D147">
        <v>32905103</v>
      </c>
      <c r="E147">
        <v>1</v>
      </c>
      <c r="F147">
        <v>1</v>
      </c>
      <c r="G147">
        <v>28875167</v>
      </c>
      <c r="H147">
        <v>2</v>
      </c>
      <c r="I147" t="s">
        <v>866</v>
      </c>
      <c r="J147" t="s">
        <v>867</v>
      </c>
      <c r="K147" t="s">
        <v>868</v>
      </c>
      <c r="L147">
        <v>1368</v>
      </c>
      <c r="N147">
        <v>1011</v>
      </c>
      <c r="O147" t="s">
        <v>869</v>
      </c>
      <c r="P147" t="s">
        <v>869</v>
      </c>
      <c r="Q147">
        <v>1</v>
      </c>
      <c r="W147">
        <v>0</v>
      </c>
      <c r="X147">
        <v>1966147480</v>
      </c>
      <c r="Y147">
        <v>6.6000000000000003E-2</v>
      </c>
      <c r="AA147">
        <v>0</v>
      </c>
      <c r="AB147">
        <v>450.57</v>
      </c>
      <c r="AC147">
        <v>324.23</v>
      </c>
      <c r="AD147">
        <v>0</v>
      </c>
      <c r="AE147">
        <v>0</v>
      </c>
      <c r="AF147">
        <v>450.57</v>
      </c>
      <c r="AG147">
        <v>324.23</v>
      </c>
      <c r="AH147">
        <v>0</v>
      </c>
      <c r="AI147">
        <v>1</v>
      </c>
      <c r="AJ147">
        <v>1</v>
      </c>
      <c r="AK147">
        <v>1</v>
      </c>
      <c r="AL147">
        <v>1</v>
      </c>
      <c r="AN147">
        <v>0</v>
      </c>
      <c r="AO147">
        <v>1</v>
      </c>
      <c r="AP147">
        <v>1</v>
      </c>
      <c r="AQ147">
        <v>0</v>
      </c>
      <c r="AR147">
        <v>0</v>
      </c>
      <c r="AS147" t="s">
        <v>3</v>
      </c>
      <c r="AT147">
        <v>1.0999999999999999E-2</v>
      </c>
      <c r="AU147" t="s">
        <v>131</v>
      </c>
      <c r="AV147">
        <v>0</v>
      </c>
      <c r="AW147">
        <v>2</v>
      </c>
      <c r="AX147">
        <v>33270210</v>
      </c>
      <c r="AY147">
        <v>1</v>
      </c>
      <c r="AZ147">
        <v>0</v>
      </c>
      <c r="BA147">
        <v>147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CX147">
        <f>Y147*Source!I456</f>
        <v>1.8744000000000001</v>
      </c>
      <c r="CY147">
        <f>AB147</f>
        <v>450.57</v>
      </c>
      <c r="CZ147">
        <f>AF147</f>
        <v>450.57</v>
      </c>
      <c r="DA147">
        <f>AJ147</f>
        <v>1</v>
      </c>
      <c r="DB147">
        <v>0</v>
      </c>
    </row>
    <row r="148" spans="1:106" x14ac:dyDescent="0.2">
      <c r="A148">
        <f>ROW(Source!A457)</f>
        <v>457</v>
      </c>
      <c r="B148">
        <v>33266894</v>
      </c>
      <c r="C148">
        <v>33270211</v>
      </c>
      <c r="D148">
        <v>32893498</v>
      </c>
      <c r="E148">
        <v>28875167</v>
      </c>
      <c r="F148">
        <v>1</v>
      </c>
      <c r="G148">
        <v>28875167</v>
      </c>
      <c r="H148">
        <v>1</v>
      </c>
      <c r="I148" t="s">
        <v>863</v>
      </c>
      <c r="J148" t="s">
        <v>3</v>
      </c>
      <c r="K148" t="s">
        <v>864</v>
      </c>
      <c r="L148">
        <v>1191</v>
      </c>
      <c r="N148">
        <v>1013</v>
      </c>
      <c r="O148" t="s">
        <v>865</v>
      </c>
      <c r="P148" t="s">
        <v>865</v>
      </c>
      <c r="Q148">
        <v>1</v>
      </c>
      <c r="W148">
        <v>0</v>
      </c>
      <c r="X148">
        <v>476480486</v>
      </c>
      <c r="Y148">
        <v>0.72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1</v>
      </c>
      <c r="AJ148">
        <v>1</v>
      </c>
      <c r="AK148">
        <v>1</v>
      </c>
      <c r="AL148">
        <v>1</v>
      </c>
      <c r="AN148">
        <v>0</v>
      </c>
      <c r="AO148">
        <v>1</v>
      </c>
      <c r="AP148">
        <v>1</v>
      </c>
      <c r="AQ148">
        <v>0</v>
      </c>
      <c r="AR148">
        <v>0</v>
      </c>
      <c r="AS148" t="s">
        <v>3</v>
      </c>
      <c r="AT148">
        <v>0.12</v>
      </c>
      <c r="AU148" t="s">
        <v>131</v>
      </c>
      <c r="AV148">
        <v>1</v>
      </c>
      <c r="AW148">
        <v>2</v>
      </c>
      <c r="AX148">
        <v>33270214</v>
      </c>
      <c r="AY148">
        <v>1</v>
      </c>
      <c r="AZ148">
        <v>0</v>
      </c>
      <c r="BA148">
        <v>148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0</v>
      </c>
      <c r="BT148">
        <v>0</v>
      </c>
      <c r="BU148">
        <v>0</v>
      </c>
      <c r="BV148">
        <v>0</v>
      </c>
      <c r="BW148">
        <v>0</v>
      </c>
      <c r="CX148">
        <f>Y148*Source!I457</f>
        <v>4.32</v>
      </c>
      <c r="CY148">
        <f>AD148</f>
        <v>0</v>
      </c>
      <c r="CZ148">
        <f>AH148</f>
        <v>0</v>
      </c>
      <c r="DA148">
        <f>AL148</f>
        <v>1</v>
      </c>
      <c r="DB148">
        <v>0</v>
      </c>
    </row>
    <row r="149" spans="1:106" x14ac:dyDescent="0.2">
      <c r="A149">
        <f>ROW(Source!A457)</f>
        <v>457</v>
      </c>
      <c r="B149">
        <v>33266894</v>
      </c>
      <c r="C149">
        <v>33270211</v>
      </c>
      <c r="D149">
        <v>32905103</v>
      </c>
      <c r="E149">
        <v>1</v>
      </c>
      <c r="F149">
        <v>1</v>
      </c>
      <c r="G149">
        <v>28875167</v>
      </c>
      <c r="H149">
        <v>2</v>
      </c>
      <c r="I149" t="s">
        <v>866</v>
      </c>
      <c r="J149" t="s">
        <v>867</v>
      </c>
      <c r="K149" t="s">
        <v>868</v>
      </c>
      <c r="L149">
        <v>1368</v>
      </c>
      <c r="N149">
        <v>1011</v>
      </c>
      <c r="O149" t="s">
        <v>869</v>
      </c>
      <c r="P149" t="s">
        <v>869</v>
      </c>
      <c r="Q149">
        <v>1</v>
      </c>
      <c r="W149">
        <v>0</v>
      </c>
      <c r="X149">
        <v>1966147480</v>
      </c>
      <c r="Y149">
        <v>0.16800000000000001</v>
      </c>
      <c r="AA149">
        <v>0</v>
      </c>
      <c r="AB149">
        <v>450.57</v>
      </c>
      <c r="AC149">
        <v>324.23</v>
      </c>
      <c r="AD149">
        <v>0</v>
      </c>
      <c r="AE149">
        <v>0</v>
      </c>
      <c r="AF149">
        <v>450.57</v>
      </c>
      <c r="AG149">
        <v>324.23</v>
      </c>
      <c r="AH149">
        <v>0</v>
      </c>
      <c r="AI149">
        <v>1</v>
      </c>
      <c r="AJ149">
        <v>1</v>
      </c>
      <c r="AK149">
        <v>1</v>
      </c>
      <c r="AL149">
        <v>1</v>
      </c>
      <c r="AN149">
        <v>0</v>
      </c>
      <c r="AO149">
        <v>1</v>
      </c>
      <c r="AP149">
        <v>1</v>
      </c>
      <c r="AQ149">
        <v>0</v>
      </c>
      <c r="AR149">
        <v>0</v>
      </c>
      <c r="AS149" t="s">
        <v>3</v>
      </c>
      <c r="AT149">
        <v>2.8000000000000001E-2</v>
      </c>
      <c r="AU149" t="s">
        <v>131</v>
      </c>
      <c r="AV149">
        <v>0</v>
      </c>
      <c r="AW149">
        <v>2</v>
      </c>
      <c r="AX149">
        <v>33270215</v>
      </c>
      <c r="AY149">
        <v>1</v>
      </c>
      <c r="AZ149">
        <v>0</v>
      </c>
      <c r="BA149">
        <v>149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CX149">
        <f>Y149*Source!I457</f>
        <v>1.008</v>
      </c>
      <c r="CY149">
        <f>AB149</f>
        <v>450.57</v>
      </c>
      <c r="CZ149">
        <f>AF149</f>
        <v>450.57</v>
      </c>
      <c r="DA149">
        <f>AJ149</f>
        <v>1</v>
      </c>
      <c r="DB149">
        <v>0</v>
      </c>
    </row>
    <row r="150" spans="1:106" x14ac:dyDescent="0.2">
      <c r="A150">
        <f>ROW(Source!A496)</f>
        <v>496</v>
      </c>
      <c r="B150">
        <v>33266894</v>
      </c>
      <c r="C150">
        <v>33270216</v>
      </c>
      <c r="D150">
        <v>32893498</v>
      </c>
      <c r="E150">
        <v>28875167</v>
      </c>
      <c r="F150">
        <v>1</v>
      </c>
      <c r="G150">
        <v>28875167</v>
      </c>
      <c r="H150">
        <v>1</v>
      </c>
      <c r="I150" t="s">
        <v>863</v>
      </c>
      <c r="J150" t="s">
        <v>3</v>
      </c>
      <c r="K150" t="s">
        <v>864</v>
      </c>
      <c r="L150">
        <v>1191</v>
      </c>
      <c r="N150">
        <v>1013</v>
      </c>
      <c r="O150" t="s">
        <v>865</v>
      </c>
      <c r="P150" t="s">
        <v>865</v>
      </c>
      <c r="Q150">
        <v>1</v>
      </c>
      <c r="W150">
        <v>0</v>
      </c>
      <c r="X150">
        <v>476480486</v>
      </c>
      <c r="Y150">
        <v>0.03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1</v>
      </c>
      <c r="AJ150">
        <v>1</v>
      </c>
      <c r="AK150">
        <v>1</v>
      </c>
      <c r="AL150">
        <v>1</v>
      </c>
      <c r="AN150">
        <v>0</v>
      </c>
      <c r="AO150">
        <v>1</v>
      </c>
      <c r="AP150">
        <v>0</v>
      </c>
      <c r="AQ150">
        <v>0</v>
      </c>
      <c r="AR150">
        <v>0</v>
      </c>
      <c r="AS150" t="s">
        <v>3</v>
      </c>
      <c r="AT150">
        <v>0.03</v>
      </c>
      <c r="AU150" t="s">
        <v>3</v>
      </c>
      <c r="AV150">
        <v>1</v>
      </c>
      <c r="AW150">
        <v>2</v>
      </c>
      <c r="AX150">
        <v>33270219</v>
      </c>
      <c r="AY150">
        <v>1</v>
      </c>
      <c r="AZ150">
        <v>0</v>
      </c>
      <c r="BA150">
        <v>150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CX150">
        <f>Y150*Source!I496</f>
        <v>2.5499999999999998</v>
      </c>
      <c r="CY150">
        <f>AD150</f>
        <v>0</v>
      </c>
      <c r="CZ150">
        <f>AH150</f>
        <v>0</v>
      </c>
      <c r="DA150">
        <f>AL150</f>
        <v>1</v>
      </c>
      <c r="DB150">
        <v>0</v>
      </c>
    </row>
    <row r="151" spans="1:106" x14ac:dyDescent="0.2">
      <c r="A151">
        <f>ROW(Source!A496)</f>
        <v>496</v>
      </c>
      <c r="B151">
        <v>33266894</v>
      </c>
      <c r="C151">
        <v>33270216</v>
      </c>
      <c r="D151">
        <v>32905103</v>
      </c>
      <c r="E151">
        <v>1</v>
      </c>
      <c r="F151">
        <v>1</v>
      </c>
      <c r="G151">
        <v>28875167</v>
      </c>
      <c r="H151">
        <v>2</v>
      </c>
      <c r="I151" t="s">
        <v>866</v>
      </c>
      <c r="J151" t="s">
        <v>867</v>
      </c>
      <c r="K151" t="s">
        <v>868</v>
      </c>
      <c r="L151">
        <v>1368</v>
      </c>
      <c r="N151">
        <v>1011</v>
      </c>
      <c r="O151" t="s">
        <v>869</v>
      </c>
      <c r="P151" t="s">
        <v>869</v>
      </c>
      <c r="Q151">
        <v>1</v>
      </c>
      <c r="W151">
        <v>0</v>
      </c>
      <c r="X151">
        <v>1966147480</v>
      </c>
      <c r="Y151">
        <v>5.0000000000000001E-3</v>
      </c>
      <c r="AA151">
        <v>0</v>
      </c>
      <c r="AB151">
        <v>450.57</v>
      </c>
      <c r="AC151">
        <v>324.23</v>
      </c>
      <c r="AD151">
        <v>0</v>
      </c>
      <c r="AE151">
        <v>0</v>
      </c>
      <c r="AF151">
        <v>450.57</v>
      </c>
      <c r="AG151">
        <v>324.23</v>
      </c>
      <c r="AH151">
        <v>0</v>
      </c>
      <c r="AI151">
        <v>1</v>
      </c>
      <c r="AJ151">
        <v>1</v>
      </c>
      <c r="AK151">
        <v>1</v>
      </c>
      <c r="AL151">
        <v>1</v>
      </c>
      <c r="AN151">
        <v>0</v>
      </c>
      <c r="AO151">
        <v>1</v>
      </c>
      <c r="AP151">
        <v>0</v>
      </c>
      <c r="AQ151">
        <v>0</v>
      </c>
      <c r="AR151">
        <v>0</v>
      </c>
      <c r="AS151" t="s">
        <v>3</v>
      </c>
      <c r="AT151">
        <v>5.0000000000000001E-3</v>
      </c>
      <c r="AU151" t="s">
        <v>3</v>
      </c>
      <c r="AV151">
        <v>0</v>
      </c>
      <c r="AW151">
        <v>2</v>
      </c>
      <c r="AX151">
        <v>33270220</v>
      </c>
      <c r="AY151">
        <v>1</v>
      </c>
      <c r="AZ151">
        <v>0</v>
      </c>
      <c r="BA151">
        <v>151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0</v>
      </c>
      <c r="BV151">
        <v>0</v>
      </c>
      <c r="BW151">
        <v>0</v>
      </c>
      <c r="CX151">
        <f>Y151*Source!I496</f>
        <v>0.42499999999999999</v>
      </c>
      <c r="CY151">
        <f>AB151</f>
        <v>450.57</v>
      </c>
      <c r="CZ151">
        <f>AF151</f>
        <v>450.57</v>
      </c>
      <c r="DA151">
        <f>AJ151</f>
        <v>1</v>
      </c>
      <c r="DB151">
        <v>0</v>
      </c>
    </row>
    <row r="152" spans="1:106" x14ac:dyDescent="0.2">
      <c r="A152">
        <f>ROW(Source!A497)</f>
        <v>497</v>
      </c>
      <c r="B152">
        <v>33266894</v>
      </c>
      <c r="C152">
        <v>33270221</v>
      </c>
      <c r="D152">
        <v>32893498</v>
      </c>
      <c r="E152">
        <v>28875167</v>
      </c>
      <c r="F152">
        <v>1</v>
      </c>
      <c r="G152">
        <v>28875167</v>
      </c>
      <c r="H152">
        <v>1</v>
      </c>
      <c r="I152" t="s">
        <v>863</v>
      </c>
      <c r="J152" t="s">
        <v>3</v>
      </c>
      <c r="K152" t="s">
        <v>864</v>
      </c>
      <c r="L152">
        <v>1191</v>
      </c>
      <c r="N152">
        <v>1013</v>
      </c>
      <c r="O152" t="s">
        <v>865</v>
      </c>
      <c r="P152" t="s">
        <v>865</v>
      </c>
      <c r="Q152">
        <v>1</v>
      </c>
      <c r="W152">
        <v>0</v>
      </c>
      <c r="X152">
        <v>476480486</v>
      </c>
      <c r="Y152">
        <v>0.04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1</v>
      </c>
      <c r="AJ152">
        <v>1</v>
      </c>
      <c r="AK152">
        <v>1</v>
      </c>
      <c r="AL152">
        <v>1</v>
      </c>
      <c r="AN152">
        <v>0</v>
      </c>
      <c r="AO152">
        <v>1</v>
      </c>
      <c r="AP152">
        <v>0</v>
      </c>
      <c r="AQ152">
        <v>0</v>
      </c>
      <c r="AR152">
        <v>0</v>
      </c>
      <c r="AS152" t="s">
        <v>3</v>
      </c>
      <c r="AT152">
        <v>0.04</v>
      </c>
      <c r="AU152" t="s">
        <v>3</v>
      </c>
      <c r="AV152">
        <v>1</v>
      </c>
      <c r="AW152">
        <v>2</v>
      </c>
      <c r="AX152">
        <v>33270224</v>
      </c>
      <c r="AY152">
        <v>1</v>
      </c>
      <c r="AZ152">
        <v>0</v>
      </c>
      <c r="BA152">
        <v>152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0</v>
      </c>
      <c r="BW152">
        <v>0</v>
      </c>
      <c r="CX152">
        <f>Y152*Source!I497</f>
        <v>4.4000000000000004</v>
      </c>
      <c r="CY152">
        <f>AD152</f>
        <v>0</v>
      </c>
      <c r="CZ152">
        <f>AH152</f>
        <v>0</v>
      </c>
      <c r="DA152">
        <f>AL152</f>
        <v>1</v>
      </c>
      <c r="DB152">
        <v>0</v>
      </c>
    </row>
    <row r="153" spans="1:106" x14ac:dyDescent="0.2">
      <c r="A153">
        <f>ROW(Source!A497)</f>
        <v>497</v>
      </c>
      <c r="B153">
        <v>33266894</v>
      </c>
      <c r="C153">
        <v>33270221</v>
      </c>
      <c r="D153">
        <v>32905103</v>
      </c>
      <c r="E153">
        <v>1</v>
      </c>
      <c r="F153">
        <v>1</v>
      </c>
      <c r="G153">
        <v>28875167</v>
      </c>
      <c r="H153">
        <v>2</v>
      </c>
      <c r="I153" t="s">
        <v>866</v>
      </c>
      <c r="J153" t="s">
        <v>867</v>
      </c>
      <c r="K153" t="s">
        <v>868</v>
      </c>
      <c r="L153">
        <v>1368</v>
      </c>
      <c r="N153">
        <v>1011</v>
      </c>
      <c r="O153" t="s">
        <v>869</v>
      </c>
      <c r="P153" t="s">
        <v>869</v>
      </c>
      <c r="Q153">
        <v>1</v>
      </c>
      <c r="W153">
        <v>0</v>
      </c>
      <c r="X153">
        <v>1966147480</v>
      </c>
      <c r="Y153">
        <v>0.01</v>
      </c>
      <c r="AA153">
        <v>0</v>
      </c>
      <c r="AB153">
        <v>450.57</v>
      </c>
      <c r="AC153">
        <v>324.23</v>
      </c>
      <c r="AD153">
        <v>0</v>
      </c>
      <c r="AE153">
        <v>0</v>
      </c>
      <c r="AF153">
        <v>450.57</v>
      </c>
      <c r="AG153">
        <v>324.23</v>
      </c>
      <c r="AH153">
        <v>0</v>
      </c>
      <c r="AI153">
        <v>1</v>
      </c>
      <c r="AJ153">
        <v>1</v>
      </c>
      <c r="AK153">
        <v>1</v>
      </c>
      <c r="AL153">
        <v>1</v>
      </c>
      <c r="AN153">
        <v>0</v>
      </c>
      <c r="AO153">
        <v>1</v>
      </c>
      <c r="AP153">
        <v>0</v>
      </c>
      <c r="AQ153">
        <v>0</v>
      </c>
      <c r="AR153">
        <v>0</v>
      </c>
      <c r="AS153" t="s">
        <v>3</v>
      </c>
      <c r="AT153">
        <v>0.01</v>
      </c>
      <c r="AU153" t="s">
        <v>3</v>
      </c>
      <c r="AV153">
        <v>0</v>
      </c>
      <c r="AW153">
        <v>2</v>
      </c>
      <c r="AX153">
        <v>33270225</v>
      </c>
      <c r="AY153">
        <v>1</v>
      </c>
      <c r="AZ153">
        <v>0</v>
      </c>
      <c r="BA153">
        <v>153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0</v>
      </c>
      <c r="BW153">
        <v>0</v>
      </c>
      <c r="CX153">
        <f>Y153*Source!I497</f>
        <v>1.1000000000000001</v>
      </c>
      <c r="CY153">
        <f>AB153</f>
        <v>450.57</v>
      </c>
      <c r="CZ153">
        <f>AF153</f>
        <v>450.57</v>
      </c>
      <c r="DA153">
        <f>AJ153</f>
        <v>1</v>
      </c>
      <c r="DB153">
        <v>0</v>
      </c>
    </row>
    <row r="154" spans="1:106" x14ac:dyDescent="0.2">
      <c r="A154">
        <f>ROW(Source!A498)</f>
        <v>498</v>
      </c>
      <c r="B154">
        <v>33266894</v>
      </c>
      <c r="C154">
        <v>33270226</v>
      </c>
      <c r="D154">
        <v>32893498</v>
      </c>
      <c r="E154">
        <v>28875167</v>
      </c>
      <c r="F154">
        <v>1</v>
      </c>
      <c r="G154">
        <v>28875167</v>
      </c>
      <c r="H154">
        <v>1</v>
      </c>
      <c r="I154" t="s">
        <v>863</v>
      </c>
      <c r="J154" t="s">
        <v>3</v>
      </c>
      <c r="K154" t="s">
        <v>864</v>
      </c>
      <c r="L154">
        <v>1191</v>
      </c>
      <c r="N154">
        <v>1013</v>
      </c>
      <c r="O154" t="s">
        <v>865</v>
      </c>
      <c r="P154" t="s">
        <v>865</v>
      </c>
      <c r="Q154">
        <v>1</v>
      </c>
      <c r="W154">
        <v>0</v>
      </c>
      <c r="X154">
        <v>476480486</v>
      </c>
      <c r="Y154">
        <v>0.04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1</v>
      </c>
      <c r="AJ154">
        <v>1</v>
      </c>
      <c r="AK154">
        <v>1</v>
      </c>
      <c r="AL154">
        <v>1</v>
      </c>
      <c r="AN154">
        <v>0</v>
      </c>
      <c r="AO154">
        <v>1</v>
      </c>
      <c r="AP154">
        <v>0</v>
      </c>
      <c r="AQ154">
        <v>0</v>
      </c>
      <c r="AR154">
        <v>0</v>
      </c>
      <c r="AS154" t="s">
        <v>3</v>
      </c>
      <c r="AT154">
        <v>0.04</v>
      </c>
      <c r="AU154" t="s">
        <v>3</v>
      </c>
      <c r="AV154">
        <v>1</v>
      </c>
      <c r="AW154">
        <v>2</v>
      </c>
      <c r="AX154">
        <v>33270229</v>
      </c>
      <c r="AY154">
        <v>1</v>
      </c>
      <c r="AZ154">
        <v>0</v>
      </c>
      <c r="BA154">
        <v>154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  <c r="BU154">
        <v>0</v>
      </c>
      <c r="BV154">
        <v>0</v>
      </c>
      <c r="BW154">
        <v>0</v>
      </c>
      <c r="CX154">
        <f>Y154*Source!I498</f>
        <v>1.2</v>
      </c>
      <c r="CY154">
        <f>AD154</f>
        <v>0</v>
      </c>
      <c r="CZ154">
        <f>AH154</f>
        <v>0</v>
      </c>
      <c r="DA154">
        <f>AL154</f>
        <v>1</v>
      </c>
      <c r="DB154">
        <v>0</v>
      </c>
    </row>
    <row r="155" spans="1:106" x14ac:dyDescent="0.2">
      <c r="A155">
        <f>ROW(Source!A498)</f>
        <v>498</v>
      </c>
      <c r="B155">
        <v>33266894</v>
      </c>
      <c r="C155">
        <v>33270226</v>
      </c>
      <c r="D155">
        <v>32905103</v>
      </c>
      <c r="E155">
        <v>1</v>
      </c>
      <c r="F155">
        <v>1</v>
      </c>
      <c r="G155">
        <v>28875167</v>
      </c>
      <c r="H155">
        <v>2</v>
      </c>
      <c r="I155" t="s">
        <v>866</v>
      </c>
      <c r="J155" t="s">
        <v>867</v>
      </c>
      <c r="K155" t="s">
        <v>868</v>
      </c>
      <c r="L155">
        <v>1368</v>
      </c>
      <c r="N155">
        <v>1011</v>
      </c>
      <c r="O155" t="s">
        <v>869</v>
      </c>
      <c r="P155" t="s">
        <v>869</v>
      </c>
      <c r="Q155">
        <v>1</v>
      </c>
      <c r="W155">
        <v>0</v>
      </c>
      <c r="X155">
        <v>1966147480</v>
      </c>
      <c r="Y155">
        <v>0.01</v>
      </c>
      <c r="AA155">
        <v>0</v>
      </c>
      <c r="AB155">
        <v>450.57</v>
      </c>
      <c r="AC155">
        <v>324.23</v>
      </c>
      <c r="AD155">
        <v>0</v>
      </c>
      <c r="AE155">
        <v>0</v>
      </c>
      <c r="AF155">
        <v>450.57</v>
      </c>
      <c r="AG155">
        <v>324.23</v>
      </c>
      <c r="AH155">
        <v>0</v>
      </c>
      <c r="AI155">
        <v>1</v>
      </c>
      <c r="AJ155">
        <v>1</v>
      </c>
      <c r="AK155">
        <v>1</v>
      </c>
      <c r="AL155">
        <v>1</v>
      </c>
      <c r="AN155">
        <v>0</v>
      </c>
      <c r="AO155">
        <v>1</v>
      </c>
      <c r="AP155">
        <v>0</v>
      </c>
      <c r="AQ155">
        <v>0</v>
      </c>
      <c r="AR155">
        <v>0</v>
      </c>
      <c r="AS155" t="s">
        <v>3</v>
      </c>
      <c r="AT155">
        <v>0.01</v>
      </c>
      <c r="AU155" t="s">
        <v>3</v>
      </c>
      <c r="AV155">
        <v>0</v>
      </c>
      <c r="AW155">
        <v>2</v>
      </c>
      <c r="AX155">
        <v>33270230</v>
      </c>
      <c r="AY155">
        <v>1</v>
      </c>
      <c r="AZ155">
        <v>0</v>
      </c>
      <c r="BA155">
        <v>155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0</v>
      </c>
      <c r="BT155">
        <v>0</v>
      </c>
      <c r="BU155">
        <v>0</v>
      </c>
      <c r="BV155">
        <v>0</v>
      </c>
      <c r="BW155">
        <v>0</v>
      </c>
      <c r="CX155">
        <f>Y155*Source!I498</f>
        <v>0.3</v>
      </c>
      <c r="CY155">
        <f>AB155</f>
        <v>450.57</v>
      </c>
      <c r="CZ155">
        <f>AF155</f>
        <v>450.57</v>
      </c>
      <c r="DA155">
        <f>AJ155</f>
        <v>1</v>
      </c>
      <c r="DB155">
        <v>0</v>
      </c>
    </row>
    <row r="156" spans="1:106" x14ac:dyDescent="0.2">
      <c r="A156">
        <f>ROW(Source!A499)</f>
        <v>499</v>
      </c>
      <c r="B156">
        <v>33266894</v>
      </c>
      <c r="C156">
        <v>33270231</v>
      </c>
      <c r="D156">
        <v>32893498</v>
      </c>
      <c r="E156">
        <v>28875167</v>
      </c>
      <c r="F156">
        <v>1</v>
      </c>
      <c r="G156">
        <v>28875167</v>
      </c>
      <c r="H156">
        <v>1</v>
      </c>
      <c r="I156" t="s">
        <v>863</v>
      </c>
      <c r="J156" t="s">
        <v>3</v>
      </c>
      <c r="K156" t="s">
        <v>864</v>
      </c>
      <c r="L156">
        <v>1191</v>
      </c>
      <c r="N156">
        <v>1013</v>
      </c>
      <c r="O156" t="s">
        <v>865</v>
      </c>
      <c r="P156" t="s">
        <v>865</v>
      </c>
      <c r="Q156">
        <v>1</v>
      </c>
      <c r="W156">
        <v>0</v>
      </c>
      <c r="X156">
        <v>476480486</v>
      </c>
      <c r="Y156">
        <v>0.04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1</v>
      </c>
      <c r="AJ156">
        <v>1</v>
      </c>
      <c r="AK156">
        <v>1</v>
      </c>
      <c r="AL156">
        <v>1</v>
      </c>
      <c r="AN156">
        <v>0</v>
      </c>
      <c r="AO156">
        <v>1</v>
      </c>
      <c r="AP156">
        <v>0</v>
      </c>
      <c r="AQ156">
        <v>0</v>
      </c>
      <c r="AR156">
        <v>0</v>
      </c>
      <c r="AS156" t="s">
        <v>3</v>
      </c>
      <c r="AT156">
        <v>0.04</v>
      </c>
      <c r="AU156" t="s">
        <v>3</v>
      </c>
      <c r="AV156">
        <v>1</v>
      </c>
      <c r="AW156">
        <v>2</v>
      </c>
      <c r="AX156">
        <v>33270234</v>
      </c>
      <c r="AY156">
        <v>1</v>
      </c>
      <c r="AZ156">
        <v>0</v>
      </c>
      <c r="BA156">
        <v>156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0</v>
      </c>
      <c r="CX156">
        <f>Y156*Source!I499</f>
        <v>0.36</v>
      </c>
      <c r="CY156">
        <f>AD156</f>
        <v>0</v>
      </c>
      <c r="CZ156">
        <f>AH156</f>
        <v>0</v>
      </c>
      <c r="DA156">
        <f>AL156</f>
        <v>1</v>
      </c>
      <c r="DB156">
        <v>0</v>
      </c>
    </row>
    <row r="157" spans="1:106" x14ac:dyDescent="0.2">
      <c r="A157">
        <f>ROW(Source!A499)</f>
        <v>499</v>
      </c>
      <c r="B157">
        <v>33266894</v>
      </c>
      <c r="C157">
        <v>33270231</v>
      </c>
      <c r="D157">
        <v>32905103</v>
      </c>
      <c r="E157">
        <v>1</v>
      </c>
      <c r="F157">
        <v>1</v>
      </c>
      <c r="G157">
        <v>28875167</v>
      </c>
      <c r="H157">
        <v>2</v>
      </c>
      <c r="I157" t="s">
        <v>866</v>
      </c>
      <c r="J157" t="s">
        <v>867</v>
      </c>
      <c r="K157" t="s">
        <v>868</v>
      </c>
      <c r="L157">
        <v>1368</v>
      </c>
      <c r="N157">
        <v>1011</v>
      </c>
      <c r="O157" t="s">
        <v>869</v>
      </c>
      <c r="P157" t="s">
        <v>869</v>
      </c>
      <c r="Q157">
        <v>1</v>
      </c>
      <c r="W157">
        <v>0</v>
      </c>
      <c r="X157">
        <v>1966147480</v>
      </c>
      <c r="Y157">
        <v>0.01</v>
      </c>
      <c r="AA157">
        <v>0</v>
      </c>
      <c r="AB157">
        <v>450.57</v>
      </c>
      <c r="AC157">
        <v>324.23</v>
      </c>
      <c r="AD157">
        <v>0</v>
      </c>
      <c r="AE157">
        <v>0</v>
      </c>
      <c r="AF157">
        <v>450.57</v>
      </c>
      <c r="AG157">
        <v>324.23</v>
      </c>
      <c r="AH157">
        <v>0</v>
      </c>
      <c r="AI157">
        <v>1</v>
      </c>
      <c r="AJ157">
        <v>1</v>
      </c>
      <c r="AK157">
        <v>1</v>
      </c>
      <c r="AL157">
        <v>1</v>
      </c>
      <c r="AN157">
        <v>0</v>
      </c>
      <c r="AO157">
        <v>1</v>
      </c>
      <c r="AP157">
        <v>0</v>
      </c>
      <c r="AQ157">
        <v>0</v>
      </c>
      <c r="AR157">
        <v>0</v>
      </c>
      <c r="AS157" t="s">
        <v>3</v>
      </c>
      <c r="AT157">
        <v>0.01</v>
      </c>
      <c r="AU157" t="s">
        <v>3</v>
      </c>
      <c r="AV157">
        <v>0</v>
      </c>
      <c r="AW157">
        <v>2</v>
      </c>
      <c r="AX157">
        <v>33270235</v>
      </c>
      <c r="AY157">
        <v>1</v>
      </c>
      <c r="AZ157">
        <v>0</v>
      </c>
      <c r="BA157">
        <v>157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0</v>
      </c>
      <c r="BT157">
        <v>0</v>
      </c>
      <c r="BU157">
        <v>0</v>
      </c>
      <c r="BV157">
        <v>0</v>
      </c>
      <c r="BW157">
        <v>0</v>
      </c>
      <c r="CX157">
        <f>Y157*Source!I499</f>
        <v>0.09</v>
      </c>
      <c r="CY157">
        <f>AB157</f>
        <v>450.57</v>
      </c>
      <c r="CZ157">
        <f>AF157</f>
        <v>450.57</v>
      </c>
      <c r="DA157">
        <f>AJ157</f>
        <v>1</v>
      </c>
      <c r="DB157">
        <v>0</v>
      </c>
    </row>
    <row r="158" spans="1:106" x14ac:dyDescent="0.2">
      <c r="A158">
        <f>ROW(Source!A500)</f>
        <v>500</v>
      </c>
      <c r="B158">
        <v>33266894</v>
      </c>
      <c r="C158">
        <v>33270236</v>
      </c>
      <c r="D158">
        <v>32893498</v>
      </c>
      <c r="E158">
        <v>28875167</v>
      </c>
      <c r="F158">
        <v>1</v>
      </c>
      <c r="G158">
        <v>28875167</v>
      </c>
      <c r="H158">
        <v>1</v>
      </c>
      <c r="I158" t="s">
        <v>863</v>
      </c>
      <c r="J158" t="s">
        <v>3</v>
      </c>
      <c r="K158" t="s">
        <v>864</v>
      </c>
      <c r="L158">
        <v>1191</v>
      </c>
      <c r="N158">
        <v>1013</v>
      </c>
      <c r="O158" t="s">
        <v>865</v>
      </c>
      <c r="P158" t="s">
        <v>865</v>
      </c>
      <c r="Q158">
        <v>1</v>
      </c>
      <c r="W158">
        <v>0</v>
      </c>
      <c r="X158">
        <v>476480486</v>
      </c>
      <c r="Y158">
        <v>0.05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1</v>
      </c>
      <c r="AJ158">
        <v>1</v>
      </c>
      <c r="AK158">
        <v>1</v>
      </c>
      <c r="AL158">
        <v>1</v>
      </c>
      <c r="AN158">
        <v>0</v>
      </c>
      <c r="AO158">
        <v>1</v>
      </c>
      <c r="AP158">
        <v>0</v>
      </c>
      <c r="AQ158">
        <v>0</v>
      </c>
      <c r="AR158">
        <v>0</v>
      </c>
      <c r="AS158" t="s">
        <v>3</v>
      </c>
      <c r="AT158">
        <v>0.05</v>
      </c>
      <c r="AU158" t="s">
        <v>3</v>
      </c>
      <c r="AV158">
        <v>1</v>
      </c>
      <c r="AW158">
        <v>2</v>
      </c>
      <c r="AX158">
        <v>33270239</v>
      </c>
      <c r="AY158">
        <v>1</v>
      </c>
      <c r="AZ158">
        <v>0</v>
      </c>
      <c r="BA158">
        <v>158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0</v>
      </c>
      <c r="BT158">
        <v>0</v>
      </c>
      <c r="BU158">
        <v>0</v>
      </c>
      <c r="BV158">
        <v>0</v>
      </c>
      <c r="BW158">
        <v>0</v>
      </c>
      <c r="CX158">
        <f>Y158*Source!I500</f>
        <v>0.06</v>
      </c>
      <c r="CY158">
        <f>AD158</f>
        <v>0</v>
      </c>
      <c r="CZ158">
        <f>AH158</f>
        <v>0</v>
      </c>
      <c r="DA158">
        <f>AL158</f>
        <v>1</v>
      </c>
      <c r="DB158">
        <v>0</v>
      </c>
    </row>
    <row r="159" spans="1:106" x14ac:dyDescent="0.2">
      <c r="A159">
        <f>ROW(Source!A500)</f>
        <v>500</v>
      </c>
      <c r="B159">
        <v>33266894</v>
      </c>
      <c r="C159">
        <v>33270236</v>
      </c>
      <c r="D159">
        <v>32905103</v>
      </c>
      <c r="E159">
        <v>1</v>
      </c>
      <c r="F159">
        <v>1</v>
      </c>
      <c r="G159">
        <v>28875167</v>
      </c>
      <c r="H159">
        <v>2</v>
      </c>
      <c r="I159" t="s">
        <v>866</v>
      </c>
      <c r="J159" t="s">
        <v>867</v>
      </c>
      <c r="K159" t="s">
        <v>868</v>
      </c>
      <c r="L159">
        <v>1368</v>
      </c>
      <c r="N159">
        <v>1011</v>
      </c>
      <c r="O159" t="s">
        <v>869</v>
      </c>
      <c r="P159" t="s">
        <v>869</v>
      </c>
      <c r="Q159">
        <v>1</v>
      </c>
      <c r="W159">
        <v>0</v>
      </c>
      <c r="X159">
        <v>1966147480</v>
      </c>
      <c r="Y159">
        <v>1.0999999999999999E-2</v>
      </c>
      <c r="AA159">
        <v>0</v>
      </c>
      <c r="AB159">
        <v>450.57</v>
      </c>
      <c r="AC159">
        <v>324.23</v>
      </c>
      <c r="AD159">
        <v>0</v>
      </c>
      <c r="AE159">
        <v>0</v>
      </c>
      <c r="AF159">
        <v>450.57</v>
      </c>
      <c r="AG159">
        <v>324.23</v>
      </c>
      <c r="AH159">
        <v>0</v>
      </c>
      <c r="AI159">
        <v>1</v>
      </c>
      <c r="AJ159">
        <v>1</v>
      </c>
      <c r="AK159">
        <v>1</v>
      </c>
      <c r="AL159">
        <v>1</v>
      </c>
      <c r="AN159">
        <v>0</v>
      </c>
      <c r="AO159">
        <v>1</v>
      </c>
      <c r="AP159">
        <v>0</v>
      </c>
      <c r="AQ159">
        <v>0</v>
      </c>
      <c r="AR159">
        <v>0</v>
      </c>
      <c r="AS159" t="s">
        <v>3</v>
      </c>
      <c r="AT159">
        <v>1.0999999999999999E-2</v>
      </c>
      <c r="AU159" t="s">
        <v>3</v>
      </c>
      <c r="AV159">
        <v>0</v>
      </c>
      <c r="AW159">
        <v>2</v>
      </c>
      <c r="AX159">
        <v>33270240</v>
      </c>
      <c r="AY159">
        <v>1</v>
      </c>
      <c r="AZ159">
        <v>0</v>
      </c>
      <c r="BA159">
        <v>159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0</v>
      </c>
      <c r="CX159">
        <f>Y159*Source!I500</f>
        <v>1.3199999999999998E-2</v>
      </c>
      <c r="CY159">
        <f>AB159</f>
        <v>450.57</v>
      </c>
      <c r="CZ159">
        <f>AF159</f>
        <v>450.57</v>
      </c>
      <c r="DA159">
        <f>AJ159</f>
        <v>1</v>
      </c>
      <c r="DB159">
        <v>0</v>
      </c>
    </row>
    <row r="160" spans="1:106" x14ac:dyDescent="0.2">
      <c r="A160">
        <f>ROW(Source!A501)</f>
        <v>501</v>
      </c>
      <c r="B160">
        <v>33266894</v>
      </c>
      <c r="C160">
        <v>33270241</v>
      </c>
      <c r="D160">
        <v>32893498</v>
      </c>
      <c r="E160">
        <v>28875167</v>
      </c>
      <c r="F160">
        <v>1</v>
      </c>
      <c r="G160">
        <v>28875167</v>
      </c>
      <c r="H160">
        <v>1</v>
      </c>
      <c r="I160" t="s">
        <v>863</v>
      </c>
      <c r="J160" t="s">
        <v>3</v>
      </c>
      <c r="K160" t="s">
        <v>864</v>
      </c>
      <c r="L160">
        <v>1191</v>
      </c>
      <c r="N160">
        <v>1013</v>
      </c>
      <c r="O160" t="s">
        <v>865</v>
      </c>
      <c r="P160" t="s">
        <v>865</v>
      </c>
      <c r="Q160">
        <v>1</v>
      </c>
      <c r="W160">
        <v>0</v>
      </c>
      <c r="X160">
        <v>476480486</v>
      </c>
      <c r="Y160">
        <v>0.08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1</v>
      </c>
      <c r="AJ160">
        <v>1</v>
      </c>
      <c r="AK160">
        <v>1</v>
      </c>
      <c r="AL160">
        <v>1</v>
      </c>
      <c r="AN160">
        <v>0</v>
      </c>
      <c r="AO160">
        <v>1</v>
      </c>
      <c r="AP160">
        <v>0</v>
      </c>
      <c r="AQ160">
        <v>0</v>
      </c>
      <c r="AR160">
        <v>0</v>
      </c>
      <c r="AS160" t="s">
        <v>3</v>
      </c>
      <c r="AT160">
        <v>0.08</v>
      </c>
      <c r="AU160" t="s">
        <v>3</v>
      </c>
      <c r="AV160">
        <v>1</v>
      </c>
      <c r="AW160">
        <v>2</v>
      </c>
      <c r="AX160">
        <v>33270244</v>
      </c>
      <c r="AY160">
        <v>1</v>
      </c>
      <c r="AZ160">
        <v>0</v>
      </c>
      <c r="BA160">
        <v>160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0</v>
      </c>
      <c r="BU160">
        <v>0</v>
      </c>
      <c r="BV160">
        <v>0</v>
      </c>
      <c r="BW160">
        <v>0</v>
      </c>
      <c r="CX160">
        <f>Y160*Source!I501</f>
        <v>0.96</v>
      </c>
      <c r="CY160">
        <f>AD160</f>
        <v>0</v>
      </c>
      <c r="CZ160">
        <f>AH160</f>
        <v>0</v>
      </c>
      <c r="DA160">
        <f>AL160</f>
        <v>1</v>
      </c>
      <c r="DB160">
        <v>0</v>
      </c>
    </row>
    <row r="161" spans="1:106" x14ac:dyDescent="0.2">
      <c r="A161">
        <f>ROW(Source!A501)</f>
        <v>501</v>
      </c>
      <c r="B161">
        <v>33266894</v>
      </c>
      <c r="C161">
        <v>33270241</v>
      </c>
      <c r="D161">
        <v>32905103</v>
      </c>
      <c r="E161">
        <v>1</v>
      </c>
      <c r="F161">
        <v>1</v>
      </c>
      <c r="G161">
        <v>28875167</v>
      </c>
      <c r="H161">
        <v>2</v>
      </c>
      <c r="I161" t="s">
        <v>866</v>
      </c>
      <c r="J161" t="s">
        <v>867</v>
      </c>
      <c r="K161" t="s">
        <v>868</v>
      </c>
      <c r="L161">
        <v>1368</v>
      </c>
      <c r="N161">
        <v>1011</v>
      </c>
      <c r="O161" t="s">
        <v>869</v>
      </c>
      <c r="P161" t="s">
        <v>869</v>
      </c>
      <c r="Q161">
        <v>1</v>
      </c>
      <c r="W161">
        <v>0</v>
      </c>
      <c r="X161">
        <v>1966147480</v>
      </c>
      <c r="Y161">
        <v>2.3E-2</v>
      </c>
      <c r="AA161">
        <v>0</v>
      </c>
      <c r="AB161">
        <v>450.57</v>
      </c>
      <c r="AC161">
        <v>324.23</v>
      </c>
      <c r="AD161">
        <v>0</v>
      </c>
      <c r="AE161">
        <v>0</v>
      </c>
      <c r="AF161">
        <v>450.57</v>
      </c>
      <c r="AG161">
        <v>324.23</v>
      </c>
      <c r="AH161">
        <v>0</v>
      </c>
      <c r="AI161">
        <v>1</v>
      </c>
      <c r="AJ161">
        <v>1</v>
      </c>
      <c r="AK161">
        <v>1</v>
      </c>
      <c r="AL161">
        <v>1</v>
      </c>
      <c r="AN161">
        <v>0</v>
      </c>
      <c r="AO161">
        <v>1</v>
      </c>
      <c r="AP161">
        <v>0</v>
      </c>
      <c r="AQ161">
        <v>0</v>
      </c>
      <c r="AR161">
        <v>0</v>
      </c>
      <c r="AS161" t="s">
        <v>3</v>
      </c>
      <c r="AT161">
        <v>2.3E-2</v>
      </c>
      <c r="AU161" t="s">
        <v>3</v>
      </c>
      <c r="AV161">
        <v>0</v>
      </c>
      <c r="AW161">
        <v>2</v>
      </c>
      <c r="AX161">
        <v>33270245</v>
      </c>
      <c r="AY161">
        <v>1</v>
      </c>
      <c r="AZ161">
        <v>0</v>
      </c>
      <c r="BA161">
        <v>161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0</v>
      </c>
      <c r="BT161">
        <v>0</v>
      </c>
      <c r="BU161">
        <v>0</v>
      </c>
      <c r="BV161">
        <v>0</v>
      </c>
      <c r="BW161">
        <v>0</v>
      </c>
      <c r="CX161">
        <f>Y161*Source!I501</f>
        <v>0.27600000000000002</v>
      </c>
      <c r="CY161">
        <f>AB161</f>
        <v>450.57</v>
      </c>
      <c r="CZ161">
        <f>AF161</f>
        <v>450.57</v>
      </c>
      <c r="DA161">
        <f>AJ161</f>
        <v>1</v>
      </c>
      <c r="DB161">
        <v>0</v>
      </c>
    </row>
    <row r="162" spans="1:106" x14ac:dyDescent="0.2">
      <c r="A162">
        <f>ROW(Source!A502)</f>
        <v>502</v>
      </c>
      <c r="B162">
        <v>33266894</v>
      </c>
      <c r="C162">
        <v>33270246</v>
      </c>
      <c r="D162">
        <v>32893498</v>
      </c>
      <c r="E162">
        <v>28875167</v>
      </c>
      <c r="F162">
        <v>1</v>
      </c>
      <c r="G162">
        <v>28875167</v>
      </c>
      <c r="H162">
        <v>1</v>
      </c>
      <c r="I162" t="s">
        <v>863</v>
      </c>
      <c r="J162" t="s">
        <v>3</v>
      </c>
      <c r="K162" t="s">
        <v>864</v>
      </c>
      <c r="L162">
        <v>1191</v>
      </c>
      <c r="N162">
        <v>1013</v>
      </c>
      <c r="O162" t="s">
        <v>865</v>
      </c>
      <c r="P162" t="s">
        <v>865</v>
      </c>
      <c r="Q162">
        <v>1</v>
      </c>
      <c r="W162">
        <v>0</v>
      </c>
      <c r="X162">
        <v>476480486</v>
      </c>
      <c r="Y162">
        <v>0.1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1</v>
      </c>
      <c r="AJ162">
        <v>1</v>
      </c>
      <c r="AK162">
        <v>1</v>
      </c>
      <c r="AL162">
        <v>1</v>
      </c>
      <c r="AN162">
        <v>0</v>
      </c>
      <c r="AO162">
        <v>1</v>
      </c>
      <c r="AP162">
        <v>0</v>
      </c>
      <c r="AQ162">
        <v>0</v>
      </c>
      <c r="AR162">
        <v>0</v>
      </c>
      <c r="AS162" t="s">
        <v>3</v>
      </c>
      <c r="AT162">
        <v>0.1</v>
      </c>
      <c r="AU162" t="s">
        <v>3</v>
      </c>
      <c r="AV162">
        <v>1</v>
      </c>
      <c r="AW162">
        <v>2</v>
      </c>
      <c r="AX162">
        <v>33270249</v>
      </c>
      <c r="AY162">
        <v>1</v>
      </c>
      <c r="AZ162">
        <v>0</v>
      </c>
      <c r="BA162">
        <v>162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0</v>
      </c>
      <c r="BU162">
        <v>0</v>
      </c>
      <c r="BV162">
        <v>0</v>
      </c>
      <c r="BW162">
        <v>0</v>
      </c>
      <c r="CX162">
        <f>Y162*Source!I502</f>
        <v>1.1000000000000001</v>
      </c>
      <c r="CY162">
        <f>AD162</f>
        <v>0</v>
      </c>
      <c r="CZ162">
        <f>AH162</f>
        <v>0</v>
      </c>
      <c r="DA162">
        <f>AL162</f>
        <v>1</v>
      </c>
      <c r="DB162">
        <v>0</v>
      </c>
    </row>
    <row r="163" spans="1:106" x14ac:dyDescent="0.2">
      <c r="A163">
        <f>ROW(Source!A502)</f>
        <v>502</v>
      </c>
      <c r="B163">
        <v>33266894</v>
      </c>
      <c r="C163">
        <v>33270246</v>
      </c>
      <c r="D163">
        <v>32905103</v>
      </c>
      <c r="E163">
        <v>1</v>
      </c>
      <c r="F163">
        <v>1</v>
      </c>
      <c r="G163">
        <v>28875167</v>
      </c>
      <c r="H163">
        <v>2</v>
      </c>
      <c r="I163" t="s">
        <v>866</v>
      </c>
      <c r="J163" t="s">
        <v>867</v>
      </c>
      <c r="K163" t="s">
        <v>868</v>
      </c>
      <c r="L163">
        <v>1368</v>
      </c>
      <c r="N163">
        <v>1011</v>
      </c>
      <c r="O163" t="s">
        <v>869</v>
      </c>
      <c r="P163" t="s">
        <v>869</v>
      </c>
      <c r="Q163">
        <v>1</v>
      </c>
      <c r="W163">
        <v>0</v>
      </c>
      <c r="X163">
        <v>1966147480</v>
      </c>
      <c r="Y163">
        <v>0.02</v>
      </c>
      <c r="AA163">
        <v>0</v>
      </c>
      <c r="AB163">
        <v>450.57</v>
      </c>
      <c r="AC163">
        <v>324.23</v>
      </c>
      <c r="AD163">
        <v>0</v>
      </c>
      <c r="AE163">
        <v>0</v>
      </c>
      <c r="AF163">
        <v>450.57</v>
      </c>
      <c r="AG163">
        <v>324.23</v>
      </c>
      <c r="AH163">
        <v>0</v>
      </c>
      <c r="AI163">
        <v>1</v>
      </c>
      <c r="AJ163">
        <v>1</v>
      </c>
      <c r="AK163">
        <v>1</v>
      </c>
      <c r="AL163">
        <v>1</v>
      </c>
      <c r="AN163">
        <v>0</v>
      </c>
      <c r="AO163">
        <v>1</v>
      </c>
      <c r="AP163">
        <v>0</v>
      </c>
      <c r="AQ163">
        <v>0</v>
      </c>
      <c r="AR163">
        <v>0</v>
      </c>
      <c r="AS163" t="s">
        <v>3</v>
      </c>
      <c r="AT163">
        <v>0.02</v>
      </c>
      <c r="AU163" t="s">
        <v>3</v>
      </c>
      <c r="AV163">
        <v>0</v>
      </c>
      <c r="AW163">
        <v>2</v>
      </c>
      <c r="AX163">
        <v>33270250</v>
      </c>
      <c r="AY163">
        <v>1</v>
      </c>
      <c r="AZ163">
        <v>0</v>
      </c>
      <c r="BA163">
        <v>163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</v>
      </c>
      <c r="BT163">
        <v>0</v>
      </c>
      <c r="BU163">
        <v>0</v>
      </c>
      <c r="BV163">
        <v>0</v>
      </c>
      <c r="BW163">
        <v>0</v>
      </c>
      <c r="CX163">
        <f>Y163*Source!I502</f>
        <v>0.22</v>
      </c>
      <c r="CY163">
        <f>AB163</f>
        <v>450.57</v>
      </c>
      <c r="CZ163">
        <f>AF163</f>
        <v>450.57</v>
      </c>
      <c r="DA163">
        <f>AJ163</f>
        <v>1</v>
      </c>
      <c r="DB163">
        <v>0</v>
      </c>
    </row>
    <row r="164" spans="1:106" x14ac:dyDescent="0.2">
      <c r="A164">
        <f>ROW(Source!A503)</f>
        <v>503</v>
      </c>
      <c r="B164">
        <v>33266894</v>
      </c>
      <c r="C164">
        <v>33270251</v>
      </c>
      <c r="D164">
        <v>32893498</v>
      </c>
      <c r="E164">
        <v>28875167</v>
      </c>
      <c r="F164">
        <v>1</v>
      </c>
      <c r="G164">
        <v>28875167</v>
      </c>
      <c r="H164">
        <v>1</v>
      </c>
      <c r="I164" t="s">
        <v>863</v>
      </c>
      <c r="J164" t="s">
        <v>3</v>
      </c>
      <c r="K164" t="s">
        <v>864</v>
      </c>
      <c r="L164">
        <v>1191</v>
      </c>
      <c r="N164">
        <v>1013</v>
      </c>
      <c r="O164" t="s">
        <v>865</v>
      </c>
      <c r="P164" t="s">
        <v>865</v>
      </c>
      <c r="Q164">
        <v>1</v>
      </c>
      <c r="W164">
        <v>0</v>
      </c>
      <c r="X164">
        <v>476480486</v>
      </c>
      <c r="Y164">
        <v>0.12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1</v>
      </c>
      <c r="AJ164">
        <v>1</v>
      </c>
      <c r="AK164">
        <v>1</v>
      </c>
      <c r="AL164">
        <v>1</v>
      </c>
      <c r="AN164">
        <v>0</v>
      </c>
      <c r="AO164">
        <v>1</v>
      </c>
      <c r="AP164">
        <v>0</v>
      </c>
      <c r="AQ164">
        <v>0</v>
      </c>
      <c r="AR164">
        <v>0</v>
      </c>
      <c r="AS164" t="s">
        <v>3</v>
      </c>
      <c r="AT164">
        <v>0.12</v>
      </c>
      <c r="AU164" t="s">
        <v>3</v>
      </c>
      <c r="AV164">
        <v>1</v>
      </c>
      <c r="AW164">
        <v>2</v>
      </c>
      <c r="AX164">
        <v>33270254</v>
      </c>
      <c r="AY164">
        <v>1</v>
      </c>
      <c r="AZ164">
        <v>0</v>
      </c>
      <c r="BA164">
        <v>164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  <c r="BU164">
        <v>0</v>
      </c>
      <c r="BV164">
        <v>0</v>
      </c>
      <c r="BW164">
        <v>0</v>
      </c>
      <c r="CX164">
        <f>Y164*Source!I503</f>
        <v>1.68</v>
      </c>
      <c r="CY164">
        <f>AD164</f>
        <v>0</v>
      </c>
      <c r="CZ164">
        <f>AH164</f>
        <v>0</v>
      </c>
      <c r="DA164">
        <f>AL164</f>
        <v>1</v>
      </c>
      <c r="DB164">
        <v>0</v>
      </c>
    </row>
    <row r="165" spans="1:106" x14ac:dyDescent="0.2">
      <c r="A165">
        <f>ROW(Source!A503)</f>
        <v>503</v>
      </c>
      <c r="B165">
        <v>33266894</v>
      </c>
      <c r="C165">
        <v>33270251</v>
      </c>
      <c r="D165">
        <v>32905103</v>
      </c>
      <c r="E165">
        <v>1</v>
      </c>
      <c r="F165">
        <v>1</v>
      </c>
      <c r="G165">
        <v>28875167</v>
      </c>
      <c r="H165">
        <v>2</v>
      </c>
      <c r="I165" t="s">
        <v>866</v>
      </c>
      <c r="J165" t="s">
        <v>867</v>
      </c>
      <c r="K165" t="s">
        <v>868</v>
      </c>
      <c r="L165">
        <v>1368</v>
      </c>
      <c r="N165">
        <v>1011</v>
      </c>
      <c r="O165" t="s">
        <v>869</v>
      </c>
      <c r="P165" t="s">
        <v>869</v>
      </c>
      <c r="Q165">
        <v>1</v>
      </c>
      <c r="W165">
        <v>0</v>
      </c>
      <c r="X165">
        <v>1966147480</v>
      </c>
      <c r="Y165">
        <v>2.8000000000000001E-2</v>
      </c>
      <c r="AA165">
        <v>0</v>
      </c>
      <c r="AB165">
        <v>450.57</v>
      </c>
      <c r="AC165">
        <v>324.23</v>
      </c>
      <c r="AD165">
        <v>0</v>
      </c>
      <c r="AE165">
        <v>0</v>
      </c>
      <c r="AF165">
        <v>450.57</v>
      </c>
      <c r="AG165">
        <v>324.23</v>
      </c>
      <c r="AH165">
        <v>0</v>
      </c>
      <c r="AI165">
        <v>1</v>
      </c>
      <c r="AJ165">
        <v>1</v>
      </c>
      <c r="AK165">
        <v>1</v>
      </c>
      <c r="AL165">
        <v>1</v>
      </c>
      <c r="AN165">
        <v>0</v>
      </c>
      <c r="AO165">
        <v>1</v>
      </c>
      <c r="AP165">
        <v>0</v>
      </c>
      <c r="AQ165">
        <v>0</v>
      </c>
      <c r="AR165">
        <v>0</v>
      </c>
      <c r="AS165" t="s">
        <v>3</v>
      </c>
      <c r="AT165">
        <v>2.8000000000000001E-2</v>
      </c>
      <c r="AU165" t="s">
        <v>3</v>
      </c>
      <c r="AV165">
        <v>0</v>
      </c>
      <c r="AW165">
        <v>2</v>
      </c>
      <c r="AX165">
        <v>33270255</v>
      </c>
      <c r="AY165">
        <v>1</v>
      </c>
      <c r="AZ165">
        <v>0</v>
      </c>
      <c r="BA165">
        <v>165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  <c r="BU165">
        <v>0</v>
      </c>
      <c r="BV165">
        <v>0</v>
      </c>
      <c r="BW165">
        <v>0</v>
      </c>
      <c r="CX165">
        <f>Y165*Source!I503</f>
        <v>0.39200000000000002</v>
      </c>
      <c r="CY165">
        <f>AB165</f>
        <v>450.57</v>
      </c>
      <c r="CZ165">
        <f>AF165</f>
        <v>450.57</v>
      </c>
      <c r="DA165">
        <f>AJ165</f>
        <v>1</v>
      </c>
      <c r="DB165">
        <v>0</v>
      </c>
    </row>
    <row r="166" spans="1:106" x14ac:dyDescent="0.2">
      <c r="A166">
        <f>ROW(Source!A538)</f>
        <v>538</v>
      </c>
      <c r="B166">
        <v>33266894</v>
      </c>
      <c r="C166">
        <v>33270256</v>
      </c>
      <c r="D166">
        <v>32893498</v>
      </c>
      <c r="E166">
        <v>28875167</v>
      </c>
      <c r="F166">
        <v>1</v>
      </c>
      <c r="G166">
        <v>28875167</v>
      </c>
      <c r="H166">
        <v>1</v>
      </c>
      <c r="I166" t="s">
        <v>863</v>
      </c>
      <c r="J166" t="s">
        <v>3</v>
      </c>
      <c r="K166" t="s">
        <v>864</v>
      </c>
      <c r="L166">
        <v>1191</v>
      </c>
      <c r="N166">
        <v>1013</v>
      </c>
      <c r="O166" t="s">
        <v>865</v>
      </c>
      <c r="P166" t="s">
        <v>865</v>
      </c>
      <c r="Q166">
        <v>1</v>
      </c>
      <c r="W166">
        <v>0</v>
      </c>
      <c r="X166">
        <v>476480486</v>
      </c>
      <c r="Y166">
        <v>1.54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1</v>
      </c>
      <c r="AJ166">
        <v>1</v>
      </c>
      <c r="AK166">
        <v>1</v>
      </c>
      <c r="AL166">
        <v>1</v>
      </c>
      <c r="AN166">
        <v>0</v>
      </c>
      <c r="AO166">
        <v>1</v>
      </c>
      <c r="AP166">
        <v>0</v>
      </c>
      <c r="AQ166">
        <v>0</v>
      </c>
      <c r="AR166">
        <v>0</v>
      </c>
      <c r="AS166" t="s">
        <v>3</v>
      </c>
      <c r="AT166">
        <v>1.54</v>
      </c>
      <c r="AU166" t="s">
        <v>3</v>
      </c>
      <c r="AV166">
        <v>1</v>
      </c>
      <c r="AW166">
        <v>2</v>
      </c>
      <c r="AX166">
        <v>33270258</v>
      </c>
      <c r="AY166">
        <v>1</v>
      </c>
      <c r="AZ166">
        <v>0</v>
      </c>
      <c r="BA166">
        <v>166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  <c r="BU166">
        <v>0</v>
      </c>
      <c r="BV166">
        <v>0</v>
      </c>
      <c r="BW166">
        <v>0</v>
      </c>
      <c r="CX166">
        <f>Y166*Source!I538</f>
        <v>1.54</v>
      </c>
      <c r="CY166">
        <f>AD166</f>
        <v>0</v>
      </c>
      <c r="CZ166">
        <f>AH166</f>
        <v>0</v>
      </c>
      <c r="DA166">
        <f>AL166</f>
        <v>1</v>
      </c>
      <c r="DB166">
        <v>0</v>
      </c>
    </row>
    <row r="167" spans="1:106" x14ac:dyDescent="0.2">
      <c r="A167">
        <f>ROW(Source!A539)</f>
        <v>539</v>
      </c>
      <c r="B167">
        <v>33266894</v>
      </c>
      <c r="C167">
        <v>33270259</v>
      </c>
      <c r="D167">
        <v>32893498</v>
      </c>
      <c r="E167">
        <v>28875167</v>
      </c>
      <c r="F167">
        <v>1</v>
      </c>
      <c r="G167">
        <v>28875167</v>
      </c>
      <c r="H167">
        <v>1</v>
      </c>
      <c r="I167" t="s">
        <v>863</v>
      </c>
      <c r="J167" t="s">
        <v>3</v>
      </c>
      <c r="K167" t="s">
        <v>864</v>
      </c>
      <c r="L167">
        <v>1191</v>
      </c>
      <c r="N167">
        <v>1013</v>
      </c>
      <c r="O167" t="s">
        <v>865</v>
      </c>
      <c r="P167" t="s">
        <v>865</v>
      </c>
      <c r="Q167">
        <v>1</v>
      </c>
      <c r="W167">
        <v>0</v>
      </c>
      <c r="X167">
        <v>476480486</v>
      </c>
      <c r="Y167">
        <v>3.24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1</v>
      </c>
      <c r="AJ167">
        <v>1</v>
      </c>
      <c r="AK167">
        <v>1</v>
      </c>
      <c r="AL167">
        <v>1</v>
      </c>
      <c r="AN167">
        <v>0</v>
      </c>
      <c r="AO167">
        <v>1</v>
      </c>
      <c r="AP167">
        <v>0</v>
      </c>
      <c r="AQ167">
        <v>0</v>
      </c>
      <c r="AR167">
        <v>0</v>
      </c>
      <c r="AS167" t="s">
        <v>3</v>
      </c>
      <c r="AT167">
        <v>3.24</v>
      </c>
      <c r="AU167" t="s">
        <v>3</v>
      </c>
      <c r="AV167">
        <v>1</v>
      </c>
      <c r="AW167">
        <v>2</v>
      </c>
      <c r="AX167">
        <v>33270264</v>
      </c>
      <c r="AY167">
        <v>1</v>
      </c>
      <c r="AZ167">
        <v>0</v>
      </c>
      <c r="BA167">
        <v>167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0</v>
      </c>
      <c r="BS167">
        <v>0</v>
      </c>
      <c r="BT167">
        <v>0</v>
      </c>
      <c r="BU167">
        <v>0</v>
      </c>
      <c r="BV167">
        <v>0</v>
      </c>
      <c r="BW167">
        <v>0</v>
      </c>
      <c r="CX167">
        <f>Y167*Source!I539</f>
        <v>3.24</v>
      </c>
      <c r="CY167">
        <f>AD167</f>
        <v>0</v>
      </c>
      <c r="CZ167">
        <f>AH167</f>
        <v>0</v>
      </c>
      <c r="DA167">
        <f>AL167</f>
        <v>1</v>
      </c>
      <c r="DB167">
        <v>0</v>
      </c>
    </row>
    <row r="168" spans="1:106" x14ac:dyDescent="0.2">
      <c r="A168">
        <f>ROW(Source!A539)</f>
        <v>539</v>
      </c>
      <c r="B168">
        <v>33266894</v>
      </c>
      <c r="C168">
        <v>33270259</v>
      </c>
      <c r="D168">
        <v>32905103</v>
      </c>
      <c r="E168">
        <v>1</v>
      </c>
      <c r="F168">
        <v>1</v>
      </c>
      <c r="G168">
        <v>28875167</v>
      </c>
      <c r="H168">
        <v>2</v>
      </c>
      <c r="I168" t="s">
        <v>866</v>
      </c>
      <c r="J168" t="s">
        <v>867</v>
      </c>
      <c r="K168" t="s">
        <v>868</v>
      </c>
      <c r="L168">
        <v>1368</v>
      </c>
      <c r="N168">
        <v>1011</v>
      </c>
      <c r="O168" t="s">
        <v>869</v>
      </c>
      <c r="P168" t="s">
        <v>869</v>
      </c>
      <c r="Q168">
        <v>1</v>
      </c>
      <c r="W168">
        <v>0</v>
      </c>
      <c r="X168">
        <v>1966147480</v>
      </c>
      <c r="Y168">
        <v>1.1075999999999999</v>
      </c>
      <c r="AA168">
        <v>0</v>
      </c>
      <c r="AB168">
        <v>450.57</v>
      </c>
      <c r="AC168">
        <v>324.23</v>
      </c>
      <c r="AD168">
        <v>0</v>
      </c>
      <c r="AE168">
        <v>0</v>
      </c>
      <c r="AF168">
        <v>450.57</v>
      </c>
      <c r="AG168">
        <v>324.23</v>
      </c>
      <c r="AH168">
        <v>0</v>
      </c>
      <c r="AI168">
        <v>1</v>
      </c>
      <c r="AJ168">
        <v>1</v>
      </c>
      <c r="AK168">
        <v>1</v>
      </c>
      <c r="AL168">
        <v>1</v>
      </c>
      <c r="AN168">
        <v>0</v>
      </c>
      <c r="AO168">
        <v>1</v>
      </c>
      <c r="AP168">
        <v>0</v>
      </c>
      <c r="AQ168">
        <v>0</v>
      </c>
      <c r="AR168">
        <v>0</v>
      </c>
      <c r="AS168" t="s">
        <v>3</v>
      </c>
      <c r="AT168">
        <v>1.1075999999999999</v>
      </c>
      <c r="AU168" t="s">
        <v>3</v>
      </c>
      <c r="AV168">
        <v>0</v>
      </c>
      <c r="AW168">
        <v>2</v>
      </c>
      <c r="AX168">
        <v>33270265</v>
      </c>
      <c r="AY168">
        <v>1</v>
      </c>
      <c r="AZ168">
        <v>0</v>
      </c>
      <c r="BA168">
        <v>168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0</v>
      </c>
      <c r="BT168">
        <v>0</v>
      </c>
      <c r="BU168">
        <v>0</v>
      </c>
      <c r="BV168">
        <v>0</v>
      </c>
      <c r="BW168">
        <v>0</v>
      </c>
      <c r="CX168">
        <f>Y168*Source!I539</f>
        <v>1.1075999999999999</v>
      </c>
      <c r="CY168">
        <f>AB168</f>
        <v>450.57</v>
      </c>
      <c r="CZ168">
        <f>AF168</f>
        <v>450.57</v>
      </c>
      <c r="DA168">
        <f>AJ168</f>
        <v>1</v>
      </c>
      <c r="DB168">
        <v>0</v>
      </c>
    </row>
    <row r="169" spans="1:106" x14ac:dyDescent="0.2">
      <c r="A169">
        <f>ROW(Source!A539)</f>
        <v>539</v>
      </c>
      <c r="B169">
        <v>33266894</v>
      </c>
      <c r="C169">
        <v>33270259</v>
      </c>
      <c r="D169">
        <v>32894362</v>
      </c>
      <c r="E169">
        <v>28875167</v>
      </c>
      <c r="F169">
        <v>1</v>
      </c>
      <c r="G169">
        <v>28875167</v>
      </c>
      <c r="H169">
        <v>3</v>
      </c>
      <c r="I169" t="s">
        <v>968</v>
      </c>
      <c r="J169" t="s">
        <v>3</v>
      </c>
      <c r="K169" t="s">
        <v>969</v>
      </c>
      <c r="L169">
        <v>1346</v>
      </c>
      <c r="N169">
        <v>1009</v>
      </c>
      <c r="O169" t="s">
        <v>873</v>
      </c>
      <c r="P169" t="s">
        <v>873</v>
      </c>
      <c r="Q169">
        <v>1</v>
      </c>
      <c r="W169">
        <v>0</v>
      </c>
      <c r="X169">
        <v>1720378247</v>
      </c>
      <c r="Y169">
        <v>2E-3</v>
      </c>
      <c r="AA169">
        <v>506.98</v>
      </c>
      <c r="AB169">
        <v>0</v>
      </c>
      <c r="AC169">
        <v>0</v>
      </c>
      <c r="AD169">
        <v>0</v>
      </c>
      <c r="AE169">
        <v>506.97753999999998</v>
      </c>
      <c r="AF169">
        <v>0</v>
      </c>
      <c r="AG169">
        <v>0</v>
      </c>
      <c r="AH169">
        <v>0</v>
      </c>
      <c r="AI169">
        <v>1</v>
      </c>
      <c r="AJ169">
        <v>1</v>
      </c>
      <c r="AK169">
        <v>1</v>
      </c>
      <c r="AL169">
        <v>1</v>
      </c>
      <c r="AN169">
        <v>0</v>
      </c>
      <c r="AO169">
        <v>1</v>
      </c>
      <c r="AP169">
        <v>0</v>
      </c>
      <c r="AQ169">
        <v>0</v>
      </c>
      <c r="AR169">
        <v>0</v>
      </c>
      <c r="AS169" t="s">
        <v>3</v>
      </c>
      <c r="AT169">
        <v>2E-3</v>
      </c>
      <c r="AU169" t="s">
        <v>3</v>
      </c>
      <c r="AV169">
        <v>0</v>
      </c>
      <c r="AW169">
        <v>2</v>
      </c>
      <c r="AX169">
        <v>33270266</v>
      </c>
      <c r="AY169">
        <v>1</v>
      </c>
      <c r="AZ169">
        <v>0</v>
      </c>
      <c r="BA169">
        <v>169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0</v>
      </c>
      <c r="CX169">
        <f>Y169*Source!I539</f>
        <v>2E-3</v>
      </c>
      <c r="CY169">
        <f>AA169</f>
        <v>506.98</v>
      </c>
      <c r="CZ169">
        <f>AE169</f>
        <v>506.97753999999998</v>
      </c>
      <c r="DA169">
        <f>AI169</f>
        <v>1</v>
      </c>
      <c r="DB169">
        <v>0</v>
      </c>
    </row>
    <row r="170" spans="1:106" x14ac:dyDescent="0.2">
      <c r="A170">
        <f>ROW(Source!A539)</f>
        <v>539</v>
      </c>
      <c r="B170">
        <v>33266894</v>
      </c>
      <c r="C170">
        <v>33270259</v>
      </c>
      <c r="D170">
        <v>32906777</v>
      </c>
      <c r="E170">
        <v>1</v>
      </c>
      <c r="F170">
        <v>1</v>
      </c>
      <c r="G170">
        <v>28875167</v>
      </c>
      <c r="H170">
        <v>3</v>
      </c>
      <c r="I170" t="s">
        <v>970</v>
      </c>
      <c r="J170" t="s">
        <v>971</v>
      </c>
      <c r="K170" t="s">
        <v>972</v>
      </c>
      <c r="L170">
        <v>1346</v>
      </c>
      <c r="N170">
        <v>1009</v>
      </c>
      <c r="O170" t="s">
        <v>873</v>
      </c>
      <c r="P170" t="s">
        <v>873</v>
      </c>
      <c r="Q170">
        <v>1</v>
      </c>
      <c r="W170">
        <v>0</v>
      </c>
      <c r="X170">
        <v>1303497482</v>
      </c>
      <c r="Y170">
        <v>1E-3</v>
      </c>
      <c r="AA170">
        <v>151.9</v>
      </c>
      <c r="AB170">
        <v>0</v>
      </c>
      <c r="AC170">
        <v>0</v>
      </c>
      <c r="AD170">
        <v>0</v>
      </c>
      <c r="AE170">
        <v>151.9</v>
      </c>
      <c r="AF170">
        <v>0</v>
      </c>
      <c r="AG170">
        <v>0</v>
      </c>
      <c r="AH170">
        <v>0</v>
      </c>
      <c r="AI170">
        <v>1</v>
      </c>
      <c r="AJ170">
        <v>1</v>
      </c>
      <c r="AK170">
        <v>1</v>
      </c>
      <c r="AL170">
        <v>1</v>
      </c>
      <c r="AN170">
        <v>0</v>
      </c>
      <c r="AO170">
        <v>1</v>
      </c>
      <c r="AP170">
        <v>0</v>
      </c>
      <c r="AQ170">
        <v>0</v>
      </c>
      <c r="AR170">
        <v>0</v>
      </c>
      <c r="AS170" t="s">
        <v>3</v>
      </c>
      <c r="AT170">
        <v>1E-3</v>
      </c>
      <c r="AU170" t="s">
        <v>3</v>
      </c>
      <c r="AV170">
        <v>0</v>
      </c>
      <c r="AW170">
        <v>2</v>
      </c>
      <c r="AX170">
        <v>33270267</v>
      </c>
      <c r="AY170">
        <v>1</v>
      </c>
      <c r="AZ170">
        <v>0</v>
      </c>
      <c r="BA170">
        <v>170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0</v>
      </c>
      <c r="BT170">
        <v>0</v>
      </c>
      <c r="BU170">
        <v>0</v>
      </c>
      <c r="BV170">
        <v>0</v>
      </c>
      <c r="BW170">
        <v>0</v>
      </c>
      <c r="CX170">
        <f>Y170*Source!I539</f>
        <v>1E-3</v>
      </c>
      <c r="CY170">
        <f>AA170</f>
        <v>151.9</v>
      </c>
      <c r="CZ170">
        <f>AE170</f>
        <v>151.9</v>
      </c>
      <c r="DA170">
        <f>AI170</f>
        <v>1</v>
      </c>
      <c r="DB170">
        <v>0</v>
      </c>
    </row>
    <row r="171" spans="1:106" x14ac:dyDescent="0.2">
      <c r="A171">
        <f>ROW(Source!A540)</f>
        <v>540</v>
      </c>
      <c r="B171">
        <v>33266894</v>
      </c>
      <c r="C171">
        <v>33270268</v>
      </c>
      <c r="D171">
        <v>32893498</v>
      </c>
      <c r="E171">
        <v>28875167</v>
      </c>
      <c r="F171">
        <v>1</v>
      </c>
      <c r="G171">
        <v>28875167</v>
      </c>
      <c r="H171">
        <v>1</v>
      </c>
      <c r="I171" t="s">
        <v>863</v>
      </c>
      <c r="J171" t="s">
        <v>3</v>
      </c>
      <c r="K171" t="s">
        <v>864</v>
      </c>
      <c r="L171">
        <v>1191</v>
      </c>
      <c r="N171">
        <v>1013</v>
      </c>
      <c r="O171" t="s">
        <v>865</v>
      </c>
      <c r="P171" t="s">
        <v>865</v>
      </c>
      <c r="Q171">
        <v>1</v>
      </c>
      <c r="W171">
        <v>0</v>
      </c>
      <c r="X171">
        <v>476480486</v>
      </c>
      <c r="Y171">
        <v>0.64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1</v>
      </c>
      <c r="AJ171">
        <v>1</v>
      </c>
      <c r="AK171">
        <v>1</v>
      </c>
      <c r="AL171">
        <v>1</v>
      </c>
      <c r="AN171">
        <v>0</v>
      </c>
      <c r="AO171">
        <v>1</v>
      </c>
      <c r="AP171">
        <v>1</v>
      </c>
      <c r="AQ171">
        <v>0</v>
      </c>
      <c r="AR171">
        <v>0</v>
      </c>
      <c r="AS171" t="s">
        <v>3</v>
      </c>
      <c r="AT171">
        <v>0.32</v>
      </c>
      <c r="AU171" t="s">
        <v>46</v>
      </c>
      <c r="AV171">
        <v>1</v>
      </c>
      <c r="AW171">
        <v>2</v>
      </c>
      <c r="AX171">
        <v>33270272</v>
      </c>
      <c r="AY171">
        <v>1</v>
      </c>
      <c r="AZ171">
        <v>0</v>
      </c>
      <c r="BA171">
        <v>171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0</v>
      </c>
      <c r="BT171">
        <v>0</v>
      </c>
      <c r="BU171">
        <v>0</v>
      </c>
      <c r="BV171">
        <v>0</v>
      </c>
      <c r="BW171">
        <v>0</v>
      </c>
      <c r="CX171">
        <f>Y171*Source!I540</f>
        <v>2.56</v>
      </c>
      <c r="CY171">
        <f>AD171</f>
        <v>0</v>
      </c>
      <c r="CZ171">
        <f>AH171</f>
        <v>0</v>
      </c>
      <c r="DA171">
        <f>AL171</f>
        <v>1</v>
      </c>
      <c r="DB171">
        <v>0</v>
      </c>
    </row>
    <row r="172" spans="1:106" x14ac:dyDescent="0.2">
      <c r="A172">
        <f>ROW(Source!A540)</f>
        <v>540</v>
      </c>
      <c r="B172">
        <v>33266894</v>
      </c>
      <c r="C172">
        <v>33270268</v>
      </c>
      <c r="D172">
        <v>32905103</v>
      </c>
      <c r="E172">
        <v>1</v>
      </c>
      <c r="F172">
        <v>1</v>
      </c>
      <c r="G172">
        <v>28875167</v>
      </c>
      <c r="H172">
        <v>2</v>
      </c>
      <c r="I172" t="s">
        <v>866</v>
      </c>
      <c r="J172" t="s">
        <v>867</v>
      </c>
      <c r="K172" t="s">
        <v>868</v>
      </c>
      <c r="L172">
        <v>1368</v>
      </c>
      <c r="N172">
        <v>1011</v>
      </c>
      <c r="O172" t="s">
        <v>869</v>
      </c>
      <c r="P172" t="s">
        <v>869</v>
      </c>
      <c r="Q172">
        <v>1</v>
      </c>
      <c r="W172">
        <v>0</v>
      </c>
      <c r="X172">
        <v>1966147480</v>
      </c>
      <c r="Y172">
        <v>0.16</v>
      </c>
      <c r="AA172">
        <v>0</v>
      </c>
      <c r="AB172">
        <v>450.57</v>
      </c>
      <c r="AC172">
        <v>324.23</v>
      </c>
      <c r="AD172">
        <v>0</v>
      </c>
      <c r="AE172">
        <v>0</v>
      </c>
      <c r="AF172">
        <v>450.57</v>
      </c>
      <c r="AG172">
        <v>324.23</v>
      </c>
      <c r="AH172">
        <v>0</v>
      </c>
      <c r="AI172">
        <v>1</v>
      </c>
      <c r="AJ172">
        <v>1</v>
      </c>
      <c r="AK172">
        <v>1</v>
      </c>
      <c r="AL172">
        <v>1</v>
      </c>
      <c r="AN172">
        <v>0</v>
      </c>
      <c r="AO172">
        <v>1</v>
      </c>
      <c r="AP172">
        <v>1</v>
      </c>
      <c r="AQ172">
        <v>0</v>
      </c>
      <c r="AR172">
        <v>0</v>
      </c>
      <c r="AS172" t="s">
        <v>3</v>
      </c>
      <c r="AT172">
        <v>0.08</v>
      </c>
      <c r="AU172" t="s">
        <v>46</v>
      </c>
      <c r="AV172">
        <v>0</v>
      </c>
      <c r="AW172">
        <v>2</v>
      </c>
      <c r="AX172">
        <v>33270273</v>
      </c>
      <c r="AY172">
        <v>1</v>
      </c>
      <c r="AZ172">
        <v>0</v>
      </c>
      <c r="BA172">
        <v>172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0</v>
      </c>
      <c r="BT172">
        <v>0</v>
      </c>
      <c r="BU172">
        <v>0</v>
      </c>
      <c r="BV172">
        <v>0</v>
      </c>
      <c r="BW172">
        <v>0</v>
      </c>
      <c r="CX172">
        <f>Y172*Source!I540</f>
        <v>0.64</v>
      </c>
      <c r="CY172">
        <f>AB172</f>
        <v>450.57</v>
      </c>
      <c r="CZ172">
        <f>AF172</f>
        <v>450.57</v>
      </c>
      <c r="DA172">
        <f>AJ172</f>
        <v>1</v>
      </c>
      <c r="DB172">
        <v>0</v>
      </c>
    </row>
    <row r="173" spans="1:106" x14ac:dyDescent="0.2">
      <c r="A173">
        <f>ROW(Source!A540)</f>
        <v>540</v>
      </c>
      <c r="B173">
        <v>33266894</v>
      </c>
      <c r="C173">
        <v>33270268</v>
      </c>
      <c r="D173">
        <v>32907227</v>
      </c>
      <c r="E173">
        <v>1</v>
      </c>
      <c r="F173">
        <v>1</v>
      </c>
      <c r="G173">
        <v>28875167</v>
      </c>
      <c r="H173">
        <v>3</v>
      </c>
      <c r="I173" t="s">
        <v>960</v>
      </c>
      <c r="J173" t="s">
        <v>961</v>
      </c>
      <c r="K173" t="s">
        <v>962</v>
      </c>
      <c r="L173">
        <v>1346</v>
      </c>
      <c r="N173">
        <v>1009</v>
      </c>
      <c r="O173" t="s">
        <v>873</v>
      </c>
      <c r="P173" t="s">
        <v>873</v>
      </c>
      <c r="Q173">
        <v>1</v>
      </c>
      <c r="W173">
        <v>0</v>
      </c>
      <c r="X173">
        <v>717541354</v>
      </c>
      <c r="Y173">
        <v>0.02</v>
      </c>
      <c r="AA173">
        <v>1399.08</v>
      </c>
      <c r="AB173">
        <v>0</v>
      </c>
      <c r="AC173">
        <v>0</v>
      </c>
      <c r="AD173">
        <v>0</v>
      </c>
      <c r="AE173">
        <v>1399.08</v>
      </c>
      <c r="AF173">
        <v>0</v>
      </c>
      <c r="AG173">
        <v>0</v>
      </c>
      <c r="AH173">
        <v>0</v>
      </c>
      <c r="AI173">
        <v>1</v>
      </c>
      <c r="AJ173">
        <v>1</v>
      </c>
      <c r="AK173">
        <v>1</v>
      </c>
      <c r="AL173">
        <v>1</v>
      </c>
      <c r="AN173">
        <v>0</v>
      </c>
      <c r="AO173">
        <v>1</v>
      </c>
      <c r="AP173">
        <v>1</v>
      </c>
      <c r="AQ173">
        <v>0</v>
      </c>
      <c r="AR173">
        <v>0</v>
      </c>
      <c r="AS173" t="s">
        <v>3</v>
      </c>
      <c r="AT173">
        <v>0.01</v>
      </c>
      <c r="AU173" t="s">
        <v>46</v>
      </c>
      <c r="AV173">
        <v>0</v>
      </c>
      <c r="AW173">
        <v>2</v>
      </c>
      <c r="AX173">
        <v>33270274</v>
      </c>
      <c r="AY173">
        <v>1</v>
      </c>
      <c r="AZ173">
        <v>0</v>
      </c>
      <c r="BA173">
        <v>173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0</v>
      </c>
      <c r="CX173">
        <f>Y173*Source!I540</f>
        <v>0.08</v>
      </c>
      <c r="CY173">
        <f>AA173</f>
        <v>1399.08</v>
      </c>
      <c r="CZ173">
        <f>AE173</f>
        <v>1399.08</v>
      </c>
      <c r="DA173">
        <f>AI173</f>
        <v>1</v>
      </c>
      <c r="DB173">
        <v>0</v>
      </c>
    </row>
    <row r="174" spans="1:106" x14ac:dyDescent="0.2">
      <c r="A174">
        <f>ROW(Source!A541)</f>
        <v>541</v>
      </c>
      <c r="B174">
        <v>33266894</v>
      </c>
      <c r="C174">
        <v>33270275</v>
      </c>
      <c r="D174">
        <v>32893498</v>
      </c>
      <c r="E174">
        <v>28875167</v>
      </c>
      <c r="F174">
        <v>1</v>
      </c>
      <c r="G174">
        <v>28875167</v>
      </c>
      <c r="H174">
        <v>1</v>
      </c>
      <c r="I174" t="s">
        <v>863</v>
      </c>
      <c r="J174" t="s">
        <v>3</v>
      </c>
      <c r="K174" t="s">
        <v>864</v>
      </c>
      <c r="L174">
        <v>1191</v>
      </c>
      <c r="N174">
        <v>1013</v>
      </c>
      <c r="O174" t="s">
        <v>865</v>
      </c>
      <c r="P174" t="s">
        <v>865</v>
      </c>
      <c r="Q174">
        <v>1</v>
      </c>
      <c r="W174">
        <v>0</v>
      </c>
      <c r="X174">
        <v>476480486</v>
      </c>
      <c r="Y174">
        <v>0.66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1</v>
      </c>
      <c r="AJ174">
        <v>1</v>
      </c>
      <c r="AK174">
        <v>1</v>
      </c>
      <c r="AL174">
        <v>1</v>
      </c>
      <c r="AN174">
        <v>0</v>
      </c>
      <c r="AO174">
        <v>1</v>
      </c>
      <c r="AP174">
        <v>1</v>
      </c>
      <c r="AQ174">
        <v>0</v>
      </c>
      <c r="AR174">
        <v>0</v>
      </c>
      <c r="AS174" t="s">
        <v>3</v>
      </c>
      <c r="AT174">
        <v>0.33</v>
      </c>
      <c r="AU174" t="s">
        <v>46</v>
      </c>
      <c r="AV174">
        <v>1</v>
      </c>
      <c r="AW174">
        <v>2</v>
      </c>
      <c r="AX174">
        <v>33270279</v>
      </c>
      <c r="AY174">
        <v>1</v>
      </c>
      <c r="AZ174">
        <v>0</v>
      </c>
      <c r="BA174">
        <v>174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  <c r="BU174">
        <v>0</v>
      </c>
      <c r="BV174">
        <v>0</v>
      </c>
      <c r="BW174">
        <v>0</v>
      </c>
      <c r="CX174">
        <f>Y174*Source!I541</f>
        <v>0.66</v>
      </c>
      <c r="CY174">
        <f>AD174</f>
        <v>0</v>
      </c>
      <c r="CZ174">
        <f>AH174</f>
        <v>0</v>
      </c>
      <c r="DA174">
        <f>AL174</f>
        <v>1</v>
      </c>
      <c r="DB174">
        <v>0</v>
      </c>
    </row>
    <row r="175" spans="1:106" x14ac:dyDescent="0.2">
      <c r="A175">
        <f>ROW(Source!A541)</f>
        <v>541</v>
      </c>
      <c r="B175">
        <v>33266894</v>
      </c>
      <c r="C175">
        <v>33270275</v>
      </c>
      <c r="D175">
        <v>32905103</v>
      </c>
      <c r="E175">
        <v>1</v>
      </c>
      <c r="F175">
        <v>1</v>
      </c>
      <c r="G175">
        <v>28875167</v>
      </c>
      <c r="H175">
        <v>2</v>
      </c>
      <c r="I175" t="s">
        <v>866</v>
      </c>
      <c r="J175" t="s">
        <v>867</v>
      </c>
      <c r="K175" t="s">
        <v>868</v>
      </c>
      <c r="L175">
        <v>1368</v>
      </c>
      <c r="N175">
        <v>1011</v>
      </c>
      <c r="O175" t="s">
        <v>869</v>
      </c>
      <c r="P175" t="s">
        <v>869</v>
      </c>
      <c r="Q175">
        <v>1</v>
      </c>
      <c r="W175">
        <v>0</v>
      </c>
      <c r="X175">
        <v>1966147480</v>
      </c>
      <c r="Y175">
        <v>0.16</v>
      </c>
      <c r="AA175">
        <v>0</v>
      </c>
      <c r="AB175">
        <v>450.57</v>
      </c>
      <c r="AC175">
        <v>324.23</v>
      </c>
      <c r="AD175">
        <v>0</v>
      </c>
      <c r="AE175">
        <v>0</v>
      </c>
      <c r="AF175">
        <v>450.57</v>
      </c>
      <c r="AG175">
        <v>324.23</v>
      </c>
      <c r="AH175">
        <v>0</v>
      </c>
      <c r="AI175">
        <v>1</v>
      </c>
      <c r="AJ175">
        <v>1</v>
      </c>
      <c r="AK175">
        <v>1</v>
      </c>
      <c r="AL175">
        <v>1</v>
      </c>
      <c r="AN175">
        <v>0</v>
      </c>
      <c r="AO175">
        <v>1</v>
      </c>
      <c r="AP175">
        <v>1</v>
      </c>
      <c r="AQ175">
        <v>0</v>
      </c>
      <c r="AR175">
        <v>0</v>
      </c>
      <c r="AS175" t="s">
        <v>3</v>
      </c>
      <c r="AT175">
        <v>0.08</v>
      </c>
      <c r="AU175" t="s">
        <v>46</v>
      </c>
      <c r="AV175">
        <v>0</v>
      </c>
      <c r="AW175">
        <v>2</v>
      </c>
      <c r="AX175">
        <v>33270280</v>
      </c>
      <c r="AY175">
        <v>1</v>
      </c>
      <c r="AZ175">
        <v>0</v>
      </c>
      <c r="BA175">
        <v>175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0</v>
      </c>
      <c r="BT175">
        <v>0</v>
      </c>
      <c r="BU175">
        <v>0</v>
      </c>
      <c r="BV175">
        <v>0</v>
      </c>
      <c r="BW175">
        <v>0</v>
      </c>
      <c r="CX175">
        <f>Y175*Source!I541</f>
        <v>0.16</v>
      </c>
      <c r="CY175">
        <f>AB175</f>
        <v>450.57</v>
      </c>
      <c r="CZ175">
        <f>AF175</f>
        <v>450.57</v>
      </c>
      <c r="DA175">
        <f>AJ175</f>
        <v>1</v>
      </c>
      <c r="DB175">
        <v>0</v>
      </c>
    </row>
    <row r="176" spans="1:106" x14ac:dyDescent="0.2">
      <c r="A176">
        <f>ROW(Source!A541)</f>
        <v>541</v>
      </c>
      <c r="B176">
        <v>33266894</v>
      </c>
      <c r="C176">
        <v>33270275</v>
      </c>
      <c r="D176">
        <v>32907227</v>
      </c>
      <c r="E176">
        <v>1</v>
      </c>
      <c r="F176">
        <v>1</v>
      </c>
      <c r="G176">
        <v>28875167</v>
      </c>
      <c r="H176">
        <v>3</v>
      </c>
      <c r="I176" t="s">
        <v>960</v>
      </c>
      <c r="J176" t="s">
        <v>961</v>
      </c>
      <c r="K176" t="s">
        <v>962</v>
      </c>
      <c r="L176">
        <v>1346</v>
      </c>
      <c r="N176">
        <v>1009</v>
      </c>
      <c r="O176" t="s">
        <v>873</v>
      </c>
      <c r="P176" t="s">
        <v>873</v>
      </c>
      <c r="Q176">
        <v>1</v>
      </c>
      <c r="W176">
        <v>0</v>
      </c>
      <c r="X176">
        <v>717541354</v>
      </c>
      <c r="Y176">
        <v>0.04</v>
      </c>
      <c r="AA176">
        <v>1399.08</v>
      </c>
      <c r="AB176">
        <v>0</v>
      </c>
      <c r="AC176">
        <v>0</v>
      </c>
      <c r="AD176">
        <v>0</v>
      </c>
      <c r="AE176">
        <v>1399.08</v>
      </c>
      <c r="AF176">
        <v>0</v>
      </c>
      <c r="AG176">
        <v>0</v>
      </c>
      <c r="AH176">
        <v>0</v>
      </c>
      <c r="AI176">
        <v>1</v>
      </c>
      <c r="AJ176">
        <v>1</v>
      </c>
      <c r="AK176">
        <v>1</v>
      </c>
      <c r="AL176">
        <v>1</v>
      </c>
      <c r="AN176">
        <v>0</v>
      </c>
      <c r="AO176">
        <v>1</v>
      </c>
      <c r="AP176">
        <v>1</v>
      </c>
      <c r="AQ176">
        <v>0</v>
      </c>
      <c r="AR176">
        <v>0</v>
      </c>
      <c r="AS176" t="s">
        <v>3</v>
      </c>
      <c r="AT176">
        <v>0.02</v>
      </c>
      <c r="AU176" t="s">
        <v>46</v>
      </c>
      <c r="AV176">
        <v>0</v>
      </c>
      <c r="AW176">
        <v>2</v>
      </c>
      <c r="AX176">
        <v>33270281</v>
      </c>
      <c r="AY176">
        <v>1</v>
      </c>
      <c r="AZ176">
        <v>0</v>
      </c>
      <c r="BA176">
        <v>176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0</v>
      </c>
      <c r="CX176">
        <f>Y176*Source!I541</f>
        <v>0.04</v>
      </c>
      <c r="CY176">
        <f>AA176</f>
        <v>1399.08</v>
      </c>
      <c r="CZ176">
        <f>AE176</f>
        <v>1399.08</v>
      </c>
      <c r="DA176">
        <f>AI176</f>
        <v>1</v>
      </c>
      <c r="DB176">
        <v>0</v>
      </c>
    </row>
    <row r="177" spans="1:106" x14ac:dyDescent="0.2">
      <c r="A177">
        <f>ROW(Source!A542)</f>
        <v>542</v>
      </c>
      <c r="B177">
        <v>33266894</v>
      </c>
      <c r="C177">
        <v>33270282</v>
      </c>
      <c r="D177">
        <v>32893498</v>
      </c>
      <c r="E177">
        <v>28875167</v>
      </c>
      <c r="F177">
        <v>1</v>
      </c>
      <c r="G177">
        <v>28875167</v>
      </c>
      <c r="H177">
        <v>1</v>
      </c>
      <c r="I177" t="s">
        <v>863</v>
      </c>
      <c r="J177" t="s">
        <v>3</v>
      </c>
      <c r="K177" t="s">
        <v>864</v>
      </c>
      <c r="L177">
        <v>1191</v>
      </c>
      <c r="N177">
        <v>1013</v>
      </c>
      <c r="O177" t="s">
        <v>865</v>
      </c>
      <c r="P177" t="s">
        <v>865</v>
      </c>
      <c r="Q177">
        <v>1</v>
      </c>
      <c r="W177">
        <v>0</v>
      </c>
      <c r="X177">
        <v>476480486</v>
      </c>
      <c r="Y177">
        <v>0.76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1</v>
      </c>
      <c r="AJ177">
        <v>1</v>
      </c>
      <c r="AK177">
        <v>1</v>
      </c>
      <c r="AL177">
        <v>1</v>
      </c>
      <c r="AN177">
        <v>0</v>
      </c>
      <c r="AO177">
        <v>1</v>
      </c>
      <c r="AP177">
        <v>1</v>
      </c>
      <c r="AQ177">
        <v>0</v>
      </c>
      <c r="AR177">
        <v>0</v>
      </c>
      <c r="AS177" t="s">
        <v>3</v>
      </c>
      <c r="AT177">
        <v>0.38</v>
      </c>
      <c r="AU177" t="s">
        <v>46</v>
      </c>
      <c r="AV177">
        <v>1</v>
      </c>
      <c r="AW177">
        <v>2</v>
      </c>
      <c r="AX177">
        <v>33270286</v>
      </c>
      <c r="AY177">
        <v>1</v>
      </c>
      <c r="AZ177">
        <v>0</v>
      </c>
      <c r="BA177">
        <v>177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0</v>
      </c>
      <c r="BT177">
        <v>0</v>
      </c>
      <c r="BU177">
        <v>0</v>
      </c>
      <c r="BV177">
        <v>0</v>
      </c>
      <c r="BW177">
        <v>0</v>
      </c>
      <c r="CX177">
        <f>Y177*Source!I542</f>
        <v>4.5600000000000005</v>
      </c>
      <c r="CY177">
        <f>AD177</f>
        <v>0</v>
      </c>
      <c r="CZ177">
        <f>AH177</f>
        <v>0</v>
      </c>
      <c r="DA177">
        <f>AL177</f>
        <v>1</v>
      </c>
      <c r="DB177">
        <v>0</v>
      </c>
    </row>
    <row r="178" spans="1:106" x14ac:dyDescent="0.2">
      <c r="A178">
        <f>ROW(Source!A542)</f>
        <v>542</v>
      </c>
      <c r="B178">
        <v>33266894</v>
      </c>
      <c r="C178">
        <v>33270282</v>
      </c>
      <c r="D178">
        <v>32905103</v>
      </c>
      <c r="E178">
        <v>1</v>
      </c>
      <c r="F178">
        <v>1</v>
      </c>
      <c r="G178">
        <v>28875167</v>
      </c>
      <c r="H178">
        <v>2</v>
      </c>
      <c r="I178" t="s">
        <v>866</v>
      </c>
      <c r="J178" t="s">
        <v>867</v>
      </c>
      <c r="K178" t="s">
        <v>868</v>
      </c>
      <c r="L178">
        <v>1368</v>
      </c>
      <c r="N178">
        <v>1011</v>
      </c>
      <c r="O178" t="s">
        <v>869</v>
      </c>
      <c r="P178" t="s">
        <v>869</v>
      </c>
      <c r="Q178">
        <v>1</v>
      </c>
      <c r="W178">
        <v>0</v>
      </c>
      <c r="X178">
        <v>1966147480</v>
      </c>
      <c r="Y178">
        <v>0.18</v>
      </c>
      <c r="AA178">
        <v>0</v>
      </c>
      <c r="AB178">
        <v>450.57</v>
      </c>
      <c r="AC178">
        <v>324.23</v>
      </c>
      <c r="AD178">
        <v>0</v>
      </c>
      <c r="AE178">
        <v>0</v>
      </c>
      <c r="AF178">
        <v>450.57</v>
      </c>
      <c r="AG178">
        <v>324.23</v>
      </c>
      <c r="AH178">
        <v>0</v>
      </c>
      <c r="AI178">
        <v>1</v>
      </c>
      <c r="AJ178">
        <v>1</v>
      </c>
      <c r="AK178">
        <v>1</v>
      </c>
      <c r="AL178">
        <v>1</v>
      </c>
      <c r="AN178">
        <v>0</v>
      </c>
      <c r="AO178">
        <v>1</v>
      </c>
      <c r="AP178">
        <v>1</v>
      </c>
      <c r="AQ178">
        <v>0</v>
      </c>
      <c r="AR178">
        <v>0</v>
      </c>
      <c r="AS178" t="s">
        <v>3</v>
      </c>
      <c r="AT178">
        <v>0.09</v>
      </c>
      <c r="AU178" t="s">
        <v>46</v>
      </c>
      <c r="AV178">
        <v>0</v>
      </c>
      <c r="AW178">
        <v>2</v>
      </c>
      <c r="AX178">
        <v>33270287</v>
      </c>
      <c r="AY178">
        <v>1</v>
      </c>
      <c r="AZ178">
        <v>0</v>
      </c>
      <c r="BA178">
        <v>178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0</v>
      </c>
      <c r="BU178">
        <v>0</v>
      </c>
      <c r="BV178">
        <v>0</v>
      </c>
      <c r="BW178">
        <v>0</v>
      </c>
      <c r="CX178">
        <f>Y178*Source!I542</f>
        <v>1.08</v>
      </c>
      <c r="CY178">
        <f>AB178</f>
        <v>450.57</v>
      </c>
      <c r="CZ178">
        <f>AF178</f>
        <v>450.57</v>
      </c>
      <c r="DA178">
        <f>AJ178</f>
        <v>1</v>
      </c>
      <c r="DB178">
        <v>0</v>
      </c>
    </row>
    <row r="179" spans="1:106" x14ac:dyDescent="0.2">
      <c r="A179">
        <f>ROW(Source!A542)</f>
        <v>542</v>
      </c>
      <c r="B179">
        <v>33266894</v>
      </c>
      <c r="C179">
        <v>33270282</v>
      </c>
      <c r="D179">
        <v>32907227</v>
      </c>
      <c r="E179">
        <v>1</v>
      </c>
      <c r="F179">
        <v>1</v>
      </c>
      <c r="G179">
        <v>28875167</v>
      </c>
      <c r="H179">
        <v>3</v>
      </c>
      <c r="I179" t="s">
        <v>960</v>
      </c>
      <c r="J179" t="s">
        <v>961</v>
      </c>
      <c r="K179" t="s">
        <v>962</v>
      </c>
      <c r="L179">
        <v>1346</v>
      </c>
      <c r="N179">
        <v>1009</v>
      </c>
      <c r="O179" t="s">
        <v>873</v>
      </c>
      <c r="P179" t="s">
        <v>873</v>
      </c>
      <c r="Q179">
        <v>1</v>
      </c>
      <c r="W179">
        <v>0</v>
      </c>
      <c r="X179">
        <v>717541354</v>
      </c>
      <c r="Y179">
        <v>0.08</v>
      </c>
      <c r="AA179">
        <v>1399.08</v>
      </c>
      <c r="AB179">
        <v>0</v>
      </c>
      <c r="AC179">
        <v>0</v>
      </c>
      <c r="AD179">
        <v>0</v>
      </c>
      <c r="AE179">
        <v>1399.08</v>
      </c>
      <c r="AF179">
        <v>0</v>
      </c>
      <c r="AG179">
        <v>0</v>
      </c>
      <c r="AH179">
        <v>0</v>
      </c>
      <c r="AI179">
        <v>1</v>
      </c>
      <c r="AJ179">
        <v>1</v>
      </c>
      <c r="AK179">
        <v>1</v>
      </c>
      <c r="AL179">
        <v>1</v>
      </c>
      <c r="AN179">
        <v>0</v>
      </c>
      <c r="AO179">
        <v>1</v>
      </c>
      <c r="AP179">
        <v>1</v>
      </c>
      <c r="AQ179">
        <v>0</v>
      </c>
      <c r="AR179">
        <v>0</v>
      </c>
      <c r="AS179" t="s">
        <v>3</v>
      </c>
      <c r="AT179">
        <v>0.04</v>
      </c>
      <c r="AU179" t="s">
        <v>46</v>
      </c>
      <c r="AV179">
        <v>0</v>
      </c>
      <c r="AW179">
        <v>2</v>
      </c>
      <c r="AX179">
        <v>33270288</v>
      </c>
      <c r="AY179">
        <v>1</v>
      </c>
      <c r="AZ179">
        <v>0</v>
      </c>
      <c r="BA179">
        <v>179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0</v>
      </c>
      <c r="BT179">
        <v>0</v>
      </c>
      <c r="BU179">
        <v>0</v>
      </c>
      <c r="BV179">
        <v>0</v>
      </c>
      <c r="BW179">
        <v>0</v>
      </c>
      <c r="CX179">
        <f>Y179*Source!I542</f>
        <v>0.48</v>
      </c>
      <c r="CY179">
        <f>AA179</f>
        <v>1399.08</v>
      </c>
      <c r="CZ179">
        <f>AE179</f>
        <v>1399.08</v>
      </c>
      <c r="DA179">
        <f>AI179</f>
        <v>1</v>
      </c>
      <c r="DB179">
        <v>0</v>
      </c>
    </row>
    <row r="180" spans="1:106" x14ac:dyDescent="0.2">
      <c r="A180">
        <f>ROW(Source!A543)</f>
        <v>543</v>
      </c>
      <c r="B180">
        <v>33266894</v>
      </c>
      <c r="C180">
        <v>33270289</v>
      </c>
      <c r="D180">
        <v>32893498</v>
      </c>
      <c r="E180">
        <v>28875167</v>
      </c>
      <c r="F180">
        <v>1</v>
      </c>
      <c r="G180">
        <v>28875167</v>
      </c>
      <c r="H180">
        <v>1</v>
      </c>
      <c r="I180" t="s">
        <v>863</v>
      </c>
      <c r="J180" t="s">
        <v>3</v>
      </c>
      <c r="K180" t="s">
        <v>864</v>
      </c>
      <c r="L180">
        <v>1191</v>
      </c>
      <c r="N180">
        <v>1013</v>
      </c>
      <c r="O180" t="s">
        <v>865</v>
      </c>
      <c r="P180" t="s">
        <v>865</v>
      </c>
      <c r="Q180">
        <v>1</v>
      </c>
      <c r="W180">
        <v>0</v>
      </c>
      <c r="X180">
        <v>476480486</v>
      </c>
      <c r="Y180">
        <v>0.1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1</v>
      </c>
      <c r="AJ180">
        <v>1</v>
      </c>
      <c r="AK180">
        <v>1</v>
      </c>
      <c r="AL180">
        <v>1</v>
      </c>
      <c r="AN180">
        <v>0</v>
      </c>
      <c r="AO180">
        <v>1</v>
      </c>
      <c r="AP180">
        <v>0</v>
      </c>
      <c r="AQ180">
        <v>0</v>
      </c>
      <c r="AR180">
        <v>0</v>
      </c>
      <c r="AS180" t="s">
        <v>3</v>
      </c>
      <c r="AT180">
        <v>0.1</v>
      </c>
      <c r="AU180" t="s">
        <v>3</v>
      </c>
      <c r="AV180">
        <v>1</v>
      </c>
      <c r="AW180">
        <v>2</v>
      </c>
      <c r="AX180">
        <v>33270292</v>
      </c>
      <c r="AY180">
        <v>1</v>
      </c>
      <c r="AZ180">
        <v>0</v>
      </c>
      <c r="BA180">
        <v>180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0</v>
      </c>
      <c r="BT180">
        <v>0</v>
      </c>
      <c r="BU180">
        <v>0</v>
      </c>
      <c r="BV180">
        <v>0</v>
      </c>
      <c r="BW180">
        <v>0</v>
      </c>
      <c r="CX180">
        <f>Y180*Source!I543</f>
        <v>4.0000000000000008E-2</v>
      </c>
      <c r="CY180">
        <f>AD180</f>
        <v>0</v>
      </c>
      <c r="CZ180">
        <f>AH180</f>
        <v>0</v>
      </c>
      <c r="DA180">
        <f>AL180</f>
        <v>1</v>
      </c>
      <c r="DB180">
        <v>0</v>
      </c>
    </row>
    <row r="181" spans="1:106" x14ac:dyDescent="0.2">
      <c r="A181">
        <f>ROW(Source!A543)</f>
        <v>543</v>
      </c>
      <c r="B181">
        <v>33266894</v>
      </c>
      <c r="C181">
        <v>33270289</v>
      </c>
      <c r="D181">
        <v>32905103</v>
      </c>
      <c r="E181">
        <v>1</v>
      </c>
      <c r="F181">
        <v>1</v>
      </c>
      <c r="G181">
        <v>28875167</v>
      </c>
      <c r="H181">
        <v>2</v>
      </c>
      <c r="I181" t="s">
        <v>866</v>
      </c>
      <c r="J181" t="s">
        <v>867</v>
      </c>
      <c r="K181" t="s">
        <v>868</v>
      </c>
      <c r="L181">
        <v>1368</v>
      </c>
      <c r="N181">
        <v>1011</v>
      </c>
      <c r="O181" t="s">
        <v>869</v>
      </c>
      <c r="P181" t="s">
        <v>869</v>
      </c>
      <c r="Q181">
        <v>1</v>
      </c>
      <c r="W181">
        <v>0</v>
      </c>
      <c r="X181">
        <v>1966147480</v>
      </c>
      <c r="Y181">
        <v>0.02</v>
      </c>
      <c r="AA181">
        <v>0</v>
      </c>
      <c r="AB181">
        <v>450.57</v>
      </c>
      <c r="AC181">
        <v>324.23</v>
      </c>
      <c r="AD181">
        <v>0</v>
      </c>
      <c r="AE181">
        <v>0</v>
      </c>
      <c r="AF181">
        <v>450.57</v>
      </c>
      <c r="AG181">
        <v>324.23</v>
      </c>
      <c r="AH181">
        <v>0</v>
      </c>
      <c r="AI181">
        <v>1</v>
      </c>
      <c r="AJ181">
        <v>1</v>
      </c>
      <c r="AK181">
        <v>1</v>
      </c>
      <c r="AL181">
        <v>1</v>
      </c>
      <c r="AN181">
        <v>0</v>
      </c>
      <c r="AO181">
        <v>1</v>
      </c>
      <c r="AP181">
        <v>0</v>
      </c>
      <c r="AQ181">
        <v>0</v>
      </c>
      <c r="AR181">
        <v>0</v>
      </c>
      <c r="AS181" t="s">
        <v>3</v>
      </c>
      <c r="AT181">
        <v>0.02</v>
      </c>
      <c r="AU181" t="s">
        <v>3</v>
      </c>
      <c r="AV181">
        <v>0</v>
      </c>
      <c r="AW181">
        <v>2</v>
      </c>
      <c r="AX181">
        <v>33270293</v>
      </c>
      <c r="AY181">
        <v>1</v>
      </c>
      <c r="AZ181">
        <v>0</v>
      </c>
      <c r="BA181">
        <v>181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0</v>
      </c>
      <c r="BT181">
        <v>0</v>
      </c>
      <c r="BU181">
        <v>0</v>
      </c>
      <c r="BV181">
        <v>0</v>
      </c>
      <c r="BW181">
        <v>0</v>
      </c>
      <c r="CX181">
        <f>Y181*Source!I543</f>
        <v>8.0000000000000002E-3</v>
      </c>
      <c r="CY181">
        <f>AB181</f>
        <v>450.57</v>
      </c>
      <c r="CZ181">
        <f>AF181</f>
        <v>450.57</v>
      </c>
      <c r="DA181">
        <f>AJ181</f>
        <v>1</v>
      </c>
      <c r="DB181">
        <v>0</v>
      </c>
    </row>
    <row r="182" spans="1:106" x14ac:dyDescent="0.2">
      <c r="A182">
        <f>ROW(Source!A544)</f>
        <v>544</v>
      </c>
      <c r="B182">
        <v>33266894</v>
      </c>
      <c r="C182">
        <v>33270294</v>
      </c>
      <c r="D182">
        <v>32893498</v>
      </c>
      <c r="E182">
        <v>28875167</v>
      </c>
      <c r="F182">
        <v>1</v>
      </c>
      <c r="G182">
        <v>28875167</v>
      </c>
      <c r="H182">
        <v>1</v>
      </c>
      <c r="I182" t="s">
        <v>863</v>
      </c>
      <c r="J182" t="s">
        <v>3</v>
      </c>
      <c r="K182" t="s">
        <v>864</v>
      </c>
      <c r="L182">
        <v>1191</v>
      </c>
      <c r="N182">
        <v>1013</v>
      </c>
      <c r="O182" t="s">
        <v>865</v>
      </c>
      <c r="P182" t="s">
        <v>865</v>
      </c>
      <c r="Q182">
        <v>1</v>
      </c>
      <c r="W182">
        <v>0</v>
      </c>
      <c r="X182">
        <v>476480486</v>
      </c>
      <c r="Y182">
        <v>0.1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1</v>
      </c>
      <c r="AJ182">
        <v>1</v>
      </c>
      <c r="AK182">
        <v>1</v>
      </c>
      <c r="AL182">
        <v>1</v>
      </c>
      <c r="AN182">
        <v>0</v>
      </c>
      <c r="AO182">
        <v>1</v>
      </c>
      <c r="AP182">
        <v>0</v>
      </c>
      <c r="AQ182">
        <v>0</v>
      </c>
      <c r="AR182">
        <v>0</v>
      </c>
      <c r="AS182" t="s">
        <v>3</v>
      </c>
      <c r="AT182">
        <v>0.1</v>
      </c>
      <c r="AU182" t="s">
        <v>3</v>
      </c>
      <c r="AV182">
        <v>1</v>
      </c>
      <c r="AW182">
        <v>2</v>
      </c>
      <c r="AX182">
        <v>33270297</v>
      </c>
      <c r="AY182">
        <v>1</v>
      </c>
      <c r="AZ182">
        <v>0</v>
      </c>
      <c r="BA182">
        <v>182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0</v>
      </c>
      <c r="BS182">
        <v>0</v>
      </c>
      <c r="BT182">
        <v>0</v>
      </c>
      <c r="BU182">
        <v>0</v>
      </c>
      <c r="BV182">
        <v>0</v>
      </c>
      <c r="BW182">
        <v>0</v>
      </c>
      <c r="CX182">
        <f>Y182*Source!I544</f>
        <v>2.0000000000000004E-2</v>
      </c>
      <c r="CY182">
        <f>AD182</f>
        <v>0</v>
      </c>
      <c r="CZ182">
        <f>AH182</f>
        <v>0</v>
      </c>
      <c r="DA182">
        <f>AL182</f>
        <v>1</v>
      </c>
      <c r="DB182">
        <v>0</v>
      </c>
    </row>
    <row r="183" spans="1:106" x14ac:dyDescent="0.2">
      <c r="A183">
        <f>ROW(Source!A544)</f>
        <v>544</v>
      </c>
      <c r="B183">
        <v>33266894</v>
      </c>
      <c r="C183">
        <v>33270294</v>
      </c>
      <c r="D183">
        <v>32905103</v>
      </c>
      <c r="E183">
        <v>1</v>
      </c>
      <c r="F183">
        <v>1</v>
      </c>
      <c r="G183">
        <v>28875167</v>
      </c>
      <c r="H183">
        <v>2</v>
      </c>
      <c r="I183" t="s">
        <v>866</v>
      </c>
      <c r="J183" t="s">
        <v>867</v>
      </c>
      <c r="K183" t="s">
        <v>868</v>
      </c>
      <c r="L183">
        <v>1368</v>
      </c>
      <c r="N183">
        <v>1011</v>
      </c>
      <c r="O183" t="s">
        <v>869</v>
      </c>
      <c r="P183" t="s">
        <v>869</v>
      </c>
      <c r="Q183">
        <v>1</v>
      </c>
      <c r="W183">
        <v>0</v>
      </c>
      <c r="X183">
        <v>1966147480</v>
      </c>
      <c r="Y183">
        <v>0.02</v>
      </c>
      <c r="AA183">
        <v>0</v>
      </c>
      <c r="AB183">
        <v>450.57</v>
      </c>
      <c r="AC183">
        <v>324.23</v>
      </c>
      <c r="AD183">
        <v>0</v>
      </c>
      <c r="AE183">
        <v>0</v>
      </c>
      <c r="AF183">
        <v>450.57</v>
      </c>
      <c r="AG183">
        <v>324.23</v>
      </c>
      <c r="AH183">
        <v>0</v>
      </c>
      <c r="AI183">
        <v>1</v>
      </c>
      <c r="AJ183">
        <v>1</v>
      </c>
      <c r="AK183">
        <v>1</v>
      </c>
      <c r="AL183">
        <v>1</v>
      </c>
      <c r="AN183">
        <v>0</v>
      </c>
      <c r="AO183">
        <v>1</v>
      </c>
      <c r="AP183">
        <v>0</v>
      </c>
      <c r="AQ183">
        <v>0</v>
      </c>
      <c r="AR183">
        <v>0</v>
      </c>
      <c r="AS183" t="s">
        <v>3</v>
      </c>
      <c r="AT183">
        <v>0.02</v>
      </c>
      <c r="AU183" t="s">
        <v>3</v>
      </c>
      <c r="AV183">
        <v>0</v>
      </c>
      <c r="AW183">
        <v>2</v>
      </c>
      <c r="AX183">
        <v>33270298</v>
      </c>
      <c r="AY183">
        <v>1</v>
      </c>
      <c r="AZ183">
        <v>0</v>
      </c>
      <c r="BA183">
        <v>183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0</v>
      </c>
      <c r="BT183">
        <v>0</v>
      </c>
      <c r="BU183">
        <v>0</v>
      </c>
      <c r="BV183">
        <v>0</v>
      </c>
      <c r="BW183">
        <v>0</v>
      </c>
      <c r="CX183">
        <f>Y183*Source!I544</f>
        <v>4.0000000000000001E-3</v>
      </c>
      <c r="CY183">
        <f>AB183</f>
        <v>450.57</v>
      </c>
      <c r="CZ183">
        <f>AF183</f>
        <v>450.57</v>
      </c>
      <c r="DA183">
        <f>AJ183</f>
        <v>1</v>
      </c>
      <c r="DB183">
        <v>0</v>
      </c>
    </row>
    <row r="184" spans="1:106" x14ac:dyDescent="0.2">
      <c r="A184">
        <f>ROW(Source!A545)</f>
        <v>545</v>
      </c>
      <c r="B184">
        <v>33266894</v>
      </c>
      <c r="C184">
        <v>33270299</v>
      </c>
      <c r="D184">
        <v>32893498</v>
      </c>
      <c r="E184">
        <v>28875167</v>
      </c>
      <c r="F184">
        <v>1</v>
      </c>
      <c r="G184">
        <v>28875167</v>
      </c>
      <c r="H184">
        <v>1</v>
      </c>
      <c r="I184" t="s">
        <v>863</v>
      </c>
      <c r="J184" t="s">
        <v>3</v>
      </c>
      <c r="K184" t="s">
        <v>864</v>
      </c>
      <c r="L184">
        <v>1191</v>
      </c>
      <c r="N184">
        <v>1013</v>
      </c>
      <c r="O184" t="s">
        <v>865</v>
      </c>
      <c r="P184" t="s">
        <v>865</v>
      </c>
      <c r="Q184">
        <v>1</v>
      </c>
      <c r="W184">
        <v>0</v>
      </c>
      <c r="X184">
        <v>476480486</v>
      </c>
      <c r="Y184">
        <v>178.51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1</v>
      </c>
      <c r="AJ184">
        <v>1</v>
      </c>
      <c r="AK184">
        <v>1</v>
      </c>
      <c r="AL184">
        <v>1</v>
      </c>
      <c r="AN184">
        <v>0</v>
      </c>
      <c r="AO184">
        <v>1</v>
      </c>
      <c r="AP184">
        <v>1</v>
      </c>
      <c r="AQ184">
        <v>0</v>
      </c>
      <c r="AR184">
        <v>0</v>
      </c>
      <c r="AS184" t="s">
        <v>3</v>
      </c>
      <c r="AT184">
        <v>178.51</v>
      </c>
      <c r="AU184" t="s">
        <v>3</v>
      </c>
      <c r="AV184">
        <v>1</v>
      </c>
      <c r="AW184">
        <v>2</v>
      </c>
      <c r="AX184">
        <v>33270301</v>
      </c>
      <c r="AY184">
        <v>1</v>
      </c>
      <c r="AZ184">
        <v>0</v>
      </c>
      <c r="BA184">
        <v>184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  <c r="BU184">
        <v>0</v>
      </c>
      <c r="BV184">
        <v>0</v>
      </c>
      <c r="BW184">
        <v>0</v>
      </c>
      <c r="CX184">
        <f>Y184*Source!I545</f>
        <v>67.833799999999997</v>
      </c>
      <c r="CY184">
        <f>AD184</f>
        <v>0</v>
      </c>
      <c r="CZ184">
        <f>AH184</f>
        <v>0</v>
      </c>
      <c r="DA184">
        <f>AL184</f>
        <v>1</v>
      </c>
      <c r="DB184">
        <v>0</v>
      </c>
    </row>
    <row r="185" spans="1:106" x14ac:dyDescent="0.2">
      <c r="A185">
        <f>ROW(Source!A546)</f>
        <v>546</v>
      </c>
      <c r="B185">
        <v>33266894</v>
      </c>
      <c r="C185">
        <v>33270302</v>
      </c>
      <c r="D185">
        <v>32893498</v>
      </c>
      <c r="E185">
        <v>28875167</v>
      </c>
      <c r="F185">
        <v>1</v>
      </c>
      <c r="G185">
        <v>28875167</v>
      </c>
      <c r="H185">
        <v>1</v>
      </c>
      <c r="I185" t="s">
        <v>863</v>
      </c>
      <c r="J185" t="s">
        <v>3</v>
      </c>
      <c r="K185" t="s">
        <v>864</v>
      </c>
      <c r="L185">
        <v>1191</v>
      </c>
      <c r="N185">
        <v>1013</v>
      </c>
      <c r="O185" t="s">
        <v>865</v>
      </c>
      <c r="P185" t="s">
        <v>865</v>
      </c>
      <c r="Q185">
        <v>1</v>
      </c>
      <c r="W185">
        <v>0</v>
      </c>
      <c r="X185">
        <v>476480486</v>
      </c>
      <c r="Y185">
        <v>2.38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1</v>
      </c>
      <c r="AJ185">
        <v>1</v>
      </c>
      <c r="AK185">
        <v>1</v>
      </c>
      <c r="AL185">
        <v>1</v>
      </c>
      <c r="AN185">
        <v>0</v>
      </c>
      <c r="AO185">
        <v>1</v>
      </c>
      <c r="AP185">
        <v>1</v>
      </c>
      <c r="AQ185">
        <v>0</v>
      </c>
      <c r="AR185">
        <v>0</v>
      </c>
      <c r="AS185" t="s">
        <v>3</v>
      </c>
      <c r="AT185">
        <v>1.19</v>
      </c>
      <c r="AU185" t="s">
        <v>46</v>
      </c>
      <c r="AV185">
        <v>1</v>
      </c>
      <c r="AW185">
        <v>2</v>
      </c>
      <c r="AX185">
        <v>33270306</v>
      </c>
      <c r="AY185">
        <v>1</v>
      </c>
      <c r="AZ185">
        <v>0</v>
      </c>
      <c r="BA185">
        <v>185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0</v>
      </c>
      <c r="BS185">
        <v>0</v>
      </c>
      <c r="BT185">
        <v>0</v>
      </c>
      <c r="BU185">
        <v>0</v>
      </c>
      <c r="BV185">
        <v>0</v>
      </c>
      <c r="BW185">
        <v>0</v>
      </c>
      <c r="CX185">
        <f>Y185*Source!I546</f>
        <v>80.92</v>
      </c>
      <c r="CY185">
        <f>AD185</f>
        <v>0</v>
      </c>
      <c r="CZ185">
        <f>AH185</f>
        <v>0</v>
      </c>
      <c r="DA185">
        <f>AL185</f>
        <v>1</v>
      </c>
      <c r="DB185">
        <v>0</v>
      </c>
    </row>
    <row r="186" spans="1:106" x14ac:dyDescent="0.2">
      <c r="A186">
        <f>ROW(Source!A546)</f>
        <v>546</v>
      </c>
      <c r="B186">
        <v>33266894</v>
      </c>
      <c r="C186">
        <v>33270302</v>
      </c>
      <c r="D186">
        <v>32905103</v>
      </c>
      <c r="E186">
        <v>1</v>
      </c>
      <c r="F186">
        <v>1</v>
      </c>
      <c r="G186">
        <v>28875167</v>
      </c>
      <c r="H186">
        <v>2</v>
      </c>
      <c r="I186" t="s">
        <v>866</v>
      </c>
      <c r="J186" t="s">
        <v>867</v>
      </c>
      <c r="K186" t="s">
        <v>868</v>
      </c>
      <c r="L186">
        <v>1368</v>
      </c>
      <c r="N186">
        <v>1011</v>
      </c>
      <c r="O186" t="s">
        <v>869</v>
      </c>
      <c r="P186" t="s">
        <v>869</v>
      </c>
      <c r="Q186">
        <v>1</v>
      </c>
      <c r="W186">
        <v>0</v>
      </c>
      <c r="X186">
        <v>1966147480</v>
      </c>
      <c r="Y186">
        <v>2.1659999999999999</v>
      </c>
      <c r="AA186">
        <v>0</v>
      </c>
      <c r="AB186">
        <v>450.57</v>
      </c>
      <c r="AC186">
        <v>324.23</v>
      </c>
      <c r="AD186">
        <v>0</v>
      </c>
      <c r="AE186">
        <v>0</v>
      </c>
      <c r="AF186">
        <v>450.57</v>
      </c>
      <c r="AG186">
        <v>324.23</v>
      </c>
      <c r="AH186">
        <v>0</v>
      </c>
      <c r="AI186">
        <v>1</v>
      </c>
      <c r="AJ186">
        <v>1</v>
      </c>
      <c r="AK186">
        <v>1</v>
      </c>
      <c r="AL186">
        <v>1</v>
      </c>
      <c r="AN186">
        <v>0</v>
      </c>
      <c r="AO186">
        <v>1</v>
      </c>
      <c r="AP186">
        <v>1</v>
      </c>
      <c r="AQ186">
        <v>0</v>
      </c>
      <c r="AR186">
        <v>0</v>
      </c>
      <c r="AS186" t="s">
        <v>3</v>
      </c>
      <c r="AT186">
        <v>1.083</v>
      </c>
      <c r="AU186" t="s">
        <v>46</v>
      </c>
      <c r="AV186">
        <v>0</v>
      </c>
      <c r="AW186">
        <v>2</v>
      </c>
      <c r="AX186">
        <v>33270307</v>
      </c>
      <c r="AY186">
        <v>1</v>
      </c>
      <c r="AZ186">
        <v>0</v>
      </c>
      <c r="BA186">
        <v>186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  <c r="BU186">
        <v>0</v>
      </c>
      <c r="BV186">
        <v>0</v>
      </c>
      <c r="BW186">
        <v>0</v>
      </c>
      <c r="CX186">
        <f>Y186*Source!I546</f>
        <v>73.643999999999991</v>
      </c>
      <c r="CY186">
        <f>AB186</f>
        <v>450.57</v>
      </c>
      <c r="CZ186">
        <f>AF186</f>
        <v>450.57</v>
      </c>
      <c r="DA186">
        <f>AJ186</f>
        <v>1</v>
      </c>
      <c r="DB186">
        <v>0</v>
      </c>
    </row>
    <row r="187" spans="1:106" x14ac:dyDescent="0.2">
      <c r="A187">
        <f>ROW(Source!A546)</f>
        <v>546</v>
      </c>
      <c r="B187">
        <v>33266894</v>
      </c>
      <c r="C187">
        <v>33270302</v>
      </c>
      <c r="D187">
        <v>32906947</v>
      </c>
      <c r="E187">
        <v>1</v>
      </c>
      <c r="F187">
        <v>1</v>
      </c>
      <c r="G187">
        <v>28875167</v>
      </c>
      <c r="H187">
        <v>3</v>
      </c>
      <c r="I187" t="s">
        <v>870</v>
      </c>
      <c r="J187" t="s">
        <v>871</v>
      </c>
      <c r="K187" t="s">
        <v>872</v>
      </c>
      <c r="L187">
        <v>1346</v>
      </c>
      <c r="N187">
        <v>1009</v>
      </c>
      <c r="O187" t="s">
        <v>873</v>
      </c>
      <c r="P187" t="s">
        <v>873</v>
      </c>
      <c r="Q187">
        <v>1</v>
      </c>
      <c r="W187">
        <v>0</v>
      </c>
      <c r="X187">
        <v>-613561335</v>
      </c>
      <c r="Y187">
        <v>0.04</v>
      </c>
      <c r="AA187">
        <v>28.66</v>
      </c>
      <c r="AB187">
        <v>0</v>
      </c>
      <c r="AC187">
        <v>0</v>
      </c>
      <c r="AD187">
        <v>0</v>
      </c>
      <c r="AE187">
        <v>28.66</v>
      </c>
      <c r="AF187">
        <v>0</v>
      </c>
      <c r="AG187">
        <v>0</v>
      </c>
      <c r="AH187">
        <v>0</v>
      </c>
      <c r="AI187">
        <v>1</v>
      </c>
      <c r="AJ187">
        <v>1</v>
      </c>
      <c r="AK187">
        <v>1</v>
      </c>
      <c r="AL187">
        <v>1</v>
      </c>
      <c r="AN187">
        <v>0</v>
      </c>
      <c r="AO187">
        <v>1</v>
      </c>
      <c r="AP187">
        <v>1</v>
      </c>
      <c r="AQ187">
        <v>0</v>
      </c>
      <c r="AR187">
        <v>0</v>
      </c>
      <c r="AS187" t="s">
        <v>3</v>
      </c>
      <c r="AT187">
        <v>0.02</v>
      </c>
      <c r="AU187" t="s">
        <v>46</v>
      </c>
      <c r="AV187">
        <v>0</v>
      </c>
      <c r="AW187">
        <v>2</v>
      </c>
      <c r="AX187">
        <v>33270308</v>
      </c>
      <c r="AY187">
        <v>1</v>
      </c>
      <c r="AZ187">
        <v>0</v>
      </c>
      <c r="BA187">
        <v>187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0</v>
      </c>
      <c r="BT187">
        <v>0</v>
      </c>
      <c r="BU187">
        <v>0</v>
      </c>
      <c r="BV187">
        <v>0</v>
      </c>
      <c r="BW187">
        <v>0</v>
      </c>
      <c r="CX187">
        <f>Y187*Source!I546</f>
        <v>1.36</v>
      </c>
      <c r="CY187">
        <f>AA187</f>
        <v>28.66</v>
      </c>
      <c r="CZ187">
        <f>AE187</f>
        <v>28.66</v>
      </c>
      <c r="DA187">
        <f>AI187</f>
        <v>1</v>
      </c>
      <c r="DB187">
        <v>0</v>
      </c>
    </row>
    <row r="188" spans="1:106" x14ac:dyDescent="0.2">
      <c r="A188">
        <f>ROW(Source!A581)</f>
        <v>581</v>
      </c>
      <c r="B188">
        <v>33266894</v>
      </c>
      <c r="C188">
        <v>33270309</v>
      </c>
      <c r="D188">
        <v>32893498</v>
      </c>
      <c r="E188">
        <v>28875167</v>
      </c>
      <c r="F188">
        <v>1</v>
      </c>
      <c r="G188">
        <v>28875167</v>
      </c>
      <c r="H188">
        <v>1</v>
      </c>
      <c r="I188" t="s">
        <v>863</v>
      </c>
      <c r="J188" t="s">
        <v>3</v>
      </c>
      <c r="K188" t="s">
        <v>864</v>
      </c>
      <c r="L188">
        <v>1191</v>
      </c>
      <c r="N188">
        <v>1013</v>
      </c>
      <c r="O188" t="s">
        <v>865</v>
      </c>
      <c r="P188" t="s">
        <v>865</v>
      </c>
      <c r="Q188">
        <v>1</v>
      </c>
      <c r="W188">
        <v>0</v>
      </c>
      <c r="X188">
        <v>476480486</v>
      </c>
      <c r="Y188">
        <v>1.54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1</v>
      </c>
      <c r="AJ188">
        <v>1</v>
      </c>
      <c r="AK188">
        <v>1</v>
      </c>
      <c r="AL188">
        <v>1</v>
      </c>
      <c r="AN188">
        <v>0</v>
      </c>
      <c r="AO188">
        <v>1</v>
      </c>
      <c r="AP188">
        <v>0</v>
      </c>
      <c r="AQ188">
        <v>0</v>
      </c>
      <c r="AR188">
        <v>0</v>
      </c>
      <c r="AS188" t="s">
        <v>3</v>
      </c>
      <c r="AT188">
        <v>1.54</v>
      </c>
      <c r="AU188" t="s">
        <v>3</v>
      </c>
      <c r="AV188">
        <v>1</v>
      </c>
      <c r="AW188">
        <v>2</v>
      </c>
      <c r="AX188">
        <v>33270311</v>
      </c>
      <c r="AY188">
        <v>1</v>
      </c>
      <c r="AZ188">
        <v>0</v>
      </c>
      <c r="BA188">
        <v>188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0</v>
      </c>
      <c r="BT188">
        <v>0</v>
      </c>
      <c r="BU188">
        <v>0</v>
      </c>
      <c r="BV188">
        <v>0</v>
      </c>
      <c r="BW188">
        <v>0</v>
      </c>
      <c r="CX188">
        <f>Y188*Source!I581</f>
        <v>1.54</v>
      </c>
      <c r="CY188">
        <f>AD188</f>
        <v>0</v>
      </c>
      <c r="CZ188">
        <f>AH188</f>
        <v>0</v>
      </c>
      <c r="DA188">
        <f>AL188</f>
        <v>1</v>
      </c>
      <c r="DB188">
        <v>0</v>
      </c>
    </row>
    <row r="189" spans="1:106" x14ac:dyDescent="0.2">
      <c r="A189">
        <f>ROW(Source!A582)</f>
        <v>582</v>
      </c>
      <c r="B189">
        <v>33266894</v>
      </c>
      <c r="C189">
        <v>33270312</v>
      </c>
      <c r="D189">
        <v>32893498</v>
      </c>
      <c r="E189">
        <v>28875167</v>
      </c>
      <c r="F189">
        <v>1</v>
      </c>
      <c r="G189">
        <v>28875167</v>
      </c>
      <c r="H189">
        <v>1</v>
      </c>
      <c r="I189" t="s">
        <v>863</v>
      </c>
      <c r="J189" t="s">
        <v>3</v>
      </c>
      <c r="K189" t="s">
        <v>864</v>
      </c>
      <c r="L189">
        <v>1191</v>
      </c>
      <c r="N189">
        <v>1013</v>
      </c>
      <c r="O189" t="s">
        <v>865</v>
      </c>
      <c r="P189" t="s">
        <v>865</v>
      </c>
      <c r="Q189">
        <v>1</v>
      </c>
      <c r="W189">
        <v>0</v>
      </c>
      <c r="X189">
        <v>476480486</v>
      </c>
      <c r="Y189">
        <v>3.24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1</v>
      </c>
      <c r="AJ189">
        <v>1</v>
      </c>
      <c r="AK189">
        <v>1</v>
      </c>
      <c r="AL189">
        <v>1</v>
      </c>
      <c r="AN189">
        <v>0</v>
      </c>
      <c r="AO189">
        <v>1</v>
      </c>
      <c r="AP189">
        <v>0</v>
      </c>
      <c r="AQ189">
        <v>0</v>
      </c>
      <c r="AR189">
        <v>0</v>
      </c>
      <c r="AS189" t="s">
        <v>3</v>
      </c>
      <c r="AT189">
        <v>3.24</v>
      </c>
      <c r="AU189" t="s">
        <v>3</v>
      </c>
      <c r="AV189">
        <v>1</v>
      </c>
      <c r="AW189">
        <v>2</v>
      </c>
      <c r="AX189">
        <v>33270317</v>
      </c>
      <c r="AY189">
        <v>1</v>
      </c>
      <c r="AZ189">
        <v>0</v>
      </c>
      <c r="BA189">
        <v>189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0</v>
      </c>
      <c r="BS189">
        <v>0</v>
      </c>
      <c r="BT189">
        <v>0</v>
      </c>
      <c r="BU189">
        <v>0</v>
      </c>
      <c r="BV189">
        <v>0</v>
      </c>
      <c r="BW189">
        <v>0</v>
      </c>
      <c r="CX189">
        <f>Y189*Source!I582</f>
        <v>3.24</v>
      </c>
      <c r="CY189">
        <f>AD189</f>
        <v>0</v>
      </c>
      <c r="CZ189">
        <f>AH189</f>
        <v>0</v>
      </c>
      <c r="DA189">
        <f>AL189</f>
        <v>1</v>
      </c>
      <c r="DB189">
        <v>0</v>
      </c>
    </row>
    <row r="190" spans="1:106" x14ac:dyDescent="0.2">
      <c r="A190">
        <f>ROW(Source!A582)</f>
        <v>582</v>
      </c>
      <c r="B190">
        <v>33266894</v>
      </c>
      <c r="C190">
        <v>33270312</v>
      </c>
      <c r="D190">
        <v>32905103</v>
      </c>
      <c r="E190">
        <v>1</v>
      </c>
      <c r="F190">
        <v>1</v>
      </c>
      <c r="G190">
        <v>28875167</v>
      </c>
      <c r="H190">
        <v>2</v>
      </c>
      <c r="I190" t="s">
        <v>866</v>
      </c>
      <c r="J190" t="s">
        <v>867</v>
      </c>
      <c r="K190" t="s">
        <v>868</v>
      </c>
      <c r="L190">
        <v>1368</v>
      </c>
      <c r="N190">
        <v>1011</v>
      </c>
      <c r="O190" t="s">
        <v>869</v>
      </c>
      <c r="P190" t="s">
        <v>869</v>
      </c>
      <c r="Q190">
        <v>1</v>
      </c>
      <c r="W190">
        <v>0</v>
      </c>
      <c r="X190">
        <v>1966147480</v>
      </c>
      <c r="Y190">
        <v>1.1075999999999999</v>
      </c>
      <c r="AA190">
        <v>0</v>
      </c>
      <c r="AB190">
        <v>450.57</v>
      </c>
      <c r="AC190">
        <v>324.23</v>
      </c>
      <c r="AD190">
        <v>0</v>
      </c>
      <c r="AE190">
        <v>0</v>
      </c>
      <c r="AF190">
        <v>450.57</v>
      </c>
      <c r="AG190">
        <v>324.23</v>
      </c>
      <c r="AH190">
        <v>0</v>
      </c>
      <c r="AI190">
        <v>1</v>
      </c>
      <c r="AJ190">
        <v>1</v>
      </c>
      <c r="AK190">
        <v>1</v>
      </c>
      <c r="AL190">
        <v>1</v>
      </c>
      <c r="AN190">
        <v>0</v>
      </c>
      <c r="AO190">
        <v>1</v>
      </c>
      <c r="AP190">
        <v>0</v>
      </c>
      <c r="AQ190">
        <v>0</v>
      </c>
      <c r="AR190">
        <v>0</v>
      </c>
      <c r="AS190" t="s">
        <v>3</v>
      </c>
      <c r="AT190">
        <v>1.1075999999999999</v>
      </c>
      <c r="AU190" t="s">
        <v>3</v>
      </c>
      <c r="AV190">
        <v>0</v>
      </c>
      <c r="AW190">
        <v>2</v>
      </c>
      <c r="AX190">
        <v>33270318</v>
      </c>
      <c r="AY190">
        <v>1</v>
      </c>
      <c r="AZ190">
        <v>0</v>
      </c>
      <c r="BA190">
        <v>190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0</v>
      </c>
      <c r="BT190">
        <v>0</v>
      </c>
      <c r="BU190">
        <v>0</v>
      </c>
      <c r="BV190">
        <v>0</v>
      </c>
      <c r="BW190">
        <v>0</v>
      </c>
      <c r="CX190">
        <f>Y190*Source!I582</f>
        <v>1.1075999999999999</v>
      </c>
      <c r="CY190">
        <f>AB190</f>
        <v>450.57</v>
      </c>
      <c r="CZ190">
        <f>AF190</f>
        <v>450.57</v>
      </c>
      <c r="DA190">
        <f>AJ190</f>
        <v>1</v>
      </c>
      <c r="DB190">
        <v>0</v>
      </c>
    </row>
    <row r="191" spans="1:106" x14ac:dyDescent="0.2">
      <c r="A191">
        <f>ROW(Source!A582)</f>
        <v>582</v>
      </c>
      <c r="B191">
        <v>33266894</v>
      </c>
      <c r="C191">
        <v>33270312</v>
      </c>
      <c r="D191">
        <v>32894362</v>
      </c>
      <c r="E191">
        <v>28875167</v>
      </c>
      <c r="F191">
        <v>1</v>
      </c>
      <c r="G191">
        <v>28875167</v>
      </c>
      <c r="H191">
        <v>3</v>
      </c>
      <c r="I191" t="s">
        <v>968</v>
      </c>
      <c r="J191" t="s">
        <v>3</v>
      </c>
      <c r="K191" t="s">
        <v>969</v>
      </c>
      <c r="L191">
        <v>1346</v>
      </c>
      <c r="N191">
        <v>1009</v>
      </c>
      <c r="O191" t="s">
        <v>873</v>
      </c>
      <c r="P191" t="s">
        <v>873</v>
      </c>
      <c r="Q191">
        <v>1</v>
      </c>
      <c r="W191">
        <v>0</v>
      </c>
      <c r="X191">
        <v>1720378247</v>
      </c>
      <c r="Y191">
        <v>2E-3</v>
      </c>
      <c r="AA191">
        <v>506.98</v>
      </c>
      <c r="AB191">
        <v>0</v>
      </c>
      <c r="AC191">
        <v>0</v>
      </c>
      <c r="AD191">
        <v>0</v>
      </c>
      <c r="AE191">
        <v>506.97753999999998</v>
      </c>
      <c r="AF191">
        <v>0</v>
      </c>
      <c r="AG191">
        <v>0</v>
      </c>
      <c r="AH191">
        <v>0</v>
      </c>
      <c r="AI191">
        <v>1</v>
      </c>
      <c r="AJ191">
        <v>1</v>
      </c>
      <c r="AK191">
        <v>1</v>
      </c>
      <c r="AL191">
        <v>1</v>
      </c>
      <c r="AN191">
        <v>0</v>
      </c>
      <c r="AO191">
        <v>1</v>
      </c>
      <c r="AP191">
        <v>0</v>
      </c>
      <c r="AQ191">
        <v>0</v>
      </c>
      <c r="AR191">
        <v>0</v>
      </c>
      <c r="AS191" t="s">
        <v>3</v>
      </c>
      <c r="AT191">
        <v>2E-3</v>
      </c>
      <c r="AU191" t="s">
        <v>3</v>
      </c>
      <c r="AV191">
        <v>0</v>
      </c>
      <c r="AW191">
        <v>2</v>
      </c>
      <c r="AX191">
        <v>33270319</v>
      </c>
      <c r="AY191">
        <v>1</v>
      </c>
      <c r="AZ191">
        <v>0</v>
      </c>
      <c r="BA191">
        <v>191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0</v>
      </c>
      <c r="BT191">
        <v>0</v>
      </c>
      <c r="BU191">
        <v>0</v>
      </c>
      <c r="BV191">
        <v>0</v>
      </c>
      <c r="BW191">
        <v>0</v>
      </c>
      <c r="CX191">
        <f>Y191*Source!I582</f>
        <v>2E-3</v>
      </c>
      <c r="CY191">
        <f>AA191</f>
        <v>506.98</v>
      </c>
      <c r="CZ191">
        <f>AE191</f>
        <v>506.97753999999998</v>
      </c>
      <c r="DA191">
        <f>AI191</f>
        <v>1</v>
      </c>
      <c r="DB191">
        <v>0</v>
      </c>
    </row>
    <row r="192" spans="1:106" x14ac:dyDescent="0.2">
      <c r="A192">
        <f>ROW(Source!A582)</f>
        <v>582</v>
      </c>
      <c r="B192">
        <v>33266894</v>
      </c>
      <c r="C192">
        <v>33270312</v>
      </c>
      <c r="D192">
        <v>32906777</v>
      </c>
      <c r="E192">
        <v>1</v>
      </c>
      <c r="F192">
        <v>1</v>
      </c>
      <c r="G192">
        <v>28875167</v>
      </c>
      <c r="H192">
        <v>3</v>
      </c>
      <c r="I192" t="s">
        <v>970</v>
      </c>
      <c r="J192" t="s">
        <v>971</v>
      </c>
      <c r="K192" t="s">
        <v>972</v>
      </c>
      <c r="L192">
        <v>1346</v>
      </c>
      <c r="N192">
        <v>1009</v>
      </c>
      <c r="O192" t="s">
        <v>873</v>
      </c>
      <c r="P192" t="s">
        <v>873</v>
      </c>
      <c r="Q192">
        <v>1</v>
      </c>
      <c r="W192">
        <v>0</v>
      </c>
      <c r="X192">
        <v>1303497482</v>
      </c>
      <c r="Y192">
        <v>1E-3</v>
      </c>
      <c r="AA192">
        <v>151.9</v>
      </c>
      <c r="AB192">
        <v>0</v>
      </c>
      <c r="AC192">
        <v>0</v>
      </c>
      <c r="AD192">
        <v>0</v>
      </c>
      <c r="AE192">
        <v>151.9</v>
      </c>
      <c r="AF192">
        <v>0</v>
      </c>
      <c r="AG192">
        <v>0</v>
      </c>
      <c r="AH192">
        <v>0</v>
      </c>
      <c r="AI192">
        <v>1</v>
      </c>
      <c r="AJ192">
        <v>1</v>
      </c>
      <c r="AK192">
        <v>1</v>
      </c>
      <c r="AL192">
        <v>1</v>
      </c>
      <c r="AN192">
        <v>0</v>
      </c>
      <c r="AO192">
        <v>1</v>
      </c>
      <c r="AP192">
        <v>0</v>
      </c>
      <c r="AQ192">
        <v>0</v>
      </c>
      <c r="AR192">
        <v>0</v>
      </c>
      <c r="AS192" t="s">
        <v>3</v>
      </c>
      <c r="AT192">
        <v>1E-3</v>
      </c>
      <c r="AU192" t="s">
        <v>3</v>
      </c>
      <c r="AV192">
        <v>0</v>
      </c>
      <c r="AW192">
        <v>2</v>
      </c>
      <c r="AX192">
        <v>33270320</v>
      </c>
      <c r="AY192">
        <v>1</v>
      </c>
      <c r="AZ192">
        <v>0</v>
      </c>
      <c r="BA192">
        <v>192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0</v>
      </c>
      <c r="BS192">
        <v>0</v>
      </c>
      <c r="BT192">
        <v>0</v>
      </c>
      <c r="BU192">
        <v>0</v>
      </c>
      <c r="BV192">
        <v>0</v>
      </c>
      <c r="BW192">
        <v>0</v>
      </c>
      <c r="CX192">
        <f>Y192*Source!I582</f>
        <v>1E-3</v>
      </c>
      <c r="CY192">
        <f>AA192</f>
        <v>151.9</v>
      </c>
      <c r="CZ192">
        <f>AE192</f>
        <v>151.9</v>
      </c>
      <c r="DA192">
        <f>AI192</f>
        <v>1</v>
      </c>
      <c r="DB192">
        <v>0</v>
      </c>
    </row>
    <row r="193" spans="1:106" x14ac:dyDescent="0.2">
      <c r="A193">
        <f>ROW(Source!A583)</f>
        <v>583</v>
      </c>
      <c r="B193">
        <v>33266894</v>
      </c>
      <c r="C193">
        <v>33270321</v>
      </c>
      <c r="D193">
        <v>32893498</v>
      </c>
      <c r="E193">
        <v>28875167</v>
      </c>
      <c r="F193">
        <v>1</v>
      </c>
      <c r="G193">
        <v>28875167</v>
      </c>
      <c r="H193">
        <v>1</v>
      </c>
      <c r="I193" t="s">
        <v>863</v>
      </c>
      <c r="J193" t="s">
        <v>3</v>
      </c>
      <c r="K193" t="s">
        <v>864</v>
      </c>
      <c r="L193">
        <v>1191</v>
      </c>
      <c r="N193">
        <v>1013</v>
      </c>
      <c r="O193" t="s">
        <v>865</v>
      </c>
      <c r="P193" t="s">
        <v>865</v>
      </c>
      <c r="Q193">
        <v>1</v>
      </c>
      <c r="W193">
        <v>0</v>
      </c>
      <c r="X193">
        <v>476480486</v>
      </c>
      <c r="Y193">
        <v>0.64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1</v>
      </c>
      <c r="AJ193">
        <v>1</v>
      </c>
      <c r="AK193">
        <v>1</v>
      </c>
      <c r="AL193">
        <v>1</v>
      </c>
      <c r="AN193">
        <v>0</v>
      </c>
      <c r="AO193">
        <v>1</v>
      </c>
      <c r="AP193">
        <v>1</v>
      </c>
      <c r="AQ193">
        <v>0</v>
      </c>
      <c r="AR193">
        <v>0</v>
      </c>
      <c r="AS193" t="s">
        <v>3</v>
      </c>
      <c r="AT193">
        <v>0.32</v>
      </c>
      <c r="AU193" t="s">
        <v>46</v>
      </c>
      <c r="AV193">
        <v>1</v>
      </c>
      <c r="AW193">
        <v>2</v>
      </c>
      <c r="AX193">
        <v>33270325</v>
      </c>
      <c r="AY193">
        <v>1</v>
      </c>
      <c r="AZ193">
        <v>0</v>
      </c>
      <c r="BA193">
        <v>193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0</v>
      </c>
      <c r="BS193">
        <v>0</v>
      </c>
      <c r="BT193">
        <v>0</v>
      </c>
      <c r="BU193">
        <v>0</v>
      </c>
      <c r="BV193">
        <v>0</v>
      </c>
      <c r="BW193">
        <v>0</v>
      </c>
      <c r="CX193">
        <f>Y193*Source!I583</f>
        <v>2.56</v>
      </c>
      <c r="CY193">
        <f>AD193</f>
        <v>0</v>
      </c>
      <c r="CZ193">
        <f>AH193</f>
        <v>0</v>
      </c>
      <c r="DA193">
        <f>AL193</f>
        <v>1</v>
      </c>
      <c r="DB193">
        <v>0</v>
      </c>
    </row>
    <row r="194" spans="1:106" x14ac:dyDescent="0.2">
      <c r="A194">
        <f>ROW(Source!A583)</f>
        <v>583</v>
      </c>
      <c r="B194">
        <v>33266894</v>
      </c>
      <c r="C194">
        <v>33270321</v>
      </c>
      <c r="D194">
        <v>32905103</v>
      </c>
      <c r="E194">
        <v>1</v>
      </c>
      <c r="F194">
        <v>1</v>
      </c>
      <c r="G194">
        <v>28875167</v>
      </c>
      <c r="H194">
        <v>2</v>
      </c>
      <c r="I194" t="s">
        <v>866</v>
      </c>
      <c r="J194" t="s">
        <v>867</v>
      </c>
      <c r="K194" t="s">
        <v>868</v>
      </c>
      <c r="L194">
        <v>1368</v>
      </c>
      <c r="N194">
        <v>1011</v>
      </c>
      <c r="O194" t="s">
        <v>869</v>
      </c>
      <c r="P194" t="s">
        <v>869</v>
      </c>
      <c r="Q194">
        <v>1</v>
      </c>
      <c r="W194">
        <v>0</v>
      </c>
      <c r="X194">
        <v>1966147480</v>
      </c>
      <c r="Y194">
        <v>0.16</v>
      </c>
      <c r="AA194">
        <v>0</v>
      </c>
      <c r="AB194">
        <v>450.57</v>
      </c>
      <c r="AC194">
        <v>324.23</v>
      </c>
      <c r="AD194">
        <v>0</v>
      </c>
      <c r="AE194">
        <v>0</v>
      </c>
      <c r="AF194">
        <v>450.57</v>
      </c>
      <c r="AG194">
        <v>324.23</v>
      </c>
      <c r="AH194">
        <v>0</v>
      </c>
      <c r="AI194">
        <v>1</v>
      </c>
      <c r="AJ194">
        <v>1</v>
      </c>
      <c r="AK194">
        <v>1</v>
      </c>
      <c r="AL194">
        <v>1</v>
      </c>
      <c r="AN194">
        <v>0</v>
      </c>
      <c r="AO194">
        <v>1</v>
      </c>
      <c r="AP194">
        <v>1</v>
      </c>
      <c r="AQ194">
        <v>0</v>
      </c>
      <c r="AR194">
        <v>0</v>
      </c>
      <c r="AS194" t="s">
        <v>3</v>
      </c>
      <c r="AT194">
        <v>0.08</v>
      </c>
      <c r="AU194" t="s">
        <v>46</v>
      </c>
      <c r="AV194">
        <v>0</v>
      </c>
      <c r="AW194">
        <v>2</v>
      </c>
      <c r="AX194">
        <v>33270326</v>
      </c>
      <c r="AY194">
        <v>1</v>
      </c>
      <c r="AZ194">
        <v>0</v>
      </c>
      <c r="BA194">
        <v>194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0</v>
      </c>
      <c r="BT194">
        <v>0</v>
      </c>
      <c r="BU194">
        <v>0</v>
      </c>
      <c r="BV194">
        <v>0</v>
      </c>
      <c r="BW194">
        <v>0</v>
      </c>
      <c r="CX194">
        <f>Y194*Source!I583</f>
        <v>0.64</v>
      </c>
      <c r="CY194">
        <f>AB194</f>
        <v>450.57</v>
      </c>
      <c r="CZ194">
        <f>AF194</f>
        <v>450.57</v>
      </c>
      <c r="DA194">
        <f>AJ194</f>
        <v>1</v>
      </c>
      <c r="DB194">
        <v>0</v>
      </c>
    </row>
    <row r="195" spans="1:106" x14ac:dyDescent="0.2">
      <c r="A195">
        <f>ROW(Source!A583)</f>
        <v>583</v>
      </c>
      <c r="B195">
        <v>33266894</v>
      </c>
      <c r="C195">
        <v>33270321</v>
      </c>
      <c r="D195">
        <v>32907227</v>
      </c>
      <c r="E195">
        <v>1</v>
      </c>
      <c r="F195">
        <v>1</v>
      </c>
      <c r="G195">
        <v>28875167</v>
      </c>
      <c r="H195">
        <v>3</v>
      </c>
      <c r="I195" t="s">
        <v>960</v>
      </c>
      <c r="J195" t="s">
        <v>961</v>
      </c>
      <c r="K195" t="s">
        <v>962</v>
      </c>
      <c r="L195">
        <v>1346</v>
      </c>
      <c r="N195">
        <v>1009</v>
      </c>
      <c r="O195" t="s">
        <v>873</v>
      </c>
      <c r="P195" t="s">
        <v>873</v>
      </c>
      <c r="Q195">
        <v>1</v>
      </c>
      <c r="W195">
        <v>0</v>
      </c>
      <c r="X195">
        <v>717541354</v>
      </c>
      <c r="Y195">
        <v>0.02</v>
      </c>
      <c r="AA195">
        <v>1399.08</v>
      </c>
      <c r="AB195">
        <v>0</v>
      </c>
      <c r="AC195">
        <v>0</v>
      </c>
      <c r="AD195">
        <v>0</v>
      </c>
      <c r="AE195">
        <v>1399.08</v>
      </c>
      <c r="AF195">
        <v>0</v>
      </c>
      <c r="AG195">
        <v>0</v>
      </c>
      <c r="AH195">
        <v>0</v>
      </c>
      <c r="AI195">
        <v>1</v>
      </c>
      <c r="AJ195">
        <v>1</v>
      </c>
      <c r="AK195">
        <v>1</v>
      </c>
      <c r="AL195">
        <v>1</v>
      </c>
      <c r="AN195">
        <v>0</v>
      </c>
      <c r="AO195">
        <v>1</v>
      </c>
      <c r="AP195">
        <v>1</v>
      </c>
      <c r="AQ195">
        <v>0</v>
      </c>
      <c r="AR195">
        <v>0</v>
      </c>
      <c r="AS195" t="s">
        <v>3</v>
      </c>
      <c r="AT195">
        <v>0.01</v>
      </c>
      <c r="AU195" t="s">
        <v>46</v>
      </c>
      <c r="AV195">
        <v>0</v>
      </c>
      <c r="AW195">
        <v>2</v>
      </c>
      <c r="AX195">
        <v>33270327</v>
      </c>
      <c r="AY195">
        <v>1</v>
      </c>
      <c r="AZ195">
        <v>0</v>
      </c>
      <c r="BA195">
        <v>195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0</v>
      </c>
      <c r="BU195">
        <v>0</v>
      </c>
      <c r="BV195">
        <v>0</v>
      </c>
      <c r="BW195">
        <v>0</v>
      </c>
      <c r="CX195">
        <f>Y195*Source!I583</f>
        <v>0.08</v>
      </c>
      <c r="CY195">
        <f>AA195</f>
        <v>1399.08</v>
      </c>
      <c r="CZ195">
        <f>AE195</f>
        <v>1399.08</v>
      </c>
      <c r="DA195">
        <f>AI195</f>
        <v>1</v>
      </c>
      <c r="DB195">
        <v>0</v>
      </c>
    </row>
    <row r="196" spans="1:106" x14ac:dyDescent="0.2">
      <c r="A196">
        <f>ROW(Source!A584)</f>
        <v>584</v>
      </c>
      <c r="B196">
        <v>33266894</v>
      </c>
      <c r="C196">
        <v>33270328</v>
      </c>
      <c r="D196">
        <v>32893498</v>
      </c>
      <c r="E196">
        <v>28875167</v>
      </c>
      <c r="F196">
        <v>1</v>
      </c>
      <c r="G196">
        <v>28875167</v>
      </c>
      <c r="H196">
        <v>1</v>
      </c>
      <c r="I196" t="s">
        <v>863</v>
      </c>
      <c r="J196" t="s">
        <v>3</v>
      </c>
      <c r="K196" t="s">
        <v>864</v>
      </c>
      <c r="L196">
        <v>1191</v>
      </c>
      <c r="N196">
        <v>1013</v>
      </c>
      <c r="O196" t="s">
        <v>865</v>
      </c>
      <c r="P196" t="s">
        <v>865</v>
      </c>
      <c r="Q196">
        <v>1</v>
      </c>
      <c r="W196">
        <v>0</v>
      </c>
      <c r="X196">
        <v>476480486</v>
      </c>
      <c r="Y196">
        <v>0.66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1</v>
      </c>
      <c r="AJ196">
        <v>1</v>
      </c>
      <c r="AK196">
        <v>1</v>
      </c>
      <c r="AL196">
        <v>1</v>
      </c>
      <c r="AN196">
        <v>0</v>
      </c>
      <c r="AO196">
        <v>1</v>
      </c>
      <c r="AP196">
        <v>1</v>
      </c>
      <c r="AQ196">
        <v>0</v>
      </c>
      <c r="AR196">
        <v>0</v>
      </c>
      <c r="AS196" t="s">
        <v>3</v>
      </c>
      <c r="AT196">
        <v>0.33</v>
      </c>
      <c r="AU196" t="s">
        <v>46</v>
      </c>
      <c r="AV196">
        <v>1</v>
      </c>
      <c r="AW196">
        <v>2</v>
      </c>
      <c r="AX196">
        <v>33270332</v>
      </c>
      <c r="AY196">
        <v>1</v>
      </c>
      <c r="AZ196">
        <v>0</v>
      </c>
      <c r="BA196">
        <v>196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0</v>
      </c>
      <c r="BS196">
        <v>0</v>
      </c>
      <c r="BT196">
        <v>0</v>
      </c>
      <c r="BU196">
        <v>0</v>
      </c>
      <c r="BV196">
        <v>0</v>
      </c>
      <c r="BW196">
        <v>0</v>
      </c>
      <c r="CX196">
        <f>Y196*Source!I584</f>
        <v>0.66</v>
      </c>
      <c r="CY196">
        <f>AD196</f>
        <v>0</v>
      </c>
      <c r="CZ196">
        <f>AH196</f>
        <v>0</v>
      </c>
      <c r="DA196">
        <f>AL196</f>
        <v>1</v>
      </c>
      <c r="DB196">
        <v>0</v>
      </c>
    </row>
    <row r="197" spans="1:106" x14ac:dyDescent="0.2">
      <c r="A197">
        <f>ROW(Source!A584)</f>
        <v>584</v>
      </c>
      <c r="B197">
        <v>33266894</v>
      </c>
      <c r="C197">
        <v>33270328</v>
      </c>
      <c r="D197">
        <v>32905103</v>
      </c>
      <c r="E197">
        <v>1</v>
      </c>
      <c r="F197">
        <v>1</v>
      </c>
      <c r="G197">
        <v>28875167</v>
      </c>
      <c r="H197">
        <v>2</v>
      </c>
      <c r="I197" t="s">
        <v>866</v>
      </c>
      <c r="J197" t="s">
        <v>867</v>
      </c>
      <c r="K197" t="s">
        <v>868</v>
      </c>
      <c r="L197">
        <v>1368</v>
      </c>
      <c r="N197">
        <v>1011</v>
      </c>
      <c r="O197" t="s">
        <v>869</v>
      </c>
      <c r="P197" t="s">
        <v>869</v>
      </c>
      <c r="Q197">
        <v>1</v>
      </c>
      <c r="W197">
        <v>0</v>
      </c>
      <c r="X197">
        <v>1966147480</v>
      </c>
      <c r="Y197">
        <v>0.16</v>
      </c>
      <c r="AA197">
        <v>0</v>
      </c>
      <c r="AB197">
        <v>450.57</v>
      </c>
      <c r="AC197">
        <v>324.23</v>
      </c>
      <c r="AD197">
        <v>0</v>
      </c>
      <c r="AE197">
        <v>0</v>
      </c>
      <c r="AF197">
        <v>450.57</v>
      </c>
      <c r="AG197">
        <v>324.23</v>
      </c>
      <c r="AH197">
        <v>0</v>
      </c>
      <c r="AI197">
        <v>1</v>
      </c>
      <c r="AJ197">
        <v>1</v>
      </c>
      <c r="AK197">
        <v>1</v>
      </c>
      <c r="AL197">
        <v>1</v>
      </c>
      <c r="AN197">
        <v>0</v>
      </c>
      <c r="AO197">
        <v>1</v>
      </c>
      <c r="AP197">
        <v>1</v>
      </c>
      <c r="AQ197">
        <v>0</v>
      </c>
      <c r="AR197">
        <v>0</v>
      </c>
      <c r="AS197" t="s">
        <v>3</v>
      </c>
      <c r="AT197">
        <v>0.08</v>
      </c>
      <c r="AU197" t="s">
        <v>46</v>
      </c>
      <c r="AV197">
        <v>0</v>
      </c>
      <c r="AW197">
        <v>2</v>
      </c>
      <c r="AX197">
        <v>33270333</v>
      </c>
      <c r="AY197">
        <v>1</v>
      </c>
      <c r="AZ197">
        <v>0</v>
      </c>
      <c r="BA197">
        <v>197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0</v>
      </c>
      <c r="BT197">
        <v>0</v>
      </c>
      <c r="BU197">
        <v>0</v>
      </c>
      <c r="BV197">
        <v>0</v>
      </c>
      <c r="BW197">
        <v>0</v>
      </c>
      <c r="CX197">
        <f>Y197*Source!I584</f>
        <v>0.16</v>
      </c>
      <c r="CY197">
        <f>AB197</f>
        <v>450.57</v>
      </c>
      <c r="CZ197">
        <f>AF197</f>
        <v>450.57</v>
      </c>
      <c r="DA197">
        <f>AJ197</f>
        <v>1</v>
      </c>
      <c r="DB197">
        <v>0</v>
      </c>
    </row>
    <row r="198" spans="1:106" x14ac:dyDescent="0.2">
      <c r="A198">
        <f>ROW(Source!A584)</f>
        <v>584</v>
      </c>
      <c r="B198">
        <v>33266894</v>
      </c>
      <c r="C198">
        <v>33270328</v>
      </c>
      <c r="D198">
        <v>32907227</v>
      </c>
      <c r="E198">
        <v>1</v>
      </c>
      <c r="F198">
        <v>1</v>
      </c>
      <c r="G198">
        <v>28875167</v>
      </c>
      <c r="H198">
        <v>3</v>
      </c>
      <c r="I198" t="s">
        <v>960</v>
      </c>
      <c r="J198" t="s">
        <v>961</v>
      </c>
      <c r="K198" t="s">
        <v>962</v>
      </c>
      <c r="L198">
        <v>1346</v>
      </c>
      <c r="N198">
        <v>1009</v>
      </c>
      <c r="O198" t="s">
        <v>873</v>
      </c>
      <c r="P198" t="s">
        <v>873</v>
      </c>
      <c r="Q198">
        <v>1</v>
      </c>
      <c r="W198">
        <v>0</v>
      </c>
      <c r="X198">
        <v>717541354</v>
      </c>
      <c r="Y198">
        <v>0.04</v>
      </c>
      <c r="AA198">
        <v>1399.08</v>
      </c>
      <c r="AB198">
        <v>0</v>
      </c>
      <c r="AC198">
        <v>0</v>
      </c>
      <c r="AD198">
        <v>0</v>
      </c>
      <c r="AE198">
        <v>1399.08</v>
      </c>
      <c r="AF198">
        <v>0</v>
      </c>
      <c r="AG198">
        <v>0</v>
      </c>
      <c r="AH198">
        <v>0</v>
      </c>
      <c r="AI198">
        <v>1</v>
      </c>
      <c r="AJ198">
        <v>1</v>
      </c>
      <c r="AK198">
        <v>1</v>
      </c>
      <c r="AL198">
        <v>1</v>
      </c>
      <c r="AN198">
        <v>0</v>
      </c>
      <c r="AO198">
        <v>1</v>
      </c>
      <c r="AP198">
        <v>1</v>
      </c>
      <c r="AQ198">
        <v>0</v>
      </c>
      <c r="AR198">
        <v>0</v>
      </c>
      <c r="AS198" t="s">
        <v>3</v>
      </c>
      <c r="AT198">
        <v>0.02</v>
      </c>
      <c r="AU198" t="s">
        <v>46</v>
      </c>
      <c r="AV198">
        <v>0</v>
      </c>
      <c r="AW198">
        <v>2</v>
      </c>
      <c r="AX198">
        <v>33270334</v>
      </c>
      <c r="AY198">
        <v>1</v>
      </c>
      <c r="AZ198">
        <v>0</v>
      </c>
      <c r="BA198">
        <v>198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0</v>
      </c>
      <c r="BS198">
        <v>0</v>
      </c>
      <c r="BT198">
        <v>0</v>
      </c>
      <c r="BU198">
        <v>0</v>
      </c>
      <c r="BV198">
        <v>0</v>
      </c>
      <c r="BW198">
        <v>0</v>
      </c>
      <c r="CX198">
        <f>Y198*Source!I584</f>
        <v>0.04</v>
      </c>
      <c r="CY198">
        <f>AA198</f>
        <v>1399.08</v>
      </c>
      <c r="CZ198">
        <f>AE198</f>
        <v>1399.08</v>
      </c>
      <c r="DA198">
        <f>AI198</f>
        <v>1</v>
      </c>
      <c r="DB198">
        <v>0</v>
      </c>
    </row>
    <row r="199" spans="1:106" x14ac:dyDescent="0.2">
      <c r="A199">
        <f>ROW(Source!A585)</f>
        <v>585</v>
      </c>
      <c r="B199">
        <v>33266894</v>
      </c>
      <c r="C199">
        <v>33270335</v>
      </c>
      <c r="D199">
        <v>32893498</v>
      </c>
      <c r="E199">
        <v>28875167</v>
      </c>
      <c r="F199">
        <v>1</v>
      </c>
      <c r="G199">
        <v>28875167</v>
      </c>
      <c r="H199">
        <v>1</v>
      </c>
      <c r="I199" t="s">
        <v>863</v>
      </c>
      <c r="J199" t="s">
        <v>3</v>
      </c>
      <c r="K199" t="s">
        <v>864</v>
      </c>
      <c r="L199">
        <v>1191</v>
      </c>
      <c r="N199">
        <v>1013</v>
      </c>
      <c r="O199" t="s">
        <v>865</v>
      </c>
      <c r="P199" t="s">
        <v>865</v>
      </c>
      <c r="Q199">
        <v>1</v>
      </c>
      <c r="W199">
        <v>0</v>
      </c>
      <c r="X199">
        <v>476480486</v>
      </c>
      <c r="Y199">
        <v>0.76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1</v>
      </c>
      <c r="AJ199">
        <v>1</v>
      </c>
      <c r="AK199">
        <v>1</v>
      </c>
      <c r="AL199">
        <v>1</v>
      </c>
      <c r="AN199">
        <v>0</v>
      </c>
      <c r="AO199">
        <v>1</v>
      </c>
      <c r="AP199">
        <v>1</v>
      </c>
      <c r="AQ199">
        <v>0</v>
      </c>
      <c r="AR199">
        <v>0</v>
      </c>
      <c r="AS199" t="s">
        <v>3</v>
      </c>
      <c r="AT199">
        <v>0.38</v>
      </c>
      <c r="AU199" t="s">
        <v>46</v>
      </c>
      <c r="AV199">
        <v>1</v>
      </c>
      <c r="AW199">
        <v>2</v>
      </c>
      <c r="AX199">
        <v>33270339</v>
      </c>
      <c r="AY199">
        <v>1</v>
      </c>
      <c r="AZ199">
        <v>0</v>
      </c>
      <c r="BA199">
        <v>199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0</v>
      </c>
      <c r="BS199">
        <v>0</v>
      </c>
      <c r="BT199">
        <v>0</v>
      </c>
      <c r="BU199">
        <v>0</v>
      </c>
      <c r="BV199">
        <v>0</v>
      </c>
      <c r="BW199">
        <v>0</v>
      </c>
      <c r="CX199">
        <f>Y199*Source!I585</f>
        <v>4.5600000000000005</v>
      </c>
      <c r="CY199">
        <f>AD199</f>
        <v>0</v>
      </c>
      <c r="CZ199">
        <f>AH199</f>
        <v>0</v>
      </c>
      <c r="DA199">
        <f>AL199</f>
        <v>1</v>
      </c>
      <c r="DB199">
        <v>0</v>
      </c>
    </row>
    <row r="200" spans="1:106" x14ac:dyDescent="0.2">
      <c r="A200">
        <f>ROW(Source!A585)</f>
        <v>585</v>
      </c>
      <c r="B200">
        <v>33266894</v>
      </c>
      <c r="C200">
        <v>33270335</v>
      </c>
      <c r="D200">
        <v>32905103</v>
      </c>
      <c r="E200">
        <v>1</v>
      </c>
      <c r="F200">
        <v>1</v>
      </c>
      <c r="G200">
        <v>28875167</v>
      </c>
      <c r="H200">
        <v>2</v>
      </c>
      <c r="I200" t="s">
        <v>866</v>
      </c>
      <c r="J200" t="s">
        <v>867</v>
      </c>
      <c r="K200" t="s">
        <v>868</v>
      </c>
      <c r="L200">
        <v>1368</v>
      </c>
      <c r="N200">
        <v>1011</v>
      </c>
      <c r="O200" t="s">
        <v>869</v>
      </c>
      <c r="P200" t="s">
        <v>869</v>
      </c>
      <c r="Q200">
        <v>1</v>
      </c>
      <c r="W200">
        <v>0</v>
      </c>
      <c r="X200">
        <v>1966147480</v>
      </c>
      <c r="Y200">
        <v>0.18</v>
      </c>
      <c r="AA200">
        <v>0</v>
      </c>
      <c r="AB200">
        <v>450.57</v>
      </c>
      <c r="AC200">
        <v>324.23</v>
      </c>
      <c r="AD200">
        <v>0</v>
      </c>
      <c r="AE200">
        <v>0</v>
      </c>
      <c r="AF200">
        <v>450.57</v>
      </c>
      <c r="AG200">
        <v>324.23</v>
      </c>
      <c r="AH200">
        <v>0</v>
      </c>
      <c r="AI200">
        <v>1</v>
      </c>
      <c r="AJ200">
        <v>1</v>
      </c>
      <c r="AK200">
        <v>1</v>
      </c>
      <c r="AL200">
        <v>1</v>
      </c>
      <c r="AN200">
        <v>0</v>
      </c>
      <c r="AO200">
        <v>1</v>
      </c>
      <c r="AP200">
        <v>1</v>
      </c>
      <c r="AQ200">
        <v>0</v>
      </c>
      <c r="AR200">
        <v>0</v>
      </c>
      <c r="AS200" t="s">
        <v>3</v>
      </c>
      <c r="AT200">
        <v>0.09</v>
      </c>
      <c r="AU200" t="s">
        <v>46</v>
      </c>
      <c r="AV200">
        <v>0</v>
      </c>
      <c r="AW200">
        <v>2</v>
      </c>
      <c r="AX200">
        <v>33270340</v>
      </c>
      <c r="AY200">
        <v>1</v>
      </c>
      <c r="AZ200">
        <v>0</v>
      </c>
      <c r="BA200">
        <v>200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0</v>
      </c>
      <c r="BL200">
        <v>0</v>
      </c>
      <c r="BM200">
        <v>0</v>
      </c>
      <c r="BN200">
        <v>0</v>
      </c>
      <c r="BO200">
        <v>0</v>
      </c>
      <c r="BP200">
        <v>0</v>
      </c>
      <c r="BQ200">
        <v>0</v>
      </c>
      <c r="BR200">
        <v>0</v>
      </c>
      <c r="BS200">
        <v>0</v>
      </c>
      <c r="BT200">
        <v>0</v>
      </c>
      <c r="BU200">
        <v>0</v>
      </c>
      <c r="BV200">
        <v>0</v>
      </c>
      <c r="BW200">
        <v>0</v>
      </c>
      <c r="CX200">
        <f>Y200*Source!I585</f>
        <v>1.08</v>
      </c>
      <c r="CY200">
        <f>AB200</f>
        <v>450.57</v>
      </c>
      <c r="CZ200">
        <f>AF200</f>
        <v>450.57</v>
      </c>
      <c r="DA200">
        <f>AJ200</f>
        <v>1</v>
      </c>
      <c r="DB200">
        <v>0</v>
      </c>
    </row>
    <row r="201" spans="1:106" x14ac:dyDescent="0.2">
      <c r="A201">
        <f>ROW(Source!A585)</f>
        <v>585</v>
      </c>
      <c r="B201">
        <v>33266894</v>
      </c>
      <c r="C201">
        <v>33270335</v>
      </c>
      <c r="D201">
        <v>32907227</v>
      </c>
      <c r="E201">
        <v>1</v>
      </c>
      <c r="F201">
        <v>1</v>
      </c>
      <c r="G201">
        <v>28875167</v>
      </c>
      <c r="H201">
        <v>3</v>
      </c>
      <c r="I201" t="s">
        <v>960</v>
      </c>
      <c r="J201" t="s">
        <v>961</v>
      </c>
      <c r="K201" t="s">
        <v>962</v>
      </c>
      <c r="L201">
        <v>1346</v>
      </c>
      <c r="N201">
        <v>1009</v>
      </c>
      <c r="O201" t="s">
        <v>873</v>
      </c>
      <c r="P201" t="s">
        <v>873</v>
      </c>
      <c r="Q201">
        <v>1</v>
      </c>
      <c r="W201">
        <v>0</v>
      </c>
      <c r="X201">
        <v>717541354</v>
      </c>
      <c r="Y201">
        <v>0.08</v>
      </c>
      <c r="AA201">
        <v>1399.08</v>
      </c>
      <c r="AB201">
        <v>0</v>
      </c>
      <c r="AC201">
        <v>0</v>
      </c>
      <c r="AD201">
        <v>0</v>
      </c>
      <c r="AE201">
        <v>1399.08</v>
      </c>
      <c r="AF201">
        <v>0</v>
      </c>
      <c r="AG201">
        <v>0</v>
      </c>
      <c r="AH201">
        <v>0</v>
      </c>
      <c r="AI201">
        <v>1</v>
      </c>
      <c r="AJ201">
        <v>1</v>
      </c>
      <c r="AK201">
        <v>1</v>
      </c>
      <c r="AL201">
        <v>1</v>
      </c>
      <c r="AN201">
        <v>0</v>
      </c>
      <c r="AO201">
        <v>1</v>
      </c>
      <c r="AP201">
        <v>1</v>
      </c>
      <c r="AQ201">
        <v>0</v>
      </c>
      <c r="AR201">
        <v>0</v>
      </c>
      <c r="AS201" t="s">
        <v>3</v>
      </c>
      <c r="AT201">
        <v>0.04</v>
      </c>
      <c r="AU201" t="s">
        <v>46</v>
      </c>
      <c r="AV201">
        <v>0</v>
      </c>
      <c r="AW201">
        <v>2</v>
      </c>
      <c r="AX201">
        <v>33270341</v>
      </c>
      <c r="AY201">
        <v>1</v>
      </c>
      <c r="AZ201">
        <v>0</v>
      </c>
      <c r="BA201">
        <v>201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0</v>
      </c>
      <c r="BT201">
        <v>0</v>
      </c>
      <c r="BU201">
        <v>0</v>
      </c>
      <c r="BV201">
        <v>0</v>
      </c>
      <c r="BW201">
        <v>0</v>
      </c>
      <c r="CX201">
        <f>Y201*Source!I585</f>
        <v>0.48</v>
      </c>
      <c r="CY201">
        <f>AA201</f>
        <v>1399.08</v>
      </c>
      <c r="CZ201">
        <f>AE201</f>
        <v>1399.08</v>
      </c>
      <c r="DA201">
        <f>AI201</f>
        <v>1</v>
      </c>
      <c r="DB201">
        <v>0</v>
      </c>
    </row>
    <row r="202" spans="1:106" x14ac:dyDescent="0.2">
      <c r="A202">
        <f>ROW(Source!A586)</f>
        <v>586</v>
      </c>
      <c r="B202">
        <v>33266894</v>
      </c>
      <c r="C202">
        <v>33270342</v>
      </c>
      <c r="D202">
        <v>32893498</v>
      </c>
      <c r="E202">
        <v>28875167</v>
      </c>
      <c r="F202">
        <v>1</v>
      </c>
      <c r="G202">
        <v>28875167</v>
      </c>
      <c r="H202">
        <v>1</v>
      </c>
      <c r="I202" t="s">
        <v>863</v>
      </c>
      <c r="J202" t="s">
        <v>3</v>
      </c>
      <c r="K202" t="s">
        <v>864</v>
      </c>
      <c r="L202">
        <v>1191</v>
      </c>
      <c r="N202">
        <v>1013</v>
      </c>
      <c r="O202" t="s">
        <v>865</v>
      </c>
      <c r="P202" t="s">
        <v>865</v>
      </c>
      <c r="Q202">
        <v>1</v>
      </c>
      <c r="W202">
        <v>0</v>
      </c>
      <c r="X202">
        <v>476480486</v>
      </c>
      <c r="Y202">
        <v>0.1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1</v>
      </c>
      <c r="AJ202">
        <v>1</v>
      </c>
      <c r="AK202">
        <v>1</v>
      </c>
      <c r="AL202">
        <v>1</v>
      </c>
      <c r="AN202">
        <v>0</v>
      </c>
      <c r="AO202">
        <v>1</v>
      </c>
      <c r="AP202">
        <v>0</v>
      </c>
      <c r="AQ202">
        <v>0</v>
      </c>
      <c r="AR202">
        <v>0</v>
      </c>
      <c r="AS202" t="s">
        <v>3</v>
      </c>
      <c r="AT202">
        <v>0.1</v>
      </c>
      <c r="AU202" t="s">
        <v>3</v>
      </c>
      <c r="AV202">
        <v>1</v>
      </c>
      <c r="AW202">
        <v>2</v>
      </c>
      <c r="AX202">
        <v>33270345</v>
      </c>
      <c r="AY202">
        <v>1</v>
      </c>
      <c r="AZ202">
        <v>0</v>
      </c>
      <c r="BA202">
        <v>202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0</v>
      </c>
      <c r="BS202">
        <v>0</v>
      </c>
      <c r="BT202">
        <v>0</v>
      </c>
      <c r="BU202">
        <v>0</v>
      </c>
      <c r="BV202">
        <v>0</v>
      </c>
      <c r="BW202">
        <v>0</v>
      </c>
      <c r="CX202">
        <f>Y202*Source!I586</f>
        <v>4.0000000000000008E-2</v>
      </c>
      <c r="CY202">
        <f>AD202</f>
        <v>0</v>
      </c>
      <c r="CZ202">
        <f>AH202</f>
        <v>0</v>
      </c>
      <c r="DA202">
        <f>AL202</f>
        <v>1</v>
      </c>
      <c r="DB202">
        <v>0</v>
      </c>
    </row>
    <row r="203" spans="1:106" x14ac:dyDescent="0.2">
      <c r="A203">
        <f>ROW(Source!A586)</f>
        <v>586</v>
      </c>
      <c r="B203">
        <v>33266894</v>
      </c>
      <c r="C203">
        <v>33270342</v>
      </c>
      <c r="D203">
        <v>32905103</v>
      </c>
      <c r="E203">
        <v>1</v>
      </c>
      <c r="F203">
        <v>1</v>
      </c>
      <c r="G203">
        <v>28875167</v>
      </c>
      <c r="H203">
        <v>2</v>
      </c>
      <c r="I203" t="s">
        <v>866</v>
      </c>
      <c r="J203" t="s">
        <v>867</v>
      </c>
      <c r="K203" t="s">
        <v>868</v>
      </c>
      <c r="L203">
        <v>1368</v>
      </c>
      <c r="N203">
        <v>1011</v>
      </c>
      <c r="O203" t="s">
        <v>869</v>
      </c>
      <c r="P203" t="s">
        <v>869</v>
      </c>
      <c r="Q203">
        <v>1</v>
      </c>
      <c r="W203">
        <v>0</v>
      </c>
      <c r="X203">
        <v>1966147480</v>
      </c>
      <c r="Y203">
        <v>0.02</v>
      </c>
      <c r="AA203">
        <v>0</v>
      </c>
      <c r="AB203">
        <v>450.57</v>
      </c>
      <c r="AC203">
        <v>324.23</v>
      </c>
      <c r="AD203">
        <v>0</v>
      </c>
      <c r="AE203">
        <v>0</v>
      </c>
      <c r="AF203">
        <v>450.57</v>
      </c>
      <c r="AG203">
        <v>324.23</v>
      </c>
      <c r="AH203">
        <v>0</v>
      </c>
      <c r="AI203">
        <v>1</v>
      </c>
      <c r="AJ203">
        <v>1</v>
      </c>
      <c r="AK203">
        <v>1</v>
      </c>
      <c r="AL203">
        <v>1</v>
      </c>
      <c r="AN203">
        <v>0</v>
      </c>
      <c r="AO203">
        <v>1</v>
      </c>
      <c r="AP203">
        <v>0</v>
      </c>
      <c r="AQ203">
        <v>0</v>
      </c>
      <c r="AR203">
        <v>0</v>
      </c>
      <c r="AS203" t="s">
        <v>3</v>
      </c>
      <c r="AT203">
        <v>0.02</v>
      </c>
      <c r="AU203" t="s">
        <v>3</v>
      </c>
      <c r="AV203">
        <v>0</v>
      </c>
      <c r="AW203">
        <v>2</v>
      </c>
      <c r="AX203">
        <v>33270346</v>
      </c>
      <c r="AY203">
        <v>1</v>
      </c>
      <c r="AZ203">
        <v>0</v>
      </c>
      <c r="BA203">
        <v>203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0</v>
      </c>
      <c r="BT203">
        <v>0</v>
      </c>
      <c r="BU203">
        <v>0</v>
      </c>
      <c r="BV203">
        <v>0</v>
      </c>
      <c r="BW203">
        <v>0</v>
      </c>
      <c r="CX203">
        <f>Y203*Source!I586</f>
        <v>8.0000000000000002E-3</v>
      </c>
      <c r="CY203">
        <f>AB203</f>
        <v>450.57</v>
      </c>
      <c r="CZ203">
        <f>AF203</f>
        <v>450.57</v>
      </c>
      <c r="DA203">
        <f>AJ203</f>
        <v>1</v>
      </c>
      <c r="DB203">
        <v>0</v>
      </c>
    </row>
    <row r="204" spans="1:106" x14ac:dyDescent="0.2">
      <c r="A204">
        <f>ROW(Source!A587)</f>
        <v>587</v>
      </c>
      <c r="B204">
        <v>33266894</v>
      </c>
      <c r="C204">
        <v>33270347</v>
      </c>
      <c r="D204">
        <v>32893498</v>
      </c>
      <c r="E204">
        <v>28875167</v>
      </c>
      <c r="F204">
        <v>1</v>
      </c>
      <c r="G204">
        <v>28875167</v>
      </c>
      <c r="H204">
        <v>1</v>
      </c>
      <c r="I204" t="s">
        <v>863</v>
      </c>
      <c r="J204" t="s">
        <v>3</v>
      </c>
      <c r="K204" t="s">
        <v>864</v>
      </c>
      <c r="L204">
        <v>1191</v>
      </c>
      <c r="N204">
        <v>1013</v>
      </c>
      <c r="O204" t="s">
        <v>865</v>
      </c>
      <c r="P204" t="s">
        <v>865</v>
      </c>
      <c r="Q204">
        <v>1</v>
      </c>
      <c r="W204">
        <v>0</v>
      </c>
      <c r="X204">
        <v>476480486</v>
      </c>
      <c r="Y204">
        <v>0.1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1</v>
      </c>
      <c r="AJ204">
        <v>1</v>
      </c>
      <c r="AK204">
        <v>1</v>
      </c>
      <c r="AL204">
        <v>1</v>
      </c>
      <c r="AN204">
        <v>0</v>
      </c>
      <c r="AO204">
        <v>1</v>
      </c>
      <c r="AP204">
        <v>0</v>
      </c>
      <c r="AQ204">
        <v>0</v>
      </c>
      <c r="AR204">
        <v>0</v>
      </c>
      <c r="AS204" t="s">
        <v>3</v>
      </c>
      <c r="AT204">
        <v>0.1</v>
      </c>
      <c r="AU204" t="s">
        <v>3</v>
      </c>
      <c r="AV204">
        <v>1</v>
      </c>
      <c r="AW204">
        <v>2</v>
      </c>
      <c r="AX204">
        <v>33270350</v>
      </c>
      <c r="AY204">
        <v>1</v>
      </c>
      <c r="AZ204">
        <v>0</v>
      </c>
      <c r="BA204">
        <v>204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0</v>
      </c>
      <c r="BT204">
        <v>0</v>
      </c>
      <c r="BU204">
        <v>0</v>
      </c>
      <c r="BV204">
        <v>0</v>
      </c>
      <c r="BW204">
        <v>0</v>
      </c>
      <c r="CX204">
        <f>Y204*Source!I587</f>
        <v>2.0000000000000004E-2</v>
      </c>
      <c r="CY204">
        <f>AD204</f>
        <v>0</v>
      </c>
      <c r="CZ204">
        <f>AH204</f>
        <v>0</v>
      </c>
      <c r="DA204">
        <f>AL204</f>
        <v>1</v>
      </c>
      <c r="DB204">
        <v>0</v>
      </c>
    </row>
    <row r="205" spans="1:106" x14ac:dyDescent="0.2">
      <c r="A205">
        <f>ROW(Source!A587)</f>
        <v>587</v>
      </c>
      <c r="B205">
        <v>33266894</v>
      </c>
      <c r="C205">
        <v>33270347</v>
      </c>
      <c r="D205">
        <v>32905103</v>
      </c>
      <c r="E205">
        <v>1</v>
      </c>
      <c r="F205">
        <v>1</v>
      </c>
      <c r="G205">
        <v>28875167</v>
      </c>
      <c r="H205">
        <v>2</v>
      </c>
      <c r="I205" t="s">
        <v>866</v>
      </c>
      <c r="J205" t="s">
        <v>867</v>
      </c>
      <c r="K205" t="s">
        <v>868</v>
      </c>
      <c r="L205">
        <v>1368</v>
      </c>
      <c r="N205">
        <v>1011</v>
      </c>
      <c r="O205" t="s">
        <v>869</v>
      </c>
      <c r="P205" t="s">
        <v>869</v>
      </c>
      <c r="Q205">
        <v>1</v>
      </c>
      <c r="W205">
        <v>0</v>
      </c>
      <c r="X205">
        <v>1966147480</v>
      </c>
      <c r="Y205">
        <v>0.02</v>
      </c>
      <c r="AA205">
        <v>0</v>
      </c>
      <c r="AB205">
        <v>450.57</v>
      </c>
      <c r="AC205">
        <v>324.23</v>
      </c>
      <c r="AD205">
        <v>0</v>
      </c>
      <c r="AE205">
        <v>0</v>
      </c>
      <c r="AF205">
        <v>450.57</v>
      </c>
      <c r="AG205">
        <v>324.23</v>
      </c>
      <c r="AH205">
        <v>0</v>
      </c>
      <c r="AI205">
        <v>1</v>
      </c>
      <c r="AJ205">
        <v>1</v>
      </c>
      <c r="AK205">
        <v>1</v>
      </c>
      <c r="AL205">
        <v>1</v>
      </c>
      <c r="AN205">
        <v>0</v>
      </c>
      <c r="AO205">
        <v>1</v>
      </c>
      <c r="AP205">
        <v>0</v>
      </c>
      <c r="AQ205">
        <v>0</v>
      </c>
      <c r="AR205">
        <v>0</v>
      </c>
      <c r="AS205" t="s">
        <v>3</v>
      </c>
      <c r="AT205">
        <v>0.02</v>
      </c>
      <c r="AU205" t="s">
        <v>3</v>
      </c>
      <c r="AV205">
        <v>0</v>
      </c>
      <c r="AW205">
        <v>2</v>
      </c>
      <c r="AX205">
        <v>33270351</v>
      </c>
      <c r="AY205">
        <v>1</v>
      </c>
      <c r="AZ205">
        <v>0</v>
      </c>
      <c r="BA205">
        <v>205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0</v>
      </c>
      <c r="BT205">
        <v>0</v>
      </c>
      <c r="BU205">
        <v>0</v>
      </c>
      <c r="BV205">
        <v>0</v>
      </c>
      <c r="BW205">
        <v>0</v>
      </c>
      <c r="CX205">
        <f>Y205*Source!I587</f>
        <v>4.0000000000000001E-3</v>
      </c>
      <c r="CY205">
        <f>AB205</f>
        <v>450.57</v>
      </c>
      <c r="CZ205">
        <f>AF205</f>
        <v>450.57</v>
      </c>
      <c r="DA205">
        <f>AJ205</f>
        <v>1</v>
      </c>
      <c r="DB205">
        <v>0</v>
      </c>
    </row>
    <row r="206" spans="1:106" x14ac:dyDescent="0.2">
      <c r="A206">
        <f>ROW(Source!A588)</f>
        <v>588</v>
      </c>
      <c r="B206">
        <v>33266894</v>
      </c>
      <c r="C206">
        <v>33270352</v>
      </c>
      <c r="D206">
        <v>32893498</v>
      </c>
      <c r="E206">
        <v>28875167</v>
      </c>
      <c r="F206">
        <v>1</v>
      </c>
      <c r="G206">
        <v>28875167</v>
      </c>
      <c r="H206">
        <v>1</v>
      </c>
      <c r="I206" t="s">
        <v>863</v>
      </c>
      <c r="J206" t="s">
        <v>3</v>
      </c>
      <c r="K206" t="s">
        <v>864</v>
      </c>
      <c r="L206">
        <v>1191</v>
      </c>
      <c r="N206">
        <v>1013</v>
      </c>
      <c r="O206" t="s">
        <v>865</v>
      </c>
      <c r="P206" t="s">
        <v>865</v>
      </c>
      <c r="Q206">
        <v>1</v>
      </c>
      <c r="W206">
        <v>0</v>
      </c>
      <c r="X206">
        <v>476480486</v>
      </c>
      <c r="Y206">
        <v>178.51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1</v>
      </c>
      <c r="AJ206">
        <v>1</v>
      </c>
      <c r="AK206">
        <v>1</v>
      </c>
      <c r="AL206">
        <v>1</v>
      </c>
      <c r="AN206">
        <v>0</v>
      </c>
      <c r="AO206">
        <v>1</v>
      </c>
      <c r="AP206">
        <v>1</v>
      </c>
      <c r="AQ206">
        <v>0</v>
      </c>
      <c r="AR206">
        <v>0</v>
      </c>
      <c r="AS206" t="s">
        <v>3</v>
      </c>
      <c r="AT206">
        <v>178.51</v>
      </c>
      <c r="AU206" t="s">
        <v>3</v>
      </c>
      <c r="AV206">
        <v>1</v>
      </c>
      <c r="AW206">
        <v>2</v>
      </c>
      <c r="AX206">
        <v>33270354</v>
      </c>
      <c r="AY206">
        <v>1</v>
      </c>
      <c r="AZ206">
        <v>0</v>
      </c>
      <c r="BA206">
        <v>206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  <c r="BU206">
        <v>0</v>
      </c>
      <c r="BV206">
        <v>0</v>
      </c>
      <c r="BW206">
        <v>0</v>
      </c>
      <c r="CX206">
        <f>Y206*Source!I588</f>
        <v>167.79939999999999</v>
      </c>
      <c r="CY206">
        <f>AD206</f>
        <v>0</v>
      </c>
      <c r="CZ206">
        <f>AH206</f>
        <v>0</v>
      </c>
      <c r="DA206">
        <f>AL206</f>
        <v>1</v>
      </c>
      <c r="DB206">
        <v>0</v>
      </c>
    </row>
    <row r="207" spans="1:106" x14ac:dyDescent="0.2">
      <c r="A207">
        <f>ROW(Source!A623)</f>
        <v>623</v>
      </c>
      <c r="B207">
        <v>33266894</v>
      </c>
      <c r="C207">
        <v>33270355</v>
      </c>
      <c r="D207">
        <v>32893498</v>
      </c>
      <c r="E207">
        <v>28875167</v>
      </c>
      <c r="F207">
        <v>1</v>
      </c>
      <c r="G207">
        <v>28875167</v>
      </c>
      <c r="H207">
        <v>1</v>
      </c>
      <c r="I207" t="s">
        <v>863</v>
      </c>
      <c r="J207" t="s">
        <v>3</v>
      </c>
      <c r="K207" t="s">
        <v>864</v>
      </c>
      <c r="L207">
        <v>1191</v>
      </c>
      <c r="N207">
        <v>1013</v>
      </c>
      <c r="O207" t="s">
        <v>865</v>
      </c>
      <c r="P207" t="s">
        <v>865</v>
      </c>
      <c r="Q207">
        <v>1</v>
      </c>
      <c r="W207">
        <v>0</v>
      </c>
      <c r="X207">
        <v>476480486</v>
      </c>
      <c r="Y207">
        <v>178.51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1</v>
      </c>
      <c r="AJ207">
        <v>1</v>
      </c>
      <c r="AK207">
        <v>1</v>
      </c>
      <c r="AL207">
        <v>1</v>
      </c>
      <c r="AN207">
        <v>0</v>
      </c>
      <c r="AO207">
        <v>1</v>
      </c>
      <c r="AP207">
        <v>1</v>
      </c>
      <c r="AQ207">
        <v>0</v>
      </c>
      <c r="AR207">
        <v>0</v>
      </c>
      <c r="AS207" t="s">
        <v>3</v>
      </c>
      <c r="AT207">
        <v>178.51</v>
      </c>
      <c r="AU207" t="s">
        <v>3</v>
      </c>
      <c r="AV207">
        <v>1</v>
      </c>
      <c r="AW207">
        <v>2</v>
      </c>
      <c r="AX207">
        <v>33270357</v>
      </c>
      <c r="AY207">
        <v>1</v>
      </c>
      <c r="AZ207">
        <v>0</v>
      </c>
      <c r="BA207">
        <v>207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0</v>
      </c>
      <c r="BT207">
        <v>0</v>
      </c>
      <c r="BU207">
        <v>0</v>
      </c>
      <c r="BV207">
        <v>0</v>
      </c>
      <c r="BW207">
        <v>0</v>
      </c>
      <c r="CX207">
        <f>Y207*Source!I623</f>
        <v>57.123199999999997</v>
      </c>
      <c r="CY207">
        <f>AD207</f>
        <v>0</v>
      </c>
      <c r="CZ207">
        <f>AH207</f>
        <v>0</v>
      </c>
      <c r="DA207">
        <f>AL207</f>
        <v>1</v>
      </c>
      <c r="DB207">
        <v>0</v>
      </c>
    </row>
    <row r="208" spans="1:106" x14ac:dyDescent="0.2">
      <c r="A208">
        <f>ROW(Source!A624)</f>
        <v>624</v>
      </c>
      <c r="B208">
        <v>33266894</v>
      </c>
      <c r="C208">
        <v>33270358</v>
      </c>
      <c r="D208">
        <v>32893498</v>
      </c>
      <c r="E208">
        <v>28875167</v>
      </c>
      <c r="F208">
        <v>1</v>
      </c>
      <c r="G208">
        <v>28875167</v>
      </c>
      <c r="H208">
        <v>1</v>
      </c>
      <c r="I208" t="s">
        <v>863</v>
      </c>
      <c r="J208" t="s">
        <v>3</v>
      </c>
      <c r="K208" t="s">
        <v>864</v>
      </c>
      <c r="L208">
        <v>1191</v>
      </c>
      <c r="N208">
        <v>1013</v>
      </c>
      <c r="O208" t="s">
        <v>865</v>
      </c>
      <c r="P208" t="s">
        <v>865</v>
      </c>
      <c r="Q208">
        <v>1</v>
      </c>
      <c r="W208">
        <v>0</v>
      </c>
      <c r="X208">
        <v>476480486</v>
      </c>
      <c r="Y208">
        <v>0.66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1</v>
      </c>
      <c r="AJ208">
        <v>1</v>
      </c>
      <c r="AK208">
        <v>1</v>
      </c>
      <c r="AL208">
        <v>1</v>
      </c>
      <c r="AN208">
        <v>0</v>
      </c>
      <c r="AO208">
        <v>1</v>
      </c>
      <c r="AP208">
        <v>1</v>
      </c>
      <c r="AQ208">
        <v>0</v>
      </c>
      <c r="AR208">
        <v>0</v>
      </c>
      <c r="AS208" t="s">
        <v>3</v>
      </c>
      <c r="AT208">
        <v>0.33</v>
      </c>
      <c r="AU208" t="s">
        <v>46</v>
      </c>
      <c r="AV208">
        <v>1</v>
      </c>
      <c r="AW208">
        <v>2</v>
      </c>
      <c r="AX208">
        <v>33270362</v>
      </c>
      <c r="AY208">
        <v>1</v>
      </c>
      <c r="AZ208">
        <v>0</v>
      </c>
      <c r="BA208">
        <v>208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0</v>
      </c>
      <c r="BT208">
        <v>0</v>
      </c>
      <c r="BU208">
        <v>0</v>
      </c>
      <c r="BV208">
        <v>0</v>
      </c>
      <c r="BW208">
        <v>0</v>
      </c>
      <c r="CX208">
        <f>Y208*Source!I624</f>
        <v>2.64</v>
      </c>
      <c r="CY208">
        <f>AD208</f>
        <v>0</v>
      </c>
      <c r="CZ208">
        <f>AH208</f>
        <v>0</v>
      </c>
      <c r="DA208">
        <f>AL208</f>
        <v>1</v>
      </c>
      <c r="DB208">
        <v>0</v>
      </c>
    </row>
    <row r="209" spans="1:106" x14ac:dyDescent="0.2">
      <c r="A209">
        <f>ROW(Source!A624)</f>
        <v>624</v>
      </c>
      <c r="B209">
        <v>33266894</v>
      </c>
      <c r="C209">
        <v>33270358</v>
      </c>
      <c r="D209">
        <v>32905103</v>
      </c>
      <c r="E209">
        <v>1</v>
      </c>
      <c r="F209">
        <v>1</v>
      </c>
      <c r="G209">
        <v>28875167</v>
      </c>
      <c r="H209">
        <v>2</v>
      </c>
      <c r="I209" t="s">
        <v>866</v>
      </c>
      <c r="J209" t="s">
        <v>867</v>
      </c>
      <c r="K209" t="s">
        <v>868</v>
      </c>
      <c r="L209">
        <v>1368</v>
      </c>
      <c r="N209">
        <v>1011</v>
      </c>
      <c r="O209" t="s">
        <v>869</v>
      </c>
      <c r="P209" t="s">
        <v>869</v>
      </c>
      <c r="Q209">
        <v>1</v>
      </c>
      <c r="W209">
        <v>0</v>
      </c>
      <c r="X209">
        <v>1966147480</v>
      </c>
      <c r="Y209">
        <v>0.16</v>
      </c>
      <c r="AA209">
        <v>0</v>
      </c>
      <c r="AB209">
        <v>450.57</v>
      </c>
      <c r="AC209">
        <v>324.23</v>
      </c>
      <c r="AD209">
        <v>0</v>
      </c>
      <c r="AE209">
        <v>0</v>
      </c>
      <c r="AF209">
        <v>450.57</v>
      </c>
      <c r="AG209">
        <v>324.23</v>
      </c>
      <c r="AH209">
        <v>0</v>
      </c>
      <c r="AI209">
        <v>1</v>
      </c>
      <c r="AJ209">
        <v>1</v>
      </c>
      <c r="AK209">
        <v>1</v>
      </c>
      <c r="AL209">
        <v>1</v>
      </c>
      <c r="AN209">
        <v>0</v>
      </c>
      <c r="AO209">
        <v>1</v>
      </c>
      <c r="AP209">
        <v>1</v>
      </c>
      <c r="AQ209">
        <v>0</v>
      </c>
      <c r="AR209">
        <v>0</v>
      </c>
      <c r="AS209" t="s">
        <v>3</v>
      </c>
      <c r="AT209">
        <v>0.08</v>
      </c>
      <c r="AU209" t="s">
        <v>46</v>
      </c>
      <c r="AV209">
        <v>0</v>
      </c>
      <c r="AW209">
        <v>2</v>
      </c>
      <c r="AX209">
        <v>33270363</v>
      </c>
      <c r="AY209">
        <v>1</v>
      </c>
      <c r="AZ209">
        <v>0</v>
      </c>
      <c r="BA209">
        <v>209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0</v>
      </c>
      <c r="BT209">
        <v>0</v>
      </c>
      <c r="BU209">
        <v>0</v>
      </c>
      <c r="BV209">
        <v>0</v>
      </c>
      <c r="BW209">
        <v>0</v>
      </c>
      <c r="CX209">
        <f>Y209*Source!I624</f>
        <v>0.64</v>
      </c>
      <c r="CY209">
        <f>AB209</f>
        <v>450.57</v>
      </c>
      <c r="CZ209">
        <f>AF209</f>
        <v>450.57</v>
      </c>
      <c r="DA209">
        <f>AJ209</f>
        <v>1</v>
      </c>
      <c r="DB209">
        <v>0</v>
      </c>
    </row>
    <row r="210" spans="1:106" x14ac:dyDescent="0.2">
      <c r="A210">
        <f>ROW(Source!A624)</f>
        <v>624</v>
      </c>
      <c r="B210">
        <v>33266894</v>
      </c>
      <c r="C210">
        <v>33270358</v>
      </c>
      <c r="D210">
        <v>32907227</v>
      </c>
      <c r="E210">
        <v>1</v>
      </c>
      <c r="F210">
        <v>1</v>
      </c>
      <c r="G210">
        <v>28875167</v>
      </c>
      <c r="H210">
        <v>3</v>
      </c>
      <c r="I210" t="s">
        <v>960</v>
      </c>
      <c r="J210" t="s">
        <v>961</v>
      </c>
      <c r="K210" t="s">
        <v>962</v>
      </c>
      <c r="L210">
        <v>1346</v>
      </c>
      <c r="N210">
        <v>1009</v>
      </c>
      <c r="O210" t="s">
        <v>873</v>
      </c>
      <c r="P210" t="s">
        <v>873</v>
      </c>
      <c r="Q210">
        <v>1</v>
      </c>
      <c r="W210">
        <v>0</v>
      </c>
      <c r="X210">
        <v>717541354</v>
      </c>
      <c r="Y210">
        <v>0.04</v>
      </c>
      <c r="AA210">
        <v>1399.08</v>
      </c>
      <c r="AB210">
        <v>0</v>
      </c>
      <c r="AC210">
        <v>0</v>
      </c>
      <c r="AD210">
        <v>0</v>
      </c>
      <c r="AE210">
        <v>1399.08</v>
      </c>
      <c r="AF210">
        <v>0</v>
      </c>
      <c r="AG210">
        <v>0</v>
      </c>
      <c r="AH210">
        <v>0</v>
      </c>
      <c r="AI210">
        <v>1</v>
      </c>
      <c r="AJ210">
        <v>1</v>
      </c>
      <c r="AK210">
        <v>1</v>
      </c>
      <c r="AL210">
        <v>1</v>
      </c>
      <c r="AN210">
        <v>0</v>
      </c>
      <c r="AO210">
        <v>1</v>
      </c>
      <c r="AP210">
        <v>1</v>
      </c>
      <c r="AQ210">
        <v>0</v>
      </c>
      <c r="AR210">
        <v>0</v>
      </c>
      <c r="AS210" t="s">
        <v>3</v>
      </c>
      <c r="AT210">
        <v>0.02</v>
      </c>
      <c r="AU210" t="s">
        <v>46</v>
      </c>
      <c r="AV210">
        <v>0</v>
      </c>
      <c r="AW210">
        <v>2</v>
      </c>
      <c r="AX210">
        <v>33270364</v>
      </c>
      <c r="AY210">
        <v>1</v>
      </c>
      <c r="AZ210">
        <v>0</v>
      </c>
      <c r="BA210">
        <v>210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0</v>
      </c>
      <c r="BT210">
        <v>0</v>
      </c>
      <c r="BU210">
        <v>0</v>
      </c>
      <c r="BV210">
        <v>0</v>
      </c>
      <c r="BW210">
        <v>0</v>
      </c>
      <c r="CX210">
        <f>Y210*Source!I624</f>
        <v>0.16</v>
      </c>
      <c r="CY210">
        <f>AA210</f>
        <v>1399.08</v>
      </c>
      <c r="CZ210">
        <f>AE210</f>
        <v>1399.08</v>
      </c>
      <c r="DA210">
        <f>AI210</f>
        <v>1</v>
      </c>
      <c r="DB210">
        <v>0</v>
      </c>
    </row>
    <row r="211" spans="1:106" x14ac:dyDescent="0.2">
      <c r="A211">
        <f>ROW(Source!A625)</f>
        <v>625</v>
      </c>
      <c r="B211">
        <v>33266894</v>
      </c>
      <c r="C211">
        <v>33270365</v>
      </c>
      <c r="D211">
        <v>32893498</v>
      </c>
      <c r="E211">
        <v>28875167</v>
      </c>
      <c r="F211">
        <v>1</v>
      </c>
      <c r="G211">
        <v>28875167</v>
      </c>
      <c r="H211">
        <v>1</v>
      </c>
      <c r="I211" t="s">
        <v>863</v>
      </c>
      <c r="J211" t="s">
        <v>3</v>
      </c>
      <c r="K211" t="s">
        <v>864</v>
      </c>
      <c r="L211">
        <v>1191</v>
      </c>
      <c r="N211">
        <v>1013</v>
      </c>
      <c r="O211" t="s">
        <v>865</v>
      </c>
      <c r="P211" t="s">
        <v>865</v>
      </c>
      <c r="Q211">
        <v>1</v>
      </c>
      <c r="W211">
        <v>0</v>
      </c>
      <c r="X211">
        <v>476480486</v>
      </c>
      <c r="Y211">
        <v>0.64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1</v>
      </c>
      <c r="AJ211">
        <v>1</v>
      </c>
      <c r="AK211">
        <v>1</v>
      </c>
      <c r="AL211">
        <v>1</v>
      </c>
      <c r="AN211">
        <v>0</v>
      </c>
      <c r="AO211">
        <v>1</v>
      </c>
      <c r="AP211">
        <v>1</v>
      </c>
      <c r="AQ211">
        <v>0</v>
      </c>
      <c r="AR211">
        <v>0</v>
      </c>
      <c r="AS211" t="s">
        <v>3</v>
      </c>
      <c r="AT211">
        <v>0.32</v>
      </c>
      <c r="AU211" t="s">
        <v>46</v>
      </c>
      <c r="AV211">
        <v>1</v>
      </c>
      <c r="AW211">
        <v>2</v>
      </c>
      <c r="AX211">
        <v>33270369</v>
      </c>
      <c r="AY211">
        <v>1</v>
      </c>
      <c r="AZ211">
        <v>0</v>
      </c>
      <c r="BA211">
        <v>211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0</v>
      </c>
      <c r="BT211">
        <v>0</v>
      </c>
      <c r="BU211">
        <v>0</v>
      </c>
      <c r="BV211">
        <v>0</v>
      </c>
      <c r="BW211">
        <v>0</v>
      </c>
      <c r="CX211">
        <f>Y211*Source!I625</f>
        <v>15.36</v>
      </c>
      <c r="CY211">
        <f>AD211</f>
        <v>0</v>
      </c>
      <c r="CZ211">
        <f>AH211</f>
        <v>0</v>
      </c>
      <c r="DA211">
        <f>AL211</f>
        <v>1</v>
      </c>
      <c r="DB211">
        <v>0</v>
      </c>
    </row>
    <row r="212" spans="1:106" x14ac:dyDescent="0.2">
      <c r="A212">
        <f>ROW(Source!A625)</f>
        <v>625</v>
      </c>
      <c r="B212">
        <v>33266894</v>
      </c>
      <c r="C212">
        <v>33270365</v>
      </c>
      <c r="D212">
        <v>32905103</v>
      </c>
      <c r="E212">
        <v>1</v>
      </c>
      <c r="F212">
        <v>1</v>
      </c>
      <c r="G212">
        <v>28875167</v>
      </c>
      <c r="H212">
        <v>2</v>
      </c>
      <c r="I212" t="s">
        <v>866</v>
      </c>
      <c r="J212" t="s">
        <v>867</v>
      </c>
      <c r="K212" t="s">
        <v>868</v>
      </c>
      <c r="L212">
        <v>1368</v>
      </c>
      <c r="N212">
        <v>1011</v>
      </c>
      <c r="O212" t="s">
        <v>869</v>
      </c>
      <c r="P212" t="s">
        <v>869</v>
      </c>
      <c r="Q212">
        <v>1</v>
      </c>
      <c r="W212">
        <v>0</v>
      </c>
      <c r="X212">
        <v>1966147480</v>
      </c>
      <c r="Y212">
        <v>0.16</v>
      </c>
      <c r="AA212">
        <v>0</v>
      </c>
      <c r="AB212">
        <v>450.57</v>
      </c>
      <c r="AC212">
        <v>324.23</v>
      </c>
      <c r="AD212">
        <v>0</v>
      </c>
      <c r="AE212">
        <v>0</v>
      </c>
      <c r="AF212">
        <v>450.57</v>
      </c>
      <c r="AG212">
        <v>324.23</v>
      </c>
      <c r="AH212">
        <v>0</v>
      </c>
      <c r="AI212">
        <v>1</v>
      </c>
      <c r="AJ212">
        <v>1</v>
      </c>
      <c r="AK212">
        <v>1</v>
      </c>
      <c r="AL212">
        <v>1</v>
      </c>
      <c r="AN212">
        <v>0</v>
      </c>
      <c r="AO212">
        <v>1</v>
      </c>
      <c r="AP212">
        <v>1</v>
      </c>
      <c r="AQ212">
        <v>0</v>
      </c>
      <c r="AR212">
        <v>0</v>
      </c>
      <c r="AS212" t="s">
        <v>3</v>
      </c>
      <c r="AT212">
        <v>0.08</v>
      </c>
      <c r="AU212" t="s">
        <v>46</v>
      </c>
      <c r="AV212">
        <v>0</v>
      </c>
      <c r="AW212">
        <v>2</v>
      </c>
      <c r="AX212">
        <v>33270370</v>
      </c>
      <c r="AY212">
        <v>1</v>
      </c>
      <c r="AZ212">
        <v>0</v>
      </c>
      <c r="BA212">
        <v>212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0</v>
      </c>
      <c r="BT212">
        <v>0</v>
      </c>
      <c r="BU212">
        <v>0</v>
      </c>
      <c r="BV212">
        <v>0</v>
      </c>
      <c r="BW212">
        <v>0</v>
      </c>
      <c r="CX212">
        <f>Y212*Source!I625</f>
        <v>3.84</v>
      </c>
      <c r="CY212">
        <f>AB212</f>
        <v>450.57</v>
      </c>
      <c r="CZ212">
        <f>AF212</f>
        <v>450.57</v>
      </c>
      <c r="DA212">
        <f>AJ212</f>
        <v>1</v>
      </c>
      <c r="DB212">
        <v>0</v>
      </c>
    </row>
    <row r="213" spans="1:106" x14ac:dyDescent="0.2">
      <c r="A213">
        <f>ROW(Source!A625)</f>
        <v>625</v>
      </c>
      <c r="B213">
        <v>33266894</v>
      </c>
      <c r="C213">
        <v>33270365</v>
      </c>
      <c r="D213">
        <v>32907227</v>
      </c>
      <c r="E213">
        <v>1</v>
      </c>
      <c r="F213">
        <v>1</v>
      </c>
      <c r="G213">
        <v>28875167</v>
      </c>
      <c r="H213">
        <v>3</v>
      </c>
      <c r="I213" t="s">
        <v>960</v>
      </c>
      <c r="J213" t="s">
        <v>961</v>
      </c>
      <c r="K213" t="s">
        <v>962</v>
      </c>
      <c r="L213">
        <v>1346</v>
      </c>
      <c r="N213">
        <v>1009</v>
      </c>
      <c r="O213" t="s">
        <v>873</v>
      </c>
      <c r="P213" t="s">
        <v>873</v>
      </c>
      <c r="Q213">
        <v>1</v>
      </c>
      <c r="W213">
        <v>0</v>
      </c>
      <c r="X213">
        <v>717541354</v>
      </c>
      <c r="Y213">
        <v>0.02</v>
      </c>
      <c r="AA213">
        <v>1399.08</v>
      </c>
      <c r="AB213">
        <v>0</v>
      </c>
      <c r="AC213">
        <v>0</v>
      </c>
      <c r="AD213">
        <v>0</v>
      </c>
      <c r="AE213">
        <v>1399.08</v>
      </c>
      <c r="AF213">
        <v>0</v>
      </c>
      <c r="AG213">
        <v>0</v>
      </c>
      <c r="AH213">
        <v>0</v>
      </c>
      <c r="AI213">
        <v>1</v>
      </c>
      <c r="AJ213">
        <v>1</v>
      </c>
      <c r="AK213">
        <v>1</v>
      </c>
      <c r="AL213">
        <v>1</v>
      </c>
      <c r="AN213">
        <v>0</v>
      </c>
      <c r="AO213">
        <v>1</v>
      </c>
      <c r="AP213">
        <v>1</v>
      </c>
      <c r="AQ213">
        <v>0</v>
      </c>
      <c r="AR213">
        <v>0</v>
      </c>
      <c r="AS213" t="s">
        <v>3</v>
      </c>
      <c r="AT213">
        <v>0.01</v>
      </c>
      <c r="AU213" t="s">
        <v>46</v>
      </c>
      <c r="AV213">
        <v>0</v>
      </c>
      <c r="AW213">
        <v>2</v>
      </c>
      <c r="AX213">
        <v>33270371</v>
      </c>
      <c r="AY213">
        <v>1</v>
      </c>
      <c r="AZ213">
        <v>0</v>
      </c>
      <c r="BA213">
        <v>213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0</v>
      </c>
      <c r="BS213">
        <v>0</v>
      </c>
      <c r="BT213">
        <v>0</v>
      </c>
      <c r="BU213">
        <v>0</v>
      </c>
      <c r="BV213">
        <v>0</v>
      </c>
      <c r="BW213">
        <v>0</v>
      </c>
      <c r="CX213">
        <f>Y213*Source!I625</f>
        <v>0.48</v>
      </c>
      <c r="CY213">
        <f>AA213</f>
        <v>1399.08</v>
      </c>
      <c r="CZ213">
        <f>AE213</f>
        <v>1399.08</v>
      </c>
      <c r="DA213">
        <f>AI213</f>
        <v>1</v>
      </c>
      <c r="DB213">
        <v>0</v>
      </c>
    </row>
    <row r="214" spans="1:106" x14ac:dyDescent="0.2">
      <c r="A214">
        <f>ROW(Source!A626)</f>
        <v>626</v>
      </c>
      <c r="B214">
        <v>33266894</v>
      </c>
      <c r="C214">
        <v>33270372</v>
      </c>
      <c r="D214">
        <v>32893498</v>
      </c>
      <c r="E214">
        <v>28875167</v>
      </c>
      <c r="F214">
        <v>1</v>
      </c>
      <c r="G214">
        <v>28875167</v>
      </c>
      <c r="H214">
        <v>1</v>
      </c>
      <c r="I214" t="s">
        <v>863</v>
      </c>
      <c r="J214" t="s">
        <v>3</v>
      </c>
      <c r="K214" t="s">
        <v>864</v>
      </c>
      <c r="L214">
        <v>1191</v>
      </c>
      <c r="N214">
        <v>1013</v>
      </c>
      <c r="O214" t="s">
        <v>865</v>
      </c>
      <c r="P214" t="s">
        <v>865</v>
      </c>
      <c r="Q214">
        <v>1</v>
      </c>
      <c r="W214">
        <v>0</v>
      </c>
      <c r="X214">
        <v>476480486</v>
      </c>
      <c r="Y214">
        <v>0.57999999999999996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1</v>
      </c>
      <c r="AJ214">
        <v>1</v>
      </c>
      <c r="AK214">
        <v>1</v>
      </c>
      <c r="AL214">
        <v>1</v>
      </c>
      <c r="AN214">
        <v>0</v>
      </c>
      <c r="AO214">
        <v>1</v>
      </c>
      <c r="AP214">
        <v>1</v>
      </c>
      <c r="AQ214">
        <v>0</v>
      </c>
      <c r="AR214">
        <v>0</v>
      </c>
      <c r="AS214" t="s">
        <v>3</v>
      </c>
      <c r="AT214">
        <v>0.28999999999999998</v>
      </c>
      <c r="AU214" t="s">
        <v>46</v>
      </c>
      <c r="AV214">
        <v>1</v>
      </c>
      <c r="AW214">
        <v>2</v>
      </c>
      <c r="AX214">
        <v>33270376</v>
      </c>
      <c r="AY214">
        <v>1</v>
      </c>
      <c r="AZ214">
        <v>0</v>
      </c>
      <c r="BA214">
        <v>214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0</v>
      </c>
      <c r="BT214">
        <v>0</v>
      </c>
      <c r="BU214">
        <v>0</v>
      </c>
      <c r="BV214">
        <v>0</v>
      </c>
      <c r="BW214">
        <v>0</v>
      </c>
      <c r="CX214">
        <f>Y214*Source!I626</f>
        <v>37.119999999999997</v>
      </c>
      <c r="CY214">
        <f>AD214</f>
        <v>0</v>
      </c>
      <c r="CZ214">
        <f>AH214</f>
        <v>0</v>
      </c>
      <c r="DA214">
        <f>AL214</f>
        <v>1</v>
      </c>
      <c r="DB214">
        <v>0</v>
      </c>
    </row>
    <row r="215" spans="1:106" x14ac:dyDescent="0.2">
      <c r="A215">
        <f>ROW(Source!A626)</f>
        <v>626</v>
      </c>
      <c r="B215">
        <v>33266894</v>
      </c>
      <c r="C215">
        <v>33270372</v>
      </c>
      <c r="D215">
        <v>32905103</v>
      </c>
      <c r="E215">
        <v>1</v>
      </c>
      <c r="F215">
        <v>1</v>
      </c>
      <c r="G215">
        <v>28875167</v>
      </c>
      <c r="H215">
        <v>2</v>
      </c>
      <c r="I215" t="s">
        <v>866</v>
      </c>
      <c r="J215" t="s">
        <v>867</v>
      </c>
      <c r="K215" t="s">
        <v>868</v>
      </c>
      <c r="L215">
        <v>1368</v>
      </c>
      <c r="N215">
        <v>1011</v>
      </c>
      <c r="O215" t="s">
        <v>869</v>
      </c>
      <c r="P215" t="s">
        <v>869</v>
      </c>
      <c r="Q215">
        <v>1</v>
      </c>
      <c r="W215">
        <v>0</v>
      </c>
      <c r="X215">
        <v>1966147480</v>
      </c>
      <c r="Y215">
        <v>0.16</v>
      </c>
      <c r="AA215">
        <v>0</v>
      </c>
      <c r="AB215">
        <v>450.57</v>
      </c>
      <c r="AC215">
        <v>324.23</v>
      </c>
      <c r="AD215">
        <v>0</v>
      </c>
      <c r="AE215">
        <v>0</v>
      </c>
      <c r="AF215">
        <v>450.57</v>
      </c>
      <c r="AG215">
        <v>324.23</v>
      </c>
      <c r="AH215">
        <v>0</v>
      </c>
      <c r="AI215">
        <v>1</v>
      </c>
      <c r="AJ215">
        <v>1</v>
      </c>
      <c r="AK215">
        <v>1</v>
      </c>
      <c r="AL215">
        <v>1</v>
      </c>
      <c r="AN215">
        <v>0</v>
      </c>
      <c r="AO215">
        <v>1</v>
      </c>
      <c r="AP215">
        <v>1</v>
      </c>
      <c r="AQ215">
        <v>0</v>
      </c>
      <c r="AR215">
        <v>0</v>
      </c>
      <c r="AS215" t="s">
        <v>3</v>
      </c>
      <c r="AT215">
        <v>0.08</v>
      </c>
      <c r="AU215" t="s">
        <v>46</v>
      </c>
      <c r="AV215">
        <v>0</v>
      </c>
      <c r="AW215">
        <v>2</v>
      </c>
      <c r="AX215">
        <v>33270377</v>
      </c>
      <c r="AY215">
        <v>1</v>
      </c>
      <c r="AZ215">
        <v>0</v>
      </c>
      <c r="BA215">
        <v>215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0</v>
      </c>
      <c r="BS215">
        <v>0</v>
      </c>
      <c r="BT215">
        <v>0</v>
      </c>
      <c r="BU215">
        <v>0</v>
      </c>
      <c r="BV215">
        <v>0</v>
      </c>
      <c r="BW215">
        <v>0</v>
      </c>
      <c r="CX215">
        <f>Y215*Source!I626</f>
        <v>10.24</v>
      </c>
      <c r="CY215">
        <f>AB215</f>
        <v>450.57</v>
      </c>
      <c r="CZ215">
        <f>AF215</f>
        <v>450.57</v>
      </c>
      <c r="DA215">
        <f>AJ215</f>
        <v>1</v>
      </c>
      <c r="DB215">
        <v>0</v>
      </c>
    </row>
    <row r="216" spans="1:106" x14ac:dyDescent="0.2">
      <c r="A216">
        <f>ROW(Source!A626)</f>
        <v>626</v>
      </c>
      <c r="B216">
        <v>33266894</v>
      </c>
      <c r="C216">
        <v>33270372</v>
      </c>
      <c r="D216">
        <v>32907227</v>
      </c>
      <c r="E216">
        <v>1</v>
      </c>
      <c r="F216">
        <v>1</v>
      </c>
      <c r="G216">
        <v>28875167</v>
      </c>
      <c r="H216">
        <v>3</v>
      </c>
      <c r="I216" t="s">
        <v>960</v>
      </c>
      <c r="J216" t="s">
        <v>961</v>
      </c>
      <c r="K216" t="s">
        <v>962</v>
      </c>
      <c r="L216">
        <v>1346</v>
      </c>
      <c r="N216">
        <v>1009</v>
      </c>
      <c r="O216" t="s">
        <v>873</v>
      </c>
      <c r="P216" t="s">
        <v>873</v>
      </c>
      <c r="Q216">
        <v>1</v>
      </c>
      <c r="W216">
        <v>0</v>
      </c>
      <c r="X216">
        <v>717541354</v>
      </c>
      <c r="Y216">
        <v>0.01</v>
      </c>
      <c r="AA216">
        <v>1399.08</v>
      </c>
      <c r="AB216">
        <v>0</v>
      </c>
      <c r="AC216">
        <v>0</v>
      </c>
      <c r="AD216">
        <v>0</v>
      </c>
      <c r="AE216">
        <v>1399.08</v>
      </c>
      <c r="AF216">
        <v>0</v>
      </c>
      <c r="AG216">
        <v>0</v>
      </c>
      <c r="AH216">
        <v>0</v>
      </c>
      <c r="AI216">
        <v>1</v>
      </c>
      <c r="AJ216">
        <v>1</v>
      </c>
      <c r="AK216">
        <v>1</v>
      </c>
      <c r="AL216">
        <v>1</v>
      </c>
      <c r="AN216">
        <v>0</v>
      </c>
      <c r="AO216">
        <v>1</v>
      </c>
      <c r="AP216">
        <v>1</v>
      </c>
      <c r="AQ216">
        <v>0</v>
      </c>
      <c r="AR216">
        <v>0</v>
      </c>
      <c r="AS216" t="s">
        <v>3</v>
      </c>
      <c r="AT216">
        <v>5.0000000000000001E-3</v>
      </c>
      <c r="AU216" t="s">
        <v>46</v>
      </c>
      <c r="AV216">
        <v>0</v>
      </c>
      <c r="AW216">
        <v>2</v>
      </c>
      <c r="AX216">
        <v>33270378</v>
      </c>
      <c r="AY216">
        <v>1</v>
      </c>
      <c r="AZ216">
        <v>0</v>
      </c>
      <c r="BA216">
        <v>216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  <c r="BU216">
        <v>0</v>
      </c>
      <c r="BV216">
        <v>0</v>
      </c>
      <c r="BW216">
        <v>0</v>
      </c>
      <c r="CX216">
        <f>Y216*Source!I626</f>
        <v>0.64</v>
      </c>
      <c r="CY216">
        <f>AA216</f>
        <v>1399.08</v>
      </c>
      <c r="CZ216">
        <f>AE216</f>
        <v>1399.08</v>
      </c>
      <c r="DA216">
        <f>AI216</f>
        <v>1</v>
      </c>
      <c r="DB216">
        <v>0</v>
      </c>
    </row>
    <row r="217" spans="1:106" x14ac:dyDescent="0.2">
      <c r="A217">
        <f>ROW(Source!A627)</f>
        <v>627</v>
      </c>
      <c r="B217">
        <v>33266894</v>
      </c>
      <c r="C217">
        <v>33270379</v>
      </c>
      <c r="D217">
        <v>32893498</v>
      </c>
      <c r="E217">
        <v>28875167</v>
      </c>
      <c r="F217">
        <v>1</v>
      </c>
      <c r="G217">
        <v>28875167</v>
      </c>
      <c r="H217">
        <v>1</v>
      </c>
      <c r="I217" t="s">
        <v>863</v>
      </c>
      <c r="J217" t="s">
        <v>3</v>
      </c>
      <c r="K217" t="s">
        <v>864</v>
      </c>
      <c r="L217">
        <v>1191</v>
      </c>
      <c r="N217">
        <v>1013</v>
      </c>
      <c r="O217" t="s">
        <v>865</v>
      </c>
      <c r="P217" t="s">
        <v>865</v>
      </c>
      <c r="Q217">
        <v>1</v>
      </c>
      <c r="W217">
        <v>0</v>
      </c>
      <c r="X217">
        <v>476480486</v>
      </c>
      <c r="Y217">
        <v>0.57999999999999996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1</v>
      </c>
      <c r="AJ217">
        <v>1</v>
      </c>
      <c r="AK217">
        <v>1</v>
      </c>
      <c r="AL217">
        <v>1</v>
      </c>
      <c r="AN217">
        <v>0</v>
      </c>
      <c r="AO217">
        <v>1</v>
      </c>
      <c r="AP217">
        <v>1</v>
      </c>
      <c r="AQ217">
        <v>0</v>
      </c>
      <c r="AR217">
        <v>0</v>
      </c>
      <c r="AS217" t="s">
        <v>3</v>
      </c>
      <c r="AT217">
        <v>0.28999999999999998</v>
      </c>
      <c r="AU217" t="s">
        <v>46</v>
      </c>
      <c r="AV217">
        <v>1</v>
      </c>
      <c r="AW217">
        <v>2</v>
      </c>
      <c r="AX217">
        <v>33270383</v>
      </c>
      <c r="AY217">
        <v>1</v>
      </c>
      <c r="AZ217">
        <v>0</v>
      </c>
      <c r="BA217">
        <v>217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0</v>
      </c>
      <c r="BT217">
        <v>0</v>
      </c>
      <c r="BU217">
        <v>0</v>
      </c>
      <c r="BV217">
        <v>0</v>
      </c>
      <c r="BW217">
        <v>0</v>
      </c>
      <c r="CX217">
        <f>Y217*Source!I627</f>
        <v>48.72</v>
      </c>
      <c r="CY217">
        <f>AD217</f>
        <v>0</v>
      </c>
      <c r="CZ217">
        <f>AH217</f>
        <v>0</v>
      </c>
      <c r="DA217">
        <f>AL217</f>
        <v>1</v>
      </c>
      <c r="DB217">
        <v>0</v>
      </c>
    </row>
    <row r="218" spans="1:106" x14ac:dyDescent="0.2">
      <c r="A218">
        <f>ROW(Source!A627)</f>
        <v>627</v>
      </c>
      <c r="B218">
        <v>33266894</v>
      </c>
      <c r="C218">
        <v>33270379</v>
      </c>
      <c r="D218">
        <v>32905103</v>
      </c>
      <c r="E218">
        <v>1</v>
      </c>
      <c r="F218">
        <v>1</v>
      </c>
      <c r="G218">
        <v>28875167</v>
      </c>
      <c r="H218">
        <v>2</v>
      </c>
      <c r="I218" t="s">
        <v>866</v>
      </c>
      <c r="J218" t="s">
        <v>867</v>
      </c>
      <c r="K218" t="s">
        <v>868</v>
      </c>
      <c r="L218">
        <v>1368</v>
      </c>
      <c r="N218">
        <v>1011</v>
      </c>
      <c r="O218" t="s">
        <v>869</v>
      </c>
      <c r="P218" t="s">
        <v>869</v>
      </c>
      <c r="Q218">
        <v>1</v>
      </c>
      <c r="W218">
        <v>0</v>
      </c>
      <c r="X218">
        <v>1966147480</v>
      </c>
      <c r="Y218">
        <v>0.16</v>
      </c>
      <c r="AA218">
        <v>0</v>
      </c>
      <c r="AB218">
        <v>450.57</v>
      </c>
      <c r="AC218">
        <v>324.23</v>
      </c>
      <c r="AD218">
        <v>0</v>
      </c>
      <c r="AE218">
        <v>0</v>
      </c>
      <c r="AF218">
        <v>450.57</v>
      </c>
      <c r="AG218">
        <v>324.23</v>
      </c>
      <c r="AH218">
        <v>0</v>
      </c>
      <c r="AI218">
        <v>1</v>
      </c>
      <c r="AJ218">
        <v>1</v>
      </c>
      <c r="AK218">
        <v>1</v>
      </c>
      <c r="AL218">
        <v>1</v>
      </c>
      <c r="AN218">
        <v>0</v>
      </c>
      <c r="AO218">
        <v>1</v>
      </c>
      <c r="AP218">
        <v>1</v>
      </c>
      <c r="AQ218">
        <v>0</v>
      </c>
      <c r="AR218">
        <v>0</v>
      </c>
      <c r="AS218" t="s">
        <v>3</v>
      </c>
      <c r="AT218">
        <v>0.08</v>
      </c>
      <c r="AU218" t="s">
        <v>46</v>
      </c>
      <c r="AV218">
        <v>0</v>
      </c>
      <c r="AW218">
        <v>2</v>
      </c>
      <c r="AX218">
        <v>33270384</v>
      </c>
      <c r="AY218">
        <v>1</v>
      </c>
      <c r="AZ218">
        <v>0</v>
      </c>
      <c r="BA218">
        <v>218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  <c r="BU218">
        <v>0</v>
      </c>
      <c r="BV218">
        <v>0</v>
      </c>
      <c r="BW218">
        <v>0</v>
      </c>
      <c r="CX218">
        <f>Y218*Source!I627</f>
        <v>13.44</v>
      </c>
      <c r="CY218">
        <f>AB218</f>
        <v>450.57</v>
      </c>
      <c r="CZ218">
        <f>AF218</f>
        <v>450.57</v>
      </c>
      <c r="DA218">
        <f>AJ218</f>
        <v>1</v>
      </c>
      <c r="DB218">
        <v>0</v>
      </c>
    </row>
    <row r="219" spans="1:106" x14ac:dyDescent="0.2">
      <c r="A219">
        <f>ROW(Source!A627)</f>
        <v>627</v>
      </c>
      <c r="B219">
        <v>33266894</v>
      </c>
      <c r="C219">
        <v>33270379</v>
      </c>
      <c r="D219">
        <v>32907227</v>
      </c>
      <c r="E219">
        <v>1</v>
      </c>
      <c r="F219">
        <v>1</v>
      </c>
      <c r="G219">
        <v>28875167</v>
      </c>
      <c r="H219">
        <v>3</v>
      </c>
      <c r="I219" t="s">
        <v>960</v>
      </c>
      <c r="J219" t="s">
        <v>961</v>
      </c>
      <c r="K219" t="s">
        <v>962</v>
      </c>
      <c r="L219">
        <v>1346</v>
      </c>
      <c r="N219">
        <v>1009</v>
      </c>
      <c r="O219" t="s">
        <v>873</v>
      </c>
      <c r="P219" t="s">
        <v>873</v>
      </c>
      <c r="Q219">
        <v>1</v>
      </c>
      <c r="W219">
        <v>0</v>
      </c>
      <c r="X219">
        <v>717541354</v>
      </c>
      <c r="Y219">
        <v>0.01</v>
      </c>
      <c r="AA219">
        <v>1399.08</v>
      </c>
      <c r="AB219">
        <v>0</v>
      </c>
      <c r="AC219">
        <v>0</v>
      </c>
      <c r="AD219">
        <v>0</v>
      </c>
      <c r="AE219">
        <v>1399.08</v>
      </c>
      <c r="AF219">
        <v>0</v>
      </c>
      <c r="AG219">
        <v>0</v>
      </c>
      <c r="AH219">
        <v>0</v>
      </c>
      <c r="AI219">
        <v>1</v>
      </c>
      <c r="AJ219">
        <v>1</v>
      </c>
      <c r="AK219">
        <v>1</v>
      </c>
      <c r="AL219">
        <v>1</v>
      </c>
      <c r="AN219">
        <v>0</v>
      </c>
      <c r="AO219">
        <v>1</v>
      </c>
      <c r="AP219">
        <v>1</v>
      </c>
      <c r="AQ219">
        <v>0</v>
      </c>
      <c r="AR219">
        <v>0</v>
      </c>
      <c r="AS219" t="s">
        <v>3</v>
      </c>
      <c r="AT219">
        <v>5.0000000000000001E-3</v>
      </c>
      <c r="AU219" t="s">
        <v>46</v>
      </c>
      <c r="AV219">
        <v>0</v>
      </c>
      <c r="AW219">
        <v>2</v>
      </c>
      <c r="AX219">
        <v>33270385</v>
      </c>
      <c r="AY219">
        <v>1</v>
      </c>
      <c r="AZ219">
        <v>0</v>
      </c>
      <c r="BA219">
        <v>219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0</v>
      </c>
      <c r="BR219">
        <v>0</v>
      </c>
      <c r="BS219">
        <v>0</v>
      </c>
      <c r="BT219">
        <v>0</v>
      </c>
      <c r="BU219">
        <v>0</v>
      </c>
      <c r="BV219">
        <v>0</v>
      </c>
      <c r="BW219">
        <v>0</v>
      </c>
      <c r="CX219">
        <f>Y219*Source!I627</f>
        <v>0.84</v>
      </c>
      <c r="CY219">
        <f>AA219</f>
        <v>1399.08</v>
      </c>
      <c r="CZ219">
        <f>AE219</f>
        <v>1399.08</v>
      </c>
      <c r="DA219">
        <f>AI219</f>
        <v>1</v>
      </c>
      <c r="DB219">
        <v>0</v>
      </c>
    </row>
    <row r="220" spans="1:106" x14ac:dyDescent="0.2">
      <c r="A220">
        <f>ROW(Source!A628)</f>
        <v>628</v>
      </c>
      <c r="B220">
        <v>33266894</v>
      </c>
      <c r="C220">
        <v>33270386</v>
      </c>
      <c r="D220">
        <v>32893498</v>
      </c>
      <c r="E220">
        <v>28875167</v>
      </c>
      <c r="F220">
        <v>1</v>
      </c>
      <c r="G220">
        <v>28875167</v>
      </c>
      <c r="H220">
        <v>1</v>
      </c>
      <c r="I220" t="s">
        <v>863</v>
      </c>
      <c r="J220" t="s">
        <v>3</v>
      </c>
      <c r="K220" t="s">
        <v>864</v>
      </c>
      <c r="L220">
        <v>1191</v>
      </c>
      <c r="N220">
        <v>1013</v>
      </c>
      <c r="O220" t="s">
        <v>865</v>
      </c>
      <c r="P220" t="s">
        <v>865</v>
      </c>
      <c r="Q220">
        <v>1</v>
      </c>
      <c r="W220">
        <v>0</v>
      </c>
      <c r="X220">
        <v>476480486</v>
      </c>
      <c r="Y220">
        <v>178.51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1</v>
      </c>
      <c r="AJ220">
        <v>1</v>
      </c>
      <c r="AK220">
        <v>1</v>
      </c>
      <c r="AL220">
        <v>1</v>
      </c>
      <c r="AN220">
        <v>0</v>
      </c>
      <c r="AO220">
        <v>1</v>
      </c>
      <c r="AP220">
        <v>1</v>
      </c>
      <c r="AQ220">
        <v>0</v>
      </c>
      <c r="AR220">
        <v>0</v>
      </c>
      <c r="AS220" t="s">
        <v>3</v>
      </c>
      <c r="AT220">
        <v>178.51</v>
      </c>
      <c r="AU220" t="s">
        <v>3</v>
      </c>
      <c r="AV220">
        <v>1</v>
      </c>
      <c r="AW220">
        <v>2</v>
      </c>
      <c r="AX220">
        <v>33270388</v>
      </c>
      <c r="AY220">
        <v>1</v>
      </c>
      <c r="AZ220">
        <v>0</v>
      </c>
      <c r="BA220">
        <v>220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0</v>
      </c>
      <c r="BN220">
        <v>0</v>
      </c>
      <c r="BO220">
        <v>0</v>
      </c>
      <c r="BP220">
        <v>0</v>
      </c>
      <c r="BQ220">
        <v>0</v>
      </c>
      <c r="BR220">
        <v>0</v>
      </c>
      <c r="BS220">
        <v>0</v>
      </c>
      <c r="BT220">
        <v>0</v>
      </c>
      <c r="BU220">
        <v>0</v>
      </c>
      <c r="BV220">
        <v>0</v>
      </c>
      <c r="BW220">
        <v>0</v>
      </c>
      <c r="CX220">
        <f>Y220*Source!I628</f>
        <v>146.37819999999999</v>
      </c>
      <c r="CY220">
        <f>AD220</f>
        <v>0</v>
      </c>
      <c r="CZ220">
        <f>AH220</f>
        <v>0</v>
      </c>
      <c r="DA220">
        <f>AL220</f>
        <v>1</v>
      </c>
      <c r="DB220">
        <v>0</v>
      </c>
    </row>
    <row r="221" spans="1:106" x14ac:dyDescent="0.2">
      <c r="A221">
        <f>ROW(Source!A629)</f>
        <v>629</v>
      </c>
      <c r="B221">
        <v>33266894</v>
      </c>
      <c r="C221">
        <v>33270389</v>
      </c>
      <c r="D221">
        <v>32893498</v>
      </c>
      <c r="E221">
        <v>28875167</v>
      </c>
      <c r="F221">
        <v>1</v>
      </c>
      <c r="G221">
        <v>28875167</v>
      </c>
      <c r="H221">
        <v>1</v>
      </c>
      <c r="I221" t="s">
        <v>863</v>
      </c>
      <c r="J221" t="s">
        <v>3</v>
      </c>
      <c r="K221" t="s">
        <v>864</v>
      </c>
      <c r="L221">
        <v>1191</v>
      </c>
      <c r="N221">
        <v>1013</v>
      </c>
      <c r="O221" t="s">
        <v>865</v>
      </c>
      <c r="P221" t="s">
        <v>865</v>
      </c>
      <c r="Q221">
        <v>1</v>
      </c>
      <c r="W221">
        <v>0</v>
      </c>
      <c r="X221">
        <v>476480486</v>
      </c>
      <c r="Y221">
        <v>25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1</v>
      </c>
      <c r="AJ221">
        <v>1</v>
      </c>
      <c r="AK221">
        <v>1</v>
      </c>
      <c r="AL221">
        <v>1</v>
      </c>
      <c r="AN221">
        <v>0</v>
      </c>
      <c r="AO221">
        <v>1</v>
      </c>
      <c r="AP221">
        <v>1</v>
      </c>
      <c r="AQ221">
        <v>0</v>
      </c>
      <c r="AR221">
        <v>0</v>
      </c>
      <c r="AS221" t="s">
        <v>3</v>
      </c>
      <c r="AT221">
        <v>12.5</v>
      </c>
      <c r="AU221" t="s">
        <v>46</v>
      </c>
      <c r="AV221">
        <v>1</v>
      </c>
      <c r="AW221">
        <v>2</v>
      </c>
      <c r="AX221">
        <v>33270396</v>
      </c>
      <c r="AY221">
        <v>1</v>
      </c>
      <c r="AZ221">
        <v>0</v>
      </c>
      <c r="BA221">
        <v>221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0</v>
      </c>
      <c r="BT221">
        <v>0</v>
      </c>
      <c r="BU221">
        <v>0</v>
      </c>
      <c r="BV221">
        <v>0</v>
      </c>
      <c r="BW221">
        <v>0</v>
      </c>
      <c r="CX221">
        <f>Y221*Source!I629</f>
        <v>25</v>
      </c>
      <c r="CY221">
        <f>AD221</f>
        <v>0</v>
      </c>
      <c r="CZ221">
        <f>AH221</f>
        <v>0</v>
      </c>
      <c r="DA221">
        <f>AL221</f>
        <v>1</v>
      </c>
      <c r="DB221">
        <v>0</v>
      </c>
    </row>
    <row r="222" spans="1:106" x14ac:dyDescent="0.2">
      <c r="A222">
        <f>ROW(Source!A629)</f>
        <v>629</v>
      </c>
      <c r="B222">
        <v>33266894</v>
      </c>
      <c r="C222">
        <v>33270389</v>
      </c>
      <c r="D222">
        <v>32906194</v>
      </c>
      <c r="E222">
        <v>1</v>
      </c>
      <c r="F222">
        <v>1</v>
      </c>
      <c r="G222">
        <v>28875167</v>
      </c>
      <c r="H222">
        <v>3</v>
      </c>
      <c r="I222" t="s">
        <v>973</v>
      </c>
      <c r="J222" t="s">
        <v>974</v>
      </c>
      <c r="K222" t="s">
        <v>975</v>
      </c>
      <c r="L222">
        <v>1348</v>
      </c>
      <c r="N222">
        <v>1009</v>
      </c>
      <c r="O222" t="s">
        <v>904</v>
      </c>
      <c r="P222" t="s">
        <v>904</v>
      </c>
      <c r="Q222">
        <v>1000</v>
      </c>
      <c r="W222">
        <v>0</v>
      </c>
      <c r="X222">
        <v>19696855</v>
      </c>
      <c r="Y222">
        <v>2.0000000000000001E-4</v>
      </c>
      <c r="AA222">
        <v>93317.47</v>
      </c>
      <c r="AB222">
        <v>0</v>
      </c>
      <c r="AC222">
        <v>0</v>
      </c>
      <c r="AD222">
        <v>0</v>
      </c>
      <c r="AE222">
        <v>93317.47</v>
      </c>
      <c r="AF222">
        <v>0</v>
      </c>
      <c r="AG222">
        <v>0</v>
      </c>
      <c r="AH222">
        <v>0</v>
      </c>
      <c r="AI222">
        <v>1</v>
      </c>
      <c r="AJ222">
        <v>1</v>
      </c>
      <c r="AK222">
        <v>1</v>
      </c>
      <c r="AL222">
        <v>1</v>
      </c>
      <c r="AN222">
        <v>0</v>
      </c>
      <c r="AO222">
        <v>1</v>
      </c>
      <c r="AP222">
        <v>1</v>
      </c>
      <c r="AQ222">
        <v>0</v>
      </c>
      <c r="AR222">
        <v>0</v>
      </c>
      <c r="AS222" t="s">
        <v>3</v>
      </c>
      <c r="AT222">
        <v>1E-4</v>
      </c>
      <c r="AU222" t="s">
        <v>46</v>
      </c>
      <c r="AV222">
        <v>0</v>
      </c>
      <c r="AW222">
        <v>2</v>
      </c>
      <c r="AX222">
        <v>33270397</v>
      </c>
      <c r="AY222">
        <v>1</v>
      </c>
      <c r="AZ222">
        <v>0</v>
      </c>
      <c r="BA222">
        <v>222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0</v>
      </c>
      <c r="BT222">
        <v>0</v>
      </c>
      <c r="BU222">
        <v>0</v>
      </c>
      <c r="BV222">
        <v>0</v>
      </c>
      <c r="BW222">
        <v>0</v>
      </c>
      <c r="CX222">
        <f>Y222*Source!I629</f>
        <v>2.0000000000000001E-4</v>
      </c>
      <c r="CY222">
        <f>AA222</f>
        <v>93317.47</v>
      </c>
      <c r="CZ222">
        <f>AE222</f>
        <v>93317.47</v>
      </c>
      <c r="DA222">
        <f>AI222</f>
        <v>1</v>
      </c>
      <c r="DB222">
        <v>0</v>
      </c>
    </row>
    <row r="223" spans="1:106" x14ac:dyDescent="0.2">
      <c r="A223">
        <f>ROW(Source!A629)</f>
        <v>629</v>
      </c>
      <c r="B223">
        <v>33266894</v>
      </c>
      <c r="C223">
        <v>33270389</v>
      </c>
      <c r="D223">
        <v>32907100</v>
      </c>
      <c r="E223">
        <v>1</v>
      </c>
      <c r="F223">
        <v>1</v>
      </c>
      <c r="G223">
        <v>28875167</v>
      </c>
      <c r="H223">
        <v>3</v>
      </c>
      <c r="I223" t="s">
        <v>976</v>
      </c>
      <c r="J223" t="s">
        <v>977</v>
      </c>
      <c r="K223" t="s">
        <v>978</v>
      </c>
      <c r="L223">
        <v>1296</v>
      </c>
      <c r="N223">
        <v>1002</v>
      </c>
      <c r="O223" t="s">
        <v>880</v>
      </c>
      <c r="P223" t="s">
        <v>880</v>
      </c>
      <c r="Q223">
        <v>1</v>
      </c>
      <c r="W223">
        <v>0</v>
      </c>
      <c r="X223">
        <v>374575361</v>
      </c>
      <c r="Y223">
        <v>5.9999999999999995E-4</v>
      </c>
      <c r="AA223">
        <v>1323.63</v>
      </c>
      <c r="AB223">
        <v>0</v>
      </c>
      <c r="AC223">
        <v>0</v>
      </c>
      <c r="AD223">
        <v>0</v>
      </c>
      <c r="AE223">
        <v>1323.63</v>
      </c>
      <c r="AF223">
        <v>0</v>
      </c>
      <c r="AG223">
        <v>0</v>
      </c>
      <c r="AH223">
        <v>0</v>
      </c>
      <c r="AI223">
        <v>1</v>
      </c>
      <c r="AJ223">
        <v>1</v>
      </c>
      <c r="AK223">
        <v>1</v>
      </c>
      <c r="AL223">
        <v>1</v>
      </c>
      <c r="AN223">
        <v>0</v>
      </c>
      <c r="AO223">
        <v>1</v>
      </c>
      <c r="AP223">
        <v>1</v>
      </c>
      <c r="AQ223">
        <v>0</v>
      </c>
      <c r="AR223">
        <v>0</v>
      </c>
      <c r="AS223" t="s">
        <v>3</v>
      </c>
      <c r="AT223">
        <v>2.9999999999999997E-4</v>
      </c>
      <c r="AU223" t="s">
        <v>46</v>
      </c>
      <c r="AV223">
        <v>0</v>
      </c>
      <c r="AW223">
        <v>2</v>
      </c>
      <c r="AX223">
        <v>33270398</v>
      </c>
      <c r="AY223">
        <v>1</v>
      </c>
      <c r="AZ223">
        <v>0</v>
      </c>
      <c r="BA223">
        <v>223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0</v>
      </c>
      <c r="BS223">
        <v>0</v>
      </c>
      <c r="BT223">
        <v>0</v>
      </c>
      <c r="BU223">
        <v>0</v>
      </c>
      <c r="BV223">
        <v>0</v>
      </c>
      <c r="BW223">
        <v>0</v>
      </c>
      <c r="CX223">
        <f>Y223*Source!I629</f>
        <v>5.9999999999999995E-4</v>
      </c>
      <c r="CY223">
        <f>AA223</f>
        <v>1323.63</v>
      </c>
      <c r="CZ223">
        <f>AE223</f>
        <v>1323.63</v>
      </c>
      <c r="DA223">
        <f>AI223</f>
        <v>1</v>
      </c>
      <c r="DB223">
        <v>0</v>
      </c>
    </row>
    <row r="224" spans="1:106" x14ac:dyDescent="0.2">
      <c r="A224">
        <f>ROW(Source!A629)</f>
        <v>629</v>
      </c>
      <c r="B224">
        <v>33266894</v>
      </c>
      <c r="C224">
        <v>33270389</v>
      </c>
      <c r="D224">
        <v>32907124</v>
      </c>
      <c r="E224">
        <v>1</v>
      </c>
      <c r="F224">
        <v>1</v>
      </c>
      <c r="G224">
        <v>28875167</v>
      </c>
      <c r="H224">
        <v>3</v>
      </c>
      <c r="I224" t="s">
        <v>889</v>
      </c>
      <c r="J224" t="s">
        <v>890</v>
      </c>
      <c r="K224" t="s">
        <v>891</v>
      </c>
      <c r="L224">
        <v>1339</v>
      </c>
      <c r="N224">
        <v>1007</v>
      </c>
      <c r="O224" t="s">
        <v>227</v>
      </c>
      <c r="P224" t="s">
        <v>227</v>
      </c>
      <c r="Q224">
        <v>1</v>
      </c>
      <c r="W224">
        <v>0</v>
      </c>
      <c r="X224">
        <v>1653821073</v>
      </c>
      <c r="Y224">
        <v>5.9999999999999995E-4</v>
      </c>
      <c r="AA224">
        <v>29.98</v>
      </c>
      <c r="AB224">
        <v>0</v>
      </c>
      <c r="AC224">
        <v>0</v>
      </c>
      <c r="AD224">
        <v>0</v>
      </c>
      <c r="AE224">
        <v>29.98</v>
      </c>
      <c r="AF224">
        <v>0</v>
      </c>
      <c r="AG224">
        <v>0</v>
      </c>
      <c r="AH224">
        <v>0</v>
      </c>
      <c r="AI224">
        <v>1</v>
      </c>
      <c r="AJ224">
        <v>1</v>
      </c>
      <c r="AK224">
        <v>1</v>
      </c>
      <c r="AL224">
        <v>1</v>
      </c>
      <c r="AN224">
        <v>0</v>
      </c>
      <c r="AO224">
        <v>1</v>
      </c>
      <c r="AP224">
        <v>1</v>
      </c>
      <c r="AQ224">
        <v>0</v>
      </c>
      <c r="AR224">
        <v>0</v>
      </c>
      <c r="AS224" t="s">
        <v>3</v>
      </c>
      <c r="AT224">
        <v>2.9999999999999997E-4</v>
      </c>
      <c r="AU224" t="s">
        <v>46</v>
      </c>
      <c r="AV224">
        <v>0</v>
      </c>
      <c r="AW224">
        <v>2</v>
      </c>
      <c r="AX224">
        <v>33270399</v>
      </c>
      <c r="AY224">
        <v>1</v>
      </c>
      <c r="AZ224">
        <v>0</v>
      </c>
      <c r="BA224">
        <v>224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0</v>
      </c>
      <c r="BS224">
        <v>0</v>
      </c>
      <c r="BT224">
        <v>0</v>
      </c>
      <c r="BU224">
        <v>0</v>
      </c>
      <c r="BV224">
        <v>0</v>
      </c>
      <c r="BW224">
        <v>0</v>
      </c>
      <c r="CX224">
        <f>Y224*Source!I629</f>
        <v>5.9999999999999995E-4</v>
      </c>
      <c r="CY224">
        <f>AA224</f>
        <v>29.98</v>
      </c>
      <c r="CZ224">
        <f>AE224</f>
        <v>29.98</v>
      </c>
      <c r="DA224">
        <f>AI224</f>
        <v>1</v>
      </c>
      <c r="DB224">
        <v>0</v>
      </c>
    </row>
    <row r="225" spans="1:106" x14ac:dyDescent="0.2">
      <c r="A225">
        <f>ROW(Source!A629)</f>
        <v>629</v>
      </c>
      <c r="B225">
        <v>33266894</v>
      </c>
      <c r="C225">
        <v>33270389</v>
      </c>
      <c r="D225">
        <v>32907374</v>
      </c>
      <c r="E225">
        <v>1</v>
      </c>
      <c r="F225">
        <v>1</v>
      </c>
      <c r="G225">
        <v>28875167</v>
      </c>
      <c r="H225">
        <v>3</v>
      </c>
      <c r="I225" t="s">
        <v>979</v>
      </c>
      <c r="J225" t="s">
        <v>980</v>
      </c>
      <c r="K225" t="s">
        <v>981</v>
      </c>
      <c r="L225">
        <v>1348</v>
      </c>
      <c r="N225">
        <v>1009</v>
      </c>
      <c r="O225" t="s">
        <v>904</v>
      </c>
      <c r="P225" t="s">
        <v>904</v>
      </c>
      <c r="Q225">
        <v>1000</v>
      </c>
      <c r="W225">
        <v>0</v>
      </c>
      <c r="X225">
        <v>-221584609</v>
      </c>
      <c r="Y225">
        <v>4.0000000000000002E-4</v>
      </c>
      <c r="AA225">
        <v>184751.46</v>
      </c>
      <c r="AB225">
        <v>0</v>
      </c>
      <c r="AC225">
        <v>0</v>
      </c>
      <c r="AD225">
        <v>0</v>
      </c>
      <c r="AE225">
        <v>184751.46</v>
      </c>
      <c r="AF225">
        <v>0</v>
      </c>
      <c r="AG225">
        <v>0</v>
      </c>
      <c r="AH225">
        <v>0</v>
      </c>
      <c r="AI225">
        <v>1</v>
      </c>
      <c r="AJ225">
        <v>1</v>
      </c>
      <c r="AK225">
        <v>1</v>
      </c>
      <c r="AL225">
        <v>1</v>
      </c>
      <c r="AN225">
        <v>0</v>
      </c>
      <c r="AO225">
        <v>1</v>
      </c>
      <c r="AP225">
        <v>1</v>
      </c>
      <c r="AQ225">
        <v>0</v>
      </c>
      <c r="AR225">
        <v>0</v>
      </c>
      <c r="AS225" t="s">
        <v>3</v>
      </c>
      <c r="AT225">
        <v>2.0000000000000001E-4</v>
      </c>
      <c r="AU225" t="s">
        <v>46</v>
      </c>
      <c r="AV225">
        <v>0</v>
      </c>
      <c r="AW225">
        <v>2</v>
      </c>
      <c r="AX225">
        <v>33270400</v>
      </c>
      <c r="AY225">
        <v>1</v>
      </c>
      <c r="AZ225">
        <v>0</v>
      </c>
      <c r="BA225">
        <v>225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0</v>
      </c>
      <c r="BS225">
        <v>0</v>
      </c>
      <c r="BT225">
        <v>0</v>
      </c>
      <c r="BU225">
        <v>0</v>
      </c>
      <c r="BV225">
        <v>0</v>
      </c>
      <c r="BW225">
        <v>0</v>
      </c>
      <c r="CX225">
        <f>Y225*Source!I629</f>
        <v>4.0000000000000002E-4</v>
      </c>
      <c r="CY225">
        <f>AA225</f>
        <v>184751.46</v>
      </c>
      <c r="CZ225">
        <f>AE225</f>
        <v>184751.46</v>
      </c>
      <c r="DA225">
        <f>AI225</f>
        <v>1</v>
      </c>
      <c r="DB225">
        <v>0</v>
      </c>
    </row>
    <row r="226" spans="1:106" x14ac:dyDescent="0.2">
      <c r="A226">
        <f>ROW(Source!A629)</f>
        <v>629</v>
      </c>
      <c r="B226">
        <v>33266894</v>
      </c>
      <c r="C226">
        <v>33270389</v>
      </c>
      <c r="D226">
        <v>32905502</v>
      </c>
      <c r="E226">
        <v>1</v>
      </c>
      <c r="F226">
        <v>1</v>
      </c>
      <c r="G226">
        <v>28875167</v>
      </c>
      <c r="H226">
        <v>3</v>
      </c>
      <c r="I226" t="s">
        <v>982</v>
      </c>
      <c r="J226" t="s">
        <v>983</v>
      </c>
      <c r="K226" t="s">
        <v>984</v>
      </c>
      <c r="L226">
        <v>1348</v>
      </c>
      <c r="N226">
        <v>1009</v>
      </c>
      <c r="O226" t="s">
        <v>904</v>
      </c>
      <c r="P226" t="s">
        <v>904</v>
      </c>
      <c r="Q226">
        <v>1000</v>
      </c>
      <c r="W226">
        <v>0</v>
      </c>
      <c r="X226">
        <v>857905971</v>
      </c>
      <c r="Y226">
        <v>5.9999999999999995E-4</v>
      </c>
      <c r="AA226">
        <v>74201.64</v>
      </c>
      <c r="AB226">
        <v>0</v>
      </c>
      <c r="AC226">
        <v>0</v>
      </c>
      <c r="AD226">
        <v>0</v>
      </c>
      <c r="AE226">
        <v>74201.64</v>
      </c>
      <c r="AF226">
        <v>0</v>
      </c>
      <c r="AG226">
        <v>0</v>
      </c>
      <c r="AH226">
        <v>0</v>
      </c>
      <c r="AI226">
        <v>1</v>
      </c>
      <c r="AJ226">
        <v>1</v>
      </c>
      <c r="AK226">
        <v>1</v>
      </c>
      <c r="AL226">
        <v>1</v>
      </c>
      <c r="AN226">
        <v>0</v>
      </c>
      <c r="AO226">
        <v>1</v>
      </c>
      <c r="AP226">
        <v>1</v>
      </c>
      <c r="AQ226">
        <v>0</v>
      </c>
      <c r="AR226">
        <v>0</v>
      </c>
      <c r="AS226" t="s">
        <v>3</v>
      </c>
      <c r="AT226">
        <v>2.9999999999999997E-4</v>
      </c>
      <c r="AU226" t="s">
        <v>46</v>
      </c>
      <c r="AV226">
        <v>0</v>
      </c>
      <c r="AW226">
        <v>2</v>
      </c>
      <c r="AX226">
        <v>33270401</v>
      </c>
      <c r="AY226">
        <v>1</v>
      </c>
      <c r="AZ226">
        <v>0</v>
      </c>
      <c r="BA226">
        <v>226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0</v>
      </c>
      <c r="BT226">
        <v>0</v>
      </c>
      <c r="BU226">
        <v>0</v>
      </c>
      <c r="BV226">
        <v>0</v>
      </c>
      <c r="BW226">
        <v>0</v>
      </c>
      <c r="CX226">
        <f>Y226*Source!I629</f>
        <v>5.9999999999999995E-4</v>
      </c>
      <c r="CY226">
        <f>AA226</f>
        <v>74201.64</v>
      </c>
      <c r="CZ226">
        <f>AE226</f>
        <v>74201.64</v>
      </c>
      <c r="DA226">
        <f>AI226</f>
        <v>1</v>
      </c>
      <c r="DB226">
        <v>0</v>
      </c>
    </row>
    <row r="227" spans="1:106" x14ac:dyDescent="0.2">
      <c r="A227">
        <f>ROW(Source!A630)</f>
        <v>630</v>
      </c>
      <c r="B227">
        <v>33266894</v>
      </c>
      <c r="C227">
        <v>33270402</v>
      </c>
      <c r="D227">
        <v>32893498</v>
      </c>
      <c r="E227">
        <v>28875167</v>
      </c>
      <c r="F227">
        <v>1</v>
      </c>
      <c r="G227">
        <v>28875167</v>
      </c>
      <c r="H227">
        <v>1</v>
      </c>
      <c r="I227" t="s">
        <v>863</v>
      </c>
      <c r="J227" t="s">
        <v>3</v>
      </c>
      <c r="K227" t="s">
        <v>864</v>
      </c>
      <c r="L227">
        <v>1191</v>
      </c>
      <c r="N227">
        <v>1013</v>
      </c>
      <c r="O227" t="s">
        <v>865</v>
      </c>
      <c r="P227" t="s">
        <v>865</v>
      </c>
      <c r="Q227">
        <v>1</v>
      </c>
      <c r="W227">
        <v>0</v>
      </c>
      <c r="X227">
        <v>476480486</v>
      </c>
      <c r="Y227">
        <v>0.74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1</v>
      </c>
      <c r="AJ227">
        <v>1</v>
      </c>
      <c r="AK227">
        <v>1</v>
      </c>
      <c r="AL227">
        <v>1</v>
      </c>
      <c r="AN227">
        <v>0</v>
      </c>
      <c r="AO227">
        <v>1</v>
      </c>
      <c r="AP227">
        <v>1</v>
      </c>
      <c r="AQ227">
        <v>0</v>
      </c>
      <c r="AR227">
        <v>0</v>
      </c>
      <c r="AS227" t="s">
        <v>3</v>
      </c>
      <c r="AT227">
        <v>0.37</v>
      </c>
      <c r="AU227" t="s">
        <v>46</v>
      </c>
      <c r="AV227">
        <v>1</v>
      </c>
      <c r="AW227">
        <v>2</v>
      </c>
      <c r="AX227">
        <v>33270405</v>
      </c>
      <c r="AY227">
        <v>1</v>
      </c>
      <c r="AZ227">
        <v>0</v>
      </c>
      <c r="BA227">
        <v>227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0</v>
      </c>
      <c r="BS227">
        <v>0</v>
      </c>
      <c r="BT227">
        <v>0</v>
      </c>
      <c r="BU227">
        <v>0</v>
      </c>
      <c r="BV227">
        <v>0</v>
      </c>
      <c r="BW227">
        <v>0</v>
      </c>
      <c r="CX227">
        <f>Y227*Source!I630</f>
        <v>14.06</v>
      </c>
      <c r="CY227">
        <f>AD227</f>
        <v>0</v>
      </c>
      <c r="CZ227">
        <f>AH227</f>
        <v>0</v>
      </c>
      <c r="DA227">
        <f>AL227</f>
        <v>1</v>
      </c>
      <c r="DB227">
        <v>0</v>
      </c>
    </row>
    <row r="228" spans="1:106" x14ac:dyDescent="0.2">
      <c r="A228">
        <f>ROW(Source!A630)</f>
        <v>630</v>
      </c>
      <c r="B228">
        <v>33266894</v>
      </c>
      <c r="C228">
        <v>33270402</v>
      </c>
      <c r="D228">
        <v>32905103</v>
      </c>
      <c r="E228">
        <v>1</v>
      </c>
      <c r="F228">
        <v>1</v>
      </c>
      <c r="G228">
        <v>28875167</v>
      </c>
      <c r="H228">
        <v>2</v>
      </c>
      <c r="I228" t="s">
        <v>866</v>
      </c>
      <c r="J228" t="s">
        <v>867</v>
      </c>
      <c r="K228" t="s">
        <v>868</v>
      </c>
      <c r="L228">
        <v>1368</v>
      </c>
      <c r="N228">
        <v>1011</v>
      </c>
      <c r="O228" t="s">
        <v>869</v>
      </c>
      <c r="P228" t="s">
        <v>869</v>
      </c>
      <c r="Q228">
        <v>1</v>
      </c>
      <c r="W228">
        <v>0</v>
      </c>
      <c r="X228">
        <v>1966147480</v>
      </c>
      <c r="Y228">
        <v>0.12</v>
      </c>
      <c r="AA228">
        <v>0</v>
      </c>
      <c r="AB228">
        <v>450.57</v>
      </c>
      <c r="AC228">
        <v>324.23</v>
      </c>
      <c r="AD228">
        <v>0</v>
      </c>
      <c r="AE228">
        <v>0</v>
      </c>
      <c r="AF228">
        <v>450.57</v>
      </c>
      <c r="AG228">
        <v>324.23</v>
      </c>
      <c r="AH228">
        <v>0</v>
      </c>
      <c r="AI228">
        <v>1</v>
      </c>
      <c r="AJ228">
        <v>1</v>
      </c>
      <c r="AK228">
        <v>1</v>
      </c>
      <c r="AL228">
        <v>1</v>
      </c>
      <c r="AN228">
        <v>0</v>
      </c>
      <c r="AO228">
        <v>1</v>
      </c>
      <c r="AP228">
        <v>1</v>
      </c>
      <c r="AQ228">
        <v>0</v>
      </c>
      <c r="AR228">
        <v>0</v>
      </c>
      <c r="AS228" t="s">
        <v>3</v>
      </c>
      <c r="AT228">
        <v>0.06</v>
      </c>
      <c r="AU228" t="s">
        <v>46</v>
      </c>
      <c r="AV228">
        <v>0</v>
      </c>
      <c r="AW228">
        <v>2</v>
      </c>
      <c r="AX228">
        <v>33270406</v>
      </c>
      <c r="AY228">
        <v>1</v>
      </c>
      <c r="AZ228">
        <v>0</v>
      </c>
      <c r="BA228">
        <v>228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0</v>
      </c>
      <c r="BS228">
        <v>0</v>
      </c>
      <c r="BT228">
        <v>0</v>
      </c>
      <c r="BU228">
        <v>0</v>
      </c>
      <c r="BV228">
        <v>0</v>
      </c>
      <c r="BW228">
        <v>0</v>
      </c>
      <c r="CX228">
        <f>Y228*Source!I630</f>
        <v>2.2799999999999998</v>
      </c>
      <c r="CY228">
        <f>AB228</f>
        <v>450.57</v>
      </c>
      <c r="CZ228">
        <f>AF228</f>
        <v>450.57</v>
      </c>
      <c r="DA228">
        <f>AJ228</f>
        <v>1</v>
      </c>
      <c r="DB228">
        <v>0</v>
      </c>
    </row>
    <row r="229" spans="1:106" x14ac:dyDescent="0.2">
      <c r="A229">
        <f>ROW(Source!A631)</f>
        <v>631</v>
      </c>
      <c r="B229">
        <v>33266894</v>
      </c>
      <c r="C229">
        <v>33270407</v>
      </c>
      <c r="D229">
        <v>32893498</v>
      </c>
      <c r="E229">
        <v>28875167</v>
      </c>
      <c r="F229">
        <v>1</v>
      </c>
      <c r="G229">
        <v>28875167</v>
      </c>
      <c r="H229">
        <v>1</v>
      </c>
      <c r="I229" t="s">
        <v>863</v>
      </c>
      <c r="J229" t="s">
        <v>3</v>
      </c>
      <c r="K229" t="s">
        <v>864</v>
      </c>
      <c r="L229">
        <v>1191</v>
      </c>
      <c r="N229">
        <v>1013</v>
      </c>
      <c r="O229" t="s">
        <v>865</v>
      </c>
      <c r="P229" t="s">
        <v>865</v>
      </c>
      <c r="Q229">
        <v>1</v>
      </c>
      <c r="W229">
        <v>0</v>
      </c>
      <c r="X229">
        <v>476480486</v>
      </c>
      <c r="Y229">
        <v>0.1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1</v>
      </c>
      <c r="AJ229">
        <v>1</v>
      </c>
      <c r="AK229">
        <v>1</v>
      </c>
      <c r="AL229">
        <v>1</v>
      </c>
      <c r="AN229">
        <v>0</v>
      </c>
      <c r="AO229">
        <v>1</v>
      </c>
      <c r="AP229">
        <v>0</v>
      </c>
      <c r="AQ229">
        <v>0</v>
      </c>
      <c r="AR229">
        <v>0</v>
      </c>
      <c r="AS229" t="s">
        <v>3</v>
      </c>
      <c r="AT229">
        <v>0.1</v>
      </c>
      <c r="AU229" t="s">
        <v>3</v>
      </c>
      <c r="AV229">
        <v>1</v>
      </c>
      <c r="AW229">
        <v>2</v>
      </c>
      <c r="AX229">
        <v>33270410</v>
      </c>
      <c r="AY229">
        <v>1</v>
      </c>
      <c r="AZ229">
        <v>0</v>
      </c>
      <c r="BA229">
        <v>229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0</v>
      </c>
      <c r="BT229">
        <v>0</v>
      </c>
      <c r="BU229">
        <v>0</v>
      </c>
      <c r="BV229">
        <v>0</v>
      </c>
      <c r="BW229">
        <v>0</v>
      </c>
      <c r="CX229">
        <f>Y229*Source!I631</f>
        <v>2.0000000000000004E-2</v>
      </c>
      <c r="CY229">
        <f>AD229</f>
        <v>0</v>
      </c>
      <c r="CZ229">
        <f>AH229</f>
        <v>0</v>
      </c>
      <c r="DA229">
        <f>AL229</f>
        <v>1</v>
      </c>
      <c r="DB229">
        <v>0</v>
      </c>
    </row>
    <row r="230" spans="1:106" x14ac:dyDescent="0.2">
      <c r="A230">
        <f>ROW(Source!A631)</f>
        <v>631</v>
      </c>
      <c r="B230">
        <v>33266894</v>
      </c>
      <c r="C230">
        <v>33270407</v>
      </c>
      <c r="D230">
        <v>32905103</v>
      </c>
      <c r="E230">
        <v>1</v>
      </c>
      <c r="F230">
        <v>1</v>
      </c>
      <c r="G230">
        <v>28875167</v>
      </c>
      <c r="H230">
        <v>2</v>
      </c>
      <c r="I230" t="s">
        <v>866</v>
      </c>
      <c r="J230" t="s">
        <v>867</v>
      </c>
      <c r="K230" t="s">
        <v>868</v>
      </c>
      <c r="L230">
        <v>1368</v>
      </c>
      <c r="N230">
        <v>1011</v>
      </c>
      <c r="O230" t="s">
        <v>869</v>
      </c>
      <c r="P230" t="s">
        <v>869</v>
      </c>
      <c r="Q230">
        <v>1</v>
      </c>
      <c r="W230">
        <v>0</v>
      </c>
      <c r="X230">
        <v>1966147480</v>
      </c>
      <c r="Y230">
        <v>0.02</v>
      </c>
      <c r="AA230">
        <v>0</v>
      </c>
      <c r="AB230">
        <v>450.57</v>
      </c>
      <c r="AC230">
        <v>324.23</v>
      </c>
      <c r="AD230">
        <v>0</v>
      </c>
      <c r="AE230">
        <v>0</v>
      </c>
      <c r="AF230">
        <v>450.57</v>
      </c>
      <c r="AG230">
        <v>324.23</v>
      </c>
      <c r="AH230">
        <v>0</v>
      </c>
      <c r="AI230">
        <v>1</v>
      </c>
      <c r="AJ230">
        <v>1</v>
      </c>
      <c r="AK230">
        <v>1</v>
      </c>
      <c r="AL230">
        <v>1</v>
      </c>
      <c r="AN230">
        <v>0</v>
      </c>
      <c r="AO230">
        <v>1</v>
      </c>
      <c r="AP230">
        <v>0</v>
      </c>
      <c r="AQ230">
        <v>0</v>
      </c>
      <c r="AR230">
        <v>0</v>
      </c>
      <c r="AS230" t="s">
        <v>3</v>
      </c>
      <c r="AT230">
        <v>0.02</v>
      </c>
      <c r="AU230" t="s">
        <v>3</v>
      </c>
      <c r="AV230">
        <v>0</v>
      </c>
      <c r="AW230">
        <v>2</v>
      </c>
      <c r="AX230">
        <v>33270411</v>
      </c>
      <c r="AY230">
        <v>1</v>
      </c>
      <c r="AZ230">
        <v>0</v>
      </c>
      <c r="BA230">
        <v>230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0</v>
      </c>
      <c r="BS230">
        <v>0</v>
      </c>
      <c r="BT230">
        <v>0</v>
      </c>
      <c r="BU230">
        <v>0</v>
      </c>
      <c r="BV230">
        <v>0</v>
      </c>
      <c r="BW230">
        <v>0</v>
      </c>
      <c r="CX230">
        <f>Y230*Source!I631</f>
        <v>4.0000000000000001E-3</v>
      </c>
      <c r="CY230">
        <f>AB230</f>
        <v>450.57</v>
      </c>
      <c r="CZ230">
        <f>AF230</f>
        <v>450.57</v>
      </c>
      <c r="DA230">
        <f>AJ230</f>
        <v>1</v>
      </c>
      <c r="DB230">
        <v>0</v>
      </c>
    </row>
    <row r="231" spans="1:106" x14ac:dyDescent="0.2">
      <c r="A231">
        <f>ROW(Source!A632)</f>
        <v>632</v>
      </c>
      <c r="B231">
        <v>33266894</v>
      </c>
      <c r="C231">
        <v>33270412</v>
      </c>
      <c r="D231">
        <v>32893498</v>
      </c>
      <c r="E231">
        <v>28875167</v>
      </c>
      <c r="F231">
        <v>1</v>
      </c>
      <c r="G231">
        <v>28875167</v>
      </c>
      <c r="H231">
        <v>1</v>
      </c>
      <c r="I231" t="s">
        <v>863</v>
      </c>
      <c r="J231" t="s">
        <v>3</v>
      </c>
      <c r="K231" t="s">
        <v>864</v>
      </c>
      <c r="L231">
        <v>1191</v>
      </c>
      <c r="N231">
        <v>1013</v>
      </c>
      <c r="O231" t="s">
        <v>865</v>
      </c>
      <c r="P231" t="s">
        <v>865</v>
      </c>
      <c r="Q231">
        <v>1</v>
      </c>
      <c r="W231">
        <v>0</v>
      </c>
      <c r="X231">
        <v>476480486</v>
      </c>
      <c r="Y231">
        <v>0.1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1</v>
      </c>
      <c r="AJ231">
        <v>1</v>
      </c>
      <c r="AK231">
        <v>1</v>
      </c>
      <c r="AL231">
        <v>1</v>
      </c>
      <c r="AN231">
        <v>0</v>
      </c>
      <c r="AO231">
        <v>1</v>
      </c>
      <c r="AP231">
        <v>0</v>
      </c>
      <c r="AQ231">
        <v>0</v>
      </c>
      <c r="AR231">
        <v>0</v>
      </c>
      <c r="AS231" t="s">
        <v>3</v>
      </c>
      <c r="AT231">
        <v>0.1</v>
      </c>
      <c r="AU231" t="s">
        <v>3</v>
      </c>
      <c r="AV231">
        <v>1</v>
      </c>
      <c r="AW231">
        <v>2</v>
      </c>
      <c r="AX231">
        <v>33270415</v>
      </c>
      <c r="AY231">
        <v>1</v>
      </c>
      <c r="AZ231">
        <v>0</v>
      </c>
      <c r="BA231">
        <v>231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0</v>
      </c>
      <c r="BT231">
        <v>0</v>
      </c>
      <c r="BU231">
        <v>0</v>
      </c>
      <c r="BV231">
        <v>0</v>
      </c>
      <c r="BW231">
        <v>0</v>
      </c>
      <c r="CX231">
        <f>Y231*Source!I632</f>
        <v>2.0000000000000004E-2</v>
      </c>
      <c r="CY231">
        <f>AD231</f>
        <v>0</v>
      </c>
      <c r="CZ231">
        <f>AH231</f>
        <v>0</v>
      </c>
      <c r="DA231">
        <f>AL231</f>
        <v>1</v>
      </c>
      <c r="DB231">
        <v>0</v>
      </c>
    </row>
    <row r="232" spans="1:106" x14ac:dyDescent="0.2">
      <c r="A232">
        <f>ROW(Source!A632)</f>
        <v>632</v>
      </c>
      <c r="B232">
        <v>33266894</v>
      </c>
      <c r="C232">
        <v>33270412</v>
      </c>
      <c r="D232">
        <v>32905103</v>
      </c>
      <c r="E232">
        <v>1</v>
      </c>
      <c r="F232">
        <v>1</v>
      </c>
      <c r="G232">
        <v>28875167</v>
      </c>
      <c r="H232">
        <v>2</v>
      </c>
      <c r="I232" t="s">
        <v>866</v>
      </c>
      <c r="J232" t="s">
        <v>867</v>
      </c>
      <c r="K232" t="s">
        <v>868</v>
      </c>
      <c r="L232">
        <v>1368</v>
      </c>
      <c r="N232">
        <v>1011</v>
      </c>
      <c r="O232" t="s">
        <v>869</v>
      </c>
      <c r="P232" t="s">
        <v>869</v>
      </c>
      <c r="Q232">
        <v>1</v>
      </c>
      <c r="W232">
        <v>0</v>
      </c>
      <c r="X232">
        <v>1966147480</v>
      </c>
      <c r="Y232">
        <v>0.02</v>
      </c>
      <c r="AA232">
        <v>0</v>
      </c>
      <c r="AB232">
        <v>450.57</v>
      </c>
      <c r="AC232">
        <v>324.23</v>
      </c>
      <c r="AD232">
        <v>0</v>
      </c>
      <c r="AE232">
        <v>0</v>
      </c>
      <c r="AF232">
        <v>450.57</v>
      </c>
      <c r="AG232">
        <v>324.23</v>
      </c>
      <c r="AH232">
        <v>0</v>
      </c>
      <c r="AI232">
        <v>1</v>
      </c>
      <c r="AJ232">
        <v>1</v>
      </c>
      <c r="AK232">
        <v>1</v>
      </c>
      <c r="AL232">
        <v>1</v>
      </c>
      <c r="AN232">
        <v>0</v>
      </c>
      <c r="AO232">
        <v>1</v>
      </c>
      <c r="AP232">
        <v>0</v>
      </c>
      <c r="AQ232">
        <v>0</v>
      </c>
      <c r="AR232">
        <v>0</v>
      </c>
      <c r="AS232" t="s">
        <v>3</v>
      </c>
      <c r="AT232">
        <v>0.02</v>
      </c>
      <c r="AU232" t="s">
        <v>3</v>
      </c>
      <c r="AV232">
        <v>0</v>
      </c>
      <c r="AW232">
        <v>2</v>
      </c>
      <c r="AX232">
        <v>33270416</v>
      </c>
      <c r="AY232">
        <v>1</v>
      </c>
      <c r="AZ232">
        <v>0</v>
      </c>
      <c r="BA232">
        <v>232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0</v>
      </c>
      <c r="BS232">
        <v>0</v>
      </c>
      <c r="BT232">
        <v>0</v>
      </c>
      <c r="BU232">
        <v>0</v>
      </c>
      <c r="BV232">
        <v>0</v>
      </c>
      <c r="BW232">
        <v>0</v>
      </c>
      <c r="CX232">
        <f>Y232*Source!I632</f>
        <v>4.0000000000000001E-3</v>
      </c>
      <c r="CY232">
        <f>AB232</f>
        <v>450.57</v>
      </c>
      <c r="CZ232">
        <f>AF232</f>
        <v>450.57</v>
      </c>
      <c r="DA232">
        <f>AJ232</f>
        <v>1</v>
      </c>
      <c r="DB232">
        <v>0</v>
      </c>
    </row>
    <row r="233" spans="1:106" x14ac:dyDescent="0.2">
      <c r="A233">
        <f>ROW(Source!A633)</f>
        <v>633</v>
      </c>
      <c r="B233">
        <v>33266894</v>
      </c>
      <c r="C233">
        <v>33270417</v>
      </c>
      <c r="D233">
        <v>32893498</v>
      </c>
      <c r="E233">
        <v>28875167</v>
      </c>
      <c r="F233">
        <v>1</v>
      </c>
      <c r="G233">
        <v>28875167</v>
      </c>
      <c r="H233">
        <v>1</v>
      </c>
      <c r="I233" t="s">
        <v>863</v>
      </c>
      <c r="J233" t="s">
        <v>3</v>
      </c>
      <c r="K233" t="s">
        <v>864</v>
      </c>
      <c r="L233">
        <v>1191</v>
      </c>
      <c r="N233">
        <v>1013</v>
      </c>
      <c r="O233" t="s">
        <v>865</v>
      </c>
      <c r="P233" t="s">
        <v>865</v>
      </c>
      <c r="Q233">
        <v>1</v>
      </c>
      <c r="W233">
        <v>0</v>
      </c>
      <c r="X233">
        <v>476480486</v>
      </c>
      <c r="Y233">
        <v>0.57999999999999996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1</v>
      </c>
      <c r="AJ233">
        <v>1</v>
      </c>
      <c r="AK233">
        <v>1</v>
      </c>
      <c r="AL233">
        <v>1</v>
      </c>
      <c r="AN233">
        <v>0</v>
      </c>
      <c r="AO233">
        <v>1</v>
      </c>
      <c r="AP233">
        <v>1</v>
      </c>
      <c r="AQ233">
        <v>0</v>
      </c>
      <c r="AR233">
        <v>0</v>
      </c>
      <c r="AS233" t="s">
        <v>3</v>
      </c>
      <c r="AT233">
        <v>0.28999999999999998</v>
      </c>
      <c r="AU233" t="s">
        <v>46</v>
      </c>
      <c r="AV233">
        <v>1</v>
      </c>
      <c r="AW233">
        <v>2</v>
      </c>
      <c r="AX233">
        <v>33270421</v>
      </c>
      <c r="AY233">
        <v>1</v>
      </c>
      <c r="AZ233">
        <v>0</v>
      </c>
      <c r="BA233">
        <v>233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0</v>
      </c>
      <c r="BS233">
        <v>0</v>
      </c>
      <c r="BT233">
        <v>0</v>
      </c>
      <c r="BU233">
        <v>0</v>
      </c>
      <c r="BV233">
        <v>0</v>
      </c>
      <c r="BW233">
        <v>0</v>
      </c>
      <c r="CX233">
        <f>Y233*Source!I633</f>
        <v>48.72</v>
      </c>
      <c r="CY233">
        <f>AD233</f>
        <v>0</v>
      </c>
      <c r="CZ233">
        <f>AH233</f>
        <v>0</v>
      </c>
      <c r="DA233">
        <f>AL233</f>
        <v>1</v>
      </c>
      <c r="DB233">
        <v>0</v>
      </c>
    </row>
    <row r="234" spans="1:106" x14ac:dyDescent="0.2">
      <c r="A234">
        <f>ROW(Source!A633)</f>
        <v>633</v>
      </c>
      <c r="B234">
        <v>33266894</v>
      </c>
      <c r="C234">
        <v>33270417</v>
      </c>
      <c r="D234">
        <v>32905103</v>
      </c>
      <c r="E234">
        <v>1</v>
      </c>
      <c r="F234">
        <v>1</v>
      </c>
      <c r="G234">
        <v>28875167</v>
      </c>
      <c r="H234">
        <v>2</v>
      </c>
      <c r="I234" t="s">
        <v>866</v>
      </c>
      <c r="J234" t="s">
        <v>867</v>
      </c>
      <c r="K234" t="s">
        <v>868</v>
      </c>
      <c r="L234">
        <v>1368</v>
      </c>
      <c r="N234">
        <v>1011</v>
      </c>
      <c r="O234" t="s">
        <v>869</v>
      </c>
      <c r="P234" t="s">
        <v>869</v>
      </c>
      <c r="Q234">
        <v>1</v>
      </c>
      <c r="W234">
        <v>0</v>
      </c>
      <c r="X234">
        <v>1966147480</v>
      </c>
      <c r="Y234">
        <v>0.16</v>
      </c>
      <c r="AA234">
        <v>0</v>
      </c>
      <c r="AB234">
        <v>450.57</v>
      </c>
      <c r="AC234">
        <v>324.23</v>
      </c>
      <c r="AD234">
        <v>0</v>
      </c>
      <c r="AE234">
        <v>0</v>
      </c>
      <c r="AF234">
        <v>450.57</v>
      </c>
      <c r="AG234">
        <v>324.23</v>
      </c>
      <c r="AH234">
        <v>0</v>
      </c>
      <c r="AI234">
        <v>1</v>
      </c>
      <c r="AJ234">
        <v>1</v>
      </c>
      <c r="AK234">
        <v>1</v>
      </c>
      <c r="AL234">
        <v>1</v>
      </c>
      <c r="AN234">
        <v>0</v>
      </c>
      <c r="AO234">
        <v>1</v>
      </c>
      <c r="AP234">
        <v>1</v>
      </c>
      <c r="AQ234">
        <v>0</v>
      </c>
      <c r="AR234">
        <v>0</v>
      </c>
      <c r="AS234" t="s">
        <v>3</v>
      </c>
      <c r="AT234">
        <v>0.08</v>
      </c>
      <c r="AU234" t="s">
        <v>46</v>
      </c>
      <c r="AV234">
        <v>0</v>
      </c>
      <c r="AW234">
        <v>2</v>
      </c>
      <c r="AX234">
        <v>33270422</v>
      </c>
      <c r="AY234">
        <v>1</v>
      </c>
      <c r="AZ234">
        <v>0</v>
      </c>
      <c r="BA234">
        <v>234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0</v>
      </c>
      <c r="BS234">
        <v>0</v>
      </c>
      <c r="BT234">
        <v>0</v>
      </c>
      <c r="BU234">
        <v>0</v>
      </c>
      <c r="BV234">
        <v>0</v>
      </c>
      <c r="BW234">
        <v>0</v>
      </c>
      <c r="CX234">
        <f>Y234*Source!I633</f>
        <v>13.44</v>
      </c>
      <c r="CY234">
        <f>AB234</f>
        <v>450.57</v>
      </c>
      <c r="CZ234">
        <f>AF234</f>
        <v>450.57</v>
      </c>
      <c r="DA234">
        <f>AJ234</f>
        <v>1</v>
      </c>
      <c r="DB234">
        <v>0</v>
      </c>
    </row>
    <row r="235" spans="1:106" x14ac:dyDescent="0.2">
      <c r="A235">
        <f>ROW(Source!A633)</f>
        <v>633</v>
      </c>
      <c r="B235">
        <v>33266894</v>
      </c>
      <c r="C235">
        <v>33270417</v>
      </c>
      <c r="D235">
        <v>32907227</v>
      </c>
      <c r="E235">
        <v>1</v>
      </c>
      <c r="F235">
        <v>1</v>
      </c>
      <c r="G235">
        <v>28875167</v>
      </c>
      <c r="H235">
        <v>3</v>
      </c>
      <c r="I235" t="s">
        <v>960</v>
      </c>
      <c r="J235" t="s">
        <v>961</v>
      </c>
      <c r="K235" t="s">
        <v>962</v>
      </c>
      <c r="L235">
        <v>1346</v>
      </c>
      <c r="N235">
        <v>1009</v>
      </c>
      <c r="O235" t="s">
        <v>873</v>
      </c>
      <c r="P235" t="s">
        <v>873</v>
      </c>
      <c r="Q235">
        <v>1</v>
      </c>
      <c r="W235">
        <v>0</v>
      </c>
      <c r="X235">
        <v>717541354</v>
      </c>
      <c r="Y235">
        <v>0.01</v>
      </c>
      <c r="AA235">
        <v>1399.08</v>
      </c>
      <c r="AB235">
        <v>0</v>
      </c>
      <c r="AC235">
        <v>0</v>
      </c>
      <c r="AD235">
        <v>0</v>
      </c>
      <c r="AE235">
        <v>1399.08</v>
      </c>
      <c r="AF235">
        <v>0</v>
      </c>
      <c r="AG235">
        <v>0</v>
      </c>
      <c r="AH235">
        <v>0</v>
      </c>
      <c r="AI235">
        <v>1</v>
      </c>
      <c r="AJ235">
        <v>1</v>
      </c>
      <c r="AK235">
        <v>1</v>
      </c>
      <c r="AL235">
        <v>1</v>
      </c>
      <c r="AN235">
        <v>0</v>
      </c>
      <c r="AO235">
        <v>1</v>
      </c>
      <c r="AP235">
        <v>1</v>
      </c>
      <c r="AQ235">
        <v>0</v>
      </c>
      <c r="AR235">
        <v>0</v>
      </c>
      <c r="AS235" t="s">
        <v>3</v>
      </c>
      <c r="AT235">
        <v>5.0000000000000001E-3</v>
      </c>
      <c r="AU235" t="s">
        <v>46</v>
      </c>
      <c r="AV235">
        <v>0</v>
      </c>
      <c r="AW235">
        <v>2</v>
      </c>
      <c r="AX235">
        <v>33270423</v>
      </c>
      <c r="AY235">
        <v>1</v>
      </c>
      <c r="AZ235">
        <v>0</v>
      </c>
      <c r="BA235">
        <v>235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0</v>
      </c>
      <c r="BQ235">
        <v>0</v>
      </c>
      <c r="BR235">
        <v>0</v>
      </c>
      <c r="BS235">
        <v>0</v>
      </c>
      <c r="BT235">
        <v>0</v>
      </c>
      <c r="BU235">
        <v>0</v>
      </c>
      <c r="BV235">
        <v>0</v>
      </c>
      <c r="BW235">
        <v>0</v>
      </c>
      <c r="CX235">
        <f>Y235*Source!I633</f>
        <v>0.84</v>
      </c>
      <c r="CY235">
        <f>AA235</f>
        <v>1399.08</v>
      </c>
      <c r="CZ235">
        <f>AE235</f>
        <v>1399.08</v>
      </c>
      <c r="DA235">
        <f>AI235</f>
        <v>1</v>
      </c>
      <c r="DB235">
        <v>0</v>
      </c>
    </row>
    <row r="236" spans="1:106" x14ac:dyDescent="0.2">
      <c r="A236">
        <f>ROW(Source!A668)</f>
        <v>668</v>
      </c>
      <c r="B236">
        <v>33266894</v>
      </c>
      <c r="C236">
        <v>33270424</v>
      </c>
      <c r="D236">
        <v>32893498</v>
      </c>
      <c r="E236">
        <v>28875167</v>
      </c>
      <c r="F236">
        <v>1</v>
      </c>
      <c r="G236">
        <v>28875167</v>
      </c>
      <c r="H236">
        <v>1</v>
      </c>
      <c r="I236" t="s">
        <v>863</v>
      </c>
      <c r="J236" t="s">
        <v>3</v>
      </c>
      <c r="K236" t="s">
        <v>864</v>
      </c>
      <c r="L236">
        <v>1191</v>
      </c>
      <c r="N236">
        <v>1013</v>
      </c>
      <c r="O236" t="s">
        <v>865</v>
      </c>
      <c r="P236" t="s">
        <v>865</v>
      </c>
      <c r="Q236">
        <v>1</v>
      </c>
      <c r="W236">
        <v>0</v>
      </c>
      <c r="X236">
        <v>476480486</v>
      </c>
      <c r="Y236">
        <v>0.3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1</v>
      </c>
      <c r="AJ236">
        <v>1</v>
      </c>
      <c r="AK236">
        <v>1</v>
      </c>
      <c r="AL236">
        <v>1</v>
      </c>
      <c r="AN236">
        <v>0</v>
      </c>
      <c r="AO236">
        <v>1</v>
      </c>
      <c r="AP236">
        <v>0</v>
      </c>
      <c r="AQ236">
        <v>0</v>
      </c>
      <c r="AR236">
        <v>0</v>
      </c>
      <c r="AS236" t="s">
        <v>3</v>
      </c>
      <c r="AT236">
        <v>0.3</v>
      </c>
      <c r="AU236" t="s">
        <v>3</v>
      </c>
      <c r="AV236">
        <v>1</v>
      </c>
      <c r="AW236">
        <v>2</v>
      </c>
      <c r="AX236">
        <v>33270428</v>
      </c>
      <c r="AY236">
        <v>1</v>
      </c>
      <c r="AZ236">
        <v>0</v>
      </c>
      <c r="BA236">
        <v>236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0</v>
      </c>
      <c r="BT236">
        <v>0</v>
      </c>
      <c r="BU236">
        <v>0</v>
      </c>
      <c r="BV236">
        <v>0</v>
      </c>
      <c r="BW236">
        <v>0</v>
      </c>
      <c r="CX236">
        <f>Y236*Source!I668</f>
        <v>1.7999999999999998</v>
      </c>
      <c r="CY236">
        <f>AD236</f>
        <v>0</v>
      </c>
      <c r="CZ236">
        <f>AH236</f>
        <v>0</v>
      </c>
      <c r="DA236">
        <f>AL236</f>
        <v>1</v>
      </c>
      <c r="DB236">
        <v>0</v>
      </c>
    </row>
    <row r="237" spans="1:106" x14ac:dyDescent="0.2">
      <c r="A237">
        <f>ROW(Source!A668)</f>
        <v>668</v>
      </c>
      <c r="B237">
        <v>33266894</v>
      </c>
      <c r="C237">
        <v>33270424</v>
      </c>
      <c r="D237">
        <v>32906947</v>
      </c>
      <c r="E237">
        <v>1</v>
      </c>
      <c r="F237">
        <v>1</v>
      </c>
      <c r="G237">
        <v>28875167</v>
      </c>
      <c r="H237">
        <v>3</v>
      </c>
      <c r="I237" t="s">
        <v>870</v>
      </c>
      <c r="J237" t="s">
        <v>871</v>
      </c>
      <c r="K237" t="s">
        <v>872</v>
      </c>
      <c r="L237">
        <v>1346</v>
      </c>
      <c r="N237">
        <v>1009</v>
      </c>
      <c r="O237" t="s">
        <v>873</v>
      </c>
      <c r="P237" t="s">
        <v>873</v>
      </c>
      <c r="Q237">
        <v>1</v>
      </c>
      <c r="W237">
        <v>0</v>
      </c>
      <c r="X237">
        <v>-613561335</v>
      </c>
      <c r="Y237">
        <v>0.02</v>
      </c>
      <c r="AA237">
        <v>28.66</v>
      </c>
      <c r="AB237">
        <v>0</v>
      </c>
      <c r="AC237">
        <v>0</v>
      </c>
      <c r="AD237">
        <v>0</v>
      </c>
      <c r="AE237">
        <v>28.66</v>
      </c>
      <c r="AF237">
        <v>0</v>
      </c>
      <c r="AG237">
        <v>0</v>
      </c>
      <c r="AH237">
        <v>0</v>
      </c>
      <c r="AI237">
        <v>1</v>
      </c>
      <c r="AJ237">
        <v>1</v>
      </c>
      <c r="AK237">
        <v>1</v>
      </c>
      <c r="AL237">
        <v>1</v>
      </c>
      <c r="AN237">
        <v>0</v>
      </c>
      <c r="AO237">
        <v>1</v>
      </c>
      <c r="AP237">
        <v>0</v>
      </c>
      <c r="AQ237">
        <v>0</v>
      </c>
      <c r="AR237">
        <v>0</v>
      </c>
      <c r="AS237" t="s">
        <v>3</v>
      </c>
      <c r="AT237">
        <v>0.02</v>
      </c>
      <c r="AU237" t="s">
        <v>3</v>
      </c>
      <c r="AV237">
        <v>0</v>
      </c>
      <c r="AW237">
        <v>2</v>
      </c>
      <c r="AX237">
        <v>33270429</v>
      </c>
      <c r="AY237">
        <v>1</v>
      </c>
      <c r="AZ237">
        <v>0</v>
      </c>
      <c r="BA237">
        <v>237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0</v>
      </c>
      <c r="BS237">
        <v>0</v>
      </c>
      <c r="BT237">
        <v>0</v>
      </c>
      <c r="BU237">
        <v>0</v>
      </c>
      <c r="BV237">
        <v>0</v>
      </c>
      <c r="BW237">
        <v>0</v>
      </c>
      <c r="CX237">
        <f>Y237*Source!I668</f>
        <v>0.12</v>
      </c>
      <c r="CY237">
        <f>AA237</f>
        <v>28.66</v>
      </c>
      <c r="CZ237">
        <f>AE237</f>
        <v>28.66</v>
      </c>
      <c r="DA237">
        <f>AI237</f>
        <v>1</v>
      </c>
      <c r="DB237">
        <v>0</v>
      </c>
    </row>
    <row r="238" spans="1:106" x14ac:dyDescent="0.2">
      <c r="A238">
        <f>ROW(Source!A668)</f>
        <v>668</v>
      </c>
      <c r="B238">
        <v>33266894</v>
      </c>
      <c r="C238">
        <v>33270424</v>
      </c>
      <c r="D238">
        <v>32905497</v>
      </c>
      <c r="E238">
        <v>1</v>
      </c>
      <c r="F238">
        <v>1</v>
      </c>
      <c r="G238">
        <v>28875167</v>
      </c>
      <c r="H238">
        <v>3</v>
      </c>
      <c r="I238" t="s">
        <v>934</v>
      </c>
      <c r="J238" t="s">
        <v>935</v>
      </c>
      <c r="K238" t="s">
        <v>936</v>
      </c>
      <c r="L238">
        <v>1346</v>
      </c>
      <c r="N238">
        <v>1009</v>
      </c>
      <c r="O238" t="s">
        <v>873</v>
      </c>
      <c r="P238" t="s">
        <v>873</v>
      </c>
      <c r="Q238">
        <v>1</v>
      </c>
      <c r="W238">
        <v>0</v>
      </c>
      <c r="X238">
        <v>-490723925</v>
      </c>
      <c r="Y238">
        <v>0.01</v>
      </c>
      <c r="AA238">
        <v>343.17</v>
      </c>
      <c r="AB238">
        <v>0</v>
      </c>
      <c r="AC238">
        <v>0</v>
      </c>
      <c r="AD238">
        <v>0</v>
      </c>
      <c r="AE238">
        <v>343.17</v>
      </c>
      <c r="AF238">
        <v>0</v>
      </c>
      <c r="AG238">
        <v>0</v>
      </c>
      <c r="AH238">
        <v>0</v>
      </c>
      <c r="AI238">
        <v>1</v>
      </c>
      <c r="AJ238">
        <v>1</v>
      </c>
      <c r="AK238">
        <v>1</v>
      </c>
      <c r="AL238">
        <v>1</v>
      </c>
      <c r="AN238">
        <v>0</v>
      </c>
      <c r="AO238">
        <v>1</v>
      </c>
      <c r="AP238">
        <v>0</v>
      </c>
      <c r="AQ238">
        <v>0</v>
      </c>
      <c r="AR238">
        <v>0</v>
      </c>
      <c r="AS238" t="s">
        <v>3</v>
      </c>
      <c r="AT238">
        <v>0.01</v>
      </c>
      <c r="AU238" t="s">
        <v>3</v>
      </c>
      <c r="AV238">
        <v>0</v>
      </c>
      <c r="AW238">
        <v>2</v>
      </c>
      <c r="AX238">
        <v>33270430</v>
      </c>
      <c r="AY238">
        <v>1</v>
      </c>
      <c r="AZ238">
        <v>0</v>
      </c>
      <c r="BA238">
        <v>238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  <c r="BU238">
        <v>0</v>
      </c>
      <c r="BV238">
        <v>0</v>
      </c>
      <c r="BW238">
        <v>0</v>
      </c>
      <c r="CX238">
        <f>Y238*Source!I668</f>
        <v>0.06</v>
      </c>
      <c r="CY238">
        <f>AA238</f>
        <v>343.17</v>
      </c>
      <c r="CZ238">
        <f>AE238</f>
        <v>343.17</v>
      </c>
      <c r="DA238">
        <f>AI238</f>
        <v>1</v>
      </c>
      <c r="DB238">
        <v>0</v>
      </c>
    </row>
    <row r="239" spans="1:106" x14ac:dyDescent="0.2">
      <c r="A239">
        <f>ROW(Source!A669)</f>
        <v>669</v>
      </c>
      <c r="B239">
        <v>33266894</v>
      </c>
      <c r="C239">
        <v>33270431</v>
      </c>
      <c r="D239">
        <v>32893498</v>
      </c>
      <c r="E239">
        <v>28875167</v>
      </c>
      <c r="F239">
        <v>1</v>
      </c>
      <c r="G239">
        <v>28875167</v>
      </c>
      <c r="H239">
        <v>1</v>
      </c>
      <c r="I239" t="s">
        <v>863</v>
      </c>
      <c r="J239" t="s">
        <v>3</v>
      </c>
      <c r="K239" t="s">
        <v>864</v>
      </c>
      <c r="L239">
        <v>1191</v>
      </c>
      <c r="N239">
        <v>1013</v>
      </c>
      <c r="O239" t="s">
        <v>865</v>
      </c>
      <c r="P239" t="s">
        <v>865</v>
      </c>
      <c r="Q239">
        <v>1</v>
      </c>
      <c r="W239">
        <v>0</v>
      </c>
      <c r="X239">
        <v>476480486</v>
      </c>
      <c r="Y239">
        <v>178.51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1</v>
      </c>
      <c r="AJ239">
        <v>1</v>
      </c>
      <c r="AK239">
        <v>1</v>
      </c>
      <c r="AL239">
        <v>1</v>
      </c>
      <c r="AN239">
        <v>0</v>
      </c>
      <c r="AO239">
        <v>1</v>
      </c>
      <c r="AP239">
        <v>1</v>
      </c>
      <c r="AQ239">
        <v>0</v>
      </c>
      <c r="AR239">
        <v>0</v>
      </c>
      <c r="AS239" t="s">
        <v>3</v>
      </c>
      <c r="AT239">
        <v>178.51</v>
      </c>
      <c r="AU239" t="s">
        <v>3</v>
      </c>
      <c r="AV239">
        <v>1</v>
      </c>
      <c r="AW239">
        <v>2</v>
      </c>
      <c r="AX239">
        <v>33270433</v>
      </c>
      <c r="AY239">
        <v>1</v>
      </c>
      <c r="AZ239">
        <v>0</v>
      </c>
      <c r="BA239">
        <v>239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0</v>
      </c>
      <c r="BL239">
        <v>0</v>
      </c>
      <c r="BM239">
        <v>0</v>
      </c>
      <c r="BN239">
        <v>0</v>
      </c>
      <c r="BO239">
        <v>0</v>
      </c>
      <c r="BP239">
        <v>0</v>
      </c>
      <c r="BQ239">
        <v>0</v>
      </c>
      <c r="BR239">
        <v>0</v>
      </c>
      <c r="BS239">
        <v>0</v>
      </c>
      <c r="BT239">
        <v>0</v>
      </c>
      <c r="BU239">
        <v>0</v>
      </c>
      <c r="BV239">
        <v>0</v>
      </c>
      <c r="BW239">
        <v>0</v>
      </c>
      <c r="CX239">
        <f>Y239*Source!I669</f>
        <v>394.50709999999998</v>
      </c>
      <c r="CY239">
        <f>AD239</f>
        <v>0</v>
      </c>
      <c r="CZ239">
        <f>AH239</f>
        <v>0</v>
      </c>
      <c r="DA239">
        <f>AL239</f>
        <v>1</v>
      </c>
      <c r="DB239">
        <v>0</v>
      </c>
    </row>
    <row r="240" spans="1:106" x14ac:dyDescent="0.2">
      <c r="A240">
        <f>ROW(Source!A670)</f>
        <v>670</v>
      </c>
      <c r="B240">
        <v>33266894</v>
      </c>
      <c r="C240">
        <v>33270434</v>
      </c>
      <c r="D240">
        <v>32893498</v>
      </c>
      <c r="E240">
        <v>28875167</v>
      </c>
      <c r="F240">
        <v>1</v>
      </c>
      <c r="G240">
        <v>28875167</v>
      </c>
      <c r="H240">
        <v>1</v>
      </c>
      <c r="I240" t="s">
        <v>863</v>
      </c>
      <c r="J240" t="s">
        <v>3</v>
      </c>
      <c r="K240" t="s">
        <v>864</v>
      </c>
      <c r="L240">
        <v>1191</v>
      </c>
      <c r="N240">
        <v>1013</v>
      </c>
      <c r="O240" t="s">
        <v>865</v>
      </c>
      <c r="P240" t="s">
        <v>865</v>
      </c>
      <c r="Q240">
        <v>1</v>
      </c>
      <c r="W240">
        <v>0</v>
      </c>
      <c r="X240">
        <v>476480486</v>
      </c>
      <c r="Y240">
        <v>3.36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1</v>
      </c>
      <c r="AJ240">
        <v>1</v>
      </c>
      <c r="AK240">
        <v>1</v>
      </c>
      <c r="AL240">
        <v>1</v>
      </c>
      <c r="AN240">
        <v>0</v>
      </c>
      <c r="AO240">
        <v>1</v>
      </c>
      <c r="AP240">
        <v>1</v>
      </c>
      <c r="AQ240">
        <v>0</v>
      </c>
      <c r="AR240">
        <v>0</v>
      </c>
      <c r="AS240" t="s">
        <v>3</v>
      </c>
      <c r="AT240">
        <v>1.68</v>
      </c>
      <c r="AU240" t="s">
        <v>46</v>
      </c>
      <c r="AV240">
        <v>1</v>
      </c>
      <c r="AW240">
        <v>2</v>
      </c>
      <c r="AX240">
        <v>33270438</v>
      </c>
      <c r="AY240">
        <v>1</v>
      </c>
      <c r="AZ240">
        <v>0</v>
      </c>
      <c r="BA240">
        <v>240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0</v>
      </c>
      <c r="BQ240">
        <v>0</v>
      </c>
      <c r="BR240">
        <v>0</v>
      </c>
      <c r="BS240">
        <v>0</v>
      </c>
      <c r="BT240">
        <v>0</v>
      </c>
      <c r="BU240">
        <v>0</v>
      </c>
      <c r="BV240">
        <v>0</v>
      </c>
      <c r="BW240">
        <v>0</v>
      </c>
      <c r="CX240">
        <f>Y240*Source!I670</f>
        <v>3.36</v>
      </c>
      <c r="CY240">
        <f>AD240</f>
        <v>0</v>
      </c>
      <c r="CZ240">
        <f>AH240</f>
        <v>0</v>
      </c>
      <c r="DA240">
        <f>AL240</f>
        <v>1</v>
      </c>
      <c r="DB240">
        <v>0</v>
      </c>
    </row>
    <row r="241" spans="1:106" x14ac:dyDescent="0.2">
      <c r="A241">
        <f>ROW(Source!A670)</f>
        <v>670</v>
      </c>
      <c r="B241">
        <v>33266894</v>
      </c>
      <c r="C241">
        <v>33270434</v>
      </c>
      <c r="D241">
        <v>32906947</v>
      </c>
      <c r="E241">
        <v>1</v>
      </c>
      <c r="F241">
        <v>1</v>
      </c>
      <c r="G241">
        <v>28875167</v>
      </c>
      <c r="H241">
        <v>3</v>
      </c>
      <c r="I241" t="s">
        <v>870</v>
      </c>
      <c r="J241" t="s">
        <v>871</v>
      </c>
      <c r="K241" t="s">
        <v>872</v>
      </c>
      <c r="L241">
        <v>1346</v>
      </c>
      <c r="N241">
        <v>1009</v>
      </c>
      <c r="O241" t="s">
        <v>873</v>
      </c>
      <c r="P241" t="s">
        <v>873</v>
      </c>
      <c r="Q241">
        <v>1</v>
      </c>
      <c r="W241">
        <v>0</v>
      </c>
      <c r="X241">
        <v>-613561335</v>
      </c>
      <c r="Y241">
        <v>0.6</v>
      </c>
      <c r="AA241">
        <v>28.66</v>
      </c>
      <c r="AB241">
        <v>0</v>
      </c>
      <c r="AC241">
        <v>0</v>
      </c>
      <c r="AD241">
        <v>0</v>
      </c>
      <c r="AE241">
        <v>28.66</v>
      </c>
      <c r="AF241">
        <v>0</v>
      </c>
      <c r="AG241">
        <v>0</v>
      </c>
      <c r="AH241">
        <v>0</v>
      </c>
      <c r="AI241">
        <v>1</v>
      </c>
      <c r="AJ241">
        <v>1</v>
      </c>
      <c r="AK241">
        <v>1</v>
      </c>
      <c r="AL241">
        <v>1</v>
      </c>
      <c r="AN241">
        <v>0</v>
      </c>
      <c r="AO241">
        <v>1</v>
      </c>
      <c r="AP241">
        <v>1</v>
      </c>
      <c r="AQ241">
        <v>0</v>
      </c>
      <c r="AR241">
        <v>0</v>
      </c>
      <c r="AS241" t="s">
        <v>3</v>
      </c>
      <c r="AT241">
        <v>0.3</v>
      </c>
      <c r="AU241" t="s">
        <v>46</v>
      </c>
      <c r="AV241">
        <v>0</v>
      </c>
      <c r="AW241">
        <v>2</v>
      </c>
      <c r="AX241">
        <v>33270439</v>
      </c>
      <c r="AY241">
        <v>1</v>
      </c>
      <c r="AZ241">
        <v>0</v>
      </c>
      <c r="BA241">
        <v>241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  <c r="BL241">
        <v>0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0</v>
      </c>
      <c r="BS241">
        <v>0</v>
      </c>
      <c r="BT241">
        <v>0</v>
      </c>
      <c r="BU241">
        <v>0</v>
      </c>
      <c r="BV241">
        <v>0</v>
      </c>
      <c r="BW241">
        <v>0</v>
      </c>
      <c r="CX241">
        <f>Y241*Source!I670</f>
        <v>0.6</v>
      </c>
      <c r="CY241">
        <f>AA241</f>
        <v>28.66</v>
      </c>
      <c r="CZ241">
        <f>AE241</f>
        <v>28.66</v>
      </c>
      <c r="DA241">
        <f>AI241</f>
        <v>1</v>
      </c>
      <c r="DB241">
        <v>0</v>
      </c>
    </row>
    <row r="242" spans="1:106" x14ac:dyDescent="0.2">
      <c r="A242">
        <f>ROW(Source!A670)</f>
        <v>670</v>
      </c>
      <c r="B242">
        <v>33266894</v>
      </c>
      <c r="C242">
        <v>33270434</v>
      </c>
      <c r="D242">
        <v>32905490</v>
      </c>
      <c r="E242">
        <v>1</v>
      </c>
      <c r="F242">
        <v>1</v>
      </c>
      <c r="G242">
        <v>28875167</v>
      </c>
      <c r="H242">
        <v>3</v>
      </c>
      <c r="I242" t="s">
        <v>901</v>
      </c>
      <c r="J242" t="s">
        <v>902</v>
      </c>
      <c r="K242" t="s">
        <v>903</v>
      </c>
      <c r="L242">
        <v>1348</v>
      </c>
      <c r="N242">
        <v>1009</v>
      </c>
      <c r="O242" t="s">
        <v>904</v>
      </c>
      <c r="P242" t="s">
        <v>904</v>
      </c>
      <c r="Q242">
        <v>1000</v>
      </c>
      <c r="W242">
        <v>0</v>
      </c>
      <c r="X242">
        <v>490564309</v>
      </c>
      <c r="Y242">
        <v>5.9999999999999995E-4</v>
      </c>
      <c r="AA242">
        <v>54951.72</v>
      </c>
      <c r="AB242">
        <v>0</v>
      </c>
      <c r="AC242">
        <v>0</v>
      </c>
      <c r="AD242">
        <v>0</v>
      </c>
      <c r="AE242">
        <v>54951.72</v>
      </c>
      <c r="AF242">
        <v>0</v>
      </c>
      <c r="AG242">
        <v>0</v>
      </c>
      <c r="AH242">
        <v>0</v>
      </c>
      <c r="AI242">
        <v>1</v>
      </c>
      <c r="AJ242">
        <v>1</v>
      </c>
      <c r="AK242">
        <v>1</v>
      </c>
      <c r="AL242">
        <v>1</v>
      </c>
      <c r="AN242">
        <v>0</v>
      </c>
      <c r="AO242">
        <v>1</v>
      </c>
      <c r="AP242">
        <v>1</v>
      </c>
      <c r="AQ242">
        <v>0</v>
      </c>
      <c r="AR242">
        <v>0</v>
      </c>
      <c r="AS242" t="s">
        <v>3</v>
      </c>
      <c r="AT242">
        <v>2.9999999999999997E-4</v>
      </c>
      <c r="AU242" t="s">
        <v>46</v>
      </c>
      <c r="AV242">
        <v>0</v>
      </c>
      <c r="AW242">
        <v>2</v>
      </c>
      <c r="AX242">
        <v>33270440</v>
      </c>
      <c r="AY242">
        <v>1</v>
      </c>
      <c r="AZ242">
        <v>0</v>
      </c>
      <c r="BA242">
        <v>242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0</v>
      </c>
      <c r="BS242">
        <v>0</v>
      </c>
      <c r="BT242">
        <v>0</v>
      </c>
      <c r="BU242">
        <v>0</v>
      </c>
      <c r="BV242">
        <v>0</v>
      </c>
      <c r="BW242">
        <v>0</v>
      </c>
      <c r="CX242">
        <f>Y242*Source!I670</f>
        <v>5.9999999999999995E-4</v>
      </c>
      <c r="CY242">
        <f>AA242</f>
        <v>54951.72</v>
      </c>
      <c r="CZ242">
        <f>AE242</f>
        <v>54951.72</v>
      </c>
      <c r="DA242">
        <f>AI242</f>
        <v>1</v>
      </c>
      <c r="DB242">
        <v>0</v>
      </c>
    </row>
    <row r="243" spans="1:106" x14ac:dyDescent="0.2">
      <c r="A243">
        <f>ROW(Source!A671)</f>
        <v>671</v>
      </c>
      <c r="B243">
        <v>33266894</v>
      </c>
      <c r="C243">
        <v>33270441</v>
      </c>
      <c r="D243">
        <v>32893498</v>
      </c>
      <c r="E243">
        <v>28875167</v>
      </c>
      <c r="F243">
        <v>1</v>
      </c>
      <c r="G243">
        <v>28875167</v>
      </c>
      <c r="H243">
        <v>1</v>
      </c>
      <c r="I243" t="s">
        <v>863</v>
      </c>
      <c r="J243" t="s">
        <v>3</v>
      </c>
      <c r="K243" t="s">
        <v>864</v>
      </c>
      <c r="L243">
        <v>1191</v>
      </c>
      <c r="N243">
        <v>1013</v>
      </c>
      <c r="O243" t="s">
        <v>865</v>
      </c>
      <c r="P243" t="s">
        <v>865</v>
      </c>
      <c r="Q243">
        <v>1</v>
      </c>
      <c r="W243">
        <v>0</v>
      </c>
      <c r="X243">
        <v>476480486</v>
      </c>
      <c r="Y243">
        <v>3.5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1</v>
      </c>
      <c r="AJ243">
        <v>1</v>
      </c>
      <c r="AK243">
        <v>1</v>
      </c>
      <c r="AL243">
        <v>1</v>
      </c>
      <c r="AN243">
        <v>0</v>
      </c>
      <c r="AO243">
        <v>1</v>
      </c>
      <c r="AP243">
        <v>1</v>
      </c>
      <c r="AQ243">
        <v>0</v>
      </c>
      <c r="AR243">
        <v>0</v>
      </c>
      <c r="AS243" t="s">
        <v>3</v>
      </c>
      <c r="AT243">
        <v>1.75</v>
      </c>
      <c r="AU243" t="s">
        <v>46</v>
      </c>
      <c r="AV243">
        <v>1</v>
      </c>
      <c r="AW243">
        <v>2</v>
      </c>
      <c r="AX243">
        <v>33270445</v>
      </c>
      <c r="AY243">
        <v>1</v>
      </c>
      <c r="AZ243">
        <v>0</v>
      </c>
      <c r="BA243">
        <v>243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0</v>
      </c>
      <c r="BS243">
        <v>0</v>
      </c>
      <c r="BT243">
        <v>0</v>
      </c>
      <c r="BU243">
        <v>0</v>
      </c>
      <c r="BV243">
        <v>0</v>
      </c>
      <c r="BW243">
        <v>0</v>
      </c>
      <c r="CX243">
        <f>Y243*Source!I671</f>
        <v>3.5</v>
      </c>
      <c r="CY243">
        <f>AD243</f>
        <v>0</v>
      </c>
      <c r="CZ243">
        <f>AH243</f>
        <v>0</v>
      </c>
      <c r="DA243">
        <f>AL243</f>
        <v>1</v>
      </c>
      <c r="DB243">
        <v>0</v>
      </c>
    </row>
    <row r="244" spans="1:106" x14ac:dyDescent="0.2">
      <c r="A244">
        <f>ROW(Source!A671)</f>
        <v>671</v>
      </c>
      <c r="B244">
        <v>33266894</v>
      </c>
      <c r="C244">
        <v>33270441</v>
      </c>
      <c r="D244">
        <v>32905103</v>
      </c>
      <c r="E244">
        <v>1</v>
      </c>
      <c r="F244">
        <v>1</v>
      </c>
      <c r="G244">
        <v>28875167</v>
      </c>
      <c r="H244">
        <v>2</v>
      </c>
      <c r="I244" t="s">
        <v>866</v>
      </c>
      <c r="J244" t="s">
        <v>867</v>
      </c>
      <c r="K244" t="s">
        <v>868</v>
      </c>
      <c r="L244">
        <v>1368</v>
      </c>
      <c r="N244">
        <v>1011</v>
      </c>
      <c r="O244" t="s">
        <v>869</v>
      </c>
      <c r="P244" t="s">
        <v>869</v>
      </c>
      <c r="Q244">
        <v>1</v>
      </c>
      <c r="W244">
        <v>0</v>
      </c>
      <c r="X244">
        <v>1966147480</v>
      </c>
      <c r="Y244">
        <v>2.1659999999999999</v>
      </c>
      <c r="AA244">
        <v>0</v>
      </c>
      <c r="AB244">
        <v>450.57</v>
      </c>
      <c r="AC244">
        <v>324.23</v>
      </c>
      <c r="AD244">
        <v>0</v>
      </c>
      <c r="AE244">
        <v>0</v>
      </c>
      <c r="AF244">
        <v>450.57</v>
      </c>
      <c r="AG244">
        <v>324.23</v>
      </c>
      <c r="AH244">
        <v>0</v>
      </c>
      <c r="AI244">
        <v>1</v>
      </c>
      <c r="AJ244">
        <v>1</v>
      </c>
      <c r="AK244">
        <v>1</v>
      </c>
      <c r="AL244">
        <v>1</v>
      </c>
      <c r="AN244">
        <v>0</v>
      </c>
      <c r="AO244">
        <v>1</v>
      </c>
      <c r="AP244">
        <v>1</v>
      </c>
      <c r="AQ244">
        <v>0</v>
      </c>
      <c r="AR244">
        <v>0</v>
      </c>
      <c r="AS244" t="s">
        <v>3</v>
      </c>
      <c r="AT244">
        <v>1.083</v>
      </c>
      <c r="AU244" t="s">
        <v>46</v>
      </c>
      <c r="AV244">
        <v>0</v>
      </c>
      <c r="AW244">
        <v>2</v>
      </c>
      <c r="AX244">
        <v>33270446</v>
      </c>
      <c r="AY244">
        <v>1</v>
      </c>
      <c r="AZ244">
        <v>0</v>
      </c>
      <c r="BA244">
        <v>244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0</v>
      </c>
      <c r="BS244">
        <v>0</v>
      </c>
      <c r="BT244">
        <v>0</v>
      </c>
      <c r="BU244">
        <v>0</v>
      </c>
      <c r="BV244">
        <v>0</v>
      </c>
      <c r="BW244">
        <v>0</v>
      </c>
      <c r="CX244">
        <f>Y244*Source!I671</f>
        <v>2.1659999999999999</v>
      </c>
      <c r="CY244">
        <f>AB244</f>
        <v>450.57</v>
      </c>
      <c r="CZ244">
        <f>AF244</f>
        <v>450.57</v>
      </c>
      <c r="DA244">
        <f>AJ244</f>
        <v>1</v>
      </c>
      <c r="DB244">
        <v>0</v>
      </c>
    </row>
    <row r="245" spans="1:106" x14ac:dyDescent="0.2">
      <c r="A245">
        <f>ROW(Source!A671)</f>
        <v>671</v>
      </c>
      <c r="B245">
        <v>33266894</v>
      </c>
      <c r="C245">
        <v>33270441</v>
      </c>
      <c r="D245">
        <v>32906947</v>
      </c>
      <c r="E245">
        <v>1</v>
      </c>
      <c r="F245">
        <v>1</v>
      </c>
      <c r="G245">
        <v>28875167</v>
      </c>
      <c r="H245">
        <v>3</v>
      </c>
      <c r="I245" t="s">
        <v>870</v>
      </c>
      <c r="J245" t="s">
        <v>871</v>
      </c>
      <c r="K245" t="s">
        <v>872</v>
      </c>
      <c r="L245">
        <v>1346</v>
      </c>
      <c r="N245">
        <v>1009</v>
      </c>
      <c r="O245" t="s">
        <v>873</v>
      </c>
      <c r="P245" t="s">
        <v>873</v>
      </c>
      <c r="Q245">
        <v>1</v>
      </c>
      <c r="W245">
        <v>0</v>
      </c>
      <c r="X245">
        <v>-613561335</v>
      </c>
      <c r="Y245">
        <v>0.04</v>
      </c>
      <c r="AA245">
        <v>28.66</v>
      </c>
      <c r="AB245">
        <v>0</v>
      </c>
      <c r="AC245">
        <v>0</v>
      </c>
      <c r="AD245">
        <v>0</v>
      </c>
      <c r="AE245">
        <v>28.66</v>
      </c>
      <c r="AF245">
        <v>0</v>
      </c>
      <c r="AG245">
        <v>0</v>
      </c>
      <c r="AH245">
        <v>0</v>
      </c>
      <c r="AI245">
        <v>1</v>
      </c>
      <c r="AJ245">
        <v>1</v>
      </c>
      <c r="AK245">
        <v>1</v>
      </c>
      <c r="AL245">
        <v>1</v>
      </c>
      <c r="AN245">
        <v>0</v>
      </c>
      <c r="AO245">
        <v>1</v>
      </c>
      <c r="AP245">
        <v>1</v>
      </c>
      <c r="AQ245">
        <v>0</v>
      </c>
      <c r="AR245">
        <v>0</v>
      </c>
      <c r="AS245" t="s">
        <v>3</v>
      </c>
      <c r="AT245">
        <v>0.02</v>
      </c>
      <c r="AU245" t="s">
        <v>46</v>
      </c>
      <c r="AV245">
        <v>0</v>
      </c>
      <c r="AW245">
        <v>2</v>
      </c>
      <c r="AX245">
        <v>33270447</v>
      </c>
      <c r="AY245">
        <v>1</v>
      </c>
      <c r="AZ245">
        <v>0</v>
      </c>
      <c r="BA245">
        <v>245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0</v>
      </c>
      <c r="BS245">
        <v>0</v>
      </c>
      <c r="BT245">
        <v>0</v>
      </c>
      <c r="BU245">
        <v>0</v>
      </c>
      <c r="BV245">
        <v>0</v>
      </c>
      <c r="BW245">
        <v>0</v>
      </c>
      <c r="CX245">
        <f>Y245*Source!I671</f>
        <v>0.04</v>
      </c>
      <c r="CY245">
        <f>AA245</f>
        <v>28.66</v>
      </c>
      <c r="CZ245">
        <f>AE245</f>
        <v>28.66</v>
      </c>
      <c r="DA245">
        <f>AI245</f>
        <v>1</v>
      </c>
      <c r="DB245">
        <v>0</v>
      </c>
    </row>
    <row r="246" spans="1:106" x14ac:dyDescent="0.2">
      <c r="A246">
        <f>ROW(Source!A706)</f>
        <v>706</v>
      </c>
      <c r="B246">
        <v>33266894</v>
      </c>
      <c r="C246">
        <v>33270448</v>
      </c>
      <c r="D246">
        <v>32893498</v>
      </c>
      <c r="E246">
        <v>28875167</v>
      </c>
      <c r="F246">
        <v>1</v>
      </c>
      <c r="G246">
        <v>28875167</v>
      </c>
      <c r="H246">
        <v>1</v>
      </c>
      <c r="I246" t="s">
        <v>863</v>
      </c>
      <c r="J246" t="s">
        <v>3</v>
      </c>
      <c r="K246" t="s">
        <v>864</v>
      </c>
      <c r="L246">
        <v>1191</v>
      </c>
      <c r="N246">
        <v>1013</v>
      </c>
      <c r="O246" t="s">
        <v>865</v>
      </c>
      <c r="P246" t="s">
        <v>865</v>
      </c>
      <c r="Q246">
        <v>1</v>
      </c>
      <c r="W246">
        <v>0</v>
      </c>
      <c r="X246">
        <v>476480486</v>
      </c>
      <c r="Y246">
        <v>113.32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1</v>
      </c>
      <c r="AJ246">
        <v>1</v>
      </c>
      <c r="AK246">
        <v>1</v>
      </c>
      <c r="AL246">
        <v>1</v>
      </c>
      <c r="AN246">
        <v>0</v>
      </c>
      <c r="AO246">
        <v>1</v>
      </c>
      <c r="AP246">
        <v>0</v>
      </c>
      <c r="AQ246">
        <v>0</v>
      </c>
      <c r="AR246">
        <v>0</v>
      </c>
      <c r="AS246" t="s">
        <v>3</v>
      </c>
      <c r="AT246">
        <v>113.32</v>
      </c>
      <c r="AU246" t="s">
        <v>3</v>
      </c>
      <c r="AV246">
        <v>1</v>
      </c>
      <c r="AW246">
        <v>2</v>
      </c>
      <c r="AX246">
        <v>33270455</v>
      </c>
      <c r="AY246">
        <v>1</v>
      </c>
      <c r="AZ246">
        <v>0</v>
      </c>
      <c r="BA246">
        <v>246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0</v>
      </c>
      <c r="BN246">
        <v>0</v>
      </c>
      <c r="BO246">
        <v>0</v>
      </c>
      <c r="BP246">
        <v>0</v>
      </c>
      <c r="BQ246">
        <v>0</v>
      </c>
      <c r="BR246">
        <v>0</v>
      </c>
      <c r="BS246">
        <v>0</v>
      </c>
      <c r="BT246">
        <v>0</v>
      </c>
      <c r="BU246">
        <v>0</v>
      </c>
      <c r="BV246">
        <v>0</v>
      </c>
      <c r="BW246">
        <v>0</v>
      </c>
      <c r="CX246">
        <f>Y246*Source!I706</f>
        <v>226.64</v>
      </c>
      <c r="CY246">
        <f>AD246</f>
        <v>0</v>
      </c>
      <c r="CZ246">
        <f>AH246</f>
        <v>0</v>
      </c>
      <c r="DA246">
        <f>AL246</f>
        <v>1</v>
      </c>
      <c r="DB246">
        <v>0</v>
      </c>
    </row>
    <row r="247" spans="1:106" x14ac:dyDescent="0.2">
      <c r="A247">
        <f>ROW(Source!A706)</f>
        <v>706</v>
      </c>
      <c r="B247">
        <v>33266894</v>
      </c>
      <c r="C247">
        <v>33270448</v>
      </c>
      <c r="D247">
        <v>32905470</v>
      </c>
      <c r="E247">
        <v>1</v>
      </c>
      <c r="F247">
        <v>1</v>
      </c>
      <c r="G247">
        <v>28875167</v>
      </c>
      <c r="H247">
        <v>3</v>
      </c>
      <c r="I247" t="s">
        <v>985</v>
      </c>
      <c r="J247" t="s">
        <v>986</v>
      </c>
      <c r="K247" t="s">
        <v>987</v>
      </c>
      <c r="L247">
        <v>1296</v>
      </c>
      <c r="N247">
        <v>1002</v>
      </c>
      <c r="O247" t="s">
        <v>880</v>
      </c>
      <c r="P247" t="s">
        <v>880</v>
      </c>
      <c r="Q247">
        <v>1</v>
      </c>
      <c r="W247">
        <v>0</v>
      </c>
      <c r="X247">
        <v>-1763323231</v>
      </c>
      <c r="Y247">
        <v>8.3000000000000004E-2</v>
      </c>
      <c r="AA247">
        <v>53.82</v>
      </c>
      <c r="AB247">
        <v>0</v>
      </c>
      <c r="AC247">
        <v>0</v>
      </c>
      <c r="AD247">
        <v>0</v>
      </c>
      <c r="AE247">
        <v>53.82</v>
      </c>
      <c r="AF247">
        <v>0</v>
      </c>
      <c r="AG247">
        <v>0</v>
      </c>
      <c r="AH247">
        <v>0</v>
      </c>
      <c r="AI247">
        <v>1</v>
      </c>
      <c r="AJ247">
        <v>1</v>
      </c>
      <c r="AK247">
        <v>1</v>
      </c>
      <c r="AL247">
        <v>1</v>
      </c>
      <c r="AN247">
        <v>0</v>
      </c>
      <c r="AO247">
        <v>1</v>
      </c>
      <c r="AP247">
        <v>0</v>
      </c>
      <c r="AQ247">
        <v>0</v>
      </c>
      <c r="AR247">
        <v>0</v>
      </c>
      <c r="AS247" t="s">
        <v>3</v>
      </c>
      <c r="AT247">
        <v>8.3000000000000004E-2</v>
      </c>
      <c r="AU247" t="s">
        <v>3</v>
      </c>
      <c r="AV247">
        <v>0</v>
      </c>
      <c r="AW247">
        <v>2</v>
      </c>
      <c r="AX247">
        <v>33270456</v>
      </c>
      <c r="AY247">
        <v>1</v>
      </c>
      <c r="AZ247">
        <v>0</v>
      </c>
      <c r="BA247">
        <v>247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0</v>
      </c>
      <c r="BT247">
        <v>0</v>
      </c>
      <c r="BU247">
        <v>0</v>
      </c>
      <c r="BV247">
        <v>0</v>
      </c>
      <c r="BW247">
        <v>0</v>
      </c>
      <c r="CX247">
        <f>Y247*Source!I706</f>
        <v>0.16600000000000001</v>
      </c>
      <c r="CY247">
        <f>AA247</f>
        <v>53.82</v>
      </c>
      <c r="CZ247">
        <f>AE247</f>
        <v>53.82</v>
      </c>
      <c r="DA247">
        <f>AI247</f>
        <v>1</v>
      </c>
      <c r="DB247">
        <v>0</v>
      </c>
    </row>
    <row r="248" spans="1:106" x14ac:dyDescent="0.2">
      <c r="A248">
        <f>ROW(Source!A706)</f>
        <v>706</v>
      </c>
      <c r="B248">
        <v>33266894</v>
      </c>
      <c r="C248">
        <v>33270448</v>
      </c>
      <c r="D248">
        <v>32905605</v>
      </c>
      <c r="E248">
        <v>1</v>
      </c>
      <c r="F248">
        <v>1</v>
      </c>
      <c r="G248">
        <v>28875167</v>
      </c>
      <c r="H248">
        <v>3</v>
      </c>
      <c r="I248" t="s">
        <v>988</v>
      </c>
      <c r="J248" t="s">
        <v>989</v>
      </c>
      <c r="K248" t="s">
        <v>990</v>
      </c>
      <c r="L248">
        <v>1348</v>
      </c>
      <c r="N248">
        <v>1009</v>
      </c>
      <c r="O248" t="s">
        <v>904</v>
      </c>
      <c r="P248" t="s">
        <v>904</v>
      </c>
      <c r="Q248">
        <v>1000</v>
      </c>
      <c r="W248">
        <v>0</v>
      </c>
      <c r="X248">
        <v>843610227</v>
      </c>
      <c r="Y248">
        <v>5.0000000000000001E-4</v>
      </c>
      <c r="AA248">
        <v>64976.79</v>
      </c>
      <c r="AB248">
        <v>0</v>
      </c>
      <c r="AC248">
        <v>0</v>
      </c>
      <c r="AD248">
        <v>0</v>
      </c>
      <c r="AE248">
        <v>64976.79</v>
      </c>
      <c r="AF248">
        <v>0</v>
      </c>
      <c r="AG248">
        <v>0</v>
      </c>
      <c r="AH248">
        <v>0</v>
      </c>
      <c r="AI248">
        <v>1</v>
      </c>
      <c r="AJ248">
        <v>1</v>
      </c>
      <c r="AK248">
        <v>1</v>
      </c>
      <c r="AL248">
        <v>1</v>
      </c>
      <c r="AN248">
        <v>0</v>
      </c>
      <c r="AO248">
        <v>1</v>
      </c>
      <c r="AP248">
        <v>0</v>
      </c>
      <c r="AQ248">
        <v>0</v>
      </c>
      <c r="AR248">
        <v>0</v>
      </c>
      <c r="AS248" t="s">
        <v>3</v>
      </c>
      <c r="AT248">
        <v>5.0000000000000001E-4</v>
      </c>
      <c r="AU248" t="s">
        <v>3</v>
      </c>
      <c r="AV248">
        <v>0</v>
      </c>
      <c r="AW248">
        <v>2</v>
      </c>
      <c r="AX248">
        <v>33270457</v>
      </c>
      <c r="AY248">
        <v>1</v>
      </c>
      <c r="AZ248">
        <v>0</v>
      </c>
      <c r="BA248">
        <v>248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0</v>
      </c>
      <c r="BL248">
        <v>0</v>
      </c>
      <c r="BM248">
        <v>0</v>
      </c>
      <c r="BN248">
        <v>0</v>
      </c>
      <c r="BO248">
        <v>0</v>
      </c>
      <c r="BP248">
        <v>0</v>
      </c>
      <c r="BQ248">
        <v>0</v>
      </c>
      <c r="BR248">
        <v>0</v>
      </c>
      <c r="BS248">
        <v>0</v>
      </c>
      <c r="BT248">
        <v>0</v>
      </c>
      <c r="BU248">
        <v>0</v>
      </c>
      <c r="BV248">
        <v>0</v>
      </c>
      <c r="BW248">
        <v>0</v>
      </c>
      <c r="CX248">
        <f>Y248*Source!I706</f>
        <v>1E-3</v>
      </c>
      <c r="CY248">
        <f>AA248</f>
        <v>64976.79</v>
      </c>
      <c r="CZ248">
        <f>AE248</f>
        <v>64976.79</v>
      </c>
      <c r="DA248">
        <f>AI248</f>
        <v>1</v>
      </c>
      <c r="DB248">
        <v>0</v>
      </c>
    </row>
    <row r="249" spans="1:106" x14ac:dyDescent="0.2">
      <c r="A249">
        <f>ROW(Source!A706)</f>
        <v>706</v>
      </c>
      <c r="B249">
        <v>33266894</v>
      </c>
      <c r="C249">
        <v>33270448</v>
      </c>
      <c r="D249">
        <v>32912988</v>
      </c>
      <c r="E249">
        <v>1</v>
      </c>
      <c r="F249">
        <v>1</v>
      </c>
      <c r="G249">
        <v>28875167</v>
      </c>
      <c r="H249">
        <v>3</v>
      </c>
      <c r="I249" t="s">
        <v>991</v>
      </c>
      <c r="J249" t="s">
        <v>992</v>
      </c>
      <c r="K249" t="s">
        <v>993</v>
      </c>
      <c r="L249">
        <v>1354</v>
      </c>
      <c r="N249">
        <v>1010</v>
      </c>
      <c r="O249" t="s">
        <v>20</v>
      </c>
      <c r="P249" t="s">
        <v>20</v>
      </c>
      <c r="Q249">
        <v>1</v>
      </c>
      <c r="W249">
        <v>0</v>
      </c>
      <c r="X249">
        <v>-1998955244</v>
      </c>
      <c r="Y249">
        <v>1</v>
      </c>
      <c r="AA249">
        <v>82</v>
      </c>
      <c r="AB249">
        <v>0</v>
      </c>
      <c r="AC249">
        <v>0</v>
      </c>
      <c r="AD249">
        <v>0</v>
      </c>
      <c r="AE249">
        <v>82</v>
      </c>
      <c r="AF249">
        <v>0</v>
      </c>
      <c r="AG249">
        <v>0</v>
      </c>
      <c r="AH249">
        <v>0</v>
      </c>
      <c r="AI249">
        <v>1</v>
      </c>
      <c r="AJ249">
        <v>1</v>
      </c>
      <c r="AK249">
        <v>1</v>
      </c>
      <c r="AL249">
        <v>1</v>
      </c>
      <c r="AN249">
        <v>0</v>
      </c>
      <c r="AO249">
        <v>1</v>
      </c>
      <c r="AP249">
        <v>0</v>
      </c>
      <c r="AQ249">
        <v>0</v>
      </c>
      <c r="AR249">
        <v>0</v>
      </c>
      <c r="AS249" t="s">
        <v>3</v>
      </c>
      <c r="AT249">
        <v>1</v>
      </c>
      <c r="AU249" t="s">
        <v>3</v>
      </c>
      <c r="AV249">
        <v>0</v>
      </c>
      <c r="AW249">
        <v>2</v>
      </c>
      <c r="AX249">
        <v>33270458</v>
      </c>
      <c r="AY249">
        <v>1</v>
      </c>
      <c r="AZ249">
        <v>0</v>
      </c>
      <c r="BA249">
        <v>249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0</v>
      </c>
      <c r="BQ249">
        <v>0</v>
      </c>
      <c r="BR249">
        <v>0</v>
      </c>
      <c r="BS249">
        <v>0</v>
      </c>
      <c r="BT249">
        <v>0</v>
      </c>
      <c r="BU249">
        <v>0</v>
      </c>
      <c r="BV249">
        <v>0</v>
      </c>
      <c r="BW249">
        <v>0</v>
      </c>
      <c r="CX249">
        <f>Y249*Source!I706</f>
        <v>2</v>
      </c>
      <c r="CY249">
        <f>AA249</f>
        <v>82</v>
      </c>
      <c r="CZ249">
        <f>AE249</f>
        <v>82</v>
      </c>
      <c r="DA249">
        <f>AI249</f>
        <v>1</v>
      </c>
      <c r="DB249">
        <v>0</v>
      </c>
    </row>
    <row r="250" spans="1:106" x14ac:dyDescent="0.2">
      <c r="A250">
        <f>ROW(Source!A706)</f>
        <v>706</v>
      </c>
      <c r="B250">
        <v>33266894</v>
      </c>
      <c r="C250">
        <v>33270448</v>
      </c>
      <c r="D250">
        <v>32913246</v>
      </c>
      <c r="E250">
        <v>1</v>
      </c>
      <c r="F250">
        <v>1</v>
      </c>
      <c r="G250">
        <v>28875167</v>
      </c>
      <c r="H250">
        <v>3</v>
      </c>
      <c r="I250" t="s">
        <v>994</v>
      </c>
      <c r="J250" t="s">
        <v>995</v>
      </c>
      <c r="K250" t="s">
        <v>996</v>
      </c>
      <c r="L250">
        <v>1354</v>
      </c>
      <c r="N250">
        <v>1010</v>
      </c>
      <c r="O250" t="s">
        <v>20</v>
      </c>
      <c r="P250" t="s">
        <v>20</v>
      </c>
      <c r="Q250">
        <v>1</v>
      </c>
      <c r="W250">
        <v>0</v>
      </c>
      <c r="X250">
        <v>-1307427020</v>
      </c>
      <c r="Y250">
        <v>2</v>
      </c>
      <c r="AA250">
        <v>68.819999999999993</v>
      </c>
      <c r="AB250">
        <v>0</v>
      </c>
      <c r="AC250">
        <v>0</v>
      </c>
      <c r="AD250">
        <v>0</v>
      </c>
      <c r="AE250">
        <v>68.819999999999993</v>
      </c>
      <c r="AF250">
        <v>0</v>
      </c>
      <c r="AG250">
        <v>0</v>
      </c>
      <c r="AH250">
        <v>0</v>
      </c>
      <c r="AI250">
        <v>1</v>
      </c>
      <c r="AJ250">
        <v>1</v>
      </c>
      <c r="AK250">
        <v>1</v>
      </c>
      <c r="AL250">
        <v>1</v>
      </c>
      <c r="AN250">
        <v>0</v>
      </c>
      <c r="AO250">
        <v>1</v>
      </c>
      <c r="AP250">
        <v>0</v>
      </c>
      <c r="AQ250">
        <v>0</v>
      </c>
      <c r="AR250">
        <v>0</v>
      </c>
      <c r="AS250" t="s">
        <v>3</v>
      </c>
      <c r="AT250">
        <v>2</v>
      </c>
      <c r="AU250" t="s">
        <v>3</v>
      </c>
      <c r="AV250">
        <v>0</v>
      </c>
      <c r="AW250">
        <v>2</v>
      </c>
      <c r="AX250">
        <v>33270459</v>
      </c>
      <c r="AY250">
        <v>1</v>
      </c>
      <c r="AZ250">
        <v>0</v>
      </c>
      <c r="BA250">
        <v>250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0</v>
      </c>
      <c r="BL250">
        <v>0</v>
      </c>
      <c r="BM250">
        <v>0</v>
      </c>
      <c r="BN250">
        <v>0</v>
      </c>
      <c r="BO250">
        <v>0</v>
      </c>
      <c r="BP250">
        <v>0</v>
      </c>
      <c r="BQ250">
        <v>0</v>
      </c>
      <c r="BR250">
        <v>0</v>
      </c>
      <c r="BS250">
        <v>0</v>
      </c>
      <c r="BT250">
        <v>0</v>
      </c>
      <c r="BU250">
        <v>0</v>
      </c>
      <c r="BV250">
        <v>0</v>
      </c>
      <c r="BW250">
        <v>0</v>
      </c>
      <c r="CX250">
        <f>Y250*Source!I706</f>
        <v>4</v>
      </c>
      <c r="CY250">
        <f>AA250</f>
        <v>68.819999999999993</v>
      </c>
      <c r="CZ250">
        <f>AE250</f>
        <v>68.819999999999993</v>
      </c>
      <c r="DA250">
        <f>AI250</f>
        <v>1</v>
      </c>
      <c r="DB250">
        <v>0</v>
      </c>
    </row>
    <row r="251" spans="1:106" x14ac:dyDescent="0.2">
      <c r="A251">
        <f>ROW(Source!A706)</f>
        <v>706</v>
      </c>
      <c r="B251">
        <v>33266894</v>
      </c>
      <c r="C251">
        <v>33270448</v>
      </c>
      <c r="D251">
        <v>32913730</v>
      </c>
      <c r="E251">
        <v>1</v>
      </c>
      <c r="F251">
        <v>1</v>
      </c>
      <c r="G251">
        <v>28875167</v>
      </c>
      <c r="H251">
        <v>3</v>
      </c>
      <c r="I251" t="s">
        <v>997</v>
      </c>
      <c r="J251" t="s">
        <v>998</v>
      </c>
      <c r="K251" t="s">
        <v>999</v>
      </c>
      <c r="L251">
        <v>1303</v>
      </c>
      <c r="N251">
        <v>1003</v>
      </c>
      <c r="O251" t="s">
        <v>315</v>
      </c>
      <c r="P251" t="s">
        <v>315</v>
      </c>
      <c r="Q251">
        <v>1000</v>
      </c>
      <c r="W251">
        <v>0</v>
      </c>
      <c r="X251">
        <v>-464400600</v>
      </c>
      <c r="Y251">
        <v>0.02</v>
      </c>
      <c r="AA251">
        <v>21393.45</v>
      </c>
      <c r="AB251">
        <v>0</v>
      </c>
      <c r="AC251">
        <v>0</v>
      </c>
      <c r="AD251">
        <v>0</v>
      </c>
      <c r="AE251">
        <v>21393.45</v>
      </c>
      <c r="AF251">
        <v>0</v>
      </c>
      <c r="AG251">
        <v>0</v>
      </c>
      <c r="AH251">
        <v>0</v>
      </c>
      <c r="AI251">
        <v>1</v>
      </c>
      <c r="AJ251">
        <v>1</v>
      </c>
      <c r="AK251">
        <v>1</v>
      </c>
      <c r="AL251">
        <v>1</v>
      </c>
      <c r="AN251">
        <v>0</v>
      </c>
      <c r="AO251">
        <v>1</v>
      </c>
      <c r="AP251">
        <v>0</v>
      </c>
      <c r="AQ251">
        <v>0</v>
      </c>
      <c r="AR251">
        <v>0</v>
      </c>
      <c r="AS251" t="s">
        <v>3</v>
      </c>
      <c r="AT251">
        <v>0.02</v>
      </c>
      <c r="AU251" t="s">
        <v>3</v>
      </c>
      <c r="AV251">
        <v>0</v>
      </c>
      <c r="AW251">
        <v>2</v>
      </c>
      <c r="AX251">
        <v>33270460</v>
      </c>
      <c r="AY251">
        <v>1</v>
      </c>
      <c r="AZ251">
        <v>0</v>
      </c>
      <c r="BA251">
        <v>251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0</v>
      </c>
      <c r="BS251">
        <v>0</v>
      </c>
      <c r="BT251">
        <v>0</v>
      </c>
      <c r="BU251">
        <v>0</v>
      </c>
      <c r="BV251">
        <v>0</v>
      </c>
      <c r="BW251">
        <v>0</v>
      </c>
      <c r="CX251">
        <f>Y251*Source!I706</f>
        <v>0.04</v>
      </c>
      <c r="CY251">
        <f>AA251</f>
        <v>21393.45</v>
      </c>
      <c r="CZ251">
        <f>AE251</f>
        <v>21393.45</v>
      </c>
      <c r="DA251">
        <f>AI251</f>
        <v>1</v>
      </c>
      <c r="DB251">
        <v>0</v>
      </c>
    </row>
    <row r="252" spans="1:106" x14ac:dyDescent="0.2">
      <c r="A252">
        <f>ROW(Source!A774)</f>
        <v>774</v>
      </c>
      <c r="B252">
        <v>33266894</v>
      </c>
      <c r="C252">
        <v>33270461</v>
      </c>
      <c r="D252">
        <v>32893498</v>
      </c>
      <c r="E252">
        <v>28875167</v>
      </c>
      <c r="F252">
        <v>1</v>
      </c>
      <c r="G252">
        <v>28875167</v>
      </c>
      <c r="H252">
        <v>1</v>
      </c>
      <c r="I252" t="s">
        <v>863</v>
      </c>
      <c r="J252" t="s">
        <v>3</v>
      </c>
      <c r="K252" t="s">
        <v>864</v>
      </c>
      <c r="L252">
        <v>1191</v>
      </c>
      <c r="N252">
        <v>1013</v>
      </c>
      <c r="O252" t="s">
        <v>865</v>
      </c>
      <c r="P252" t="s">
        <v>865</v>
      </c>
      <c r="Q252">
        <v>1</v>
      </c>
      <c r="W252">
        <v>0</v>
      </c>
      <c r="X252">
        <v>476480486</v>
      </c>
      <c r="Y252">
        <v>84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1</v>
      </c>
      <c r="AJ252">
        <v>1</v>
      </c>
      <c r="AK252">
        <v>1</v>
      </c>
      <c r="AL252">
        <v>1</v>
      </c>
      <c r="AN252">
        <v>0</v>
      </c>
      <c r="AO252">
        <v>1</v>
      </c>
      <c r="AP252">
        <v>0</v>
      </c>
      <c r="AQ252">
        <v>0</v>
      </c>
      <c r="AR252">
        <v>0</v>
      </c>
      <c r="AS252" t="s">
        <v>3</v>
      </c>
      <c r="AT252">
        <v>84</v>
      </c>
      <c r="AU252" t="s">
        <v>3</v>
      </c>
      <c r="AV252">
        <v>1</v>
      </c>
      <c r="AW252">
        <v>2</v>
      </c>
      <c r="AX252">
        <v>33270476</v>
      </c>
      <c r="AY252">
        <v>1</v>
      </c>
      <c r="AZ252">
        <v>0</v>
      </c>
      <c r="BA252">
        <v>252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0</v>
      </c>
      <c r="BS252">
        <v>0</v>
      </c>
      <c r="BT252">
        <v>0</v>
      </c>
      <c r="BU252">
        <v>0</v>
      </c>
      <c r="BV252">
        <v>0</v>
      </c>
      <c r="BW252">
        <v>0</v>
      </c>
      <c r="CX252">
        <f>Y252*Source!I774</f>
        <v>84</v>
      </c>
      <c r="CY252">
        <f>AD252</f>
        <v>0</v>
      </c>
      <c r="CZ252">
        <f>AH252</f>
        <v>0</v>
      </c>
      <c r="DA252">
        <f>AL252</f>
        <v>1</v>
      </c>
      <c r="DB252">
        <v>0</v>
      </c>
    </row>
    <row r="253" spans="1:106" x14ac:dyDescent="0.2">
      <c r="A253">
        <f>ROW(Source!A774)</f>
        <v>774</v>
      </c>
      <c r="B253">
        <v>33266894</v>
      </c>
      <c r="C253">
        <v>33270461</v>
      </c>
      <c r="D253">
        <v>32906194</v>
      </c>
      <c r="E253">
        <v>1</v>
      </c>
      <c r="F253">
        <v>1</v>
      </c>
      <c r="G253">
        <v>28875167</v>
      </c>
      <c r="H253">
        <v>3</v>
      </c>
      <c r="I253" t="s">
        <v>973</v>
      </c>
      <c r="J253" t="s">
        <v>974</v>
      </c>
      <c r="K253" t="s">
        <v>975</v>
      </c>
      <c r="L253">
        <v>1348</v>
      </c>
      <c r="N253">
        <v>1009</v>
      </c>
      <c r="O253" t="s">
        <v>904</v>
      </c>
      <c r="P253" t="s">
        <v>904</v>
      </c>
      <c r="Q253">
        <v>1000</v>
      </c>
      <c r="W253">
        <v>0</v>
      </c>
      <c r="X253">
        <v>19696855</v>
      </c>
      <c r="Y253">
        <v>8.0000000000000004E-4</v>
      </c>
      <c r="AA253">
        <v>93317.47</v>
      </c>
      <c r="AB253">
        <v>0</v>
      </c>
      <c r="AC253">
        <v>0</v>
      </c>
      <c r="AD253">
        <v>0</v>
      </c>
      <c r="AE253">
        <v>93317.47</v>
      </c>
      <c r="AF253">
        <v>0</v>
      </c>
      <c r="AG253">
        <v>0</v>
      </c>
      <c r="AH253">
        <v>0</v>
      </c>
      <c r="AI253">
        <v>1</v>
      </c>
      <c r="AJ253">
        <v>1</v>
      </c>
      <c r="AK253">
        <v>1</v>
      </c>
      <c r="AL253">
        <v>1</v>
      </c>
      <c r="AN253">
        <v>0</v>
      </c>
      <c r="AO253">
        <v>1</v>
      </c>
      <c r="AP253">
        <v>0</v>
      </c>
      <c r="AQ253">
        <v>0</v>
      </c>
      <c r="AR253">
        <v>0</v>
      </c>
      <c r="AS253" t="s">
        <v>3</v>
      </c>
      <c r="AT253">
        <v>8.0000000000000004E-4</v>
      </c>
      <c r="AU253" t="s">
        <v>3</v>
      </c>
      <c r="AV253">
        <v>0</v>
      </c>
      <c r="AW253">
        <v>2</v>
      </c>
      <c r="AX253">
        <v>33270477</v>
      </c>
      <c r="AY253">
        <v>1</v>
      </c>
      <c r="AZ253">
        <v>0</v>
      </c>
      <c r="BA253">
        <v>253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0</v>
      </c>
      <c r="BS253">
        <v>0</v>
      </c>
      <c r="BT253">
        <v>0</v>
      </c>
      <c r="BU253">
        <v>0</v>
      </c>
      <c r="BV253">
        <v>0</v>
      </c>
      <c r="BW253">
        <v>0</v>
      </c>
      <c r="CX253">
        <f>Y253*Source!I774</f>
        <v>8.0000000000000004E-4</v>
      </c>
      <c r="CY253">
        <f t="shared" ref="CY253:CY265" si="0">AA253</f>
        <v>93317.47</v>
      </c>
      <c r="CZ253">
        <f t="shared" ref="CZ253:CZ265" si="1">AE253</f>
        <v>93317.47</v>
      </c>
      <c r="DA253">
        <f t="shared" ref="DA253:DA265" si="2">AI253</f>
        <v>1</v>
      </c>
      <c r="DB253">
        <v>0</v>
      </c>
    </row>
    <row r="254" spans="1:106" x14ac:dyDescent="0.2">
      <c r="A254">
        <f>ROW(Source!A774)</f>
        <v>774</v>
      </c>
      <c r="B254">
        <v>33266894</v>
      </c>
      <c r="C254">
        <v>33270461</v>
      </c>
      <c r="D254">
        <v>32906268</v>
      </c>
      <c r="E254">
        <v>1</v>
      </c>
      <c r="F254">
        <v>1</v>
      </c>
      <c r="G254">
        <v>28875167</v>
      </c>
      <c r="H254">
        <v>3</v>
      </c>
      <c r="I254" t="s">
        <v>1000</v>
      </c>
      <c r="J254" t="s">
        <v>1001</v>
      </c>
      <c r="K254" t="s">
        <v>1002</v>
      </c>
      <c r="L254">
        <v>1348</v>
      </c>
      <c r="N254">
        <v>1009</v>
      </c>
      <c r="O254" t="s">
        <v>904</v>
      </c>
      <c r="P254" t="s">
        <v>904</v>
      </c>
      <c r="Q254">
        <v>1000</v>
      </c>
      <c r="W254">
        <v>0</v>
      </c>
      <c r="X254">
        <v>1311606045</v>
      </c>
      <c r="Y254">
        <v>1E-4</v>
      </c>
      <c r="AA254">
        <v>94469.99</v>
      </c>
      <c r="AB254">
        <v>0</v>
      </c>
      <c r="AC254">
        <v>0</v>
      </c>
      <c r="AD254">
        <v>0</v>
      </c>
      <c r="AE254">
        <v>94469.99</v>
      </c>
      <c r="AF254">
        <v>0</v>
      </c>
      <c r="AG254">
        <v>0</v>
      </c>
      <c r="AH254">
        <v>0</v>
      </c>
      <c r="AI254">
        <v>1</v>
      </c>
      <c r="AJ254">
        <v>1</v>
      </c>
      <c r="AK254">
        <v>1</v>
      </c>
      <c r="AL254">
        <v>1</v>
      </c>
      <c r="AN254">
        <v>0</v>
      </c>
      <c r="AO254">
        <v>1</v>
      </c>
      <c r="AP254">
        <v>0</v>
      </c>
      <c r="AQ254">
        <v>0</v>
      </c>
      <c r="AR254">
        <v>0</v>
      </c>
      <c r="AS254" t="s">
        <v>3</v>
      </c>
      <c r="AT254">
        <v>1E-4</v>
      </c>
      <c r="AU254" t="s">
        <v>3</v>
      </c>
      <c r="AV254">
        <v>0</v>
      </c>
      <c r="AW254">
        <v>2</v>
      </c>
      <c r="AX254">
        <v>33270478</v>
      </c>
      <c r="AY254">
        <v>1</v>
      </c>
      <c r="AZ254">
        <v>0</v>
      </c>
      <c r="BA254">
        <v>254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0</v>
      </c>
      <c r="BU254">
        <v>0</v>
      </c>
      <c r="BV254">
        <v>0</v>
      </c>
      <c r="BW254">
        <v>0</v>
      </c>
      <c r="CX254">
        <f>Y254*Source!I774</f>
        <v>1E-4</v>
      </c>
      <c r="CY254">
        <f t="shared" si="0"/>
        <v>94469.99</v>
      </c>
      <c r="CZ254">
        <f t="shared" si="1"/>
        <v>94469.99</v>
      </c>
      <c r="DA254">
        <f t="shared" si="2"/>
        <v>1</v>
      </c>
      <c r="DB254">
        <v>0</v>
      </c>
    </row>
    <row r="255" spans="1:106" x14ac:dyDescent="0.2">
      <c r="A255">
        <f>ROW(Source!A774)</f>
        <v>774</v>
      </c>
      <c r="B255">
        <v>33266894</v>
      </c>
      <c r="C255">
        <v>33270461</v>
      </c>
      <c r="D255">
        <v>32907040</v>
      </c>
      <c r="E255">
        <v>1</v>
      </c>
      <c r="F255">
        <v>1</v>
      </c>
      <c r="G255">
        <v>28875167</v>
      </c>
      <c r="H255">
        <v>3</v>
      </c>
      <c r="I255" t="s">
        <v>1003</v>
      </c>
      <c r="J255" t="s">
        <v>1004</v>
      </c>
      <c r="K255" t="s">
        <v>1005</v>
      </c>
      <c r="L255">
        <v>1348</v>
      </c>
      <c r="N255">
        <v>1009</v>
      </c>
      <c r="O255" t="s">
        <v>904</v>
      </c>
      <c r="P255" t="s">
        <v>904</v>
      </c>
      <c r="Q255">
        <v>1000</v>
      </c>
      <c r="W255">
        <v>0</v>
      </c>
      <c r="X255">
        <v>-1592467254</v>
      </c>
      <c r="Y255">
        <v>8.0000000000000004E-4</v>
      </c>
      <c r="AA255">
        <v>117442.26</v>
      </c>
      <c r="AB255">
        <v>0</v>
      </c>
      <c r="AC255">
        <v>0</v>
      </c>
      <c r="AD255">
        <v>0</v>
      </c>
      <c r="AE255">
        <v>117442.26</v>
      </c>
      <c r="AF255">
        <v>0</v>
      </c>
      <c r="AG255">
        <v>0</v>
      </c>
      <c r="AH255">
        <v>0</v>
      </c>
      <c r="AI255">
        <v>1</v>
      </c>
      <c r="AJ255">
        <v>1</v>
      </c>
      <c r="AK255">
        <v>1</v>
      </c>
      <c r="AL255">
        <v>1</v>
      </c>
      <c r="AN255">
        <v>0</v>
      </c>
      <c r="AO255">
        <v>1</v>
      </c>
      <c r="AP255">
        <v>0</v>
      </c>
      <c r="AQ255">
        <v>0</v>
      </c>
      <c r="AR255">
        <v>0</v>
      </c>
      <c r="AS255" t="s">
        <v>3</v>
      </c>
      <c r="AT255">
        <v>8.0000000000000004E-4</v>
      </c>
      <c r="AU255" t="s">
        <v>3</v>
      </c>
      <c r="AV255">
        <v>0</v>
      </c>
      <c r="AW255">
        <v>2</v>
      </c>
      <c r="AX255">
        <v>33270479</v>
      </c>
      <c r="AY255">
        <v>1</v>
      </c>
      <c r="AZ255">
        <v>0</v>
      </c>
      <c r="BA255">
        <v>255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0</v>
      </c>
      <c r="BS255">
        <v>0</v>
      </c>
      <c r="BT255">
        <v>0</v>
      </c>
      <c r="BU255">
        <v>0</v>
      </c>
      <c r="BV255">
        <v>0</v>
      </c>
      <c r="BW255">
        <v>0</v>
      </c>
      <c r="CX255">
        <f>Y255*Source!I774</f>
        <v>8.0000000000000004E-4</v>
      </c>
      <c r="CY255">
        <f t="shared" si="0"/>
        <v>117442.26</v>
      </c>
      <c r="CZ255">
        <f t="shared" si="1"/>
        <v>117442.26</v>
      </c>
      <c r="DA255">
        <f t="shared" si="2"/>
        <v>1</v>
      </c>
      <c r="DB255">
        <v>0</v>
      </c>
    </row>
    <row r="256" spans="1:106" x14ac:dyDescent="0.2">
      <c r="A256">
        <f>ROW(Source!A774)</f>
        <v>774</v>
      </c>
      <c r="B256">
        <v>33266894</v>
      </c>
      <c r="C256">
        <v>33270461</v>
      </c>
      <c r="D256">
        <v>32907374</v>
      </c>
      <c r="E256">
        <v>1</v>
      </c>
      <c r="F256">
        <v>1</v>
      </c>
      <c r="G256">
        <v>28875167</v>
      </c>
      <c r="H256">
        <v>3</v>
      </c>
      <c r="I256" t="s">
        <v>979</v>
      </c>
      <c r="J256" t="s">
        <v>980</v>
      </c>
      <c r="K256" t="s">
        <v>981</v>
      </c>
      <c r="L256">
        <v>1348</v>
      </c>
      <c r="N256">
        <v>1009</v>
      </c>
      <c r="O256" t="s">
        <v>904</v>
      </c>
      <c r="P256" t="s">
        <v>904</v>
      </c>
      <c r="Q256">
        <v>1000</v>
      </c>
      <c r="W256">
        <v>0</v>
      </c>
      <c r="X256">
        <v>-221584609</v>
      </c>
      <c r="Y256">
        <v>6.9999999999999999E-4</v>
      </c>
      <c r="AA256">
        <v>184751.46</v>
      </c>
      <c r="AB256">
        <v>0</v>
      </c>
      <c r="AC256">
        <v>0</v>
      </c>
      <c r="AD256">
        <v>0</v>
      </c>
      <c r="AE256">
        <v>184751.46</v>
      </c>
      <c r="AF256">
        <v>0</v>
      </c>
      <c r="AG256">
        <v>0</v>
      </c>
      <c r="AH256">
        <v>0</v>
      </c>
      <c r="AI256">
        <v>1</v>
      </c>
      <c r="AJ256">
        <v>1</v>
      </c>
      <c r="AK256">
        <v>1</v>
      </c>
      <c r="AL256">
        <v>1</v>
      </c>
      <c r="AN256">
        <v>0</v>
      </c>
      <c r="AO256">
        <v>1</v>
      </c>
      <c r="AP256">
        <v>0</v>
      </c>
      <c r="AQ256">
        <v>0</v>
      </c>
      <c r="AR256">
        <v>0</v>
      </c>
      <c r="AS256" t="s">
        <v>3</v>
      </c>
      <c r="AT256">
        <v>6.9999999999999999E-4</v>
      </c>
      <c r="AU256" t="s">
        <v>3</v>
      </c>
      <c r="AV256">
        <v>0</v>
      </c>
      <c r="AW256">
        <v>2</v>
      </c>
      <c r="AX256">
        <v>33270480</v>
      </c>
      <c r="AY256">
        <v>1</v>
      </c>
      <c r="AZ256">
        <v>0</v>
      </c>
      <c r="BA256">
        <v>256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0</v>
      </c>
      <c r="BT256">
        <v>0</v>
      </c>
      <c r="BU256">
        <v>0</v>
      </c>
      <c r="BV256">
        <v>0</v>
      </c>
      <c r="BW256">
        <v>0</v>
      </c>
      <c r="CX256">
        <f>Y256*Source!I774</f>
        <v>6.9999999999999999E-4</v>
      </c>
      <c r="CY256">
        <f t="shared" si="0"/>
        <v>184751.46</v>
      </c>
      <c r="CZ256">
        <f t="shared" si="1"/>
        <v>184751.46</v>
      </c>
      <c r="DA256">
        <f t="shared" si="2"/>
        <v>1</v>
      </c>
      <c r="DB256">
        <v>0</v>
      </c>
    </row>
    <row r="257" spans="1:106" x14ac:dyDescent="0.2">
      <c r="A257">
        <f>ROW(Source!A774)</f>
        <v>774</v>
      </c>
      <c r="B257">
        <v>33266894</v>
      </c>
      <c r="C257">
        <v>33270461</v>
      </c>
      <c r="D257">
        <v>32907486</v>
      </c>
      <c r="E257">
        <v>1</v>
      </c>
      <c r="F257">
        <v>1</v>
      </c>
      <c r="G257">
        <v>28875167</v>
      </c>
      <c r="H257">
        <v>3</v>
      </c>
      <c r="I257" t="s">
        <v>1006</v>
      </c>
      <c r="J257" t="s">
        <v>1007</v>
      </c>
      <c r="K257" t="s">
        <v>1008</v>
      </c>
      <c r="L257">
        <v>1348</v>
      </c>
      <c r="N257">
        <v>1009</v>
      </c>
      <c r="O257" t="s">
        <v>904</v>
      </c>
      <c r="P257" t="s">
        <v>904</v>
      </c>
      <c r="Q257">
        <v>1000</v>
      </c>
      <c r="W257">
        <v>0</v>
      </c>
      <c r="X257">
        <v>259795707</v>
      </c>
      <c r="Y257">
        <v>6.9999999999999999E-4</v>
      </c>
      <c r="AA257">
        <v>449878.38</v>
      </c>
      <c r="AB257">
        <v>0</v>
      </c>
      <c r="AC257">
        <v>0</v>
      </c>
      <c r="AD257">
        <v>0</v>
      </c>
      <c r="AE257">
        <v>449878.38</v>
      </c>
      <c r="AF257">
        <v>0</v>
      </c>
      <c r="AG257">
        <v>0</v>
      </c>
      <c r="AH257">
        <v>0</v>
      </c>
      <c r="AI257">
        <v>1</v>
      </c>
      <c r="AJ257">
        <v>1</v>
      </c>
      <c r="AK257">
        <v>1</v>
      </c>
      <c r="AL257">
        <v>1</v>
      </c>
      <c r="AN257">
        <v>0</v>
      </c>
      <c r="AO257">
        <v>1</v>
      </c>
      <c r="AP257">
        <v>0</v>
      </c>
      <c r="AQ257">
        <v>0</v>
      </c>
      <c r="AR257">
        <v>0</v>
      </c>
      <c r="AS257" t="s">
        <v>3</v>
      </c>
      <c r="AT257">
        <v>6.9999999999999999E-4</v>
      </c>
      <c r="AU257" t="s">
        <v>3</v>
      </c>
      <c r="AV257">
        <v>0</v>
      </c>
      <c r="AW257">
        <v>2</v>
      </c>
      <c r="AX257">
        <v>33270481</v>
      </c>
      <c r="AY257">
        <v>1</v>
      </c>
      <c r="AZ257">
        <v>0</v>
      </c>
      <c r="BA257">
        <v>257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0</v>
      </c>
      <c r="BS257">
        <v>0</v>
      </c>
      <c r="BT257">
        <v>0</v>
      </c>
      <c r="BU257">
        <v>0</v>
      </c>
      <c r="BV257">
        <v>0</v>
      </c>
      <c r="BW257">
        <v>0</v>
      </c>
      <c r="CX257">
        <f>Y257*Source!I774</f>
        <v>6.9999999999999999E-4</v>
      </c>
      <c r="CY257">
        <f t="shared" si="0"/>
        <v>449878.38</v>
      </c>
      <c r="CZ257">
        <f t="shared" si="1"/>
        <v>449878.38</v>
      </c>
      <c r="DA257">
        <f t="shared" si="2"/>
        <v>1</v>
      </c>
      <c r="DB257">
        <v>0</v>
      </c>
    </row>
    <row r="258" spans="1:106" x14ac:dyDescent="0.2">
      <c r="A258">
        <f>ROW(Source!A774)</f>
        <v>774</v>
      </c>
      <c r="B258">
        <v>33266894</v>
      </c>
      <c r="C258">
        <v>33270461</v>
      </c>
      <c r="D258">
        <v>32905466</v>
      </c>
      <c r="E258">
        <v>1</v>
      </c>
      <c r="F258">
        <v>1</v>
      </c>
      <c r="G258">
        <v>28875167</v>
      </c>
      <c r="H258">
        <v>3</v>
      </c>
      <c r="I258" t="s">
        <v>1009</v>
      </c>
      <c r="J258" t="s">
        <v>1010</v>
      </c>
      <c r="K258" t="s">
        <v>1011</v>
      </c>
      <c r="L258">
        <v>1339</v>
      </c>
      <c r="N258">
        <v>1007</v>
      </c>
      <c r="O258" t="s">
        <v>227</v>
      </c>
      <c r="P258" t="s">
        <v>227</v>
      </c>
      <c r="Q258">
        <v>1</v>
      </c>
      <c r="W258">
        <v>0</v>
      </c>
      <c r="X258">
        <v>-1110357138</v>
      </c>
      <c r="Y258">
        <v>1.8</v>
      </c>
      <c r="AA258">
        <v>50.41</v>
      </c>
      <c r="AB258">
        <v>0</v>
      </c>
      <c r="AC258">
        <v>0</v>
      </c>
      <c r="AD258">
        <v>0</v>
      </c>
      <c r="AE258">
        <v>50.41</v>
      </c>
      <c r="AF258">
        <v>0</v>
      </c>
      <c r="AG258">
        <v>0</v>
      </c>
      <c r="AH258">
        <v>0</v>
      </c>
      <c r="AI258">
        <v>1</v>
      </c>
      <c r="AJ258">
        <v>1</v>
      </c>
      <c r="AK258">
        <v>1</v>
      </c>
      <c r="AL258">
        <v>1</v>
      </c>
      <c r="AN258">
        <v>0</v>
      </c>
      <c r="AO258">
        <v>1</v>
      </c>
      <c r="AP258">
        <v>0</v>
      </c>
      <c r="AQ258">
        <v>0</v>
      </c>
      <c r="AR258">
        <v>0</v>
      </c>
      <c r="AS258" t="s">
        <v>3</v>
      </c>
      <c r="AT258">
        <v>1.8</v>
      </c>
      <c r="AU258" t="s">
        <v>3</v>
      </c>
      <c r="AV258">
        <v>0</v>
      </c>
      <c r="AW258">
        <v>2</v>
      </c>
      <c r="AX258">
        <v>33270482</v>
      </c>
      <c r="AY258">
        <v>1</v>
      </c>
      <c r="AZ258">
        <v>0</v>
      </c>
      <c r="BA258">
        <v>258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0</v>
      </c>
      <c r="BS258">
        <v>0</v>
      </c>
      <c r="BT258">
        <v>0</v>
      </c>
      <c r="BU258">
        <v>0</v>
      </c>
      <c r="BV258">
        <v>0</v>
      </c>
      <c r="BW258">
        <v>0</v>
      </c>
      <c r="CX258">
        <f>Y258*Source!I774</f>
        <v>1.8</v>
      </c>
      <c r="CY258">
        <f t="shared" si="0"/>
        <v>50.41</v>
      </c>
      <c r="CZ258">
        <f t="shared" si="1"/>
        <v>50.41</v>
      </c>
      <c r="DA258">
        <f t="shared" si="2"/>
        <v>1</v>
      </c>
      <c r="DB258">
        <v>0</v>
      </c>
    </row>
    <row r="259" spans="1:106" x14ac:dyDescent="0.2">
      <c r="A259">
        <f>ROW(Source!A774)</f>
        <v>774</v>
      </c>
      <c r="B259">
        <v>33266894</v>
      </c>
      <c r="C259">
        <v>33270461</v>
      </c>
      <c r="D259">
        <v>32905458</v>
      </c>
      <c r="E259">
        <v>1</v>
      </c>
      <c r="F259">
        <v>1</v>
      </c>
      <c r="G259">
        <v>28875167</v>
      </c>
      <c r="H259">
        <v>3</v>
      </c>
      <c r="I259" t="s">
        <v>1012</v>
      </c>
      <c r="J259" t="s">
        <v>1013</v>
      </c>
      <c r="K259" t="s">
        <v>1014</v>
      </c>
      <c r="L259">
        <v>1339</v>
      </c>
      <c r="N259">
        <v>1007</v>
      </c>
      <c r="O259" t="s">
        <v>227</v>
      </c>
      <c r="P259" t="s">
        <v>227</v>
      </c>
      <c r="Q259">
        <v>1</v>
      </c>
      <c r="W259">
        <v>0</v>
      </c>
      <c r="X259">
        <v>1733833894</v>
      </c>
      <c r="Y259">
        <v>0.9</v>
      </c>
      <c r="AA259">
        <v>378.2</v>
      </c>
      <c r="AB259">
        <v>0</v>
      </c>
      <c r="AC259">
        <v>0</v>
      </c>
      <c r="AD259">
        <v>0</v>
      </c>
      <c r="AE259">
        <v>378.2</v>
      </c>
      <c r="AF259">
        <v>0</v>
      </c>
      <c r="AG259">
        <v>0</v>
      </c>
      <c r="AH259">
        <v>0</v>
      </c>
      <c r="AI259">
        <v>1</v>
      </c>
      <c r="AJ259">
        <v>1</v>
      </c>
      <c r="AK259">
        <v>1</v>
      </c>
      <c r="AL259">
        <v>1</v>
      </c>
      <c r="AN259">
        <v>0</v>
      </c>
      <c r="AO259">
        <v>1</v>
      </c>
      <c r="AP259">
        <v>0</v>
      </c>
      <c r="AQ259">
        <v>0</v>
      </c>
      <c r="AR259">
        <v>0</v>
      </c>
      <c r="AS259" t="s">
        <v>3</v>
      </c>
      <c r="AT259">
        <v>0.9</v>
      </c>
      <c r="AU259" t="s">
        <v>3</v>
      </c>
      <c r="AV259">
        <v>0</v>
      </c>
      <c r="AW259">
        <v>2</v>
      </c>
      <c r="AX259">
        <v>33270483</v>
      </c>
      <c r="AY259">
        <v>1</v>
      </c>
      <c r="AZ259">
        <v>0</v>
      </c>
      <c r="BA259">
        <v>259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0</v>
      </c>
      <c r="BS259">
        <v>0</v>
      </c>
      <c r="BT259">
        <v>0</v>
      </c>
      <c r="BU259">
        <v>0</v>
      </c>
      <c r="BV259">
        <v>0</v>
      </c>
      <c r="BW259">
        <v>0</v>
      </c>
      <c r="CX259">
        <f>Y259*Source!I774</f>
        <v>0.9</v>
      </c>
      <c r="CY259">
        <f t="shared" si="0"/>
        <v>378.2</v>
      </c>
      <c r="CZ259">
        <f t="shared" si="1"/>
        <v>378.2</v>
      </c>
      <c r="DA259">
        <f t="shared" si="2"/>
        <v>1</v>
      </c>
      <c r="DB259">
        <v>0</v>
      </c>
    </row>
    <row r="260" spans="1:106" x14ac:dyDescent="0.2">
      <c r="A260">
        <f>ROW(Source!A774)</f>
        <v>774</v>
      </c>
      <c r="B260">
        <v>33266894</v>
      </c>
      <c r="C260">
        <v>33270461</v>
      </c>
      <c r="D260">
        <v>32905502</v>
      </c>
      <c r="E260">
        <v>1</v>
      </c>
      <c r="F260">
        <v>1</v>
      </c>
      <c r="G260">
        <v>28875167</v>
      </c>
      <c r="H260">
        <v>3</v>
      </c>
      <c r="I260" t="s">
        <v>982</v>
      </c>
      <c r="J260" t="s">
        <v>983</v>
      </c>
      <c r="K260" t="s">
        <v>984</v>
      </c>
      <c r="L260">
        <v>1348</v>
      </c>
      <c r="N260">
        <v>1009</v>
      </c>
      <c r="O260" t="s">
        <v>904</v>
      </c>
      <c r="P260" t="s">
        <v>904</v>
      </c>
      <c r="Q260">
        <v>1000</v>
      </c>
      <c r="W260">
        <v>0</v>
      </c>
      <c r="X260">
        <v>857905971</v>
      </c>
      <c r="Y260">
        <v>5.9999999999999995E-4</v>
      </c>
      <c r="AA260">
        <v>74201.64</v>
      </c>
      <c r="AB260">
        <v>0</v>
      </c>
      <c r="AC260">
        <v>0</v>
      </c>
      <c r="AD260">
        <v>0</v>
      </c>
      <c r="AE260">
        <v>74201.64</v>
      </c>
      <c r="AF260">
        <v>0</v>
      </c>
      <c r="AG260">
        <v>0</v>
      </c>
      <c r="AH260">
        <v>0</v>
      </c>
      <c r="AI260">
        <v>1</v>
      </c>
      <c r="AJ260">
        <v>1</v>
      </c>
      <c r="AK260">
        <v>1</v>
      </c>
      <c r="AL260">
        <v>1</v>
      </c>
      <c r="AN260">
        <v>0</v>
      </c>
      <c r="AO260">
        <v>1</v>
      </c>
      <c r="AP260">
        <v>0</v>
      </c>
      <c r="AQ260">
        <v>0</v>
      </c>
      <c r="AR260">
        <v>0</v>
      </c>
      <c r="AS260" t="s">
        <v>3</v>
      </c>
      <c r="AT260">
        <v>5.9999999999999995E-4</v>
      </c>
      <c r="AU260" t="s">
        <v>3</v>
      </c>
      <c r="AV260">
        <v>0</v>
      </c>
      <c r="AW260">
        <v>2</v>
      </c>
      <c r="AX260">
        <v>33270484</v>
      </c>
      <c r="AY260">
        <v>1</v>
      </c>
      <c r="AZ260">
        <v>0</v>
      </c>
      <c r="BA260">
        <v>260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0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0</v>
      </c>
      <c r="BS260">
        <v>0</v>
      </c>
      <c r="BT260">
        <v>0</v>
      </c>
      <c r="BU260">
        <v>0</v>
      </c>
      <c r="BV260">
        <v>0</v>
      </c>
      <c r="BW260">
        <v>0</v>
      </c>
      <c r="CX260">
        <f>Y260*Source!I774</f>
        <v>5.9999999999999995E-4</v>
      </c>
      <c r="CY260">
        <f t="shared" si="0"/>
        <v>74201.64</v>
      </c>
      <c r="CZ260">
        <f t="shared" si="1"/>
        <v>74201.64</v>
      </c>
      <c r="DA260">
        <f t="shared" si="2"/>
        <v>1</v>
      </c>
      <c r="DB260">
        <v>0</v>
      </c>
    </row>
    <row r="261" spans="1:106" x14ac:dyDescent="0.2">
      <c r="A261">
        <f>ROW(Source!A774)</f>
        <v>774</v>
      </c>
      <c r="B261">
        <v>33266894</v>
      </c>
      <c r="C261">
        <v>33270461</v>
      </c>
      <c r="D261">
        <v>32905465</v>
      </c>
      <c r="E261">
        <v>1</v>
      </c>
      <c r="F261">
        <v>1</v>
      </c>
      <c r="G261">
        <v>28875167</v>
      </c>
      <c r="H261">
        <v>3</v>
      </c>
      <c r="I261" t="s">
        <v>937</v>
      </c>
      <c r="J261" t="s">
        <v>938</v>
      </c>
      <c r="K261" t="s">
        <v>939</v>
      </c>
      <c r="L261">
        <v>1348</v>
      </c>
      <c r="N261">
        <v>1009</v>
      </c>
      <c r="O261" t="s">
        <v>904</v>
      </c>
      <c r="P261" t="s">
        <v>904</v>
      </c>
      <c r="Q261">
        <v>1000</v>
      </c>
      <c r="W261">
        <v>0</v>
      </c>
      <c r="X261">
        <v>2079485835</v>
      </c>
      <c r="Y261">
        <v>1E-3</v>
      </c>
      <c r="AA261">
        <v>47985.31</v>
      </c>
      <c r="AB261">
        <v>0</v>
      </c>
      <c r="AC261">
        <v>0</v>
      </c>
      <c r="AD261">
        <v>0</v>
      </c>
      <c r="AE261">
        <v>47985.31</v>
      </c>
      <c r="AF261">
        <v>0</v>
      </c>
      <c r="AG261">
        <v>0</v>
      </c>
      <c r="AH261">
        <v>0</v>
      </c>
      <c r="AI261">
        <v>1</v>
      </c>
      <c r="AJ261">
        <v>1</v>
      </c>
      <c r="AK261">
        <v>1</v>
      </c>
      <c r="AL261">
        <v>1</v>
      </c>
      <c r="AN261">
        <v>0</v>
      </c>
      <c r="AO261">
        <v>1</v>
      </c>
      <c r="AP261">
        <v>0</v>
      </c>
      <c r="AQ261">
        <v>0</v>
      </c>
      <c r="AR261">
        <v>0</v>
      </c>
      <c r="AS261" t="s">
        <v>3</v>
      </c>
      <c r="AT261">
        <v>1E-3</v>
      </c>
      <c r="AU261" t="s">
        <v>3</v>
      </c>
      <c r="AV261">
        <v>0</v>
      </c>
      <c r="AW261">
        <v>2</v>
      </c>
      <c r="AX261">
        <v>33270485</v>
      </c>
      <c r="AY261">
        <v>1</v>
      </c>
      <c r="AZ261">
        <v>0</v>
      </c>
      <c r="BA261">
        <v>261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0</v>
      </c>
      <c r="BS261">
        <v>0</v>
      </c>
      <c r="BT261">
        <v>0</v>
      </c>
      <c r="BU261">
        <v>0</v>
      </c>
      <c r="BV261">
        <v>0</v>
      </c>
      <c r="BW261">
        <v>0</v>
      </c>
      <c r="CX261">
        <f>Y261*Source!I774</f>
        <v>1E-3</v>
      </c>
      <c r="CY261">
        <f t="shared" si="0"/>
        <v>47985.31</v>
      </c>
      <c r="CZ261">
        <f t="shared" si="1"/>
        <v>47985.31</v>
      </c>
      <c r="DA261">
        <f t="shared" si="2"/>
        <v>1</v>
      </c>
      <c r="DB261">
        <v>0</v>
      </c>
    </row>
    <row r="262" spans="1:106" x14ac:dyDescent="0.2">
      <c r="A262">
        <f>ROW(Source!A774)</f>
        <v>774</v>
      </c>
      <c r="B262">
        <v>33266894</v>
      </c>
      <c r="C262">
        <v>33270461</v>
      </c>
      <c r="D262">
        <v>32905605</v>
      </c>
      <c r="E262">
        <v>1</v>
      </c>
      <c r="F262">
        <v>1</v>
      </c>
      <c r="G262">
        <v>28875167</v>
      </c>
      <c r="H262">
        <v>3</v>
      </c>
      <c r="I262" t="s">
        <v>988</v>
      </c>
      <c r="J262" t="s">
        <v>989</v>
      </c>
      <c r="K262" t="s">
        <v>990</v>
      </c>
      <c r="L262">
        <v>1348</v>
      </c>
      <c r="N262">
        <v>1009</v>
      </c>
      <c r="O262" t="s">
        <v>904</v>
      </c>
      <c r="P262" t="s">
        <v>904</v>
      </c>
      <c r="Q262">
        <v>1000</v>
      </c>
      <c r="W262">
        <v>0</v>
      </c>
      <c r="X262">
        <v>843610227</v>
      </c>
      <c r="Y262">
        <v>2.16E-3</v>
      </c>
      <c r="AA262">
        <v>64976.79</v>
      </c>
      <c r="AB262">
        <v>0</v>
      </c>
      <c r="AC262">
        <v>0</v>
      </c>
      <c r="AD262">
        <v>0</v>
      </c>
      <c r="AE262">
        <v>64976.79</v>
      </c>
      <c r="AF262">
        <v>0</v>
      </c>
      <c r="AG262">
        <v>0</v>
      </c>
      <c r="AH262">
        <v>0</v>
      </c>
      <c r="AI262">
        <v>1</v>
      </c>
      <c r="AJ262">
        <v>1</v>
      </c>
      <c r="AK262">
        <v>1</v>
      </c>
      <c r="AL262">
        <v>1</v>
      </c>
      <c r="AN262">
        <v>0</v>
      </c>
      <c r="AO262">
        <v>1</v>
      </c>
      <c r="AP262">
        <v>0</v>
      </c>
      <c r="AQ262">
        <v>0</v>
      </c>
      <c r="AR262">
        <v>0</v>
      </c>
      <c r="AS262" t="s">
        <v>3</v>
      </c>
      <c r="AT262">
        <v>2.16E-3</v>
      </c>
      <c r="AU262" t="s">
        <v>3</v>
      </c>
      <c r="AV262">
        <v>0</v>
      </c>
      <c r="AW262">
        <v>2</v>
      </c>
      <c r="AX262">
        <v>33270486</v>
      </c>
      <c r="AY262">
        <v>1</v>
      </c>
      <c r="AZ262">
        <v>0</v>
      </c>
      <c r="BA262">
        <v>262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0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0</v>
      </c>
      <c r="BS262">
        <v>0</v>
      </c>
      <c r="BT262">
        <v>0</v>
      </c>
      <c r="BU262">
        <v>0</v>
      </c>
      <c r="BV262">
        <v>0</v>
      </c>
      <c r="BW262">
        <v>0</v>
      </c>
      <c r="CX262">
        <f>Y262*Source!I774</f>
        <v>2.16E-3</v>
      </c>
      <c r="CY262">
        <f t="shared" si="0"/>
        <v>64976.79</v>
      </c>
      <c r="CZ262">
        <f t="shared" si="1"/>
        <v>64976.79</v>
      </c>
      <c r="DA262">
        <f t="shared" si="2"/>
        <v>1</v>
      </c>
      <c r="DB262">
        <v>0</v>
      </c>
    </row>
    <row r="263" spans="1:106" x14ac:dyDescent="0.2">
      <c r="A263">
        <f>ROW(Source!A774)</f>
        <v>774</v>
      </c>
      <c r="B263">
        <v>33266894</v>
      </c>
      <c r="C263">
        <v>33270461</v>
      </c>
      <c r="D263">
        <v>32905622</v>
      </c>
      <c r="E263">
        <v>1</v>
      </c>
      <c r="F263">
        <v>1</v>
      </c>
      <c r="G263">
        <v>28875167</v>
      </c>
      <c r="H263">
        <v>3</v>
      </c>
      <c r="I263" t="s">
        <v>1015</v>
      </c>
      <c r="J263" t="s">
        <v>1016</v>
      </c>
      <c r="K263" t="s">
        <v>1017</v>
      </c>
      <c r="L263">
        <v>1348</v>
      </c>
      <c r="N263">
        <v>1009</v>
      </c>
      <c r="O263" t="s">
        <v>904</v>
      </c>
      <c r="P263" t="s">
        <v>904</v>
      </c>
      <c r="Q263">
        <v>1000</v>
      </c>
      <c r="W263">
        <v>0</v>
      </c>
      <c r="X263">
        <v>1377841966</v>
      </c>
      <c r="Y263">
        <v>8.0000000000000004E-4</v>
      </c>
      <c r="AA263">
        <v>43224.84</v>
      </c>
      <c r="AB263">
        <v>0</v>
      </c>
      <c r="AC263">
        <v>0</v>
      </c>
      <c r="AD263">
        <v>0</v>
      </c>
      <c r="AE263">
        <v>43224.84</v>
      </c>
      <c r="AF263">
        <v>0</v>
      </c>
      <c r="AG263">
        <v>0</v>
      </c>
      <c r="AH263">
        <v>0</v>
      </c>
      <c r="AI263">
        <v>1</v>
      </c>
      <c r="AJ263">
        <v>1</v>
      </c>
      <c r="AK263">
        <v>1</v>
      </c>
      <c r="AL263">
        <v>1</v>
      </c>
      <c r="AN263">
        <v>0</v>
      </c>
      <c r="AO263">
        <v>1</v>
      </c>
      <c r="AP263">
        <v>0</v>
      </c>
      <c r="AQ263">
        <v>0</v>
      </c>
      <c r="AR263">
        <v>0</v>
      </c>
      <c r="AS263" t="s">
        <v>3</v>
      </c>
      <c r="AT263">
        <v>8.0000000000000004E-4</v>
      </c>
      <c r="AU263" t="s">
        <v>3</v>
      </c>
      <c r="AV263">
        <v>0</v>
      </c>
      <c r="AW263">
        <v>2</v>
      </c>
      <c r="AX263">
        <v>33270487</v>
      </c>
      <c r="AY263">
        <v>1</v>
      </c>
      <c r="AZ263">
        <v>0</v>
      </c>
      <c r="BA263">
        <v>263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0</v>
      </c>
      <c r="BS263">
        <v>0</v>
      </c>
      <c r="BT263">
        <v>0</v>
      </c>
      <c r="BU263">
        <v>0</v>
      </c>
      <c r="BV263">
        <v>0</v>
      </c>
      <c r="BW263">
        <v>0</v>
      </c>
      <c r="CX263">
        <f>Y263*Source!I774</f>
        <v>8.0000000000000004E-4</v>
      </c>
      <c r="CY263">
        <f t="shared" si="0"/>
        <v>43224.84</v>
      </c>
      <c r="CZ263">
        <f t="shared" si="1"/>
        <v>43224.84</v>
      </c>
      <c r="DA263">
        <f t="shared" si="2"/>
        <v>1</v>
      </c>
      <c r="DB263">
        <v>0</v>
      </c>
    </row>
    <row r="264" spans="1:106" x14ac:dyDescent="0.2">
      <c r="A264">
        <f>ROW(Source!A774)</f>
        <v>774</v>
      </c>
      <c r="B264">
        <v>33266894</v>
      </c>
      <c r="C264">
        <v>33270461</v>
      </c>
      <c r="D264">
        <v>32895086</v>
      </c>
      <c r="E264">
        <v>28875167</v>
      </c>
      <c r="F264">
        <v>1</v>
      </c>
      <c r="G264">
        <v>28875167</v>
      </c>
      <c r="H264">
        <v>3</v>
      </c>
      <c r="I264" t="s">
        <v>913</v>
      </c>
      <c r="J264" t="s">
        <v>3</v>
      </c>
      <c r="K264" t="s">
        <v>915</v>
      </c>
      <c r="L264">
        <v>1348</v>
      </c>
      <c r="N264">
        <v>1009</v>
      </c>
      <c r="O264" t="s">
        <v>904</v>
      </c>
      <c r="P264" t="s">
        <v>904</v>
      </c>
      <c r="Q264">
        <v>1000</v>
      </c>
      <c r="W264">
        <v>0</v>
      </c>
      <c r="X264">
        <v>-2068709812</v>
      </c>
      <c r="Y264">
        <v>2.4000000000000001E-4</v>
      </c>
      <c r="AA264">
        <v>67640</v>
      </c>
      <c r="AB264">
        <v>0</v>
      </c>
      <c r="AC264">
        <v>0</v>
      </c>
      <c r="AD264">
        <v>0</v>
      </c>
      <c r="AE264">
        <v>67640</v>
      </c>
      <c r="AF264">
        <v>0</v>
      </c>
      <c r="AG264">
        <v>0</v>
      </c>
      <c r="AH264">
        <v>0</v>
      </c>
      <c r="AI264">
        <v>1</v>
      </c>
      <c r="AJ264">
        <v>1</v>
      </c>
      <c r="AK264">
        <v>1</v>
      </c>
      <c r="AL264">
        <v>1</v>
      </c>
      <c r="AN264">
        <v>0</v>
      </c>
      <c r="AO264">
        <v>1</v>
      </c>
      <c r="AP264">
        <v>0</v>
      </c>
      <c r="AQ264">
        <v>0</v>
      </c>
      <c r="AR264">
        <v>0</v>
      </c>
      <c r="AS264" t="s">
        <v>3</v>
      </c>
      <c r="AT264">
        <v>2.4000000000000001E-4</v>
      </c>
      <c r="AU264" t="s">
        <v>3</v>
      </c>
      <c r="AV264">
        <v>0</v>
      </c>
      <c r="AW264">
        <v>2</v>
      </c>
      <c r="AX264">
        <v>33270489</v>
      </c>
      <c r="AY264">
        <v>1</v>
      </c>
      <c r="AZ264">
        <v>0</v>
      </c>
      <c r="BA264">
        <v>264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0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0</v>
      </c>
      <c r="BS264">
        <v>0</v>
      </c>
      <c r="BT264">
        <v>0</v>
      </c>
      <c r="BU264">
        <v>0</v>
      </c>
      <c r="BV264">
        <v>0</v>
      </c>
      <c r="BW264">
        <v>0</v>
      </c>
      <c r="CX264">
        <f>Y264*Source!I774</f>
        <v>2.4000000000000001E-4</v>
      </c>
      <c r="CY264">
        <f t="shared" si="0"/>
        <v>67640</v>
      </c>
      <c r="CZ264">
        <f t="shared" si="1"/>
        <v>67640</v>
      </c>
      <c r="DA264">
        <f t="shared" si="2"/>
        <v>1</v>
      </c>
      <c r="DB264">
        <v>0</v>
      </c>
    </row>
    <row r="265" spans="1:106" x14ac:dyDescent="0.2">
      <c r="A265">
        <f>ROW(Source!A774)</f>
        <v>774</v>
      </c>
      <c r="B265">
        <v>33266894</v>
      </c>
      <c r="C265">
        <v>33270461</v>
      </c>
      <c r="D265">
        <v>32912298</v>
      </c>
      <c r="E265">
        <v>1</v>
      </c>
      <c r="F265">
        <v>1</v>
      </c>
      <c r="G265">
        <v>28875167</v>
      </c>
      <c r="H265">
        <v>3</v>
      </c>
      <c r="I265" t="s">
        <v>884</v>
      </c>
      <c r="J265" t="s">
        <v>1018</v>
      </c>
      <c r="K265" t="s">
        <v>885</v>
      </c>
      <c r="L265">
        <v>1348</v>
      </c>
      <c r="N265">
        <v>1009</v>
      </c>
      <c r="O265" t="s">
        <v>904</v>
      </c>
      <c r="P265" t="s">
        <v>904</v>
      </c>
      <c r="Q265">
        <v>1000</v>
      </c>
      <c r="W265">
        <v>0</v>
      </c>
      <c r="X265">
        <v>1986473492</v>
      </c>
      <c r="Y265">
        <v>8.9999999999999998E-4</v>
      </c>
      <c r="AA265">
        <v>145457.23000000001</v>
      </c>
      <c r="AB265">
        <v>0</v>
      </c>
      <c r="AC265">
        <v>0</v>
      </c>
      <c r="AD265">
        <v>0</v>
      </c>
      <c r="AE265">
        <v>145457.23000000001</v>
      </c>
      <c r="AF265">
        <v>0</v>
      </c>
      <c r="AG265">
        <v>0</v>
      </c>
      <c r="AH265">
        <v>0</v>
      </c>
      <c r="AI265">
        <v>1</v>
      </c>
      <c r="AJ265">
        <v>1</v>
      </c>
      <c r="AK265">
        <v>1</v>
      </c>
      <c r="AL265">
        <v>1</v>
      </c>
      <c r="AN265">
        <v>0</v>
      </c>
      <c r="AO265">
        <v>1</v>
      </c>
      <c r="AP265">
        <v>0</v>
      </c>
      <c r="AQ265">
        <v>0</v>
      </c>
      <c r="AR265">
        <v>0</v>
      </c>
      <c r="AS265" t="s">
        <v>3</v>
      </c>
      <c r="AT265">
        <v>8.9999999999999998E-4</v>
      </c>
      <c r="AU265" t="s">
        <v>3</v>
      </c>
      <c r="AV265">
        <v>0</v>
      </c>
      <c r="AW265">
        <v>2</v>
      </c>
      <c r="AX265">
        <v>33270488</v>
      </c>
      <c r="AY265">
        <v>1</v>
      </c>
      <c r="AZ265">
        <v>0</v>
      </c>
      <c r="BA265">
        <v>265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0</v>
      </c>
      <c r="BS265">
        <v>0</v>
      </c>
      <c r="BT265">
        <v>0</v>
      </c>
      <c r="BU265">
        <v>0</v>
      </c>
      <c r="BV265">
        <v>0</v>
      </c>
      <c r="BW265">
        <v>0</v>
      </c>
      <c r="CX265">
        <f>Y265*Source!I774</f>
        <v>8.9999999999999998E-4</v>
      </c>
      <c r="CY265">
        <f t="shared" si="0"/>
        <v>145457.23000000001</v>
      </c>
      <c r="CZ265">
        <f t="shared" si="1"/>
        <v>145457.23000000001</v>
      </c>
      <c r="DA265">
        <f t="shared" si="2"/>
        <v>1</v>
      </c>
      <c r="DB265">
        <v>0</v>
      </c>
    </row>
    <row r="266" spans="1:106" x14ac:dyDescent="0.2">
      <c r="A266">
        <f>ROW(Source!A775)</f>
        <v>775</v>
      </c>
      <c r="B266">
        <v>33266894</v>
      </c>
      <c r="C266">
        <v>33270490</v>
      </c>
      <c r="D266">
        <v>32893498</v>
      </c>
      <c r="E266">
        <v>28875167</v>
      </c>
      <c r="F266">
        <v>1</v>
      </c>
      <c r="G266">
        <v>28875167</v>
      </c>
      <c r="H266">
        <v>1</v>
      </c>
      <c r="I266" t="s">
        <v>863</v>
      </c>
      <c r="J266" t="s">
        <v>3</v>
      </c>
      <c r="K266" t="s">
        <v>864</v>
      </c>
      <c r="L266">
        <v>1191</v>
      </c>
      <c r="N266">
        <v>1013</v>
      </c>
      <c r="O266" t="s">
        <v>865</v>
      </c>
      <c r="P266" t="s">
        <v>865</v>
      </c>
      <c r="Q266">
        <v>1</v>
      </c>
      <c r="W266">
        <v>0</v>
      </c>
      <c r="X266">
        <v>476480486</v>
      </c>
      <c r="Y266">
        <v>4.32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1</v>
      </c>
      <c r="AJ266">
        <v>1</v>
      </c>
      <c r="AK266">
        <v>1</v>
      </c>
      <c r="AL266">
        <v>1</v>
      </c>
      <c r="AN266">
        <v>0</v>
      </c>
      <c r="AO266">
        <v>1</v>
      </c>
      <c r="AP266">
        <v>1</v>
      </c>
      <c r="AQ266">
        <v>0</v>
      </c>
      <c r="AR266">
        <v>0</v>
      </c>
      <c r="AS266" t="s">
        <v>3</v>
      </c>
      <c r="AT266">
        <v>1.08</v>
      </c>
      <c r="AU266" t="s">
        <v>261</v>
      </c>
      <c r="AV266">
        <v>1</v>
      </c>
      <c r="AW266">
        <v>2</v>
      </c>
      <c r="AX266">
        <v>33270494</v>
      </c>
      <c r="AY266">
        <v>1</v>
      </c>
      <c r="AZ266">
        <v>0</v>
      </c>
      <c r="BA266">
        <v>266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0</v>
      </c>
      <c r="BS266">
        <v>0</v>
      </c>
      <c r="BT266">
        <v>0</v>
      </c>
      <c r="BU266">
        <v>0</v>
      </c>
      <c r="BV266">
        <v>0</v>
      </c>
      <c r="BW266">
        <v>0</v>
      </c>
      <c r="CX266">
        <f>Y266*Source!I775</f>
        <v>4.32</v>
      </c>
      <c r="CY266">
        <f>AD266</f>
        <v>0</v>
      </c>
      <c r="CZ266">
        <f>AH266</f>
        <v>0</v>
      </c>
      <c r="DA266">
        <f>AL266</f>
        <v>1</v>
      </c>
      <c r="DB266">
        <v>0</v>
      </c>
    </row>
    <row r="267" spans="1:106" x14ac:dyDescent="0.2">
      <c r="A267">
        <f>ROW(Source!A775)</f>
        <v>775</v>
      </c>
      <c r="B267">
        <v>33266894</v>
      </c>
      <c r="C267">
        <v>33270490</v>
      </c>
      <c r="D267">
        <v>32905103</v>
      </c>
      <c r="E267">
        <v>1</v>
      </c>
      <c r="F267">
        <v>1</v>
      </c>
      <c r="G267">
        <v>28875167</v>
      </c>
      <c r="H267">
        <v>2</v>
      </c>
      <c r="I267" t="s">
        <v>866</v>
      </c>
      <c r="J267" t="s">
        <v>867</v>
      </c>
      <c r="K267" t="s">
        <v>868</v>
      </c>
      <c r="L267">
        <v>1368</v>
      </c>
      <c r="N267">
        <v>1011</v>
      </c>
      <c r="O267" t="s">
        <v>869</v>
      </c>
      <c r="P267" t="s">
        <v>869</v>
      </c>
      <c r="Q267">
        <v>1</v>
      </c>
      <c r="W267">
        <v>0</v>
      </c>
      <c r="X267">
        <v>1966147480</v>
      </c>
      <c r="Y267">
        <v>0.24</v>
      </c>
      <c r="AA267">
        <v>0</v>
      </c>
      <c r="AB267">
        <v>450.57</v>
      </c>
      <c r="AC267">
        <v>324.23</v>
      </c>
      <c r="AD267">
        <v>0</v>
      </c>
      <c r="AE267">
        <v>0</v>
      </c>
      <c r="AF267">
        <v>450.57</v>
      </c>
      <c r="AG267">
        <v>324.23</v>
      </c>
      <c r="AH267">
        <v>0</v>
      </c>
      <c r="AI267">
        <v>1</v>
      </c>
      <c r="AJ267">
        <v>1</v>
      </c>
      <c r="AK267">
        <v>1</v>
      </c>
      <c r="AL267">
        <v>1</v>
      </c>
      <c r="AN267">
        <v>0</v>
      </c>
      <c r="AO267">
        <v>1</v>
      </c>
      <c r="AP267">
        <v>1</v>
      </c>
      <c r="AQ267">
        <v>0</v>
      </c>
      <c r="AR267">
        <v>0</v>
      </c>
      <c r="AS267" t="s">
        <v>3</v>
      </c>
      <c r="AT267">
        <v>0.06</v>
      </c>
      <c r="AU267" t="s">
        <v>261</v>
      </c>
      <c r="AV267">
        <v>0</v>
      </c>
      <c r="AW267">
        <v>2</v>
      </c>
      <c r="AX267">
        <v>33270495</v>
      </c>
      <c r="AY267">
        <v>1</v>
      </c>
      <c r="AZ267">
        <v>0</v>
      </c>
      <c r="BA267">
        <v>267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0</v>
      </c>
      <c r="BS267">
        <v>0</v>
      </c>
      <c r="BT267">
        <v>0</v>
      </c>
      <c r="BU267">
        <v>0</v>
      </c>
      <c r="BV267">
        <v>0</v>
      </c>
      <c r="BW267">
        <v>0</v>
      </c>
      <c r="CX267">
        <f>Y267*Source!I775</f>
        <v>0.24</v>
      </c>
      <c r="CY267">
        <f>AB267</f>
        <v>450.57</v>
      </c>
      <c r="CZ267">
        <f>AF267</f>
        <v>450.57</v>
      </c>
      <c r="DA267">
        <f>AJ267</f>
        <v>1</v>
      </c>
      <c r="DB267">
        <v>0</v>
      </c>
    </row>
    <row r="268" spans="1:106" x14ac:dyDescent="0.2">
      <c r="A268">
        <f>ROW(Source!A775)</f>
        <v>775</v>
      </c>
      <c r="B268">
        <v>33266894</v>
      </c>
      <c r="C268">
        <v>33270490</v>
      </c>
      <c r="D268">
        <v>32906947</v>
      </c>
      <c r="E268">
        <v>1</v>
      </c>
      <c r="F268">
        <v>1</v>
      </c>
      <c r="G268">
        <v>28875167</v>
      </c>
      <c r="H268">
        <v>3</v>
      </c>
      <c r="I268" t="s">
        <v>870</v>
      </c>
      <c r="J268" t="s">
        <v>871</v>
      </c>
      <c r="K268" t="s">
        <v>872</v>
      </c>
      <c r="L268">
        <v>1346</v>
      </c>
      <c r="N268">
        <v>1009</v>
      </c>
      <c r="O268" t="s">
        <v>873</v>
      </c>
      <c r="P268" t="s">
        <v>873</v>
      </c>
      <c r="Q268">
        <v>1</v>
      </c>
      <c r="W268">
        <v>0</v>
      </c>
      <c r="X268">
        <v>-613561335</v>
      </c>
      <c r="Y268">
        <v>0.1</v>
      </c>
      <c r="AA268">
        <v>28.66</v>
      </c>
      <c r="AB268">
        <v>0</v>
      </c>
      <c r="AC268">
        <v>0</v>
      </c>
      <c r="AD268">
        <v>0</v>
      </c>
      <c r="AE268">
        <v>28.66</v>
      </c>
      <c r="AF268">
        <v>0</v>
      </c>
      <c r="AG268">
        <v>0</v>
      </c>
      <c r="AH268">
        <v>0</v>
      </c>
      <c r="AI268">
        <v>1</v>
      </c>
      <c r="AJ268">
        <v>1</v>
      </c>
      <c r="AK268">
        <v>1</v>
      </c>
      <c r="AL268">
        <v>1</v>
      </c>
      <c r="AN268">
        <v>0</v>
      </c>
      <c r="AO268">
        <v>1</v>
      </c>
      <c r="AP268">
        <v>1</v>
      </c>
      <c r="AQ268">
        <v>0</v>
      </c>
      <c r="AR268">
        <v>0</v>
      </c>
      <c r="AS268" t="s">
        <v>3</v>
      </c>
      <c r="AT268">
        <v>2.5000000000000001E-2</v>
      </c>
      <c r="AU268" t="s">
        <v>261</v>
      </c>
      <c r="AV268">
        <v>0</v>
      </c>
      <c r="AW268">
        <v>2</v>
      </c>
      <c r="AX268">
        <v>33270496</v>
      </c>
      <c r="AY268">
        <v>1</v>
      </c>
      <c r="AZ268">
        <v>0</v>
      </c>
      <c r="BA268">
        <v>268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0</v>
      </c>
      <c r="BS268">
        <v>0</v>
      </c>
      <c r="BT268">
        <v>0</v>
      </c>
      <c r="BU268">
        <v>0</v>
      </c>
      <c r="BV268">
        <v>0</v>
      </c>
      <c r="BW268">
        <v>0</v>
      </c>
      <c r="CX268">
        <f>Y268*Source!I775</f>
        <v>0.1</v>
      </c>
      <c r="CY268">
        <f>AA268</f>
        <v>28.66</v>
      </c>
      <c r="CZ268">
        <f>AE268</f>
        <v>28.66</v>
      </c>
      <c r="DA268">
        <f>AI268</f>
        <v>1</v>
      </c>
      <c r="DB268">
        <v>0</v>
      </c>
    </row>
    <row r="269" spans="1:106" x14ac:dyDescent="0.2">
      <c r="A269">
        <f>ROW(Source!A810)</f>
        <v>810</v>
      </c>
      <c r="B269">
        <v>33266894</v>
      </c>
      <c r="C269">
        <v>33270497</v>
      </c>
      <c r="D269">
        <v>32893498</v>
      </c>
      <c r="E269">
        <v>28875167</v>
      </c>
      <c r="F269">
        <v>1</v>
      </c>
      <c r="G269">
        <v>28875167</v>
      </c>
      <c r="H269">
        <v>1</v>
      </c>
      <c r="I269" t="s">
        <v>863</v>
      </c>
      <c r="J269" t="s">
        <v>3</v>
      </c>
      <c r="K269" t="s">
        <v>864</v>
      </c>
      <c r="L269">
        <v>1191</v>
      </c>
      <c r="N269">
        <v>1013</v>
      </c>
      <c r="O269" t="s">
        <v>865</v>
      </c>
      <c r="P269" t="s">
        <v>865</v>
      </c>
      <c r="Q269">
        <v>1</v>
      </c>
      <c r="W269">
        <v>0</v>
      </c>
      <c r="X269">
        <v>476480486</v>
      </c>
      <c r="Y269">
        <v>1.1599999999999999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1</v>
      </c>
      <c r="AJ269">
        <v>1</v>
      </c>
      <c r="AK269">
        <v>1</v>
      </c>
      <c r="AL269">
        <v>1</v>
      </c>
      <c r="AN269">
        <v>0</v>
      </c>
      <c r="AO269">
        <v>1</v>
      </c>
      <c r="AP269">
        <v>1</v>
      </c>
      <c r="AQ269">
        <v>0</v>
      </c>
      <c r="AR269">
        <v>0</v>
      </c>
      <c r="AS269" t="s">
        <v>3</v>
      </c>
      <c r="AT269">
        <v>0.57999999999999996</v>
      </c>
      <c r="AU269" t="s">
        <v>46</v>
      </c>
      <c r="AV269">
        <v>1</v>
      </c>
      <c r="AW269">
        <v>2</v>
      </c>
      <c r="AX269">
        <v>33270501</v>
      </c>
      <c r="AY269">
        <v>1</v>
      </c>
      <c r="AZ269">
        <v>0</v>
      </c>
      <c r="BA269">
        <v>269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0</v>
      </c>
      <c r="BS269">
        <v>0</v>
      </c>
      <c r="BT269">
        <v>0</v>
      </c>
      <c r="BU269">
        <v>0</v>
      </c>
      <c r="BV269">
        <v>0</v>
      </c>
      <c r="BW269">
        <v>0</v>
      </c>
      <c r="CX269">
        <f>Y269*Source!I810</f>
        <v>2.3199999999999998</v>
      </c>
      <c r="CY269">
        <f>AD269</f>
        <v>0</v>
      </c>
      <c r="CZ269">
        <f>AH269</f>
        <v>0</v>
      </c>
      <c r="DA269">
        <f>AL269</f>
        <v>1</v>
      </c>
      <c r="DB269">
        <v>0</v>
      </c>
    </row>
    <row r="270" spans="1:106" x14ac:dyDescent="0.2">
      <c r="A270">
        <f>ROW(Source!A810)</f>
        <v>810</v>
      </c>
      <c r="B270">
        <v>33266894</v>
      </c>
      <c r="C270">
        <v>33270497</v>
      </c>
      <c r="D270">
        <v>32905103</v>
      </c>
      <c r="E270">
        <v>1</v>
      </c>
      <c r="F270">
        <v>1</v>
      </c>
      <c r="G270">
        <v>28875167</v>
      </c>
      <c r="H270">
        <v>2</v>
      </c>
      <c r="I270" t="s">
        <v>866</v>
      </c>
      <c r="J270" t="s">
        <v>867</v>
      </c>
      <c r="K270" t="s">
        <v>868</v>
      </c>
      <c r="L270">
        <v>1368</v>
      </c>
      <c r="N270">
        <v>1011</v>
      </c>
      <c r="O270" t="s">
        <v>869</v>
      </c>
      <c r="P270" t="s">
        <v>869</v>
      </c>
      <c r="Q270">
        <v>1</v>
      </c>
      <c r="W270">
        <v>0</v>
      </c>
      <c r="X270">
        <v>1966147480</v>
      </c>
      <c r="Y270">
        <v>0.06</v>
      </c>
      <c r="AA270">
        <v>0</v>
      </c>
      <c r="AB270">
        <v>450.57</v>
      </c>
      <c r="AC270">
        <v>324.23</v>
      </c>
      <c r="AD270">
        <v>0</v>
      </c>
      <c r="AE270">
        <v>0</v>
      </c>
      <c r="AF270">
        <v>450.57</v>
      </c>
      <c r="AG270">
        <v>324.23</v>
      </c>
      <c r="AH270">
        <v>0</v>
      </c>
      <c r="AI270">
        <v>1</v>
      </c>
      <c r="AJ270">
        <v>1</v>
      </c>
      <c r="AK270">
        <v>1</v>
      </c>
      <c r="AL270">
        <v>1</v>
      </c>
      <c r="AN270">
        <v>0</v>
      </c>
      <c r="AO270">
        <v>1</v>
      </c>
      <c r="AP270">
        <v>1</v>
      </c>
      <c r="AQ270">
        <v>0</v>
      </c>
      <c r="AR270">
        <v>0</v>
      </c>
      <c r="AS270" t="s">
        <v>3</v>
      </c>
      <c r="AT270">
        <v>0.03</v>
      </c>
      <c r="AU270" t="s">
        <v>46</v>
      </c>
      <c r="AV270">
        <v>0</v>
      </c>
      <c r="AW270">
        <v>2</v>
      </c>
      <c r="AX270">
        <v>33270502</v>
      </c>
      <c r="AY270">
        <v>1</v>
      </c>
      <c r="AZ270">
        <v>0</v>
      </c>
      <c r="BA270">
        <v>270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0</v>
      </c>
      <c r="BS270">
        <v>0</v>
      </c>
      <c r="BT270">
        <v>0</v>
      </c>
      <c r="BU270">
        <v>0</v>
      </c>
      <c r="BV270">
        <v>0</v>
      </c>
      <c r="BW270">
        <v>0</v>
      </c>
      <c r="CX270">
        <f>Y270*Source!I810</f>
        <v>0.12</v>
      </c>
      <c r="CY270">
        <f>AB270</f>
        <v>450.57</v>
      </c>
      <c r="CZ270">
        <f>AF270</f>
        <v>450.57</v>
      </c>
      <c r="DA270">
        <f>AJ270</f>
        <v>1</v>
      </c>
      <c r="DB270">
        <v>0</v>
      </c>
    </row>
    <row r="271" spans="1:106" x14ac:dyDescent="0.2">
      <c r="A271">
        <f>ROW(Source!A810)</f>
        <v>810</v>
      </c>
      <c r="B271">
        <v>33266894</v>
      </c>
      <c r="C271">
        <v>33270497</v>
      </c>
      <c r="D271">
        <v>32906947</v>
      </c>
      <c r="E271">
        <v>1</v>
      </c>
      <c r="F271">
        <v>1</v>
      </c>
      <c r="G271">
        <v>28875167</v>
      </c>
      <c r="H271">
        <v>3</v>
      </c>
      <c r="I271" t="s">
        <v>870</v>
      </c>
      <c r="J271" t="s">
        <v>871</v>
      </c>
      <c r="K271" t="s">
        <v>872</v>
      </c>
      <c r="L271">
        <v>1346</v>
      </c>
      <c r="N271">
        <v>1009</v>
      </c>
      <c r="O271" t="s">
        <v>873</v>
      </c>
      <c r="P271" t="s">
        <v>873</v>
      </c>
      <c r="Q271">
        <v>1</v>
      </c>
      <c r="W271">
        <v>0</v>
      </c>
      <c r="X271">
        <v>-613561335</v>
      </c>
      <c r="Y271">
        <v>0.03</v>
      </c>
      <c r="AA271">
        <v>28.66</v>
      </c>
      <c r="AB271">
        <v>0</v>
      </c>
      <c r="AC271">
        <v>0</v>
      </c>
      <c r="AD271">
        <v>0</v>
      </c>
      <c r="AE271">
        <v>28.66</v>
      </c>
      <c r="AF271">
        <v>0</v>
      </c>
      <c r="AG271">
        <v>0</v>
      </c>
      <c r="AH271">
        <v>0</v>
      </c>
      <c r="AI271">
        <v>1</v>
      </c>
      <c r="AJ271">
        <v>1</v>
      </c>
      <c r="AK271">
        <v>1</v>
      </c>
      <c r="AL271">
        <v>1</v>
      </c>
      <c r="AN271">
        <v>0</v>
      </c>
      <c r="AO271">
        <v>1</v>
      </c>
      <c r="AP271">
        <v>1</v>
      </c>
      <c r="AQ271">
        <v>0</v>
      </c>
      <c r="AR271">
        <v>0</v>
      </c>
      <c r="AS271" t="s">
        <v>3</v>
      </c>
      <c r="AT271">
        <v>1.4999999999999999E-2</v>
      </c>
      <c r="AU271" t="s">
        <v>46</v>
      </c>
      <c r="AV271">
        <v>0</v>
      </c>
      <c r="AW271">
        <v>2</v>
      </c>
      <c r="AX271">
        <v>33270503</v>
      </c>
      <c r="AY271">
        <v>1</v>
      </c>
      <c r="AZ271">
        <v>0</v>
      </c>
      <c r="BA271">
        <v>271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0</v>
      </c>
      <c r="BS271">
        <v>0</v>
      </c>
      <c r="BT271">
        <v>0</v>
      </c>
      <c r="BU271">
        <v>0</v>
      </c>
      <c r="BV271">
        <v>0</v>
      </c>
      <c r="BW271">
        <v>0</v>
      </c>
      <c r="CX271">
        <f>Y271*Source!I810</f>
        <v>0.06</v>
      </c>
      <c r="CY271">
        <f>AA271</f>
        <v>28.66</v>
      </c>
      <c r="CZ271">
        <f>AE271</f>
        <v>28.66</v>
      </c>
      <c r="DA271">
        <f>AI271</f>
        <v>1</v>
      </c>
      <c r="DB271">
        <v>0</v>
      </c>
    </row>
    <row r="272" spans="1:106" x14ac:dyDescent="0.2">
      <c r="A272">
        <f>ROW(Source!A811)</f>
        <v>811</v>
      </c>
      <c r="B272">
        <v>33266894</v>
      </c>
      <c r="C272">
        <v>33270504</v>
      </c>
      <c r="D272">
        <v>32893498</v>
      </c>
      <c r="E272">
        <v>28875167</v>
      </c>
      <c r="F272">
        <v>1</v>
      </c>
      <c r="G272">
        <v>28875167</v>
      </c>
      <c r="H272">
        <v>1</v>
      </c>
      <c r="I272" t="s">
        <v>863</v>
      </c>
      <c r="J272" t="s">
        <v>3</v>
      </c>
      <c r="K272" t="s">
        <v>864</v>
      </c>
      <c r="L272">
        <v>1191</v>
      </c>
      <c r="N272">
        <v>1013</v>
      </c>
      <c r="O272" t="s">
        <v>865</v>
      </c>
      <c r="P272" t="s">
        <v>865</v>
      </c>
      <c r="Q272">
        <v>1</v>
      </c>
      <c r="W272">
        <v>0</v>
      </c>
      <c r="X272">
        <v>476480486</v>
      </c>
      <c r="Y272">
        <v>25.16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1</v>
      </c>
      <c r="AJ272">
        <v>1</v>
      </c>
      <c r="AK272">
        <v>1</v>
      </c>
      <c r="AL272">
        <v>1</v>
      </c>
      <c r="AN272">
        <v>0</v>
      </c>
      <c r="AO272">
        <v>1</v>
      </c>
      <c r="AP272">
        <v>1</v>
      </c>
      <c r="AQ272">
        <v>0</v>
      </c>
      <c r="AR272">
        <v>0</v>
      </c>
      <c r="AS272" t="s">
        <v>3</v>
      </c>
      <c r="AT272">
        <v>6.29</v>
      </c>
      <c r="AU272" t="s">
        <v>261</v>
      </c>
      <c r="AV272">
        <v>1</v>
      </c>
      <c r="AW272">
        <v>2</v>
      </c>
      <c r="AX272">
        <v>33270510</v>
      </c>
      <c r="AY272">
        <v>1</v>
      </c>
      <c r="AZ272">
        <v>0</v>
      </c>
      <c r="BA272">
        <v>272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0</v>
      </c>
      <c r="BS272">
        <v>0</v>
      </c>
      <c r="BT272">
        <v>0</v>
      </c>
      <c r="BU272">
        <v>0</v>
      </c>
      <c r="BV272">
        <v>0</v>
      </c>
      <c r="BW272">
        <v>0</v>
      </c>
      <c r="CX272">
        <f>Y272*Source!I811</f>
        <v>50.32</v>
      </c>
      <c r="CY272">
        <f>AD272</f>
        <v>0</v>
      </c>
      <c r="CZ272">
        <f>AH272</f>
        <v>0</v>
      </c>
      <c r="DA272">
        <f>AL272</f>
        <v>1</v>
      </c>
      <c r="DB272">
        <v>0</v>
      </c>
    </row>
    <row r="273" spans="1:106" x14ac:dyDescent="0.2">
      <c r="A273">
        <f>ROW(Source!A811)</f>
        <v>811</v>
      </c>
      <c r="B273">
        <v>33266894</v>
      </c>
      <c r="C273">
        <v>33270504</v>
      </c>
      <c r="D273">
        <v>32905103</v>
      </c>
      <c r="E273">
        <v>1</v>
      </c>
      <c r="F273">
        <v>1</v>
      </c>
      <c r="G273">
        <v>28875167</v>
      </c>
      <c r="H273">
        <v>2</v>
      </c>
      <c r="I273" t="s">
        <v>866</v>
      </c>
      <c r="J273" t="s">
        <v>867</v>
      </c>
      <c r="K273" t="s">
        <v>868</v>
      </c>
      <c r="L273">
        <v>1368</v>
      </c>
      <c r="N273">
        <v>1011</v>
      </c>
      <c r="O273" t="s">
        <v>869</v>
      </c>
      <c r="P273" t="s">
        <v>869</v>
      </c>
      <c r="Q273">
        <v>1</v>
      </c>
      <c r="W273">
        <v>0</v>
      </c>
      <c r="X273">
        <v>1966147480</v>
      </c>
      <c r="Y273">
        <v>4.4000000000000004</v>
      </c>
      <c r="AA273">
        <v>0</v>
      </c>
      <c r="AB273">
        <v>450.57</v>
      </c>
      <c r="AC273">
        <v>324.23</v>
      </c>
      <c r="AD273">
        <v>0</v>
      </c>
      <c r="AE273">
        <v>0</v>
      </c>
      <c r="AF273">
        <v>450.57</v>
      </c>
      <c r="AG273">
        <v>324.23</v>
      </c>
      <c r="AH273">
        <v>0</v>
      </c>
      <c r="AI273">
        <v>1</v>
      </c>
      <c r="AJ273">
        <v>1</v>
      </c>
      <c r="AK273">
        <v>1</v>
      </c>
      <c r="AL273">
        <v>1</v>
      </c>
      <c r="AN273">
        <v>0</v>
      </c>
      <c r="AO273">
        <v>1</v>
      </c>
      <c r="AP273">
        <v>1</v>
      </c>
      <c r="AQ273">
        <v>0</v>
      </c>
      <c r="AR273">
        <v>0</v>
      </c>
      <c r="AS273" t="s">
        <v>3</v>
      </c>
      <c r="AT273">
        <v>1.1000000000000001</v>
      </c>
      <c r="AU273" t="s">
        <v>261</v>
      </c>
      <c r="AV273">
        <v>0</v>
      </c>
      <c r="AW273">
        <v>2</v>
      </c>
      <c r="AX273">
        <v>33270511</v>
      </c>
      <c r="AY273">
        <v>1</v>
      </c>
      <c r="AZ273">
        <v>0</v>
      </c>
      <c r="BA273">
        <v>273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0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0</v>
      </c>
      <c r="BS273">
        <v>0</v>
      </c>
      <c r="BT273">
        <v>0</v>
      </c>
      <c r="BU273">
        <v>0</v>
      </c>
      <c r="BV273">
        <v>0</v>
      </c>
      <c r="BW273">
        <v>0</v>
      </c>
      <c r="CX273">
        <f>Y273*Source!I811</f>
        <v>8.8000000000000007</v>
      </c>
      <c r="CY273">
        <f>AB273</f>
        <v>450.57</v>
      </c>
      <c r="CZ273">
        <f>AF273</f>
        <v>450.57</v>
      </c>
      <c r="DA273">
        <f>AJ273</f>
        <v>1</v>
      </c>
      <c r="DB273">
        <v>0</v>
      </c>
    </row>
    <row r="274" spans="1:106" x14ac:dyDescent="0.2">
      <c r="A274">
        <f>ROW(Source!A811)</f>
        <v>811</v>
      </c>
      <c r="B274">
        <v>33266894</v>
      </c>
      <c r="C274">
        <v>33270504</v>
      </c>
      <c r="D274">
        <v>32906947</v>
      </c>
      <c r="E274">
        <v>1</v>
      </c>
      <c r="F274">
        <v>1</v>
      </c>
      <c r="G274">
        <v>28875167</v>
      </c>
      <c r="H274">
        <v>3</v>
      </c>
      <c r="I274" t="s">
        <v>870</v>
      </c>
      <c r="J274" t="s">
        <v>871</v>
      </c>
      <c r="K274" t="s">
        <v>872</v>
      </c>
      <c r="L274">
        <v>1346</v>
      </c>
      <c r="N274">
        <v>1009</v>
      </c>
      <c r="O274" t="s">
        <v>873</v>
      </c>
      <c r="P274" t="s">
        <v>873</v>
      </c>
      <c r="Q274">
        <v>1</v>
      </c>
      <c r="W274">
        <v>0</v>
      </c>
      <c r="X274">
        <v>-613561335</v>
      </c>
      <c r="Y274">
        <v>0.08</v>
      </c>
      <c r="AA274">
        <v>28.66</v>
      </c>
      <c r="AB274">
        <v>0</v>
      </c>
      <c r="AC274">
        <v>0</v>
      </c>
      <c r="AD274">
        <v>0</v>
      </c>
      <c r="AE274">
        <v>28.66</v>
      </c>
      <c r="AF274">
        <v>0</v>
      </c>
      <c r="AG274">
        <v>0</v>
      </c>
      <c r="AH274">
        <v>0</v>
      </c>
      <c r="AI274">
        <v>1</v>
      </c>
      <c r="AJ274">
        <v>1</v>
      </c>
      <c r="AK274">
        <v>1</v>
      </c>
      <c r="AL274">
        <v>1</v>
      </c>
      <c r="AN274">
        <v>0</v>
      </c>
      <c r="AO274">
        <v>1</v>
      </c>
      <c r="AP274">
        <v>1</v>
      </c>
      <c r="AQ274">
        <v>0</v>
      </c>
      <c r="AR274">
        <v>0</v>
      </c>
      <c r="AS274" t="s">
        <v>3</v>
      </c>
      <c r="AT274">
        <v>0.02</v>
      </c>
      <c r="AU274" t="s">
        <v>261</v>
      </c>
      <c r="AV274">
        <v>0</v>
      </c>
      <c r="AW274">
        <v>2</v>
      </c>
      <c r="AX274">
        <v>33270512</v>
      </c>
      <c r="AY274">
        <v>1</v>
      </c>
      <c r="AZ274">
        <v>0</v>
      </c>
      <c r="BA274">
        <v>274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0</v>
      </c>
      <c r="BS274">
        <v>0</v>
      </c>
      <c r="BT274">
        <v>0</v>
      </c>
      <c r="BU274">
        <v>0</v>
      </c>
      <c r="BV274">
        <v>0</v>
      </c>
      <c r="BW274">
        <v>0</v>
      </c>
      <c r="CX274">
        <f>Y274*Source!I811</f>
        <v>0.16</v>
      </c>
      <c r="CY274">
        <f>AA274</f>
        <v>28.66</v>
      </c>
      <c r="CZ274">
        <f>AE274</f>
        <v>28.66</v>
      </c>
      <c r="DA274">
        <f>AI274</f>
        <v>1</v>
      </c>
      <c r="DB274">
        <v>0</v>
      </c>
    </row>
    <row r="275" spans="1:106" x14ac:dyDescent="0.2">
      <c r="A275">
        <f>ROW(Source!A811)</f>
        <v>811</v>
      </c>
      <c r="B275">
        <v>33266894</v>
      </c>
      <c r="C275">
        <v>33270504</v>
      </c>
      <c r="D275">
        <v>32905470</v>
      </c>
      <c r="E275">
        <v>1</v>
      </c>
      <c r="F275">
        <v>1</v>
      </c>
      <c r="G275">
        <v>28875167</v>
      </c>
      <c r="H275">
        <v>3</v>
      </c>
      <c r="I275" t="s">
        <v>985</v>
      </c>
      <c r="J275" t="s">
        <v>986</v>
      </c>
      <c r="K275" t="s">
        <v>987</v>
      </c>
      <c r="L275">
        <v>1296</v>
      </c>
      <c r="N275">
        <v>1002</v>
      </c>
      <c r="O275" t="s">
        <v>880</v>
      </c>
      <c r="P275" t="s">
        <v>880</v>
      </c>
      <c r="Q275">
        <v>1</v>
      </c>
      <c r="W275">
        <v>0</v>
      </c>
      <c r="X275">
        <v>-1763323231</v>
      </c>
      <c r="Y275">
        <v>0.2</v>
      </c>
      <c r="AA275">
        <v>53.82</v>
      </c>
      <c r="AB275">
        <v>0</v>
      </c>
      <c r="AC275">
        <v>0</v>
      </c>
      <c r="AD275">
        <v>0</v>
      </c>
      <c r="AE275">
        <v>53.82</v>
      </c>
      <c r="AF275">
        <v>0</v>
      </c>
      <c r="AG275">
        <v>0</v>
      </c>
      <c r="AH275">
        <v>0</v>
      </c>
      <c r="AI275">
        <v>1</v>
      </c>
      <c r="AJ275">
        <v>1</v>
      </c>
      <c r="AK275">
        <v>1</v>
      </c>
      <c r="AL275">
        <v>1</v>
      </c>
      <c r="AN275">
        <v>0</v>
      </c>
      <c r="AO275">
        <v>1</v>
      </c>
      <c r="AP275">
        <v>1</v>
      </c>
      <c r="AQ275">
        <v>0</v>
      </c>
      <c r="AR275">
        <v>0</v>
      </c>
      <c r="AS275" t="s">
        <v>3</v>
      </c>
      <c r="AT275">
        <v>0.05</v>
      </c>
      <c r="AU275" t="s">
        <v>261</v>
      </c>
      <c r="AV275">
        <v>0</v>
      </c>
      <c r="AW275">
        <v>2</v>
      </c>
      <c r="AX275">
        <v>33270513</v>
      </c>
      <c r="AY275">
        <v>1</v>
      </c>
      <c r="AZ275">
        <v>0</v>
      </c>
      <c r="BA275">
        <v>275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0</v>
      </c>
      <c r="BS275">
        <v>0</v>
      </c>
      <c r="BT275">
        <v>0</v>
      </c>
      <c r="BU275">
        <v>0</v>
      </c>
      <c r="BV275">
        <v>0</v>
      </c>
      <c r="BW275">
        <v>0</v>
      </c>
      <c r="CX275">
        <f>Y275*Source!I811</f>
        <v>0.4</v>
      </c>
      <c r="CY275">
        <f>AA275</f>
        <v>53.82</v>
      </c>
      <c r="CZ275">
        <f>AE275</f>
        <v>53.82</v>
      </c>
      <c r="DA275">
        <f>AI275</f>
        <v>1</v>
      </c>
      <c r="DB275">
        <v>0</v>
      </c>
    </row>
    <row r="276" spans="1:106" x14ac:dyDescent="0.2">
      <c r="A276">
        <f>ROW(Source!A811)</f>
        <v>811</v>
      </c>
      <c r="B276">
        <v>33266894</v>
      </c>
      <c r="C276">
        <v>33270504</v>
      </c>
      <c r="D276">
        <v>32905497</v>
      </c>
      <c r="E276">
        <v>1</v>
      </c>
      <c r="F276">
        <v>1</v>
      </c>
      <c r="G276">
        <v>28875167</v>
      </c>
      <c r="H276">
        <v>3</v>
      </c>
      <c r="I276" t="s">
        <v>934</v>
      </c>
      <c r="J276" t="s">
        <v>935</v>
      </c>
      <c r="K276" t="s">
        <v>936</v>
      </c>
      <c r="L276">
        <v>1346</v>
      </c>
      <c r="N276">
        <v>1009</v>
      </c>
      <c r="O276" t="s">
        <v>873</v>
      </c>
      <c r="P276" t="s">
        <v>873</v>
      </c>
      <c r="Q276">
        <v>1</v>
      </c>
      <c r="W276">
        <v>0</v>
      </c>
      <c r="X276">
        <v>-490723925</v>
      </c>
      <c r="Y276">
        <v>4.0000000000000001E-3</v>
      </c>
      <c r="AA276">
        <v>343.17</v>
      </c>
      <c r="AB276">
        <v>0</v>
      </c>
      <c r="AC276">
        <v>0</v>
      </c>
      <c r="AD276">
        <v>0</v>
      </c>
      <c r="AE276">
        <v>343.17</v>
      </c>
      <c r="AF276">
        <v>0</v>
      </c>
      <c r="AG276">
        <v>0</v>
      </c>
      <c r="AH276">
        <v>0</v>
      </c>
      <c r="AI276">
        <v>1</v>
      </c>
      <c r="AJ276">
        <v>1</v>
      </c>
      <c r="AK276">
        <v>1</v>
      </c>
      <c r="AL276">
        <v>1</v>
      </c>
      <c r="AN276">
        <v>0</v>
      </c>
      <c r="AO276">
        <v>1</v>
      </c>
      <c r="AP276">
        <v>1</v>
      </c>
      <c r="AQ276">
        <v>0</v>
      </c>
      <c r="AR276">
        <v>0</v>
      </c>
      <c r="AS276" t="s">
        <v>3</v>
      </c>
      <c r="AT276">
        <v>1E-3</v>
      </c>
      <c r="AU276" t="s">
        <v>261</v>
      </c>
      <c r="AV276">
        <v>0</v>
      </c>
      <c r="AW276">
        <v>2</v>
      </c>
      <c r="AX276">
        <v>33270514</v>
      </c>
      <c r="AY276">
        <v>1</v>
      </c>
      <c r="AZ276">
        <v>0</v>
      </c>
      <c r="BA276">
        <v>276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0</v>
      </c>
      <c r="BS276">
        <v>0</v>
      </c>
      <c r="BT276">
        <v>0</v>
      </c>
      <c r="BU276">
        <v>0</v>
      </c>
      <c r="BV276">
        <v>0</v>
      </c>
      <c r="BW276">
        <v>0</v>
      </c>
      <c r="CX276">
        <f>Y276*Source!I811</f>
        <v>8.0000000000000002E-3</v>
      </c>
      <c r="CY276">
        <f>AA276</f>
        <v>343.17</v>
      </c>
      <c r="CZ276">
        <f>AE276</f>
        <v>343.17</v>
      </c>
      <c r="DA276">
        <f>AI276</f>
        <v>1</v>
      </c>
      <c r="DB276">
        <v>0</v>
      </c>
    </row>
    <row r="277" spans="1:106" x14ac:dyDescent="0.2">
      <c r="A277">
        <f>ROW(Source!A812)</f>
        <v>812</v>
      </c>
      <c r="B277">
        <v>33266894</v>
      </c>
      <c r="C277">
        <v>33270515</v>
      </c>
      <c r="D277">
        <v>32893498</v>
      </c>
      <c r="E277">
        <v>28875167</v>
      </c>
      <c r="F277">
        <v>1</v>
      </c>
      <c r="G277">
        <v>28875167</v>
      </c>
      <c r="H277">
        <v>1</v>
      </c>
      <c r="I277" t="s">
        <v>863</v>
      </c>
      <c r="J277" t="s">
        <v>3</v>
      </c>
      <c r="K277" t="s">
        <v>864</v>
      </c>
      <c r="L277">
        <v>1191</v>
      </c>
      <c r="N277">
        <v>1013</v>
      </c>
      <c r="O277" t="s">
        <v>865</v>
      </c>
      <c r="P277" t="s">
        <v>865</v>
      </c>
      <c r="Q277">
        <v>1</v>
      </c>
      <c r="W277">
        <v>0</v>
      </c>
      <c r="X277">
        <v>476480486</v>
      </c>
      <c r="Y277">
        <v>0.4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1</v>
      </c>
      <c r="AJ277">
        <v>1</v>
      </c>
      <c r="AK277">
        <v>1</v>
      </c>
      <c r="AL277">
        <v>1</v>
      </c>
      <c r="AN277">
        <v>0</v>
      </c>
      <c r="AO277">
        <v>1</v>
      </c>
      <c r="AP277">
        <v>1</v>
      </c>
      <c r="AQ277">
        <v>0</v>
      </c>
      <c r="AR277">
        <v>0</v>
      </c>
      <c r="AS277" t="s">
        <v>3</v>
      </c>
      <c r="AT277">
        <v>0.2</v>
      </c>
      <c r="AU277" t="s">
        <v>46</v>
      </c>
      <c r="AV277">
        <v>1</v>
      </c>
      <c r="AW277">
        <v>2</v>
      </c>
      <c r="AX277">
        <v>33270521</v>
      </c>
      <c r="AY277">
        <v>1</v>
      </c>
      <c r="AZ277">
        <v>0</v>
      </c>
      <c r="BA277">
        <v>277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0</v>
      </c>
      <c r="BS277">
        <v>0</v>
      </c>
      <c r="BT277">
        <v>0</v>
      </c>
      <c r="BU277">
        <v>0</v>
      </c>
      <c r="BV277">
        <v>0</v>
      </c>
      <c r="BW277">
        <v>0</v>
      </c>
      <c r="CX277">
        <f>Y277*Source!I812</f>
        <v>0.8</v>
      </c>
      <c r="CY277">
        <f>AD277</f>
        <v>0</v>
      </c>
      <c r="CZ277">
        <f>AH277</f>
        <v>0</v>
      </c>
      <c r="DA277">
        <f>AL277</f>
        <v>1</v>
      </c>
      <c r="DB277">
        <v>0</v>
      </c>
    </row>
    <row r="278" spans="1:106" x14ac:dyDescent="0.2">
      <c r="A278">
        <f>ROW(Source!A812)</f>
        <v>812</v>
      </c>
      <c r="B278">
        <v>33266894</v>
      </c>
      <c r="C278">
        <v>33270515</v>
      </c>
      <c r="D278">
        <v>32905103</v>
      </c>
      <c r="E278">
        <v>1</v>
      </c>
      <c r="F278">
        <v>1</v>
      </c>
      <c r="G278">
        <v>28875167</v>
      </c>
      <c r="H278">
        <v>2</v>
      </c>
      <c r="I278" t="s">
        <v>866</v>
      </c>
      <c r="J278" t="s">
        <v>867</v>
      </c>
      <c r="K278" t="s">
        <v>868</v>
      </c>
      <c r="L278">
        <v>1368</v>
      </c>
      <c r="N278">
        <v>1011</v>
      </c>
      <c r="O278" t="s">
        <v>869</v>
      </c>
      <c r="P278" t="s">
        <v>869</v>
      </c>
      <c r="Q278">
        <v>1</v>
      </c>
      <c r="W278">
        <v>0</v>
      </c>
      <c r="X278">
        <v>1966147480</v>
      </c>
      <c r="Y278">
        <v>0.1</v>
      </c>
      <c r="AA278">
        <v>0</v>
      </c>
      <c r="AB278">
        <v>450.57</v>
      </c>
      <c r="AC278">
        <v>324.23</v>
      </c>
      <c r="AD278">
        <v>0</v>
      </c>
      <c r="AE278">
        <v>0</v>
      </c>
      <c r="AF278">
        <v>450.57</v>
      </c>
      <c r="AG278">
        <v>324.23</v>
      </c>
      <c r="AH278">
        <v>0</v>
      </c>
      <c r="AI278">
        <v>1</v>
      </c>
      <c r="AJ278">
        <v>1</v>
      </c>
      <c r="AK278">
        <v>1</v>
      </c>
      <c r="AL278">
        <v>1</v>
      </c>
      <c r="AN278">
        <v>0</v>
      </c>
      <c r="AO278">
        <v>1</v>
      </c>
      <c r="AP278">
        <v>1</v>
      </c>
      <c r="AQ278">
        <v>0</v>
      </c>
      <c r="AR278">
        <v>0</v>
      </c>
      <c r="AS278" t="s">
        <v>3</v>
      </c>
      <c r="AT278">
        <v>0.05</v>
      </c>
      <c r="AU278" t="s">
        <v>46</v>
      </c>
      <c r="AV278">
        <v>0</v>
      </c>
      <c r="AW278">
        <v>2</v>
      </c>
      <c r="AX278">
        <v>33270522</v>
      </c>
      <c r="AY278">
        <v>1</v>
      </c>
      <c r="AZ278">
        <v>0</v>
      </c>
      <c r="BA278">
        <v>278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0</v>
      </c>
      <c r="BS278">
        <v>0</v>
      </c>
      <c r="BT278">
        <v>0</v>
      </c>
      <c r="BU278">
        <v>0</v>
      </c>
      <c r="BV278">
        <v>0</v>
      </c>
      <c r="BW278">
        <v>0</v>
      </c>
      <c r="CX278">
        <f>Y278*Source!I812</f>
        <v>0.2</v>
      </c>
      <c r="CY278">
        <f>AB278</f>
        <v>450.57</v>
      </c>
      <c r="CZ278">
        <f>AF278</f>
        <v>450.57</v>
      </c>
      <c r="DA278">
        <f>AJ278</f>
        <v>1</v>
      </c>
      <c r="DB278">
        <v>0</v>
      </c>
    </row>
    <row r="279" spans="1:106" x14ac:dyDescent="0.2">
      <c r="A279">
        <f>ROW(Source!A812)</f>
        <v>812</v>
      </c>
      <c r="B279">
        <v>33266894</v>
      </c>
      <c r="C279">
        <v>33270515</v>
      </c>
      <c r="D279">
        <v>32907475</v>
      </c>
      <c r="E279">
        <v>1</v>
      </c>
      <c r="F279">
        <v>1</v>
      </c>
      <c r="G279">
        <v>28875167</v>
      </c>
      <c r="H279">
        <v>3</v>
      </c>
      <c r="I279" t="s">
        <v>930</v>
      </c>
      <c r="J279" t="s">
        <v>931</v>
      </c>
      <c r="K279" t="s">
        <v>932</v>
      </c>
      <c r="L279">
        <v>1327</v>
      </c>
      <c r="N279">
        <v>1005</v>
      </c>
      <c r="O279" t="s">
        <v>933</v>
      </c>
      <c r="P279" t="s">
        <v>933</v>
      </c>
      <c r="Q279">
        <v>1</v>
      </c>
      <c r="W279">
        <v>0</v>
      </c>
      <c r="X279">
        <v>899841616</v>
      </c>
      <c r="Y279">
        <v>1E-3</v>
      </c>
      <c r="AA279">
        <v>165.36</v>
      </c>
      <c r="AB279">
        <v>0</v>
      </c>
      <c r="AC279">
        <v>0</v>
      </c>
      <c r="AD279">
        <v>0</v>
      </c>
      <c r="AE279">
        <v>165.36</v>
      </c>
      <c r="AF279">
        <v>0</v>
      </c>
      <c r="AG279">
        <v>0</v>
      </c>
      <c r="AH279">
        <v>0</v>
      </c>
      <c r="AI279">
        <v>1</v>
      </c>
      <c r="AJ279">
        <v>1</v>
      </c>
      <c r="AK279">
        <v>1</v>
      </c>
      <c r="AL279">
        <v>1</v>
      </c>
      <c r="AN279">
        <v>0</v>
      </c>
      <c r="AO279">
        <v>1</v>
      </c>
      <c r="AP279">
        <v>1</v>
      </c>
      <c r="AQ279">
        <v>0</v>
      </c>
      <c r="AR279">
        <v>0</v>
      </c>
      <c r="AS279" t="s">
        <v>3</v>
      </c>
      <c r="AT279">
        <v>5.0000000000000001E-4</v>
      </c>
      <c r="AU279" t="s">
        <v>46</v>
      </c>
      <c r="AV279">
        <v>0</v>
      </c>
      <c r="AW279">
        <v>2</v>
      </c>
      <c r="AX279">
        <v>33270523</v>
      </c>
      <c r="AY279">
        <v>1</v>
      </c>
      <c r="AZ279">
        <v>0</v>
      </c>
      <c r="BA279">
        <v>279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0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0</v>
      </c>
      <c r="BS279">
        <v>0</v>
      </c>
      <c r="BT279">
        <v>0</v>
      </c>
      <c r="BU279">
        <v>0</v>
      </c>
      <c r="BV279">
        <v>0</v>
      </c>
      <c r="BW279">
        <v>0</v>
      </c>
      <c r="CX279">
        <f>Y279*Source!I812</f>
        <v>2E-3</v>
      </c>
      <c r="CY279">
        <f>AA279</f>
        <v>165.36</v>
      </c>
      <c r="CZ279">
        <f>AE279</f>
        <v>165.36</v>
      </c>
      <c r="DA279">
        <f>AI279</f>
        <v>1</v>
      </c>
      <c r="DB279">
        <v>0</v>
      </c>
    </row>
    <row r="280" spans="1:106" x14ac:dyDescent="0.2">
      <c r="A280">
        <f>ROW(Source!A812)</f>
        <v>812</v>
      </c>
      <c r="B280">
        <v>33266894</v>
      </c>
      <c r="C280">
        <v>33270515</v>
      </c>
      <c r="D280">
        <v>32905497</v>
      </c>
      <c r="E280">
        <v>1</v>
      </c>
      <c r="F280">
        <v>1</v>
      </c>
      <c r="G280">
        <v>28875167</v>
      </c>
      <c r="H280">
        <v>3</v>
      </c>
      <c r="I280" t="s">
        <v>934</v>
      </c>
      <c r="J280" t="s">
        <v>935</v>
      </c>
      <c r="K280" t="s">
        <v>936</v>
      </c>
      <c r="L280">
        <v>1346</v>
      </c>
      <c r="N280">
        <v>1009</v>
      </c>
      <c r="O280" t="s">
        <v>873</v>
      </c>
      <c r="P280" t="s">
        <v>873</v>
      </c>
      <c r="Q280">
        <v>1</v>
      </c>
      <c r="W280">
        <v>0</v>
      </c>
      <c r="X280">
        <v>-490723925</v>
      </c>
      <c r="Y280">
        <v>1.4E-2</v>
      </c>
      <c r="AA280">
        <v>343.17</v>
      </c>
      <c r="AB280">
        <v>0</v>
      </c>
      <c r="AC280">
        <v>0</v>
      </c>
      <c r="AD280">
        <v>0</v>
      </c>
      <c r="AE280">
        <v>343.17</v>
      </c>
      <c r="AF280">
        <v>0</v>
      </c>
      <c r="AG280">
        <v>0</v>
      </c>
      <c r="AH280">
        <v>0</v>
      </c>
      <c r="AI280">
        <v>1</v>
      </c>
      <c r="AJ280">
        <v>1</v>
      </c>
      <c r="AK280">
        <v>1</v>
      </c>
      <c r="AL280">
        <v>1</v>
      </c>
      <c r="AN280">
        <v>0</v>
      </c>
      <c r="AO280">
        <v>1</v>
      </c>
      <c r="AP280">
        <v>1</v>
      </c>
      <c r="AQ280">
        <v>0</v>
      </c>
      <c r="AR280">
        <v>0</v>
      </c>
      <c r="AS280" t="s">
        <v>3</v>
      </c>
      <c r="AT280">
        <v>7.0000000000000001E-3</v>
      </c>
      <c r="AU280" t="s">
        <v>46</v>
      </c>
      <c r="AV280">
        <v>0</v>
      </c>
      <c r="AW280">
        <v>2</v>
      </c>
      <c r="AX280">
        <v>33270524</v>
      </c>
      <c r="AY280">
        <v>1</v>
      </c>
      <c r="AZ280">
        <v>0</v>
      </c>
      <c r="BA280">
        <v>280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0</v>
      </c>
      <c r="BS280">
        <v>0</v>
      </c>
      <c r="BT280">
        <v>0</v>
      </c>
      <c r="BU280">
        <v>0</v>
      </c>
      <c r="BV280">
        <v>0</v>
      </c>
      <c r="BW280">
        <v>0</v>
      </c>
      <c r="CX280">
        <f>Y280*Source!I812</f>
        <v>2.8000000000000001E-2</v>
      </c>
      <c r="CY280">
        <f>AA280</f>
        <v>343.17</v>
      </c>
      <c r="CZ280">
        <f>AE280</f>
        <v>343.17</v>
      </c>
      <c r="DA280">
        <f>AI280</f>
        <v>1</v>
      </c>
      <c r="DB280">
        <v>0</v>
      </c>
    </row>
    <row r="281" spans="1:106" x14ac:dyDescent="0.2">
      <c r="A281">
        <f>ROW(Source!A812)</f>
        <v>812</v>
      </c>
      <c r="B281">
        <v>33266894</v>
      </c>
      <c r="C281">
        <v>33270515</v>
      </c>
      <c r="D281">
        <v>32905465</v>
      </c>
      <c r="E281">
        <v>1</v>
      </c>
      <c r="F281">
        <v>1</v>
      </c>
      <c r="G281">
        <v>28875167</v>
      </c>
      <c r="H281">
        <v>3</v>
      </c>
      <c r="I281" t="s">
        <v>937</v>
      </c>
      <c r="J281" t="s">
        <v>938</v>
      </c>
      <c r="K281" t="s">
        <v>939</v>
      </c>
      <c r="L281">
        <v>1348</v>
      </c>
      <c r="N281">
        <v>1009</v>
      </c>
      <c r="O281" t="s">
        <v>904</v>
      </c>
      <c r="P281" t="s">
        <v>904</v>
      </c>
      <c r="Q281">
        <v>1000</v>
      </c>
      <c r="W281">
        <v>0</v>
      </c>
      <c r="X281">
        <v>2079485835</v>
      </c>
      <c r="Y281">
        <v>8.5000000000000006E-3</v>
      </c>
      <c r="AA281">
        <v>47985.31</v>
      </c>
      <c r="AB281">
        <v>0</v>
      </c>
      <c r="AC281">
        <v>0</v>
      </c>
      <c r="AD281">
        <v>0</v>
      </c>
      <c r="AE281">
        <v>47985.31</v>
      </c>
      <c r="AF281">
        <v>0</v>
      </c>
      <c r="AG281">
        <v>0</v>
      </c>
      <c r="AH281">
        <v>0</v>
      </c>
      <c r="AI281">
        <v>1</v>
      </c>
      <c r="AJ281">
        <v>1</v>
      </c>
      <c r="AK281">
        <v>1</v>
      </c>
      <c r="AL281">
        <v>1</v>
      </c>
      <c r="AN281">
        <v>0</v>
      </c>
      <c r="AO281">
        <v>1</v>
      </c>
      <c r="AP281">
        <v>1</v>
      </c>
      <c r="AQ281">
        <v>0</v>
      </c>
      <c r="AR281">
        <v>0</v>
      </c>
      <c r="AS281" t="s">
        <v>3</v>
      </c>
      <c r="AT281">
        <v>4.2500000000000003E-3</v>
      </c>
      <c r="AU281" t="s">
        <v>46</v>
      </c>
      <c r="AV281">
        <v>0</v>
      </c>
      <c r="AW281">
        <v>2</v>
      </c>
      <c r="AX281">
        <v>33270525</v>
      </c>
      <c r="AY281">
        <v>1</v>
      </c>
      <c r="AZ281">
        <v>0</v>
      </c>
      <c r="BA281">
        <v>281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0</v>
      </c>
      <c r="BS281">
        <v>0</v>
      </c>
      <c r="BT281">
        <v>0</v>
      </c>
      <c r="BU281">
        <v>0</v>
      </c>
      <c r="BV281">
        <v>0</v>
      </c>
      <c r="BW281">
        <v>0</v>
      </c>
      <c r="CX281">
        <f>Y281*Source!I812</f>
        <v>1.7000000000000001E-2</v>
      </c>
      <c r="CY281">
        <f>AA281</f>
        <v>47985.31</v>
      </c>
      <c r="CZ281">
        <f>AE281</f>
        <v>47985.31</v>
      </c>
      <c r="DA281">
        <f>AI281</f>
        <v>1</v>
      </c>
      <c r="DB281">
        <v>0</v>
      </c>
    </row>
    <row r="282" spans="1:106" x14ac:dyDescent="0.2">
      <c r="A282">
        <f>ROW(Source!A813)</f>
        <v>813</v>
      </c>
      <c r="B282">
        <v>33266894</v>
      </c>
      <c r="C282">
        <v>33270526</v>
      </c>
      <c r="D282">
        <v>32893498</v>
      </c>
      <c r="E282">
        <v>28875167</v>
      </c>
      <c r="F282">
        <v>1</v>
      </c>
      <c r="G282">
        <v>28875167</v>
      </c>
      <c r="H282">
        <v>1</v>
      </c>
      <c r="I282" t="s">
        <v>863</v>
      </c>
      <c r="J282" t="s">
        <v>3</v>
      </c>
      <c r="K282" t="s">
        <v>864</v>
      </c>
      <c r="L282">
        <v>1191</v>
      </c>
      <c r="N282">
        <v>1013</v>
      </c>
      <c r="O282" t="s">
        <v>865</v>
      </c>
      <c r="P282" t="s">
        <v>865</v>
      </c>
      <c r="Q282">
        <v>1</v>
      </c>
      <c r="W282">
        <v>0</v>
      </c>
      <c r="X282">
        <v>476480486</v>
      </c>
      <c r="Y282">
        <v>0.64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1</v>
      </c>
      <c r="AJ282">
        <v>1</v>
      </c>
      <c r="AK282">
        <v>1</v>
      </c>
      <c r="AL282">
        <v>1</v>
      </c>
      <c r="AN282">
        <v>0</v>
      </c>
      <c r="AO282">
        <v>1</v>
      </c>
      <c r="AP282">
        <v>1</v>
      </c>
      <c r="AQ282">
        <v>0</v>
      </c>
      <c r="AR282">
        <v>0</v>
      </c>
      <c r="AS282" t="s">
        <v>3</v>
      </c>
      <c r="AT282">
        <v>0.32</v>
      </c>
      <c r="AU282" t="s">
        <v>46</v>
      </c>
      <c r="AV282">
        <v>1</v>
      </c>
      <c r="AW282">
        <v>2</v>
      </c>
      <c r="AX282">
        <v>33270530</v>
      </c>
      <c r="AY282">
        <v>1</v>
      </c>
      <c r="AZ282">
        <v>0</v>
      </c>
      <c r="BA282">
        <v>282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0</v>
      </c>
      <c r="BS282">
        <v>0</v>
      </c>
      <c r="BT282">
        <v>0</v>
      </c>
      <c r="BU282">
        <v>0</v>
      </c>
      <c r="BV282">
        <v>0</v>
      </c>
      <c r="BW282">
        <v>0</v>
      </c>
      <c r="CX282">
        <f>Y282*Source!I813</f>
        <v>1.28</v>
      </c>
      <c r="CY282">
        <f>AD282</f>
        <v>0</v>
      </c>
      <c r="CZ282">
        <f>AH282</f>
        <v>0</v>
      </c>
      <c r="DA282">
        <f>AL282</f>
        <v>1</v>
      </c>
      <c r="DB282">
        <v>0</v>
      </c>
    </row>
    <row r="283" spans="1:106" x14ac:dyDescent="0.2">
      <c r="A283">
        <f>ROW(Source!A813)</f>
        <v>813</v>
      </c>
      <c r="B283">
        <v>33266894</v>
      </c>
      <c r="C283">
        <v>33270526</v>
      </c>
      <c r="D283">
        <v>32905103</v>
      </c>
      <c r="E283">
        <v>1</v>
      </c>
      <c r="F283">
        <v>1</v>
      </c>
      <c r="G283">
        <v>28875167</v>
      </c>
      <c r="H283">
        <v>2</v>
      </c>
      <c r="I283" t="s">
        <v>866</v>
      </c>
      <c r="J283" t="s">
        <v>867</v>
      </c>
      <c r="K283" t="s">
        <v>868</v>
      </c>
      <c r="L283">
        <v>1368</v>
      </c>
      <c r="N283">
        <v>1011</v>
      </c>
      <c r="O283" t="s">
        <v>869</v>
      </c>
      <c r="P283" t="s">
        <v>869</v>
      </c>
      <c r="Q283">
        <v>1</v>
      </c>
      <c r="W283">
        <v>0</v>
      </c>
      <c r="X283">
        <v>1966147480</v>
      </c>
      <c r="Y283">
        <v>0.16</v>
      </c>
      <c r="AA283">
        <v>0</v>
      </c>
      <c r="AB283">
        <v>450.57</v>
      </c>
      <c r="AC283">
        <v>324.23</v>
      </c>
      <c r="AD283">
        <v>0</v>
      </c>
      <c r="AE283">
        <v>0</v>
      </c>
      <c r="AF283">
        <v>450.57</v>
      </c>
      <c r="AG283">
        <v>324.23</v>
      </c>
      <c r="AH283">
        <v>0</v>
      </c>
      <c r="AI283">
        <v>1</v>
      </c>
      <c r="AJ283">
        <v>1</v>
      </c>
      <c r="AK283">
        <v>1</v>
      </c>
      <c r="AL283">
        <v>1</v>
      </c>
      <c r="AN283">
        <v>0</v>
      </c>
      <c r="AO283">
        <v>1</v>
      </c>
      <c r="AP283">
        <v>1</v>
      </c>
      <c r="AQ283">
        <v>0</v>
      </c>
      <c r="AR283">
        <v>0</v>
      </c>
      <c r="AS283" t="s">
        <v>3</v>
      </c>
      <c r="AT283">
        <v>0.08</v>
      </c>
      <c r="AU283" t="s">
        <v>46</v>
      </c>
      <c r="AV283">
        <v>0</v>
      </c>
      <c r="AW283">
        <v>2</v>
      </c>
      <c r="AX283">
        <v>33270531</v>
      </c>
      <c r="AY283">
        <v>1</v>
      </c>
      <c r="AZ283">
        <v>0</v>
      </c>
      <c r="BA283">
        <v>283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0</v>
      </c>
      <c r="BS283">
        <v>0</v>
      </c>
      <c r="BT283">
        <v>0</v>
      </c>
      <c r="BU283">
        <v>0</v>
      </c>
      <c r="BV283">
        <v>0</v>
      </c>
      <c r="BW283">
        <v>0</v>
      </c>
      <c r="CX283">
        <f>Y283*Source!I813</f>
        <v>0.32</v>
      </c>
      <c r="CY283">
        <f>AB283</f>
        <v>450.57</v>
      </c>
      <c r="CZ283">
        <f>AF283</f>
        <v>450.57</v>
      </c>
      <c r="DA283">
        <f>AJ283</f>
        <v>1</v>
      </c>
      <c r="DB283">
        <v>0</v>
      </c>
    </row>
    <row r="284" spans="1:106" x14ac:dyDescent="0.2">
      <c r="A284">
        <f>ROW(Source!A813)</f>
        <v>813</v>
      </c>
      <c r="B284">
        <v>33266894</v>
      </c>
      <c r="C284">
        <v>33270526</v>
      </c>
      <c r="D284">
        <v>32907227</v>
      </c>
      <c r="E284">
        <v>1</v>
      </c>
      <c r="F284">
        <v>1</v>
      </c>
      <c r="G284">
        <v>28875167</v>
      </c>
      <c r="H284">
        <v>3</v>
      </c>
      <c r="I284" t="s">
        <v>960</v>
      </c>
      <c r="J284" t="s">
        <v>961</v>
      </c>
      <c r="K284" t="s">
        <v>962</v>
      </c>
      <c r="L284">
        <v>1346</v>
      </c>
      <c r="N284">
        <v>1009</v>
      </c>
      <c r="O284" t="s">
        <v>873</v>
      </c>
      <c r="P284" t="s">
        <v>873</v>
      </c>
      <c r="Q284">
        <v>1</v>
      </c>
      <c r="W284">
        <v>0</v>
      </c>
      <c r="X284">
        <v>717541354</v>
      </c>
      <c r="Y284">
        <v>0.02</v>
      </c>
      <c r="AA284">
        <v>1399.08</v>
      </c>
      <c r="AB284">
        <v>0</v>
      </c>
      <c r="AC284">
        <v>0</v>
      </c>
      <c r="AD284">
        <v>0</v>
      </c>
      <c r="AE284">
        <v>1399.08</v>
      </c>
      <c r="AF284">
        <v>0</v>
      </c>
      <c r="AG284">
        <v>0</v>
      </c>
      <c r="AH284">
        <v>0</v>
      </c>
      <c r="AI284">
        <v>1</v>
      </c>
      <c r="AJ284">
        <v>1</v>
      </c>
      <c r="AK284">
        <v>1</v>
      </c>
      <c r="AL284">
        <v>1</v>
      </c>
      <c r="AN284">
        <v>0</v>
      </c>
      <c r="AO284">
        <v>1</v>
      </c>
      <c r="AP284">
        <v>1</v>
      </c>
      <c r="AQ284">
        <v>0</v>
      </c>
      <c r="AR284">
        <v>0</v>
      </c>
      <c r="AS284" t="s">
        <v>3</v>
      </c>
      <c r="AT284">
        <v>0.01</v>
      </c>
      <c r="AU284" t="s">
        <v>46</v>
      </c>
      <c r="AV284">
        <v>0</v>
      </c>
      <c r="AW284">
        <v>2</v>
      </c>
      <c r="AX284">
        <v>33270532</v>
      </c>
      <c r="AY284">
        <v>1</v>
      </c>
      <c r="AZ284">
        <v>0</v>
      </c>
      <c r="BA284">
        <v>284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0</v>
      </c>
      <c r="BS284">
        <v>0</v>
      </c>
      <c r="BT284">
        <v>0</v>
      </c>
      <c r="BU284">
        <v>0</v>
      </c>
      <c r="BV284">
        <v>0</v>
      </c>
      <c r="BW284">
        <v>0</v>
      </c>
      <c r="CX284">
        <f>Y284*Source!I813</f>
        <v>0.04</v>
      </c>
      <c r="CY284">
        <f>AA284</f>
        <v>1399.08</v>
      </c>
      <c r="CZ284">
        <f>AE284</f>
        <v>1399.08</v>
      </c>
      <c r="DA284">
        <f>AI284</f>
        <v>1</v>
      </c>
      <c r="DB284">
        <v>0</v>
      </c>
    </row>
    <row r="285" spans="1:106" x14ac:dyDescent="0.2">
      <c r="A285">
        <f>ROW(Source!A814)</f>
        <v>814</v>
      </c>
      <c r="B285">
        <v>33266894</v>
      </c>
      <c r="C285">
        <v>33270533</v>
      </c>
      <c r="D285">
        <v>32893498</v>
      </c>
      <c r="E285">
        <v>28875167</v>
      </c>
      <c r="F285">
        <v>1</v>
      </c>
      <c r="G285">
        <v>28875167</v>
      </c>
      <c r="H285">
        <v>1</v>
      </c>
      <c r="I285" t="s">
        <v>863</v>
      </c>
      <c r="J285" t="s">
        <v>3</v>
      </c>
      <c r="K285" t="s">
        <v>864</v>
      </c>
      <c r="L285">
        <v>1191</v>
      </c>
      <c r="N285">
        <v>1013</v>
      </c>
      <c r="O285" t="s">
        <v>865</v>
      </c>
      <c r="P285" t="s">
        <v>865</v>
      </c>
      <c r="Q285">
        <v>1</v>
      </c>
      <c r="W285">
        <v>0</v>
      </c>
      <c r="X285">
        <v>476480486</v>
      </c>
      <c r="Y285">
        <v>0.66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1</v>
      </c>
      <c r="AJ285">
        <v>1</v>
      </c>
      <c r="AK285">
        <v>1</v>
      </c>
      <c r="AL285">
        <v>1</v>
      </c>
      <c r="AN285">
        <v>0</v>
      </c>
      <c r="AO285">
        <v>1</v>
      </c>
      <c r="AP285">
        <v>1</v>
      </c>
      <c r="AQ285">
        <v>0</v>
      </c>
      <c r="AR285">
        <v>0</v>
      </c>
      <c r="AS285" t="s">
        <v>3</v>
      </c>
      <c r="AT285">
        <v>0.33</v>
      </c>
      <c r="AU285" t="s">
        <v>46</v>
      </c>
      <c r="AV285">
        <v>1</v>
      </c>
      <c r="AW285">
        <v>2</v>
      </c>
      <c r="AX285">
        <v>33270537</v>
      </c>
      <c r="AY285">
        <v>1</v>
      </c>
      <c r="AZ285">
        <v>0</v>
      </c>
      <c r="BA285">
        <v>285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0</v>
      </c>
      <c r="BS285">
        <v>0</v>
      </c>
      <c r="BT285">
        <v>0</v>
      </c>
      <c r="BU285">
        <v>0</v>
      </c>
      <c r="BV285">
        <v>0</v>
      </c>
      <c r="BW285">
        <v>0</v>
      </c>
      <c r="CX285">
        <f>Y285*Source!I814</f>
        <v>5.28</v>
      </c>
      <c r="CY285">
        <f>AD285</f>
        <v>0</v>
      </c>
      <c r="CZ285">
        <f>AH285</f>
        <v>0</v>
      </c>
      <c r="DA285">
        <f>AL285</f>
        <v>1</v>
      </c>
      <c r="DB285">
        <v>0</v>
      </c>
    </row>
    <row r="286" spans="1:106" x14ac:dyDescent="0.2">
      <c r="A286">
        <f>ROW(Source!A814)</f>
        <v>814</v>
      </c>
      <c r="B286">
        <v>33266894</v>
      </c>
      <c r="C286">
        <v>33270533</v>
      </c>
      <c r="D286">
        <v>32905103</v>
      </c>
      <c r="E286">
        <v>1</v>
      </c>
      <c r="F286">
        <v>1</v>
      </c>
      <c r="G286">
        <v>28875167</v>
      </c>
      <c r="H286">
        <v>2</v>
      </c>
      <c r="I286" t="s">
        <v>866</v>
      </c>
      <c r="J286" t="s">
        <v>867</v>
      </c>
      <c r="K286" t="s">
        <v>868</v>
      </c>
      <c r="L286">
        <v>1368</v>
      </c>
      <c r="N286">
        <v>1011</v>
      </c>
      <c r="O286" t="s">
        <v>869</v>
      </c>
      <c r="P286" t="s">
        <v>869</v>
      </c>
      <c r="Q286">
        <v>1</v>
      </c>
      <c r="W286">
        <v>0</v>
      </c>
      <c r="X286">
        <v>1966147480</v>
      </c>
      <c r="Y286">
        <v>0.16</v>
      </c>
      <c r="AA286">
        <v>0</v>
      </c>
      <c r="AB286">
        <v>450.57</v>
      </c>
      <c r="AC286">
        <v>324.23</v>
      </c>
      <c r="AD286">
        <v>0</v>
      </c>
      <c r="AE286">
        <v>0</v>
      </c>
      <c r="AF286">
        <v>450.57</v>
      </c>
      <c r="AG286">
        <v>324.23</v>
      </c>
      <c r="AH286">
        <v>0</v>
      </c>
      <c r="AI286">
        <v>1</v>
      </c>
      <c r="AJ286">
        <v>1</v>
      </c>
      <c r="AK286">
        <v>1</v>
      </c>
      <c r="AL286">
        <v>1</v>
      </c>
      <c r="AN286">
        <v>0</v>
      </c>
      <c r="AO286">
        <v>1</v>
      </c>
      <c r="AP286">
        <v>1</v>
      </c>
      <c r="AQ286">
        <v>0</v>
      </c>
      <c r="AR286">
        <v>0</v>
      </c>
      <c r="AS286" t="s">
        <v>3</v>
      </c>
      <c r="AT286">
        <v>0.08</v>
      </c>
      <c r="AU286" t="s">
        <v>46</v>
      </c>
      <c r="AV286">
        <v>0</v>
      </c>
      <c r="AW286">
        <v>2</v>
      </c>
      <c r="AX286">
        <v>33270538</v>
      </c>
      <c r="AY286">
        <v>1</v>
      </c>
      <c r="AZ286">
        <v>0</v>
      </c>
      <c r="BA286">
        <v>286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0</v>
      </c>
      <c r="BS286">
        <v>0</v>
      </c>
      <c r="BT286">
        <v>0</v>
      </c>
      <c r="BU286">
        <v>0</v>
      </c>
      <c r="BV286">
        <v>0</v>
      </c>
      <c r="BW286">
        <v>0</v>
      </c>
      <c r="CX286">
        <f>Y286*Source!I814</f>
        <v>1.28</v>
      </c>
      <c r="CY286">
        <f>AB286</f>
        <v>450.57</v>
      </c>
      <c r="CZ286">
        <f>AF286</f>
        <v>450.57</v>
      </c>
      <c r="DA286">
        <f>AJ286</f>
        <v>1</v>
      </c>
      <c r="DB286">
        <v>0</v>
      </c>
    </row>
    <row r="287" spans="1:106" x14ac:dyDescent="0.2">
      <c r="A287">
        <f>ROW(Source!A814)</f>
        <v>814</v>
      </c>
      <c r="B287">
        <v>33266894</v>
      </c>
      <c r="C287">
        <v>33270533</v>
      </c>
      <c r="D287">
        <v>32907227</v>
      </c>
      <c r="E287">
        <v>1</v>
      </c>
      <c r="F287">
        <v>1</v>
      </c>
      <c r="G287">
        <v>28875167</v>
      </c>
      <c r="H287">
        <v>3</v>
      </c>
      <c r="I287" t="s">
        <v>960</v>
      </c>
      <c r="J287" t="s">
        <v>961</v>
      </c>
      <c r="K287" t="s">
        <v>962</v>
      </c>
      <c r="L287">
        <v>1346</v>
      </c>
      <c r="N287">
        <v>1009</v>
      </c>
      <c r="O287" t="s">
        <v>873</v>
      </c>
      <c r="P287" t="s">
        <v>873</v>
      </c>
      <c r="Q287">
        <v>1</v>
      </c>
      <c r="W287">
        <v>0</v>
      </c>
      <c r="X287">
        <v>717541354</v>
      </c>
      <c r="Y287">
        <v>0.04</v>
      </c>
      <c r="AA287">
        <v>1399.08</v>
      </c>
      <c r="AB287">
        <v>0</v>
      </c>
      <c r="AC287">
        <v>0</v>
      </c>
      <c r="AD287">
        <v>0</v>
      </c>
      <c r="AE287">
        <v>1399.08</v>
      </c>
      <c r="AF287">
        <v>0</v>
      </c>
      <c r="AG287">
        <v>0</v>
      </c>
      <c r="AH287">
        <v>0</v>
      </c>
      <c r="AI287">
        <v>1</v>
      </c>
      <c r="AJ287">
        <v>1</v>
      </c>
      <c r="AK287">
        <v>1</v>
      </c>
      <c r="AL287">
        <v>1</v>
      </c>
      <c r="AN287">
        <v>0</v>
      </c>
      <c r="AO287">
        <v>1</v>
      </c>
      <c r="AP287">
        <v>1</v>
      </c>
      <c r="AQ287">
        <v>0</v>
      </c>
      <c r="AR287">
        <v>0</v>
      </c>
      <c r="AS287" t="s">
        <v>3</v>
      </c>
      <c r="AT287">
        <v>0.02</v>
      </c>
      <c r="AU287" t="s">
        <v>46</v>
      </c>
      <c r="AV287">
        <v>0</v>
      </c>
      <c r="AW287">
        <v>2</v>
      </c>
      <c r="AX287">
        <v>33270539</v>
      </c>
      <c r="AY287">
        <v>1</v>
      </c>
      <c r="AZ287">
        <v>0</v>
      </c>
      <c r="BA287">
        <v>287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0</v>
      </c>
      <c r="BT287">
        <v>0</v>
      </c>
      <c r="BU287">
        <v>0</v>
      </c>
      <c r="BV287">
        <v>0</v>
      </c>
      <c r="BW287">
        <v>0</v>
      </c>
      <c r="CX287">
        <f>Y287*Source!I814</f>
        <v>0.32</v>
      </c>
      <c r="CY287">
        <f>AA287</f>
        <v>1399.08</v>
      </c>
      <c r="CZ287">
        <f>AE287</f>
        <v>1399.08</v>
      </c>
      <c r="DA287">
        <f>AI287</f>
        <v>1</v>
      </c>
      <c r="DB287">
        <v>0</v>
      </c>
    </row>
    <row r="288" spans="1:106" x14ac:dyDescent="0.2">
      <c r="A288">
        <f>ROW(Source!A815)</f>
        <v>815</v>
      </c>
      <c r="B288">
        <v>33266894</v>
      </c>
      <c r="C288">
        <v>33270540</v>
      </c>
      <c r="D288">
        <v>32893498</v>
      </c>
      <c r="E288">
        <v>28875167</v>
      </c>
      <c r="F288">
        <v>1</v>
      </c>
      <c r="G288">
        <v>28875167</v>
      </c>
      <c r="H288">
        <v>1</v>
      </c>
      <c r="I288" t="s">
        <v>863</v>
      </c>
      <c r="J288" t="s">
        <v>3</v>
      </c>
      <c r="K288" t="s">
        <v>864</v>
      </c>
      <c r="L288">
        <v>1191</v>
      </c>
      <c r="N288">
        <v>1013</v>
      </c>
      <c r="O288" t="s">
        <v>865</v>
      </c>
      <c r="P288" t="s">
        <v>865</v>
      </c>
      <c r="Q288">
        <v>1</v>
      </c>
      <c r="W288">
        <v>0</v>
      </c>
      <c r="X288">
        <v>476480486</v>
      </c>
      <c r="Y288">
        <v>1.0900000000000001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1</v>
      </c>
      <c r="AJ288">
        <v>1</v>
      </c>
      <c r="AK288">
        <v>1</v>
      </c>
      <c r="AL288">
        <v>1</v>
      </c>
      <c r="AN288">
        <v>0</v>
      </c>
      <c r="AO288">
        <v>1</v>
      </c>
      <c r="AP288">
        <v>1</v>
      </c>
      <c r="AQ288">
        <v>0</v>
      </c>
      <c r="AR288">
        <v>0</v>
      </c>
      <c r="AS288" t="s">
        <v>3</v>
      </c>
      <c r="AT288">
        <v>1.0900000000000001</v>
      </c>
      <c r="AU288" t="s">
        <v>3</v>
      </c>
      <c r="AV288">
        <v>1</v>
      </c>
      <c r="AW288">
        <v>2</v>
      </c>
      <c r="AX288">
        <v>33270542</v>
      </c>
      <c r="AY288">
        <v>1</v>
      </c>
      <c r="AZ288">
        <v>0</v>
      </c>
      <c r="BA288">
        <v>288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0</v>
      </c>
      <c r="BS288">
        <v>0</v>
      </c>
      <c r="BT288">
        <v>0</v>
      </c>
      <c r="BU288">
        <v>0</v>
      </c>
      <c r="BV288">
        <v>0</v>
      </c>
      <c r="BW288">
        <v>0</v>
      </c>
      <c r="CX288">
        <f>Y288*Source!I815</f>
        <v>10.9</v>
      </c>
      <c r="CY288">
        <f>AD288</f>
        <v>0</v>
      </c>
      <c r="CZ288">
        <f>AH288</f>
        <v>0</v>
      </c>
      <c r="DA288">
        <f>AL288</f>
        <v>1</v>
      </c>
      <c r="DB288">
        <v>0</v>
      </c>
    </row>
    <row r="289" spans="1:106" x14ac:dyDescent="0.2">
      <c r="A289">
        <f>ROW(Source!A850)</f>
        <v>850</v>
      </c>
      <c r="B289">
        <v>33266894</v>
      </c>
      <c r="C289">
        <v>33270543</v>
      </c>
      <c r="D289">
        <v>32893498</v>
      </c>
      <c r="E289">
        <v>28875167</v>
      </c>
      <c r="F289">
        <v>1</v>
      </c>
      <c r="G289">
        <v>28875167</v>
      </c>
      <c r="H289">
        <v>1</v>
      </c>
      <c r="I289" t="s">
        <v>863</v>
      </c>
      <c r="J289" t="s">
        <v>3</v>
      </c>
      <c r="K289" t="s">
        <v>864</v>
      </c>
      <c r="L289">
        <v>1191</v>
      </c>
      <c r="N289">
        <v>1013</v>
      </c>
      <c r="O289" t="s">
        <v>865</v>
      </c>
      <c r="P289" t="s">
        <v>865</v>
      </c>
      <c r="Q289">
        <v>1</v>
      </c>
      <c r="W289">
        <v>0</v>
      </c>
      <c r="X289">
        <v>476480486</v>
      </c>
      <c r="Y289">
        <v>1.1599999999999999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1</v>
      </c>
      <c r="AJ289">
        <v>1</v>
      </c>
      <c r="AK289">
        <v>1</v>
      </c>
      <c r="AL289">
        <v>1</v>
      </c>
      <c r="AN289">
        <v>0</v>
      </c>
      <c r="AO289">
        <v>1</v>
      </c>
      <c r="AP289">
        <v>1</v>
      </c>
      <c r="AQ289">
        <v>0</v>
      </c>
      <c r="AR289">
        <v>0</v>
      </c>
      <c r="AS289" t="s">
        <v>3</v>
      </c>
      <c r="AT289">
        <v>0.57999999999999996</v>
      </c>
      <c r="AU289" t="s">
        <v>46</v>
      </c>
      <c r="AV289">
        <v>1</v>
      </c>
      <c r="AW289">
        <v>2</v>
      </c>
      <c r="AX289">
        <v>33270547</v>
      </c>
      <c r="AY289">
        <v>1</v>
      </c>
      <c r="AZ289">
        <v>0</v>
      </c>
      <c r="BA289">
        <v>289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  <c r="BU289">
        <v>0</v>
      </c>
      <c r="BV289">
        <v>0</v>
      </c>
      <c r="BW289">
        <v>0</v>
      </c>
      <c r="CX289">
        <f>Y289*Source!I850</f>
        <v>2.3199999999999998</v>
      </c>
      <c r="CY289">
        <f>AD289</f>
        <v>0</v>
      </c>
      <c r="CZ289">
        <f>AH289</f>
        <v>0</v>
      </c>
      <c r="DA289">
        <f>AL289</f>
        <v>1</v>
      </c>
      <c r="DB289">
        <v>0</v>
      </c>
    </row>
    <row r="290" spans="1:106" x14ac:dyDescent="0.2">
      <c r="A290">
        <f>ROW(Source!A850)</f>
        <v>850</v>
      </c>
      <c r="B290">
        <v>33266894</v>
      </c>
      <c r="C290">
        <v>33270543</v>
      </c>
      <c r="D290">
        <v>32905103</v>
      </c>
      <c r="E290">
        <v>1</v>
      </c>
      <c r="F290">
        <v>1</v>
      </c>
      <c r="G290">
        <v>28875167</v>
      </c>
      <c r="H290">
        <v>2</v>
      </c>
      <c r="I290" t="s">
        <v>866</v>
      </c>
      <c r="J290" t="s">
        <v>867</v>
      </c>
      <c r="K290" t="s">
        <v>868</v>
      </c>
      <c r="L290">
        <v>1368</v>
      </c>
      <c r="N290">
        <v>1011</v>
      </c>
      <c r="O290" t="s">
        <v>869</v>
      </c>
      <c r="P290" t="s">
        <v>869</v>
      </c>
      <c r="Q290">
        <v>1</v>
      </c>
      <c r="W290">
        <v>0</v>
      </c>
      <c r="X290">
        <v>1966147480</v>
      </c>
      <c r="Y290">
        <v>0.06</v>
      </c>
      <c r="AA290">
        <v>0</v>
      </c>
      <c r="AB290">
        <v>450.57</v>
      </c>
      <c r="AC290">
        <v>324.23</v>
      </c>
      <c r="AD290">
        <v>0</v>
      </c>
      <c r="AE290">
        <v>0</v>
      </c>
      <c r="AF290">
        <v>450.57</v>
      </c>
      <c r="AG290">
        <v>324.23</v>
      </c>
      <c r="AH290">
        <v>0</v>
      </c>
      <c r="AI290">
        <v>1</v>
      </c>
      <c r="AJ290">
        <v>1</v>
      </c>
      <c r="AK290">
        <v>1</v>
      </c>
      <c r="AL290">
        <v>1</v>
      </c>
      <c r="AN290">
        <v>0</v>
      </c>
      <c r="AO290">
        <v>1</v>
      </c>
      <c r="AP290">
        <v>1</v>
      </c>
      <c r="AQ290">
        <v>0</v>
      </c>
      <c r="AR290">
        <v>0</v>
      </c>
      <c r="AS290" t="s">
        <v>3</v>
      </c>
      <c r="AT290">
        <v>0.03</v>
      </c>
      <c r="AU290" t="s">
        <v>46</v>
      </c>
      <c r="AV290">
        <v>0</v>
      </c>
      <c r="AW290">
        <v>2</v>
      </c>
      <c r="AX290">
        <v>33270548</v>
      </c>
      <c r="AY290">
        <v>1</v>
      </c>
      <c r="AZ290">
        <v>0</v>
      </c>
      <c r="BA290">
        <v>290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0</v>
      </c>
      <c r="BS290">
        <v>0</v>
      </c>
      <c r="BT290">
        <v>0</v>
      </c>
      <c r="BU290">
        <v>0</v>
      </c>
      <c r="BV290">
        <v>0</v>
      </c>
      <c r="BW290">
        <v>0</v>
      </c>
      <c r="CX290">
        <f>Y290*Source!I850</f>
        <v>0.12</v>
      </c>
      <c r="CY290">
        <f>AB290</f>
        <v>450.57</v>
      </c>
      <c r="CZ290">
        <f>AF290</f>
        <v>450.57</v>
      </c>
      <c r="DA290">
        <f>AJ290</f>
        <v>1</v>
      </c>
      <c r="DB290">
        <v>0</v>
      </c>
    </row>
    <row r="291" spans="1:106" x14ac:dyDescent="0.2">
      <c r="A291">
        <f>ROW(Source!A850)</f>
        <v>850</v>
      </c>
      <c r="B291">
        <v>33266894</v>
      </c>
      <c r="C291">
        <v>33270543</v>
      </c>
      <c r="D291">
        <v>32906947</v>
      </c>
      <c r="E291">
        <v>1</v>
      </c>
      <c r="F291">
        <v>1</v>
      </c>
      <c r="G291">
        <v>28875167</v>
      </c>
      <c r="H291">
        <v>3</v>
      </c>
      <c r="I291" t="s">
        <v>870</v>
      </c>
      <c r="J291" t="s">
        <v>871</v>
      </c>
      <c r="K291" t="s">
        <v>872</v>
      </c>
      <c r="L291">
        <v>1346</v>
      </c>
      <c r="N291">
        <v>1009</v>
      </c>
      <c r="O291" t="s">
        <v>873</v>
      </c>
      <c r="P291" t="s">
        <v>873</v>
      </c>
      <c r="Q291">
        <v>1</v>
      </c>
      <c r="W291">
        <v>0</v>
      </c>
      <c r="X291">
        <v>-613561335</v>
      </c>
      <c r="Y291">
        <v>0.03</v>
      </c>
      <c r="AA291">
        <v>28.66</v>
      </c>
      <c r="AB291">
        <v>0</v>
      </c>
      <c r="AC291">
        <v>0</v>
      </c>
      <c r="AD291">
        <v>0</v>
      </c>
      <c r="AE291">
        <v>28.66</v>
      </c>
      <c r="AF291">
        <v>0</v>
      </c>
      <c r="AG291">
        <v>0</v>
      </c>
      <c r="AH291">
        <v>0</v>
      </c>
      <c r="AI291">
        <v>1</v>
      </c>
      <c r="AJ291">
        <v>1</v>
      </c>
      <c r="AK291">
        <v>1</v>
      </c>
      <c r="AL291">
        <v>1</v>
      </c>
      <c r="AN291">
        <v>0</v>
      </c>
      <c r="AO291">
        <v>1</v>
      </c>
      <c r="AP291">
        <v>1</v>
      </c>
      <c r="AQ291">
        <v>0</v>
      </c>
      <c r="AR291">
        <v>0</v>
      </c>
      <c r="AS291" t="s">
        <v>3</v>
      </c>
      <c r="AT291">
        <v>1.4999999999999999E-2</v>
      </c>
      <c r="AU291" t="s">
        <v>46</v>
      </c>
      <c r="AV291">
        <v>0</v>
      </c>
      <c r="AW291">
        <v>2</v>
      </c>
      <c r="AX291">
        <v>33270549</v>
      </c>
      <c r="AY291">
        <v>1</v>
      </c>
      <c r="AZ291">
        <v>0</v>
      </c>
      <c r="BA291">
        <v>291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0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0</v>
      </c>
      <c r="BS291">
        <v>0</v>
      </c>
      <c r="BT291">
        <v>0</v>
      </c>
      <c r="BU291">
        <v>0</v>
      </c>
      <c r="BV291">
        <v>0</v>
      </c>
      <c r="BW291">
        <v>0</v>
      </c>
      <c r="CX291">
        <f>Y291*Source!I850</f>
        <v>0.06</v>
      </c>
      <c r="CY291">
        <f>AA291</f>
        <v>28.66</v>
      </c>
      <c r="CZ291">
        <f>AE291</f>
        <v>28.66</v>
      </c>
      <c r="DA291">
        <f>AI291</f>
        <v>1</v>
      </c>
      <c r="DB291">
        <v>0</v>
      </c>
    </row>
    <row r="292" spans="1:106" x14ac:dyDescent="0.2">
      <c r="A292">
        <f>ROW(Source!A851)</f>
        <v>851</v>
      </c>
      <c r="B292">
        <v>33266894</v>
      </c>
      <c r="C292">
        <v>33270550</v>
      </c>
      <c r="D292">
        <v>32893498</v>
      </c>
      <c r="E292">
        <v>28875167</v>
      </c>
      <c r="F292">
        <v>1</v>
      </c>
      <c r="G292">
        <v>28875167</v>
      </c>
      <c r="H292">
        <v>1</v>
      </c>
      <c r="I292" t="s">
        <v>863</v>
      </c>
      <c r="J292" t="s">
        <v>3</v>
      </c>
      <c r="K292" t="s">
        <v>864</v>
      </c>
      <c r="L292">
        <v>1191</v>
      </c>
      <c r="N292">
        <v>1013</v>
      </c>
      <c r="O292" t="s">
        <v>865</v>
      </c>
      <c r="P292" t="s">
        <v>865</v>
      </c>
      <c r="Q292">
        <v>1</v>
      </c>
      <c r="W292">
        <v>0</v>
      </c>
      <c r="X292">
        <v>476480486</v>
      </c>
      <c r="Y292">
        <v>0.64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1</v>
      </c>
      <c r="AJ292">
        <v>1</v>
      </c>
      <c r="AK292">
        <v>1</v>
      </c>
      <c r="AL292">
        <v>1</v>
      </c>
      <c r="AN292">
        <v>0</v>
      </c>
      <c r="AO292">
        <v>1</v>
      </c>
      <c r="AP292">
        <v>1</v>
      </c>
      <c r="AQ292">
        <v>0</v>
      </c>
      <c r="AR292">
        <v>0</v>
      </c>
      <c r="AS292" t="s">
        <v>3</v>
      </c>
      <c r="AT292">
        <v>0.32</v>
      </c>
      <c r="AU292" t="s">
        <v>46</v>
      </c>
      <c r="AV292">
        <v>1</v>
      </c>
      <c r="AW292">
        <v>2</v>
      </c>
      <c r="AX292">
        <v>33270554</v>
      </c>
      <c r="AY292">
        <v>1</v>
      </c>
      <c r="AZ292">
        <v>0</v>
      </c>
      <c r="BA292">
        <v>292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0</v>
      </c>
      <c r="BL292">
        <v>0</v>
      </c>
      <c r="BM292">
        <v>0</v>
      </c>
      <c r="BN292">
        <v>0</v>
      </c>
      <c r="BO292">
        <v>0</v>
      </c>
      <c r="BP292">
        <v>0</v>
      </c>
      <c r="BQ292">
        <v>0</v>
      </c>
      <c r="BR292">
        <v>0</v>
      </c>
      <c r="BS292">
        <v>0</v>
      </c>
      <c r="BT292">
        <v>0</v>
      </c>
      <c r="BU292">
        <v>0</v>
      </c>
      <c r="BV292">
        <v>0</v>
      </c>
      <c r="BW292">
        <v>0</v>
      </c>
      <c r="CX292">
        <f>Y292*Source!I851</f>
        <v>2.56</v>
      </c>
      <c r="CY292">
        <f>AD292</f>
        <v>0</v>
      </c>
      <c r="CZ292">
        <f>AH292</f>
        <v>0</v>
      </c>
      <c r="DA292">
        <f>AL292</f>
        <v>1</v>
      </c>
      <c r="DB292">
        <v>0</v>
      </c>
    </row>
    <row r="293" spans="1:106" x14ac:dyDescent="0.2">
      <c r="A293">
        <f>ROW(Source!A851)</f>
        <v>851</v>
      </c>
      <c r="B293">
        <v>33266894</v>
      </c>
      <c r="C293">
        <v>33270550</v>
      </c>
      <c r="D293">
        <v>32905103</v>
      </c>
      <c r="E293">
        <v>1</v>
      </c>
      <c r="F293">
        <v>1</v>
      </c>
      <c r="G293">
        <v>28875167</v>
      </c>
      <c r="H293">
        <v>2</v>
      </c>
      <c r="I293" t="s">
        <v>866</v>
      </c>
      <c r="J293" t="s">
        <v>867</v>
      </c>
      <c r="K293" t="s">
        <v>868</v>
      </c>
      <c r="L293">
        <v>1368</v>
      </c>
      <c r="N293">
        <v>1011</v>
      </c>
      <c r="O293" t="s">
        <v>869</v>
      </c>
      <c r="P293" t="s">
        <v>869</v>
      </c>
      <c r="Q293">
        <v>1</v>
      </c>
      <c r="W293">
        <v>0</v>
      </c>
      <c r="X293">
        <v>1966147480</v>
      </c>
      <c r="Y293">
        <v>0.16</v>
      </c>
      <c r="AA293">
        <v>0</v>
      </c>
      <c r="AB293">
        <v>450.57</v>
      </c>
      <c r="AC293">
        <v>324.23</v>
      </c>
      <c r="AD293">
        <v>0</v>
      </c>
      <c r="AE293">
        <v>0</v>
      </c>
      <c r="AF293">
        <v>450.57</v>
      </c>
      <c r="AG293">
        <v>324.23</v>
      </c>
      <c r="AH293">
        <v>0</v>
      </c>
      <c r="AI293">
        <v>1</v>
      </c>
      <c r="AJ293">
        <v>1</v>
      </c>
      <c r="AK293">
        <v>1</v>
      </c>
      <c r="AL293">
        <v>1</v>
      </c>
      <c r="AN293">
        <v>0</v>
      </c>
      <c r="AO293">
        <v>1</v>
      </c>
      <c r="AP293">
        <v>1</v>
      </c>
      <c r="AQ293">
        <v>0</v>
      </c>
      <c r="AR293">
        <v>0</v>
      </c>
      <c r="AS293" t="s">
        <v>3</v>
      </c>
      <c r="AT293">
        <v>0.08</v>
      </c>
      <c r="AU293" t="s">
        <v>46</v>
      </c>
      <c r="AV293">
        <v>0</v>
      </c>
      <c r="AW293">
        <v>2</v>
      </c>
      <c r="AX293">
        <v>33270555</v>
      </c>
      <c r="AY293">
        <v>1</v>
      </c>
      <c r="AZ293">
        <v>0</v>
      </c>
      <c r="BA293">
        <v>293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0</v>
      </c>
      <c r="BQ293">
        <v>0</v>
      </c>
      <c r="BR293">
        <v>0</v>
      </c>
      <c r="BS293">
        <v>0</v>
      </c>
      <c r="BT293">
        <v>0</v>
      </c>
      <c r="BU293">
        <v>0</v>
      </c>
      <c r="BV293">
        <v>0</v>
      </c>
      <c r="BW293">
        <v>0</v>
      </c>
      <c r="CX293">
        <f>Y293*Source!I851</f>
        <v>0.64</v>
      </c>
      <c r="CY293">
        <f>AB293</f>
        <v>450.57</v>
      </c>
      <c r="CZ293">
        <f>AF293</f>
        <v>450.57</v>
      </c>
      <c r="DA293">
        <f>AJ293</f>
        <v>1</v>
      </c>
      <c r="DB293">
        <v>0</v>
      </c>
    </row>
    <row r="294" spans="1:106" x14ac:dyDescent="0.2">
      <c r="A294">
        <f>ROW(Source!A851)</f>
        <v>851</v>
      </c>
      <c r="B294">
        <v>33266894</v>
      </c>
      <c r="C294">
        <v>33270550</v>
      </c>
      <c r="D294">
        <v>32907227</v>
      </c>
      <c r="E294">
        <v>1</v>
      </c>
      <c r="F294">
        <v>1</v>
      </c>
      <c r="G294">
        <v>28875167</v>
      </c>
      <c r="H294">
        <v>3</v>
      </c>
      <c r="I294" t="s">
        <v>960</v>
      </c>
      <c r="J294" t="s">
        <v>961</v>
      </c>
      <c r="K294" t="s">
        <v>962</v>
      </c>
      <c r="L294">
        <v>1346</v>
      </c>
      <c r="N294">
        <v>1009</v>
      </c>
      <c r="O294" t="s">
        <v>873</v>
      </c>
      <c r="P294" t="s">
        <v>873</v>
      </c>
      <c r="Q294">
        <v>1</v>
      </c>
      <c r="W294">
        <v>0</v>
      </c>
      <c r="X294">
        <v>717541354</v>
      </c>
      <c r="Y294">
        <v>0.02</v>
      </c>
      <c r="AA294">
        <v>1399.08</v>
      </c>
      <c r="AB294">
        <v>0</v>
      </c>
      <c r="AC294">
        <v>0</v>
      </c>
      <c r="AD294">
        <v>0</v>
      </c>
      <c r="AE294">
        <v>1399.08</v>
      </c>
      <c r="AF294">
        <v>0</v>
      </c>
      <c r="AG294">
        <v>0</v>
      </c>
      <c r="AH294">
        <v>0</v>
      </c>
      <c r="AI294">
        <v>1</v>
      </c>
      <c r="AJ294">
        <v>1</v>
      </c>
      <c r="AK294">
        <v>1</v>
      </c>
      <c r="AL294">
        <v>1</v>
      </c>
      <c r="AN294">
        <v>0</v>
      </c>
      <c r="AO294">
        <v>1</v>
      </c>
      <c r="AP294">
        <v>1</v>
      </c>
      <c r="AQ294">
        <v>0</v>
      </c>
      <c r="AR294">
        <v>0</v>
      </c>
      <c r="AS294" t="s">
        <v>3</v>
      </c>
      <c r="AT294">
        <v>0.01</v>
      </c>
      <c r="AU294" t="s">
        <v>46</v>
      </c>
      <c r="AV294">
        <v>0</v>
      </c>
      <c r="AW294">
        <v>2</v>
      </c>
      <c r="AX294">
        <v>33270556</v>
      </c>
      <c r="AY294">
        <v>1</v>
      </c>
      <c r="AZ294">
        <v>0</v>
      </c>
      <c r="BA294">
        <v>294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0</v>
      </c>
      <c r="BS294">
        <v>0</v>
      </c>
      <c r="BT294">
        <v>0</v>
      </c>
      <c r="BU294">
        <v>0</v>
      </c>
      <c r="BV294">
        <v>0</v>
      </c>
      <c r="BW294">
        <v>0</v>
      </c>
      <c r="CX294">
        <f>Y294*Source!I851</f>
        <v>0.08</v>
      </c>
      <c r="CY294">
        <f>AA294</f>
        <v>1399.08</v>
      </c>
      <c r="CZ294">
        <f>AE294</f>
        <v>1399.08</v>
      </c>
      <c r="DA294">
        <f>AI294</f>
        <v>1</v>
      </c>
      <c r="DB294">
        <v>0</v>
      </c>
    </row>
    <row r="295" spans="1:106" x14ac:dyDescent="0.2">
      <c r="A295">
        <f>ROW(Source!A852)</f>
        <v>852</v>
      </c>
      <c r="B295">
        <v>33266894</v>
      </c>
      <c r="C295">
        <v>33270557</v>
      </c>
      <c r="D295">
        <v>32893498</v>
      </c>
      <c r="E295">
        <v>28875167</v>
      </c>
      <c r="F295">
        <v>1</v>
      </c>
      <c r="G295">
        <v>28875167</v>
      </c>
      <c r="H295">
        <v>1</v>
      </c>
      <c r="I295" t="s">
        <v>863</v>
      </c>
      <c r="J295" t="s">
        <v>3</v>
      </c>
      <c r="K295" t="s">
        <v>864</v>
      </c>
      <c r="L295">
        <v>1191</v>
      </c>
      <c r="N295">
        <v>1013</v>
      </c>
      <c r="O295" t="s">
        <v>865</v>
      </c>
      <c r="P295" t="s">
        <v>865</v>
      </c>
      <c r="Q295">
        <v>1</v>
      </c>
      <c r="W295">
        <v>0</v>
      </c>
      <c r="X295">
        <v>476480486</v>
      </c>
      <c r="Y295">
        <v>3.3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1</v>
      </c>
      <c r="AJ295">
        <v>1</v>
      </c>
      <c r="AK295">
        <v>1</v>
      </c>
      <c r="AL295">
        <v>1</v>
      </c>
      <c r="AN295">
        <v>0</v>
      </c>
      <c r="AO295">
        <v>1</v>
      </c>
      <c r="AP295">
        <v>1</v>
      </c>
      <c r="AQ295">
        <v>0</v>
      </c>
      <c r="AR295">
        <v>0</v>
      </c>
      <c r="AS295" t="s">
        <v>3</v>
      </c>
      <c r="AT295">
        <v>3.3</v>
      </c>
      <c r="AU295" t="s">
        <v>3</v>
      </c>
      <c r="AV295">
        <v>1</v>
      </c>
      <c r="AW295">
        <v>2</v>
      </c>
      <c r="AX295">
        <v>33270563</v>
      </c>
      <c r="AY295">
        <v>1</v>
      </c>
      <c r="AZ295">
        <v>0</v>
      </c>
      <c r="BA295">
        <v>295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0</v>
      </c>
      <c r="BS295">
        <v>0</v>
      </c>
      <c r="BT295">
        <v>0</v>
      </c>
      <c r="BU295">
        <v>0</v>
      </c>
      <c r="BV295">
        <v>0</v>
      </c>
      <c r="BW295">
        <v>0</v>
      </c>
      <c r="CX295">
        <f>Y295*Source!I852</f>
        <v>3.3</v>
      </c>
      <c r="CY295">
        <f>AD295</f>
        <v>0</v>
      </c>
      <c r="CZ295">
        <f>AH295</f>
        <v>0</v>
      </c>
      <c r="DA295">
        <f>AL295</f>
        <v>1</v>
      </c>
      <c r="DB295">
        <v>0</v>
      </c>
    </row>
    <row r="296" spans="1:106" x14ac:dyDescent="0.2">
      <c r="A296">
        <f>ROW(Source!A852)</f>
        <v>852</v>
      </c>
      <c r="B296">
        <v>33266894</v>
      </c>
      <c r="C296">
        <v>33270557</v>
      </c>
      <c r="D296">
        <v>32905103</v>
      </c>
      <c r="E296">
        <v>1</v>
      </c>
      <c r="F296">
        <v>1</v>
      </c>
      <c r="G296">
        <v>28875167</v>
      </c>
      <c r="H296">
        <v>2</v>
      </c>
      <c r="I296" t="s">
        <v>866</v>
      </c>
      <c r="J296" t="s">
        <v>867</v>
      </c>
      <c r="K296" t="s">
        <v>868</v>
      </c>
      <c r="L296">
        <v>1368</v>
      </c>
      <c r="N296">
        <v>1011</v>
      </c>
      <c r="O296" t="s">
        <v>869</v>
      </c>
      <c r="P296" t="s">
        <v>869</v>
      </c>
      <c r="Q296">
        <v>1</v>
      </c>
      <c r="W296">
        <v>0</v>
      </c>
      <c r="X296">
        <v>1966147480</v>
      </c>
      <c r="Y296">
        <v>1.1220000000000001</v>
      </c>
      <c r="AA296">
        <v>0</v>
      </c>
      <c r="AB296">
        <v>450.57</v>
      </c>
      <c r="AC296">
        <v>324.23</v>
      </c>
      <c r="AD296">
        <v>0</v>
      </c>
      <c r="AE296">
        <v>0</v>
      </c>
      <c r="AF296">
        <v>450.57</v>
      </c>
      <c r="AG296">
        <v>324.23</v>
      </c>
      <c r="AH296">
        <v>0</v>
      </c>
      <c r="AI296">
        <v>1</v>
      </c>
      <c r="AJ296">
        <v>1</v>
      </c>
      <c r="AK296">
        <v>1</v>
      </c>
      <c r="AL296">
        <v>1</v>
      </c>
      <c r="AN296">
        <v>0</v>
      </c>
      <c r="AO296">
        <v>1</v>
      </c>
      <c r="AP296">
        <v>1</v>
      </c>
      <c r="AQ296">
        <v>0</v>
      </c>
      <c r="AR296">
        <v>0</v>
      </c>
      <c r="AS296" t="s">
        <v>3</v>
      </c>
      <c r="AT296">
        <v>1.1220000000000001</v>
      </c>
      <c r="AU296" t="s">
        <v>3</v>
      </c>
      <c r="AV296">
        <v>0</v>
      </c>
      <c r="AW296">
        <v>2</v>
      </c>
      <c r="AX296">
        <v>33270564</v>
      </c>
      <c r="AY296">
        <v>1</v>
      </c>
      <c r="AZ296">
        <v>0</v>
      </c>
      <c r="BA296">
        <v>296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0</v>
      </c>
      <c r="BS296">
        <v>0</v>
      </c>
      <c r="BT296">
        <v>0</v>
      </c>
      <c r="BU296">
        <v>0</v>
      </c>
      <c r="BV296">
        <v>0</v>
      </c>
      <c r="BW296">
        <v>0</v>
      </c>
      <c r="CX296">
        <f>Y296*Source!I852</f>
        <v>1.1220000000000001</v>
      </c>
      <c r="CY296">
        <f>AB296</f>
        <v>450.57</v>
      </c>
      <c r="CZ296">
        <f>AF296</f>
        <v>450.57</v>
      </c>
      <c r="DA296">
        <f>AJ296</f>
        <v>1</v>
      </c>
      <c r="DB296">
        <v>0</v>
      </c>
    </row>
    <row r="297" spans="1:106" x14ac:dyDescent="0.2">
      <c r="A297">
        <f>ROW(Source!A852)</f>
        <v>852</v>
      </c>
      <c r="B297">
        <v>33266894</v>
      </c>
      <c r="C297">
        <v>33270557</v>
      </c>
      <c r="D297">
        <v>32894362</v>
      </c>
      <c r="E297">
        <v>28875167</v>
      </c>
      <c r="F297">
        <v>1</v>
      </c>
      <c r="G297">
        <v>28875167</v>
      </c>
      <c r="H297">
        <v>3</v>
      </c>
      <c r="I297" t="s">
        <v>968</v>
      </c>
      <c r="J297" t="s">
        <v>3</v>
      </c>
      <c r="K297" t="s">
        <v>969</v>
      </c>
      <c r="L297">
        <v>1346</v>
      </c>
      <c r="N297">
        <v>1009</v>
      </c>
      <c r="O297" t="s">
        <v>873</v>
      </c>
      <c r="P297" t="s">
        <v>873</v>
      </c>
      <c r="Q297">
        <v>1</v>
      </c>
      <c r="W297">
        <v>0</v>
      </c>
      <c r="X297">
        <v>1720378247</v>
      </c>
      <c r="Y297">
        <v>2E-3</v>
      </c>
      <c r="AA297">
        <v>506.98</v>
      </c>
      <c r="AB297">
        <v>0</v>
      </c>
      <c r="AC297">
        <v>0</v>
      </c>
      <c r="AD297">
        <v>0</v>
      </c>
      <c r="AE297">
        <v>506.97753999999998</v>
      </c>
      <c r="AF297">
        <v>0</v>
      </c>
      <c r="AG297">
        <v>0</v>
      </c>
      <c r="AH297">
        <v>0</v>
      </c>
      <c r="AI297">
        <v>1</v>
      </c>
      <c r="AJ297">
        <v>1</v>
      </c>
      <c r="AK297">
        <v>1</v>
      </c>
      <c r="AL297">
        <v>1</v>
      </c>
      <c r="AN297">
        <v>0</v>
      </c>
      <c r="AO297">
        <v>1</v>
      </c>
      <c r="AP297">
        <v>1</v>
      </c>
      <c r="AQ297">
        <v>0</v>
      </c>
      <c r="AR297">
        <v>0</v>
      </c>
      <c r="AS297" t="s">
        <v>3</v>
      </c>
      <c r="AT297">
        <v>2E-3</v>
      </c>
      <c r="AU297" t="s">
        <v>3</v>
      </c>
      <c r="AV297">
        <v>0</v>
      </c>
      <c r="AW297">
        <v>2</v>
      </c>
      <c r="AX297">
        <v>33270565</v>
      </c>
      <c r="AY297">
        <v>1</v>
      </c>
      <c r="AZ297">
        <v>0</v>
      </c>
      <c r="BA297">
        <v>297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0</v>
      </c>
      <c r="BQ297">
        <v>0</v>
      </c>
      <c r="BR297">
        <v>0</v>
      </c>
      <c r="BS297">
        <v>0</v>
      </c>
      <c r="BT297">
        <v>0</v>
      </c>
      <c r="BU297">
        <v>0</v>
      </c>
      <c r="BV297">
        <v>0</v>
      </c>
      <c r="BW297">
        <v>0</v>
      </c>
      <c r="CX297">
        <f>Y297*Source!I852</f>
        <v>2E-3</v>
      </c>
      <c r="CY297">
        <f>AA297</f>
        <v>506.98</v>
      </c>
      <c r="CZ297">
        <f>AE297</f>
        <v>506.97753999999998</v>
      </c>
      <c r="DA297">
        <f>AI297</f>
        <v>1</v>
      </c>
      <c r="DB297">
        <v>0</v>
      </c>
    </row>
    <row r="298" spans="1:106" x14ac:dyDescent="0.2">
      <c r="A298">
        <f>ROW(Source!A852)</f>
        <v>852</v>
      </c>
      <c r="B298">
        <v>33266894</v>
      </c>
      <c r="C298">
        <v>33270557</v>
      </c>
      <c r="D298">
        <v>32906777</v>
      </c>
      <c r="E298">
        <v>1</v>
      </c>
      <c r="F298">
        <v>1</v>
      </c>
      <c r="G298">
        <v>28875167</v>
      </c>
      <c r="H298">
        <v>3</v>
      </c>
      <c r="I298" t="s">
        <v>970</v>
      </c>
      <c r="J298" t="s">
        <v>971</v>
      </c>
      <c r="K298" t="s">
        <v>972</v>
      </c>
      <c r="L298">
        <v>1346</v>
      </c>
      <c r="N298">
        <v>1009</v>
      </c>
      <c r="O298" t="s">
        <v>873</v>
      </c>
      <c r="P298" t="s">
        <v>873</v>
      </c>
      <c r="Q298">
        <v>1</v>
      </c>
      <c r="W298">
        <v>0</v>
      </c>
      <c r="X298">
        <v>1303497482</v>
      </c>
      <c r="Y298">
        <v>1E-3</v>
      </c>
      <c r="AA298">
        <v>151.9</v>
      </c>
      <c r="AB298">
        <v>0</v>
      </c>
      <c r="AC298">
        <v>0</v>
      </c>
      <c r="AD298">
        <v>0</v>
      </c>
      <c r="AE298">
        <v>151.9</v>
      </c>
      <c r="AF298">
        <v>0</v>
      </c>
      <c r="AG298">
        <v>0</v>
      </c>
      <c r="AH298">
        <v>0</v>
      </c>
      <c r="AI298">
        <v>1</v>
      </c>
      <c r="AJ298">
        <v>1</v>
      </c>
      <c r="AK298">
        <v>1</v>
      </c>
      <c r="AL298">
        <v>1</v>
      </c>
      <c r="AN298">
        <v>0</v>
      </c>
      <c r="AO298">
        <v>1</v>
      </c>
      <c r="AP298">
        <v>1</v>
      </c>
      <c r="AQ298">
        <v>0</v>
      </c>
      <c r="AR298">
        <v>0</v>
      </c>
      <c r="AS298" t="s">
        <v>3</v>
      </c>
      <c r="AT298">
        <v>1E-3</v>
      </c>
      <c r="AU298" t="s">
        <v>3</v>
      </c>
      <c r="AV298">
        <v>0</v>
      </c>
      <c r="AW298">
        <v>2</v>
      </c>
      <c r="AX298">
        <v>33270566</v>
      </c>
      <c r="AY298">
        <v>1</v>
      </c>
      <c r="AZ298">
        <v>0</v>
      </c>
      <c r="BA298">
        <v>298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0</v>
      </c>
      <c r="BS298">
        <v>0</v>
      </c>
      <c r="BT298">
        <v>0</v>
      </c>
      <c r="BU298">
        <v>0</v>
      </c>
      <c r="BV298">
        <v>0</v>
      </c>
      <c r="BW298">
        <v>0</v>
      </c>
      <c r="CX298">
        <f>Y298*Source!I852</f>
        <v>1E-3</v>
      </c>
      <c r="CY298">
        <f>AA298</f>
        <v>151.9</v>
      </c>
      <c r="CZ298">
        <f>AE298</f>
        <v>151.9</v>
      </c>
      <c r="DA298">
        <f>AI298</f>
        <v>1</v>
      </c>
      <c r="DB298">
        <v>0</v>
      </c>
    </row>
    <row r="299" spans="1:106" x14ac:dyDescent="0.2">
      <c r="A299">
        <f>ROW(Source!A852)</f>
        <v>852</v>
      </c>
      <c r="B299">
        <v>33266894</v>
      </c>
      <c r="C299">
        <v>33270557</v>
      </c>
      <c r="D299">
        <v>32907127</v>
      </c>
      <c r="E299">
        <v>1</v>
      </c>
      <c r="F299">
        <v>1</v>
      </c>
      <c r="G299">
        <v>28875167</v>
      </c>
      <c r="H299">
        <v>3</v>
      </c>
      <c r="I299" t="s">
        <v>1019</v>
      </c>
      <c r="J299" t="s">
        <v>1020</v>
      </c>
      <c r="K299" t="s">
        <v>1021</v>
      </c>
      <c r="L299">
        <v>1346</v>
      </c>
      <c r="N299">
        <v>1009</v>
      </c>
      <c r="O299" t="s">
        <v>873</v>
      </c>
      <c r="P299" t="s">
        <v>873</v>
      </c>
      <c r="Q299">
        <v>1</v>
      </c>
      <c r="W299">
        <v>0</v>
      </c>
      <c r="X299">
        <v>273201692</v>
      </c>
      <c r="Y299">
        <v>0.01</v>
      </c>
      <c r="AA299">
        <v>214.32</v>
      </c>
      <c r="AB299">
        <v>0</v>
      </c>
      <c r="AC299">
        <v>0</v>
      </c>
      <c r="AD299">
        <v>0</v>
      </c>
      <c r="AE299">
        <v>214.32</v>
      </c>
      <c r="AF299">
        <v>0</v>
      </c>
      <c r="AG299">
        <v>0</v>
      </c>
      <c r="AH299">
        <v>0</v>
      </c>
      <c r="AI299">
        <v>1</v>
      </c>
      <c r="AJ299">
        <v>1</v>
      </c>
      <c r="AK299">
        <v>1</v>
      </c>
      <c r="AL299">
        <v>1</v>
      </c>
      <c r="AN299">
        <v>0</v>
      </c>
      <c r="AO299">
        <v>1</v>
      </c>
      <c r="AP299">
        <v>1</v>
      </c>
      <c r="AQ299">
        <v>0</v>
      </c>
      <c r="AR299">
        <v>0</v>
      </c>
      <c r="AS299" t="s">
        <v>3</v>
      </c>
      <c r="AT299">
        <v>0.01</v>
      </c>
      <c r="AU299" t="s">
        <v>3</v>
      </c>
      <c r="AV299">
        <v>0</v>
      </c>
      <c r="AW299">
        <v>2</v>
      </c>
      <c r="AX299">
        <v>33270567</v>
      </c>
      <c r="AY299">
        <v>1</v>
      </c>
      <c r="AZ299">
        <v>0</v>
      </c>
      <c r="BA299">
        <v>299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0</v>
      </c>
      <c r="BS299">
        <v>0</v>
      </c>
      <c r="BT299">
        <v>0</v>
      </c>
      <c r="BU299">
        <v>0</v>
      </c>
      <c r="BV299">
        <v>0</v>
      </c>
      <c r="BW299">
        <v>0</v>
      </c>
      <c r="CX299">
        <f>Y299*Source!I852</f>
        <v>0.01</v>
      </c>
      <c r="CY299">
        <f>AA299</f>
        <v>214.32</v>
      </c>
      <c r="CZ299">
        <f>AE299</f>
        <v>214.32</v>
      </c>
      <c r="DA299">
        <f>AI299</f>
        <v>1</v>
      </c>
      <c r="DB299">
        <v>0</v>
      </c>
    </row>
    <row r="300" spans="1:106" x14ac:dyDescent="0.2">
      <c r="A300">
        <f>ROW(Source!A853)</f>
        <v>853</v>
      </c>
      <c r="B300">
        <v>33266894</v>
      </c>
      <c r="C300">
        <v>33270568</v>
      </c>
      <c r="D300">
        <v>32893498</v>
      </c>
      <c r="E300">
        <v>28875167</v>
      </c>
      <c r="F300">
        <v>1</v>
      </c>
      <c r="G300">
        <v>28875167</v>
      </c>
      <c r="H300">
        <v>1</v>
      </c>
      <c r="I300" t="s">
        <v>863</v>
      </c>
      <c r="J300" t="s">
        <v>3</v>
      </c>
      <c r="K300" t="s">
        <v>864</v>
      </c>
      <c r="L300">
        <v>1191</v>
      </c>
      <c r="N300">
        <v>1013</v>
      </c>
      <c r="O300" t="s">
        <v>865</v>
      </c>
      <c r="P300" t="s">
        <v>865</v>
      </c>
      <c r="Q300">
        <v>1</v>
      </c>
      <c r="W300">
        <v>0</v>
      </c>
      <c r="X300">
        <v>476480486</v>
      </c>
      <c r="Y300">
        <v>1.0900000000000001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1</v>
      </c>
      <c r="AJ300">
        <v>1</v>
      </c>
      <c r="AK300">
        <v>1</v>
      </c>
      <c r="AL300">
        <v>1</v>
      </c>
      <c r="AN300">
        <v>0</v>
      </c>
      <c r="AO300">
        <v>1</v>
      </c>
      <c r="AP300">
        <v>1</v>
      </c>
      <c r="AQ300">
        <v>0</v>
      </c>
      <c r="AR300">
        <v>0</v>
      </c>
      <c r="AS300" t="s">
        <v>3</v>
      </c>
      <c r="AT300">
        <v>1.0900000000000001</v>
      </c>
      <c r="AU300" t="s">
        <v>3</v>
      </c>
      <c r="AV300">
        <v>1</v>
      </c>
      <c r="AW300">
        <v>2</v>
      </c>
      <c r="AX300">
        <v>33270570</v>
      </c>
      <c r="AY300">
        <v>1</v>
      </c>
      <c r="AZ300">
        <v>0</v>
      </c>
      <c r="BA300">
        <v>300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0</v>
      </c>
      <c r="BS300">
        <v>0</v>
      </c>
      <c r="BT300">
        <v>0</v>
      </c>
      <c r="BU300">
        <v>0</v>
      </c>
      <c r="BV300">
        <v>0</v>
      </c>
      <c r="BW300">
        <v>0</v>
      </c>
      <c r="CX300">
        <f>Y300*Source!I853</f>
        <v>4.3600000000000003</v>
      </c>
      <c r="CY300">
        <f>AD300</f>
        <v>0</v>
      </c>
      <c r="CZ300">
        <f>AH300</f>
        <v>0</v>
      </c>
      <c r="DA300">
        <f>AL300</f>
        <v>1</v>
      </c>
      <c r="DB300">
        <v>0</v>
      </c>
    </row>
    <row r="301" spans="1:106" x14ac:dyDescent="0.2">
      <c r="A301">
        <f>ROW(Source!A888)</f>
        <v>888</v>
      </c>
      <c r="B301">
        <v>33266894</v>
      </c>
      <c r="C301">
        <v>33270571</v>
      </c>
      <c r="D301">
        <v>32893498</v>
      </c>
      <c r="E301">
        <v>28875167</v>
      </c>
      <c r="F301">
        <v>1</v>
      </c>
      <c r="G301">
        <v>28875167</v>
      </c>
      <c r="H301">
        <v>1</v>
      </c>
      <c r="I301" t="s">
        <v>863</v>
      </c>
      <c r="J301" t="s">
        <v>3</v>
      </c>
      <c r="K301" t="s">
        <v>864</v>
      </c>
      <c r="L301">
        <v>1191</v>
      </c>
      <c r="N301">
        <v>1013</v>
      </c>
      <c r="O301" t="s">
        <v>865</v>
      </c>
      <c r="P301" t="s">
        <v>865</v>
      </c>
      <c r="Q301">
        <v>1</v>
      </c>
      <c r="W301">
        <v>0</v>
      </c>
      <c r="X301">
        <v>476480486</v>
      </c>
      <c r="Y301">
        <v>40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1</v>
      </c>
      <c r="AJ301">
        <v>1</v>
      </c>
      <c r="AK301">
        <v>1</v>
      </c>
      <c r="AL301">
        <v>1</v>
      </c>
      <c r="AN301">
        <v>0</v>
      </c>
      <c r="AO301">
        <v>1</v>
      </c>
      <c r="AP301">
        <v>0</v>
      </c>
      <c r="AQ301">
        <v>0</v>
      </c>
      <c r="AR301">
        <v>0</v>
      </c>
      <c r="AS301" t="s">
        <v>3</v>
      </c>
      <c r="AT301">
        <v>40</v>
      </c>
      <c r="AU301" t="s">
        <v>3</v>
      </c>
      <c r="AV301">
        <v>1</v>
      </c>
      <c r="AW301">
        <v>2</v>
      </c>
      <c r="AX301">
        <v>33270581</v>
      </c>
      <c r="AY301">
        <v>1</v>
      </c>
      <c r="AZ301">
        <v>0</v>
      </c>
      <c r="BA301">
        <v>301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0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0</v>
      </c>
      <c r="BS301">
        <v>0</v>
      </c>
      <c r="BT301">
        <v>0</v>
      </c>
      <c r="BU301">
        <v>0</v>
      </c>
      <c r="BV301">
        <v>0</v>
      </c>
      <c r="BW301">
        <v>0</v>
      </c>
      <c r="CX301">
        <f>Y301*Source!I888</f>
        <v>200</v>
      </c>
      <c r="CY301">
        <f>AD301</f>
        <v>0</v>
      </c>
      <c r="CZ301">
        <f>AH301</f>
        <v>0</v>
      </c>
      <c r="DA301">
        <f>AL301</f>
        <v>1</v>
      </c>
      <c r="DB301">
        <v>0</v>
      </c>
    </row>
    <row r="302" spans="1:106" x14ac:dyDescent="0.2">
      <c r="A302">
        <f>ROW(Source!A888)</f>
        <v>888</v>
      </c>
      <c r="B302">
        <v>33266894</v>
      </c>
      <c r="C302">
        <v>33270571</v>
      </c>
      <c r="D302">
        <v>32906194</v>
      </c>
      <c r="E302">
        <v>1</v>
      </c>
      <c r="F302">
        <v>1</v>
      </c>
      <c r="G302">
        <v>28875167</v>
      </c>
      <c r="H302">
        <v>3</v>
      </c>
      <c r="I302" t="s">
        <v>973</v>
      </c>
      <c r="J302" t="s">
        <v>974</v>
      </c>
      <c r="K302" t="s">
        <v>975</v>
      </c>
      <c r="L302">
        <v>1348</v>
      </c>
      <c r="N302">
        <v>1009</v>
      </c>
      <c r="O302" t="s">
        <v>904</v>
      </c>
      <c r="P302" t="s">
        <v>904</v>
      </c>
      <c r="Q302">
        <v>1000</v>
      </c>
      <c r="W302">
        <v>0</v>
      </c>
      <c r="X302">
        <v>19696855</v>
      </c>
      <c r="Y302">
        <v>2.9999999999999997E-4</v>
      </c>
      <c r="AA302">
        <v>93317.47</v>
      </c>
      <c r="AB302">
        <v>0</v>
      </c>
      <c r="AC302">
        <v>0</v>
      </c>
      <c r="AD302">
        <v>0</v>
      </c>
      <c r="AE302">
        <v>93317.47</v>
      </c>
      <c r="AF302">
        <v>0</v>
      </c>
      <c r="AG302">
        <v>0</v>
      </c>
      <c r="AH302">
        <v>0</v>
      </c>
      <c r="AI302">
        <v>1</v>
      </c>
      <c r="AJ302">
        <v>1</v>
      </c>
      <c r="AK302">
        <v>1</v>
      </c>
      <c r="AL302">
        <v>1</v>
      </c>
      <c r="AN302">
        <v>0</v>
      </c>
      <c r="AO302">
        <v>1</v>
      </c>
      <c r="AP302">
        <v>0</v>
      </c>
      <c r="AQ302">
        <v>0</v>
      </c>
      <c r="AR302">
        <v>0</v>
      </c>
      <c r="AS302" t="s">
        <v>3</v>
      </c>
      <c r="AT302">
        <v>2.9999999999999997E-4</v>
      </c>
      <c r="AU302" t="s">
        <v>3</v>
      </c>
      <c r="AV302">
        <v>0</v>
      </c>
      <c r="AW302">
        <v>2</v>
      </c>
      <c r="AX302">
        <v>33270582</v>
      </c>
      <c r="AY302">
        <v>1</v>
      </c>
      <c r="AZ302">
        <v>0</v>
      </c>
      <c r="BA302">
        <v>302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0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0</v>
      </c>
      <c r="BS302">
        <v>0</v>
      </c>
      <c r="BT302">
        <v>0</v>
      </c>
      <c r="BU302">
        <v>0</v>
      </c>
      <c r="BV302">
        <v>0</v>
      </c>
      <c r="BW302">
        <v>0</v>
      </c>
      <c r="CX302">
        <f>Y302*Source!I888</f>
        <v>1.4999999999999998E-3</v>
      </c>
      <c r="CY302">
        <f t="shared" ref="CY302:CY309" si="3">AA302</f>
        <v>93317.47</v>
      </c>
      <c r="CZ302">
        <f t="shared" ref="CZ302:CZ309" si="4">AE302</f>
        <v>93317.47</v>
      </c>
      <c r="DA302">
        <f t="shared" ref="DA302:DA309" si="5">AI302</f>
        <v>1</v>
      </c>
      <c r="DB302">
        <v>0</v>
      </c>
    </row>
    <row r="303" spans="1:106" x14ac:dyDescent="0.2">
      <c r="A303">
        <f>ROW(Source!A888)</f>
        <v>888</v>
      </c>
      <c r="B303">
        <v>33266894</v>
      </c>
      <c r="C303">
        <v>33270571</v>
      </c>
      <c r="D303">
        <v>32906268</v>
      </c>
      <c r="E303">
        <v>1</v>
      </c>
      <c r="F303">
        <v>1</v>
      </c>
      <c r="G303">
        <v>28875167</v>
      </c>
      <c r="H303">
        <v>3</v>
      </c>
      <c r="I303" t="s">
        <v>1000</v>
      </c>
      <c r="J303" t="s">
        <v>1001</v>
      </c>
      <c r="K303" t="s">
        <v>1002</v>
      </c>
      <c r="L303">
        <v>1348</v>
      </c>
      <c r="N303">
        <v>1009</v>
      </c>
      <c r="O303" t="s">
        <v>904</v>
      </c>
      <c r="P303" t="s">
        <v>904</v>
      </c>
      <c r="Q303">
        <v>1000</v>
      </c>
      <c r="W303">
        <v>0</v>
      </c>
      <c r="X303">
        <v>1311606045</v>
      </c>
      <c r="Y303">
        <v>1E-4</v>
      </c>
      <c r="AA303">
        <v>94469.99</v>
      </c>
      <c r="AB303">
        <v>0</v>
      </c>
      <c r="AC303">
        <v>0</v>
      </c>
      <c r="AD303">
        <v>0</v>
      </c>
      <c r="AE303">
        <v>94469.99</v>
      </c>
      <c r="AF303">
        <v>0</v>
      </c>
      <c r="AG303">
        <v>0</v>
      </c>
      <c r="AH303">
        <v>0</v>
      </c>
      <c r="AI303">
        <v>1</v>
      </c>
      <c r="AJ303">
        <v>1</v>
      </c>
      <c r="AK303">
        <v>1</v>
      </c>
      <c r="AL303">
        <v>1</v>
      </c>
      <c r="AN303">
        <v>0</v>
      </c>
      <c r="AO303">
        <v>1</v>
      </c>
      <c r="AP303">
        <v>0</v>
      </c>
      <c r="AQ303">
        <v>0</v>
      </c>
      <c r="AR303">
        <v>0</v>
      </c>
      <c r="AS303" t="s">
        <v>3</v>
      </c>
      <c r="AT303">
        <v>1E-4</v>
      </c>
      <c r="AU303" t="s">
        <v>3</v>
      </c>
      <c r="AV303">
        <v>0</v>
      </c>
      <c r="AW303">
        <v>2</v>
      </c>
      <c r="AX303">
        <v>33270583</v>
      </c>
      <c r="AY303">
        <v>1</v>
      </c>
      <c r="AZ303">
        <v>0</v>
      </c>
      <c r="BA303">
        <v>303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0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0</v>
      </c>
      <c r="BS303">
        <v>0</v>
      </c>
      <c r="BT303">
        <v>0</v>
      </c>
      <c r="BU303">
        <v>0</v>
      </c>
      <c r="BV303">
        <v>0</v>
      </c>
      <c r="BW303">
        <v>0</v>
      </c>
      <c r="CX303">
        <f>Y303*Source!I888</f>
        <v>5.0000000000000001E-4</v>
      </c>
      <c r="CY303">
        <f t="shared" si="3"/>
        <v>94469.99</v>
      </c>
      <c r="CZ303">
        <f t="shared" si="4"/>
        <v>94469.99</v>
      </c>
      <c r="DA303">
        <f t="shared" si="5"/>
        <v>1</v>
      </c>
      <c r="DB303">
        <v>0</v>
      </c>
    </row>
    <row r="304" spans="1:106" x14ac:dyDescent="0.2">
      <c r="A304">
        <f>ROW(Source!A888)</f>
        <v>888</v>
      </c>
      <c r="B304">
        <v>33266894</v>
      </c>
      <c r="C304">
        <v>33270571</v>
      </c>
      <c r="D304">
        <v>32905466</v>
      </c>
      <c r="E304">
        <v>1</v>
      </c>
      <c r="F304">
        <v>1</v>
      </c>
      <c r="G304">
        <v>28875167</v>
      </c>
      <c r="H304">
        <v>3</v>
      </c>
      <c r="I304" t="s">
        <v>1009</v>
      </c>
      <c r="J304" t="s">
        <v>1010</v>
      </c>
      <c r="K304" t="s">
        <v>1011</v>
      </c>
      <c r="L304">
        <v>1339</v>
      </c>
      <c r="N304">
        <v>1007</v>
      </c>
      <c r="O304" t="s">
        <v>227</v>
      </c>
      <c r="P304" t="s">
        <v>227</v>
      </c>
      <c r="Q304">
        <v>1</v>
      </c>
      <c r="W304">
        <v>0</v>
      </c>
      <c r="X304">
        <v>-1110357138</v>
      </c>
      <c r="Y304">
        <v>0.7</v>
      </c>
      <c r="AA304">
        <v>50.41</v>
      </c>
      <c r="AB304">
        <v>0</v>
      </c>
      <c r="AC304">
        <v>0</v>
      </c>
      <c r="AD304">
        <v>0</v>
      </c>
      <c r="AE304">
        <v>50.41</v>
      </c>
      <c r="AF304">
        <v>0</v>
      </c>
      <c r="AG304">
        <v>0</v>
      </c>
      <c r="AH304">
        <v>0</v>
      </c>
      <c r="AI304">
        <v>1</v>
      </c>
      <c r="AJ304">
        <v>1</v>
      </c>
      <c r="AK304">
        <v>1</v>
      </c>
      <c r="AL304">
        <v>1</v>
      </c>
      <c r="AN304">
        <v>0</v>
      </c>
      <c r="AO304">
        <v>1</v>
      </c>
      <c r="AP304">
        <v>0</v>
      </c>
      <c r="AQ304">
        <v>0</v>
      </c>
      <c r="AR304">
        <v>0</v>
      </c>
      <c r="AS304" t="s">
        <v>3</v>
      </c>
      <c r="AT304">
        <v>0.7</v>
      </c>
      <c r="AU304" t="s">
        <v>3</v>
      </c>
      <c r="AV304">
        <v>0</v>
      </c>
      <c r="AW304">
        <v>2</v>
      </c>
      <c r="AX304">
        <v>33270584</v>
      </c>
      <c r="AY304">
        <v>1</v>
      </c>
      <c r="AZ304">
        <v>0</v>
      </c>
      <c r="BA304">
        <v>304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0</v>
      </c>
      <c r="BS304">
        <v>0</v>
      </c>
      <c r="BT304">
        <v>0</v>
      </c>
      <c r="BU304">
        <v>0</v>
      </c>
      <c r="BV304">
        <v>0</v>
      </c>
      <c r="BW304">
        <v>0</v>
      </c>
      <c r="CX304">
        <f>Y304*Source!I888</f>
        <v>3.5</v>
      </c>
      <c r="CY304">
        <f t="shared" si="3"/>
        <v>50.41</v>
      </c>
      <c r="CZ304">
        <f t="shared" si="4"/>
        <v>50.41</v>
      </c>
      <c r="DA304">
        <f t="shared" si="5"/>
        <v>1</v>
      </c>
      <c r="DB304">
        <v>0</v>
      </c>
    </row>
    <row r="305" spans="1:106" x14ac:dyDescent="0.2">
      <c r="A305">
        <f>ROW(Source!A888)</f>
        <v>888</v>
      </c>
      <c r="B305">
        <v>33266894</v>
      </c>
      <c r="C305">
        <v>33270571</v>
      </c>
      <c r="D305">
        <v>32905458</v>
      </c>
      <c r="E305">
        <v>1</v>
      </c>
      <c r="F305">
        <v>1</v>
      </c>
      <c r="G305">
        <v>28875167</v>
      </c>
      <c r="H305">
        <v>3</v>
      </c>
      <c r="I305" t="s">
        <v>1012</v>
      </c>
      <c r="J305" t="s">
        <v>1013</v>
      </c>
      <c r="K305" t="s">
        <v>1014</v>
      </c>
      <c r="L305">
        <v>1339</v>
      </c>
      <c r="N305">
        <v>1007</v>
      </c>
      <c r="O305" t="s">
        <v>227</v>
      </c>
      <c r="P305" t="s">
        <v>227</v>
      </c>
      <c r="Q305">
        <v>1</v>
      </c>
      <c r="W305">
        <v>0</v>
      </c>
      <c r="X305">
        <v>1733833894</v>
      </c>
      <c r="Y305">
        <v>0.4</v>
      </c>
      <c r="AA305">
        <v>378.2</v>
      </c>
      <c r="AB305">
        <v>0</v>
      </c>
      <c r="AC305">
        <v>0</v>
      </c>
      <c r="AD305">
        <v>0</v>
      </c>
      <c r="AE305">
        <v>378.2</v>
      </c>
      <c r="AF305">
        <v>0</v>
      </c>
      <c r="AG305">
        <v>0</v>
      </c>
      <c r="AH305">
        <v>0</v>
      </c>
      <c r="AI305">
        <v>1</v>
      </c>
      <c r="AJ305">
        <v>1</v>
      </c>
      <c r="AK305">
        <v>1</v>
      </c>
      <c r="AL305">
        <v>1</v>
      </c>
      <c r="AN305">
        <v>0</v>
      </c>
      <c r="AO305">
        <v>1</v>
      </c>
      <c r="AP305">
        <v>0</v>
      </c>
      <c r="AQ305">
        <v>0</v>
      </c>
      <c r="AR305">
        <v>0</v>
      </c>
      <c r="AS305" t="s">
        <v>3</v>
      </c>
      <c r="AT305">
        <v>0.4</v>
      </c>
      <c r="AU305" t="s">
        <v>3</v>
      </c>
      <c r="AV305">
        <v>0</v>
      </c>
      <c r="AW305">
        <v>2</v>
      </c>
      <c r="AX305">
        <v>33270585</v>
      </c>
      <c r="AY305">
        <v>1</v>
      </c>
      <c r="AZ305">
        <v>0</v>
      </c>
      <c r="BA305">
        <v>305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0</v>
      </c>
      <c r="BS305">
        <v>0</v>
      </c>
      <c r="BT305">
        <v>0</v>
      </c>
      <c r="BU305">
        <v>0</v>
      </c>
      <c r="BV305">
        <v>0</v>
      </c>
      <c r="BW305">
        <v>0</v>
      </c>
      <c r="CX305">
        <f>Y305*Source!I888</f>
        <v>2</v>
      </c>
      <c r="CY305">
        <f t="shared" si="3"/>
        <v>378.2</v>
      </c>
      <c r="CZ305">
        <f t="shared" si="4"/>
        <v>378.2</v>
      </c>
      <c r="DA305">
        <f t="shared" si="5"/>
        <v>1</v>
      </c>
      <c r="DB305">
        <v>0</v>
      </c>
    </row>
    <row r="306" spans="1:106" x14ac:dyDescent="0.2">
      <c r="A306">
        <f>ROW(Source!A888)</f>
        <v>888</v>
      </c>
      <c r="B306">
        <v>33266894</v>
      </c>
      <c r="C306">
        <v>33270571</v>
      </c>
      <c r="D306">
        <v>32905502</v>
      </c>
      <c r="E306">
        <v>1</v>
      </c>
      <c r="F306">
        <v>1</v>
      </c>
      <c r="G306">
        <v>28875167</v>
      </c>
      <c r="H306">
        <v>3</v>
      </c>
      <c r="I306" t="s">
        <v>982</v>
      </c>
      <c r="J306" t="s">
        <v>983</v>
      </c>
      <c r="K306" t="s">
        <v>984</v>
      </c>
      <c r="L306">
        <v>1348</v>
      </c>
      <c r="N306">
        <v>1009</v>
      </c>
      <c r="O306" t="s">
        <v>904</v>
      </c>
      <c r="P306" t="s">
        <v>904</v>
      </c>
      <c r="Q306">
        <v>1000</v>
      </c>
      <c r="W306">
        <v>0</v>
      </c>
      <c r="X306">
        <v>857905971</v>
      </c>
      <c r="Y306">
        <v>1E-4</v>
      </c>
      <c r="AA306">
        <v>74201.64</v>
      </c>
      <c r="AB306">
        <v>0</v>
      </c>
      <c r="AC306">
        <v>0</v>
      </c>
      <c r="AD306">
        <v>0</v>
      </c>
      <c r="AE306">
        <v>74201.64</v>
      </c>
      <c r="AF306">
        <v>0</v>
      </c>
      <c r="AG306">
        <v>0</v>
      </c>
      <c r="AH306">
        <v>0</v>
      </c>
      <c r="AI306">
        <v>1</v>
      </c>
      <c r="AJ306">
        <v>1</v>
      </c>
      <c r="AK306">
        <v>1</v>
      </c>
      <c r="AL306">
        <v>1</v>
      </c>
      <c r="AN306">
        <v>0</v>
      </c>
      <c r="AO306">
        <v>1</v>
      </c>
      <c r="AP306">
        <v>0</v>
      </c>
      <c r="AQ306">
        <v>0</v>
      </c>
      <c r="AR306">
        <v>0</v>
      </c>
      <c r="AS306" t="s">
        <v>3</v>
      </c>
      <c r="AT306">
        <v>1E-4</v>
      </c>
      <c r="AU306" t="s">
        <v>3</v>
      </c>
      <c r="AV306">
        <v>0</v>
      </c>
      <c r="AW306">
        <v>2</v>
      </c>
      <c r="AX306">
        <v>33270586</v>
      </c>
      <c r="AY306">
        <v>1</v>
      </c>
      <c r="AZ306">
        <v>0</v>
      </c>
      <c r="BA306">
        <v>306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0</v>
      </c>
      <c r="BS306">
        <v>0</v>
      </c>
      <c r="BT306">
        <v>0</v>
      </c>
      <c r="BU306">
        <v>0</v>
      </c>
      <c r="BV306">
        <v>0</v>
      </c>
      <c r="BW306">
        <v>0</v>
      </c>
      <c r="CX306">
        <f>Y306*Source!I888</f>
        <v>5.0000000000000001E-4</v>
      </c>
      <c r="CY306">
        <f t="shared" si="3"/>
        <v>74201.64</v>
      </c>
      <c r="CZ306">
        <f t="shared" si="4"/>
        <v>74201.64</v>
      </c>
      <c r="DA306">
        <f t="shared" si="5"/>
        <v>1</v>
      </c>
      <c r="DB306">
        <v>0</v>
      </c>
    </row>
    <row r="307" spans="1:106" x14ac:dyDescent="0.2">
      <c r="A307">
        <f>ROW(Source!A888)</f>
        <v>888</v>
      </c>
      <c r="B307">
        <v>33266894</v>
      </c>
      <c r="C307">
        <v>33270571</v>
      </c>
      <c r="D307">
        <v>32905465</v>
      </c>
      <c r="E307">
        <v>1</v>
      </c>
      <c r="F307">
        <v>1</v>
      </c>
      <c r="G307">
        <v>28875167</v>
      </c>
      <c r="H307">
        <v>3</v>
      </c>
      <c r="I307" t="s">
        <v>937</v>
      </c>
      <c r="J307" t="s">
        <v>938</v>
      </c>
      <c r="K307" t="s">
        <v>939</v>
      </c>
      <c r="L307">
        <v>1348</v>
      </c>
      <c r="N307">
        <v>1009</v>
      </c>
      <c r="O307" t="s">
        <v>904</v>
      </c>
      <c r="P307" t="s">
        <v>904</v>
      </c>
      <c r="Q307">
        <v>1000</v>
      </c>
      <c r="W307">
        <v>0</v>
      </c>
      <c r="X307">
        <v>2079485835</v>
      </c>
      <c r="Y307">
        <v>5.9999999999999995E-4</v>
      </c>
      <c r="AA307">
        <v>47985.31</v>
      </c>
      <c r="AB307">
        <v>0</v>
      </c>
      <c r="AC307">
        <v>0</v>
      </c>
      <c r="AD307">
        <v>0</v>
      </c>
      <c r="AE307">
        <v>47985.31</v>
      </c>
      <c r="AF307">
        <v>0</v>
      </c>
      <c r="AG307">
        <v>0</v>
      </c>
      <c r="AH307">
        <v>0</v>
      </c>
      <c r="AI307">
        <v>1</v>
      </c>
      <c r="AJ307">
        <v>1</v>
      </c>
      <c r="AK307">
        <v>1</v>
      </c>
      <c r="AL307">
        <v>1</v>
      </c>
      <c r="AN307">
        <v>0</v>
      </c>
      <c r="AO307">
        <v>1</v>
      </c>
      <c r="AP307">
        <v>0</v>
      </c>
      <c r="AQ307">
        <v>0</v>
      </c>
      <c r="AR307">
        <v>0</v>
      </c>
      <c r="AS307" t="s">
        <v>3</v>
      </c>
      <c r="AT307">
        <v>5.9999999999999995E-4</v>
      </c>
      <c r="AU307" t="s">
        <v>3</v>
      </c>
      <c r="AV307">
        <v>0</v>
      </c>
      <c r="AW307">
        <v>2</v>
      </c>
      <c r="AX307">
        <v>33270587</v>
      </c>
      <c r="AY307">
        <v>1</v>
      </c>
      <c r="AZ307">
        <v>0</v>
      </c>
      <c r="BA307">
        <v>307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0</v>
      </c>
      <c r="BT307">
        <v>0</v>
      </c>
      <c r="BU307">
        <v>0</v>
      </c>
      <c r="BV307">
        <v>0</v>
      </c>
      <c r="BW307">
        <v>0</v>
      </c>
      <c r="CX307">
        <f>Y307*Source!I888</f>
        <v>2.9999999999999996E-3</v>
      </c>
      <c r="CY307">
        <f t="shared" si="3"/>
        <v>47985.31</v>
      </c>
      <c r="CZ307">
        <f t="shared" si="4"/>
        <v>47985.31</v>
      </c>
      <c r="DA307">
        <f t="shared" si="5"/>
        <v>1</v>
      </c>
      <c r="DB307">
        <v>0</v>
      </c>
    </row>
    <row r="308" spans="1:106" x14ac:dyDescent="0.2">
      <c r="A308">
        <f>ROW(Source!A888)</f>
        <v>888</v>
      </c>
      <c r="B308">
        <v>33266894</v>
      </c>
      <c r="C308">
        <v>33270571</v>
      </c>
      <c r="D308">
        <v>32905605</v>
      </c>
      <c r="E308">
        <v>1</v>
      </c>
      <c r="F308">
        <v>1</v>
      </c>
      <c r="G308">
        <v>28875167</v>
      </c>
      <c r="H308">
        <v>3</v>
      </c>
      <c r="I308" t="s">
        <v>988</v>
      </c>
      <c r="J308" t="s">
        <v>989</v>
      </c>
      <c r="K308" t="s">
        <v>990</v>
      </c>
      <c r="L308">
        <v>1348</v>
      </c>
      <c r="N308">
        <v>1009</v>
      </c>
      <c r="O308" t="s">
        <v>904</v>
      </c>
      <c r="P308" t="s">
        <v>904</v>
      </c>
      <c r="Q308">
        <v>1000</v>
      </c>
      <c r="W308">
        <v>0</v>
      </c>
      <c r="X308">
        <v>843610227</v>
      </c>
      <c r="Y308">
        <v>3.15E-3</v>
      </c>
      <c r="AA308">
        <v>64976.79</v>
      </c>
      <c r="AB308">
        <v>0</v>
      </c>
      <c r="AC308">
        <v>0</v>
      </c>
      <c r="AD308">
        <v>0</v>
      </c>
      <c r="AE308">
        <v>64976.79</v>
      </c>
      <c r="AF308">
        <v>0</v>
      </c>
      <c r="AG308">
        <v>0</v>
      </c>
      <c r="AH308">
        <v>0</v>
      </c>
      <c r="AI308">
        <v>1</v>
      </c>
      <c r="AJ308">
        <v>1</v>
      </c>
      <c r="AK308">
        <v>1</v>
      </c>
      <c r="AL308">
        <v>1</v>
      </c>
      <c r="AN308">
        <v>0</v>
      </c>
      <c r="AO308">
        <v>1</v>
      </c>
      <c r="AP308">
        <v>0</v>
      </c>
      <c r="AQ308">
        <v>0</v>
      </c>
      <c r="AR308">
        <v>0</v>
      </c>
      <c r="AS308" t="s">
        <v>3</v>
      </c>
      <c r="AT308">
        <v>3.15E-3</v>
      </c>
      <c r="AU308" t="s">
        <v>3</v>
      </c>
      <c r="AV308">
        <v>0</v>
      </c>
      <c r="AW308">
        <v>2</v>
      </c>
      <c r="AX308">
        <v>33270588</v>
      </c>
      <c r="AY308">
        <v>1</v>
      </c>
      <c r="AZ308">
        <v>0</v>
      </c>
      <c r="BA308">
        <v>308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0</v>
      </c>
      <c r="BS308">
        <v>0</v>
      </c>
      <c r="BT308">
        <v>0</v>
      </c>
      <c r="BU308">
        <v>0</v>
      </c>
      <c r="BV308">
        <v>0</v>
      </c>
      <c r="BW308">
        <v>0</v>
      </c>
      <c r="CX308">
        <f>Y308*Source!I888</f>
        <v>1.575E-2</v>
      </c>
      <c r="CY308">
        <f t="shared" si="3"/>
        <v>64976.79</v>
      </c>
      <c r="CZ308">
        <f t="shared" si="4"/>
        <v>64976.79</v>
      </c>
      <c r="DA308">
        <f t="shared" si="5"/>
        <v>1</v>
      </c>
      <c r="DB308">
        <v>0</v>
      </c>
    </row>
    <row r="309" spans="1:106" x14ac:dyDescent="0.2">
      <c r="A309">
        <f>ROW(Source!A888)</f>
        <v>888</v>
      </c>
      <c r="B309">
        <v>33266894</v>
      </c>
      <c r="C309">
        <v>33270571</v>
      </c>
      <c r="D309">
        <v>32895086</v>
      </c>
      <c r="E309">
        <v>28875167</v>
      </c>
      <c r="F309">
        <v>1</v>
      </c>
      <c r="G309">
        <v>28875167</v>
      </c>
      <c r="H309">
        <v>3</v>
      </c>
      <c r="I309" t="s">
        <v>913</v>
      </c>
      <c r="J309" t="s">
        <v>3</v>
      </c>
      <c r="K309" t="s">
        <v>915</v>
      </c>
      <c r="L309">
        <v>1348</v>
      </c>
      <c r="N309">
        <v>1009</v>
      </c>
      <c r="O309" t="s">
        <v>904</v>
      </c>
      <c r="P309" t="s">
        <v>904</v>
      </c>
      <c r="Q309">
        <v>1000</v>
      </c>
      <c r="W309">
        <v>0</v>
      </c>
      <c r="X309">
        <v>-2068709812</v>
      </c>
      <c r="Y309">
        <v>3.5E-4</v>
      </c>
      <c r="AA309">
        <v>67640</v>
      </c>
      <c r="AB309">
        <v>0</v>
      </c>
      <c r="AC309">
        <v>0</v>
      </c>
      <c r="AD309">
        <v>0</v>
      </c>
      <c r="AE309">
        <v>67640</v>
      </c>
      <c r="AF309">
        <v>0</v>
      </c>
      <c r="AG309">
        <v>0</v>
      </c>
      <c r="AH309">
        <v>0</v>
      </c>
      <c r="AI309">
        <v>1</v>
      </c>
      <c r="AJ309">
        <v>1</v>
      </c>
      <c r="AK309">
        <v>1</v>
      </c>
      <c r="AL309">
        <v>1</v>
      </c>
      <c r="AN309">
        <v>0</v>
      </c>
      <c r="AO309">
        <v>1</v>
      </c>
      <c r="AP309">
        <v>0</v>
      </c>
      <c r="AQ309">
        <v>0</v>
      </c>
      <c r="AR309">
        <v>0</v>
      </c>
      <c r="AS309" t="s">
        <v>3</v>
      </c>
      <c r="AT309">
        <v>3.5E-4</v>
      </c>
      <c r="AU309" t="s">
        <v>3</v>
      </c>
      <c r="AV309">
        <v>0</v>
      </c>
      <c r="AW309">
        <v>2</v>
      </c>
      <c r="AX309">
        <v>33270589</v>
      </c>
      <c r="AY309">
        <v>1</v>
      </c>
      <c r="AZ309">
        <v>0</v>
      </c>
      <c r="BA309">
        <v>309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0</v>
      </c>
      <c r="BS309">
        <v>0</v>
      </c>
      <c r="BT309">
        <v>0</v>
      </c>
      <c r="BU309">
        <v>0</v>
      </c>
      <c r="BV309">
        <v>0</v>
      </c>
      <c r="BW309">
        <v>0</v>
      </c>
      <c r="CX309">
        <f>Y309*Source!I888</f>
        <v>1.75E-3</v>
      </c>
      <c r="CY309">
        <f t="shared" si="3"/>
        <v>67640</v>
      </c>
      <c r="CZ309">
        <f t="shared" si="4"/>
        <v>67640</v>
      </c>
      <c r="DA309">
        <f t="shared" si="5"/>
        <v>1</v>
      </c>
      <c r="DB309">
        <v>0</v>
      </c>
    </row>
    <row r="310" spans="1:106" x14ac:dyDescent="0.2">
      <c r="A310">
        <f>ROW(Source!A889)</f>
        <v>889</v>
      </c>
      <c r="B310">
        <v>33266894</v>
      </c>
      <c r="C310">
        <v>33270590</v>
      </c>
      <c r="D310">
        <v>32893498</v>
      </c>
      <c r="E310">
        <v>28875167</v>
      </c>
      <c r="F310">
        <v>1</v>
      </c>
      <c r="G310">
        <v>28875167</v>
      </c>
      <c r="H310">
        <v>1</v>
      </c>
      <c r="I310" t="s">
        <v>863</v>
      </c>
      <c r="J310" t="s">
        <v>3</v>
      </c>
      <c r="K310" t="s">
        <v>864</v>
      </c>
      <c r="L310">
        <v>1191</v>
      </c>
      <c r="N310">
        <v>1013</v>
      </c>
      <c r="O310" t="s">
        <v>865</v>
      </c>
      <c r="P310" t="s">
        <v>865</v>
      </c>
      <c r="Q310">
        <v>1</v>
      </c>
      <c r="W310">
        <v>0</v>
      </c>
      <c r="X310">
        <v>476480486</v>
      </c>
      <c r="Y310">
        <v>1.36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1</v>
      </c>
      <c r="AJ310">
        <v>1</v>
      </c>
      <c r="AK310">
        <v>1</v>
      </c>
      <c r="AL310">
        <v>1</v>
      </c>
      <c r="AN310">
        <v>0</v>
      </c>
      <c r="AO310">
        <v>1</v>
      </c>
      <c r="AP310">
        <v>1</v>
      </c>
      <c r="AQ310">
        <v>0</v>
      </c>
      <c r="AR310">
        <v>0</v>
      </c>
      <c r="AS310" t="s">
        <v>3</v>
      </c>
      <c r="AT310">
        <v>0.34</v>
      </c>
      <c r="AU310" t="s">
        <v>261</v>
      </c>
      <c r="AV310">
        <v>1</v>
      </c>
      <c r="AW310">
        <v>2</v>
      </c>
      <c r="AX310">
        <v>33270594</v>
      </c>
      <c r="AY310">
        <v>1</v>
      </c>
      <c r="AZ310">
        <v>0</v>
      </c>
      <c r="BA310">
        <v>310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0</v>
      </c>
      <c r="BS310">
        <v>0</v>
      </c>
      <c r="BT310">
        <v>0</v>
      </c>
      <c r="BU310">
        <v>0</v>
      </c>
      <c r="BV310">
        <v>0</v>
      </c>
      <c r="BW310">
        <v>0</v>
      </c>
      <c r="CX310">
        <f>Y310*Source!I889</f>
        <v>10.88</v>
      </c>
      <c r="CY310">
        <f>AD310</f>
        <v>0</v>
      </c>
      <c r="CZ310">
        <f>AH310</f>
        <v>0</v>
      </c>
      <c r="DA310">
        <f>AL310</f>
        <v>1</v>
      </c>
      <c r="DB310">
        <v>0</v>
      </c>
    </row>
    <row r="311" spans="1:106" x14ac:dyDescent="0.2">
      <c r="A311">
        <f>ROW(Source!A889)</f>
        <v>889</v>
      </c>
      <c r="B311">
        <v>33266894</v>
      </c>
      <c r="C311">
        <v>33270590</v>
      </c>
      <c r="D311">
        <v>32905103</v>
      </c>
      <c r="E311">
        <v>1</v>
      </c>
      <c r="F311">
        <v>1</v>
      </c>
      <c r="G311">
        <v>28875167</v>
      </c>
      <c r="H311">
        <v>2</v>
      </c>
      <c r="I311" t="s">
        <v>866</v>
      </c>
      <c r="J311" t="s">
        <v>867</v>
      </c>
      <c r="K311" t="s">
        <v>868</v>
      </c>
      <c r="L311">
        <v>1368</v>
      </c>
      <c r="N311">
        <v>1011</v>
      </c>
      <c r="O311" t="s">
        <v>869</v>
      </c>
      <c r="P311" t="s">
        <v>869</v>
      </c>
      <c r="Q311">
        <v>1</v>
      </c>
      <c r="W311">
        <v>0</v>
      </c>
      <c r="X311">
        <v>1966147480</v>
      </c>
      <c r="Y311">
        <v>0.16</v>
      </c>
      <c r="AA311">
        <v>0</v>
      </c>
      <c r="AB311">
        <v>450.57</v>
      </c>
      <c r="AC311">
        <v>324.23</v>
      </c>
      <c r="AD311">
        <v>0</v>
      </c>
      <c r="AE311">
        <v>0</v>
      </c>
      <c r="AF311">
        <v>450.57</v>
      </c>
      <c r="AG311">
        <v>324.23</v>
      </c>
      <c r="AH311">
        <v>0</v>
      </c>
      <c r="AI311">
        <v>1</v>
      </c>
      <c r="AJ311">
        <v>1</v>
      </c>
      <c r="AK311">
        <v>1</v>
      </c>
      <c r="AL311">
        <v>1</v>
      </c>
      <c r="AN311">
        <v>0</v>
      </c>
      <c r="AO311">
        <v>1</v>
      </c>
      <c r="AP311">
        <v>1</v>
      </c>
      <c r="AQ311">
        <v>0</v>
      </c>
      <c r="AR311">
        <v>0</v>
      </c>
      <c r="AS311" t="s">
        <v>3</v>
      </c>
      <c r="AT311">
        <v>0.04</v>
      </c>
      <c r="AU311" t="s">
        <v>261</v>
      </c>
      <c r="AV311">
        <v>0</v>
      </c>
      <c r="AW311">
        <v>2</v>
      </c>
      <c r="AX311">
        <v>33270595</v>
      </c>
      <c r="AY311">
        <v>1</v>
      </c>
      <c r="AZ311">
        <v>0</v>
      </c>
      <c r="BA311">
        <v>311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0</v>
      </c>
      <c r="BL311">
        <v>0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0</v>
      </c>
      <c r="BS311">
        <v>0</v>
      </c>
      <c r="BT311">
        <v>0</v>
      </c>
      <c r="BU311">
        <v>0</v>
      </c>
      <c r="BV311">
        <v>0</v>
      </c>
      <c r="BW311">
        <v>0</v>
      </c>
      <c r="CX311">
        <f>Y311*Source!I889</f>
        <v>1.28</v>
      </c>
      <c r="CY311">
        <f>AB311</f>
        <v>450.57</v>
      </c>
      <c r="CZ311">
        <f>AF311</f>
        <v>450.57</v>
      </c>
      <c r="DA311">
        <f>AJ311</f>
        <v>1</v>
      </c>
      <c r="DB311">
        <v>0</v>
      </c>
    </row>
    <row r="312" spans="1:106" x14ac:dyDescent="0.2">
      <c r="A312">
        <f>ROW(Source!A889)</f>
        <v>889</v>
      </c>
      <c r="B312">
        <v>33266894</v>
      </c>
      <c r="C312">
        <v>33270590</v>
      </c>
      <c r="D312">
        <v>32906947</v>
      </c>
      <c r="E312">
        <v>1</v>
      </c>
      <c r="F312">
        <v>1</v>
      </c>
      <c r="G312">
        <v>28875167</v>
      </c>
      <c r="H312">
        <v>3</v>
      </c>
      <c r="I312" t="s">
        <v>870</v>
      </c>
      <c r="J312" t="s">
        <v>871</v>
      </c>
      <c r="K312" t="s">
        <v>872</v>
      </c>
      <c r="L312">
        <v>1346</v>
      </c>
      <c r="N312">
        <v>1009</v>
      </c>
      <c r="O312" t="s">
        <v>873</v>
      </c>
      <c r="P312" t="s">
        <v>873</v>
      </c>
      <c r="Q312">
        <v>1</v>
      </c>
      <c r="W312">
        <v>0</v>
      </c>
      <c r="X312">
        <v>-613561335</v>
      </c>
      <c r="Y312">
        <v>0.4</v>
      </c>
      <c r="AA312">
        <v>28.66</v>
      </c>
      <c r="AB312">
        <v>0</v>
      </c>
      <c r="AC312">
        <v>0</v>
      </c>
      <c r="AD312">
        <v>0</v>
      </c>
      <c r="AE312">
        <v>28.66</v>
      </c>
      <c r="AF312">
        <v>0</v>
      </c>
      <c r="AG312">
        <v>0</v>
      </c>
      <c r="AH312">
        <v>0</v>
      </c>
      <c r="AI312">
        <v>1</v>
      </c>
      <c r="AJ312">
        <v>1</v>
      </c>
      <c r="AK312">
        <v>1</v>
      </c>
      <c r="AL312">
        <v>1</v>
      </c>
      <c r="AN312">
        <v>0</v>
      </c>
      <c r="AO312">
        <v>1</v>
      </c>
      <c r="AP312">
        <v>1</v>
      </c>
      <c r="AQ312">
        <v>0</v>
      </c>
      <c r="AR312">
        <v>0</v>
      </c>
      <c r="AS312" t="s">
        <v>3</v>
      </c>
      <c r="AT312">
        <v>0.1</v>
      </c>
      <c r="AU312" t="s">
        <v>261</v>
      </c>
      <c r="AV312">
        <v>0</v>
      </c>
      <c r="AW312">
        <v>2</v>
      </c>
      <c r="AX312">
        <v>33270596</v>
      </c>
      <c r="AY312">
        <v>1</v>
      </c>
      <c r="AZ312">
        <v>0</v>
      </c>
      <c r="BA312">
        <v>312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0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0</v>
      </c>
      <c r="BS312">
        <v>0</v>
      </c>
      <c r="BT312">
        <v>0</v>
      </c>
      <c r="BU312">
        <v>0</v>
      </c>
      <c r="BV312">
        <v>0</v>
      </c>
      <c r="BW312">
        <v>0</v>
      </c>
      <c r="CX312">
        <f>Y312*Source!I889</f>
        <v>3.2</v>
      </c>
      <c r="CY312">
        <f>AA312</f>
        <v>28.66</v>
      </c>
      <c r="CZ312">
        <f>AE312</f>
        <v>28.66</v>
      </c>
      <c r="DA312">
        <f>AI312</f>
        <v>1</v>
      </c>
      <c r="DB312">
        <v>0</v>
      </c>
    </row>
    <row r="313" spans="1:106" x14ac:dyDescent="0.2">
      <c r="A313">
        <f>ROW(Source!A890)</f>
        <v>890</v>
      </c>
      <c r="B313">
        <v>33266894</v>
      </c>
      <c r="C313">
        <v>33270597</v>
      </c>
      <c r="D313">
        <v>32893498</v>
      </c>
      <c r="E313">
        <v>28875167</v>
      </c>
      <c r="F313">
        <v>1</v>
      </c>
      <c r="G313">
        <v>28875167</v>
      </c>
      <c r="H313">
        <v>1</v>
      </c>
      <c r="I313" t="s">
        <v>863</v>
      </c>
      <c r="J313" t="s">
        <v>3</v>
      </c>
      <c r="K313" t="s">
        <v>864</v>
      </c>
      <c r="L313">
        <v>1191</v>
      </c>
      <c r="N313">
        <v>1013</v>
      </c>
      <c r="O313" t="s">
        <v>865</v>
      </c>
      <c r="P313" t="s">
        <v>865</v>
      </c>
      <c r="Q313">
        <v>1</v>
      </c>
      <c r="W313">
        <v>0</v>
      </c>
      <c r="X313">
        <v>476480486</v>
      </c>
      <c r="Y313">
        <v>0.44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1</v>
      </c>
      <c r="AJ313">
        <v>1</v>
      </c>
      <c r="AK313">
        <v>1</v>
      </c>
      <c r="AL313">
        <v>1</v>
      </c>
      <c r="AN313">
        <v>0</v>
      </c>
      <c r="AO313">
        <v>1</v>
      </c>
      <c r="AP313">
        <v>1</v>
      </c>
      <c r="AQ313">
        <v>0</v>
      </c>
      <c r="AR313">
        <v>0</v>
      </c>
      <c r="AS313" t="s">
        <v>3</v>
      </c>
      <c r="AT313">
        <v>0.11</v>
      </c>
      <c r="AU313" t="s">
        <v>261</v>
      </c>
      <c r="AV313">
        <v>1</v>
      </c>
      <c r="AW313">
        <v>2</v>
      </c>
      <c r="AX313">
        <v>33270601</v>
      </c>
      <c r="AY313">
        <v>1</v>
      </c>
      <c r="AZ313">
        <v>0</v>
      </c>
      <c r="BA313">
        <v>313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0</v>
      </c>
      <c r="BS313">
        <v>0</v>
      </c>
      <c r="BT313">
        <v>0</v>
      </c>
      <c r="BU313">
        <v>0</v>
      </c>
      <c r="BV313">
        <v>0</v>
      </c>
      <c r="BW313">
        <v>0</v>
      </c>
      <c r="CX313">
        <f>Y313*Source!I890</f>
        <v>22.44</v>
      </c>
      <c r="CY313">
        <f>AD313</f>
        <v>0</v>
      </c>
      <c r="CZ313">
        <f>AH313</f>
        <v>0</v>
      </c>
      <c r="DA313">
        <f>AL313</f>
        <v>1</v>
      </c>
      <c r="DB313">
        <v>0</v>
      </c>
    </row>
    <row r="314" spans="1:106" x14ac:dyDescent="0.2">
      <c r="A314">
        <f>ROW(Source!A890)</f>
        <v>890</v>
      </c>
      <c r="B314">
        <v>33266894</v>
      </c>
      <c r="C314">
        <v>33270597</v>
      </c>
      <c r="D314">
        <v>32905103</v>
      </c>
      <c r="E314">
        <v>1</v>
      </c>
      <c r="F314">
        <v>1</v>
      </c>
      <c r="G314">
        <v>28875167</v>
      </c>
      <c r="H314">
        <v>2</v>
      </c>
      <c r="I314" t="s">
        <v>866</v>
      </c>
      <c r="J314" t="s">
        <v>867</v>
      </c>
      <c r="K314" t="s">
        <v>868</v>
      </c>
      <c r="L314">
        <v>1368</v>
      </c>
      <c r="N314">
        <v>1011</v>
      </c>
      <c r="O314" t="s">
        <v>869</v>
      </c>
      <c r="P314" t="s">
        <v>869</v>
      </c>
      <c r="Q314">
        <v>1</v>
      </c>
      <c r="W314">
        <v>0</v>
      </c>
      <c r="X314">
        <v>1966147480</v>
      </c>
      <c r="Y314">
        <v>4.8000000000000001E-2</v>
      </c>
      <c r="AA314">
        <v>0</v>
      </c>
      <c r="AB314">
        <v>450.57</v>
      </c>
      <c r="AC314">
        <v>324.23</v>
      </c>
      <c r="AD314">
        <v>0</v>
      </c>
      <c r="AE314">
        <v>0</v>
      </c>
      <c r="AF314">
        <v>450.57</v>
      </c>
      <c r="AG314">
        <v>324.23</v>
      </c>
      <c r="AH314">
        <v>0</v>
      </c>
      <c r="AI314">
        <v>1</v>
      </c>
      <c r="AJ314">
        <v>1</v>
      </c>
      <c r="AK314">
        <v>1</v>
      </c>
      <c r="AL314">
        <v>1</v>
      </c>
      <c r="AN314">
        <v>0</v>
      </c>
      <c r="AO314">
        <v>1</v>
      </c>
      <c r="AP314">
        <v>1</v>
      </c>
      <c r="AQ314">
        <v>0</v>
      </c>
      <c r="AR314">
        <v>0</v>
      </c>
      <c r="AS314" t="s">
        <v>3</v>
      </c>
      <c r="AT314">
        <v>1.2E-2</v>
      </c>
      <c r="AU314" t="s">
        <v>261</v>
      </c>
      <c r="AV314">
        <v>0</v>
      </c>
      <c r="AW314">
        <v>2</v>
      </c>
      <c r="AX314">
        <v>33270602</v>
      </c>
      <c r="AY314">
        <v>1</v>
      </c>
      <c r="AZ314">
        <v>0</v>
      </c>
      <c r="BA314">
        <v>314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0</v>
      </c>
      <c r="BS314">
        <v>0</v>
      </c>
      <c r="BT314">
        <v>0</v>
      </c>
      <c r="BU314">
        <v>0</v>
      </c>
      <c r="BV314">
        <v>0</v>
      </c>
      <c r="BW314">
        <v>0</v>
      </c>
      <c r="CX314">
        <f>Y314*Source!I890</f>
        <v>2.448</v>
      </c>
      <c r="CY314">
        <f>AB314</f>
        <v>450.57</v>
      </c>
      <c r="CZ314">
        <f>AF314</f>
        <v>450.57</v>
      </c>
      <c r="DA314">
        <f>AJ314</f>
        <v>1</v>
      </c>
      <c r="DB314">
        <v>0</v>
      </c>
    </row>
    <row r="315" spans="1:106" x14ac:dyDescent="0.2">
      <c r="A315">
        <f>ROW(Source!A890)</f>
        <v>890</v>
      </c>
      <c r="B315">
        <v>33266894</v>
      </c>
      <c r="C315">
        <v>33270597</v>
      </c>
      <c r="D315">
        <v>32906947</v>
      </c>
      <c r="E315">
        <v>1</v>
      </c>
      <c r="F315">
        <v>1</v>
      </c>
      <c r="G315">
        <v>28875167</v>
      </c>
      <c r="H315">
        <v>3</v>
      </c>
      <c r="I315" t="s">
        <v>870</v>
      </c>
      <c r="J315" t="s">
        <v>871</v>
      </c>
      <c r="K315" t="s">
        <v>872</v>
      </c>
      <c r="L315">
        <v>1346</v>
      </c>
      <c r="N315">
        <v>1009</v>
      </c>
      <c r="O315" t="s">
        <v>873</v>
      </c>
      <c r="P315" t="s">
        <v>873</v>
      </c>
      <c r="Q315">
        <v>1</v>
      </c>
      <c r="W315">
        <v>0</v>
      </c>
      <c r="X315">
        <v>-613561335</v>
      </c>
      <c r="Y315">
        <v>0.4</v>
      </c>
      <c r="AA315">
        <v>28.66</v>
      </c>
      <c r="AB315">
        <v>0</v>
      </c>
      <c r="AC315">
        <v>0</v>
      </c>
      <c r="AD315">
        <v>0</v>
      </c>
      <c r="AE315">
        <v>28.66</v>
      </c>
      <c r="AF315">
        <v>0</v>
      </c>
      <c r="AG315">
        <v>0</v>
      </c>
      <c r="AH315">
        <v>0</v>
      </c>
      <c r="AI315">
        <v>1</v>
      </c>
      <c r="AJ315">
        <v>1</v>
      </c>
      <c r="AK315">
        <v>1</v>
      </c>
      <c r="AL315">
        <v>1</v>
      </c>
      <c r="AN315">
        <v>0</v>
      </c>
      <c r="AO315">
        <v>1</v>
      </c>
      <c r="AP315">
        <v>1</v>
      </c>
      <c r="AQ315">
        <v>0</v>
      </c>
      <c r="AR315">
        <v>0</v>
      </c>
      <c r="AS315" t="s">
        <v>3</v>
      </c>
      <c r="AT315">
        <v>0.1</v>
      </c>
      <c r="AU315" t="s">
        <v>261</v>
      </c>
      <c r="AV315">
        <v>0</v>
      </c>
      <c r="AW315">
        <v>2</v>
      </c>
      <c r="AX315">
        <v>33270603</v>
      </c>
      <c r="AY315">
        <v>1</v>
      </c>
      <c r="AZ315">
        <v>0</v>
      </c>
      <c r="BA315">
        <v>315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0</v>
      </c>
      <c r="BS315">
        <v>0</v>
      </c>
      <c r="BT315">
        <v>0</v>
      </c>
      <c r="BU315">
        <v>0</v>
      </c>
      <c r="BV315">
        <v>0</v>
      </c>
      <c r="BW315">
        <v>0</v>
      </c>
      <c r="CX315">
        <f>Y315*Source!I890</f>
        <v>20.400000000000002</v>
      </c>
      <c r="CY315">
        <f>AA315</f>
        <v>28.66</v>
      </c>
      <c r="CZ315">
        <f>AE315</f>
        <v>28.66</v>
      </c>
      <c r="DA315">
        <f>AI315</f>
        <v>1</v>
      </c>
      <c r="DB315">
        <v>0</v>
      </c>
    </row>
    <row r="316" spans="1:106" x14ac:dyDescent="0.2">
      <c r="A316">
        <f>ROW(Source!A925)</f>
        <v>925</v>
      </c>
      <c r="B316">
        <v>33266894</v>
      </c>
      <c r="C316">
        <v>33270604</v>
      </c>
      <c r="D316">
        <v>32893498</v>
      </c>
      <c r="E316">
        <v>28875167</v>
      </c>
      <c r="F316">
        <v>1</v>
      </c>
      <c r="G316">
        <v>28875167</v>
      </c>
      <c r="H316">
        <v>1</v>
      </c>
      <c r="I316" t="s">
        <v>863</v>
      </c>
      <c r="J316" t="s">
        <v>3</v>
      </c>
      <c r="K316" t="s">
        <v>864</v>
      </c>
      <c r="L316">
        <v>1191</v>
      </c>
      <c r="N316">
        <v>1013</v>
      </c>
      <c r="O316" t="s">
        <v>865</v>
      </c>
      <c r="P316" t="s">
        <v>865</v>
      </c>
      <c r="Q316">
        <v>1</v>
      </c>
      <c r="W316">
        <v>0</v>
      </c>
      <c r="X316">
        <v>476480486</v>
      </c>
      <c r="Y316">
        <v>0.6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1</v>
      </c>
      <c r="AJ316">
        <v>1</v>
      </c>
      <c r="AK316">
        <v>1</v>
      </c>
      <c r="AL316">
        <v>1</v>
      </c>
      <c r="AN316">
        <v>0</v>
      </c>
      <c r="AO316">
        <v>1</v>
      </c>
      <c r="AP316">
        <v>1</v>
      </c>
      <c r="AQ316">
        <v>0</v>
      </c>
      <c r="AR316">
        <v>0</v>
      </c>
      <c r="AS316" t="s">
        <v>3</v>
      </c>
      <c r="AT316">
        <v>0.3</v>
      </c>
      <c r="AU316" t="s">
        <v>46</v>
      </c>
      <c r="AV316">
        <v>1</v>
      </c>
      <c r="AW316">
        <v>2</v>
      </c>
      <c r="AX316">
        <v>33270607</v>
      </c>
      <c r="AY316">
        <v>1</v>
      </c>
      <c r="AZ316">
        <v>0</v>
      </c>
      <c r="BA316">
        <v>316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0</v>
      </c>
      <c r="BT316">
        <v>0</v>
      </c>
      <c r="BU316">
        <v>0</v>
      </c>
      <c r="BV316">
        <v>0</v>
      </c>
      <c r="BW316">
        <v>0</v>
      </c>
      <c r="CX316">
        <f>Y316*Source!I925</f>
        <v>1.7999999999999998</v>
      </c>
      <c r="CY316">
        <f>AD316</f>
        <v>0</v>
      </c>
      <c r="CZ316">
        <f>AH316</f>
        <v>0</v>
      </c>
      <c r="DA316">
        <f>AL316</f>
        <v>1</v>
      </c>
      <c r="DB316">
        <v>0</v>
      </c>
    </row>
    <row r="317" spans="1:106" x14ac:dyDescent="0.2">
      <c r="A317">
        <f>ROW(Source!A925)</f>
        <v>925</v>
      </c>
      <c r="B317">
        <v>33266894</v>
      </c>
      <c r="C317">
        <v>33270604</v>
      </c>
      <c r="D317">
        <v>32906947</v>
      </c>
      <c r="E317">
        <v>1</v>
      </c>
      <c r="F317">
        <v>1</v>
      </c>
      <c r="G317">
        <v>28875167</v>
      </c>
      <c r="H317">
        <v>3</v>
      </c>
      <c r="I317" t="s">
        <v>870</v>
      </c>
      <c r="J317" t="s">
        <v>871</v>
      </c>
      <c r="K317" t="s">
        <v>872</v>
      </c>
      <c r="L317">
        <v>1346</v>
      </c>
      <c r="N317">
        <v>1009</v>
      </c>
      <c r="O317" t="s">
        <v>873</v>
      </c>
      <c r="P317" t="s">
        <v>873</v>
      </c>
      <c r="Q317">
        <v>1</v>
      </c>
      <c r="W317">
        <v>0</v>
      </c>
      <c r="X317">
        <v>-613561335</v>
      </c>
      <c r="Y317">
        <v>1E-3</v>
      </c>
      <c r="AA317">
        <v>28.66</v>
      </c>
      <c r="AB317">
        <v>0</v>
      </c>
      <c r="AC317">
        <v>0</v>
      </c>
      <c r="AD317">
        <v>0</v>
      </c>
      <c r="AE317">
        <v>28.66</v>
      </c>
      <c r="AF317">
        <v>0</v>
      </c>
      <c r="AG317">
        <v>0</v>
      </c>
      <c r="AH317">
        <v>0</v>
      </c>
      <c r="AI317">
        <v>1</v>
      </c>
      <c r="AJ317">
        <v>1</v>
      </c>
      <c r="AK317">
        <v>1</v>
      </c>
      <c r="AL317">
        <v>1</v>
      </c>
      <c r="AN317">
        <v>0</v>
      </c>
      <c r="AO317">
        <v>1</v>
      </c>
      <c r="AP317">
        <v>1</v>
      </c>
      <c r="AQ317">
        <v>0</v>
      </c>
      <c r="AR317">
        <v>0</v>
      </c>
      <c r="AS317" t="s">
        <v>3</v>
      </c>
      <c r="AT317">
        <v>5.0000000000000001E-4</v>
      </c>
      <c r="AU317" t="s">
        <v>46</v>
      </c>
      <c r="AV317">
        <v>0</v>
      </c>
      <c r="AW317">
        <v>2</v>
      </c>
      <c r="AX317">
        <v>33270608</v>
      </c>
      <c r="AY317">
        <v>1</v>
      </c>
      <c r="AZ317">
        <v>0</v>
      </c>
      <c r="BA317">
        <v>317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0</v>
      </c>
      <c r="BS317">
        <v>0</v>
      </c>
      <c r="BT317">
        <v>0</v>
      </c>
      <c r="BU317">
        <v>0</v>
      </c>
      <c r="BV317">
        <v>0</v>
      </c>
      <c r="BW317">
        <v>0</v>
      </c>
      <c r="CX317">
        <f>Y317*Source!I925</f>
        <v>3.0000000000000001E-3</v>
      </c>
      <c r="CY317">
        <f>AA317</f>
        <v>28.66</v>
      </c>
      <c r="CZ317">
        <f>AE317</f>
        <v>28.66</v>
      </c>
      <c r="DA317">
        <f>AI317</f>
        <v>1</v>
      </c>
      <c r="DB317">
        <v>0</v>
      </c>
    </row>
    <row r="318" spans="1:106" x14ac:dyDescent="0.2">
      <c r="A318">
        <f>ROW(Source!A926)</f>
        <v>926</v>
      </c>
      <c r="B318">
        <v>33266894</v>
      </c>
      <c r="C318">
        <v>33270609</v>
      </c>
      <c r="D318">
        <v>32893498</v>
      </c>
      <c r="E318">
        <v>28875167</v>
      </c>
      <c r="F318">
        <v>1</v>
      </c>
      <c r="G318">
        <v>28875167</v>
      </c>
      <c r="H318">
        <v>1</v>
      </c>
      <c r="I318" t="s">
        <v>863</v>
      </c>
      <c r="J318" t="s">
        <v>3</v>
      </c>
      <c r="K318" t="s">
        <v>864</v>
      </c>
      <c r="L318">
        <v>1191</v>
      </c>
      <c r="N318">
        <v>1013</v>
      </c>
      <c r="O318" t="s">
        <v>865</v>
      </c>
      <c r="P318" t="s">
        <v>865</v>
      </c>
      <c r="Q318">
        <v>1</v>
      </c>
      <c r="W318">
        <v>0</v>
      </c>
      <c r="X318">
        <v>476480486</v>
      </c>
      <c r="Y318">
        <v>48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1</v>
      </c>
      <c r="AJ318">
        <v>1</v>
      </c>
      <c r="AK318">
        <v>1</v>
      </c>
      <c r="AL318">
        <v>1</v>
      </c>
      <c r="AN318">
        <v>0</v>
      </c>
      <c r="AO318">
        <v>1</v>
      </c>
      <c r="AP318">
        <v>1</v>
      </c>
      <c r="AQ318">
        <v>0</v>
      </c>
      <c r="AR318">
        <v>0</v>
      </c>
      <c r="AS318" t="s">
        <v>3</v>
      </c>
      <c r="AT318">
        <v>24</v>
      </c>
      <c r="AU318" t="s">
        <v>46</v>
      </c>
      <c r="AV318">
        <v>1</v>
      </c>
      <c r="AW318">
        <v>2</v>
      </c>
      <c r="AX318">
        <v>33270611</v>
      </c>
      <c r="AY318">
        <v>1</v>
      </c>
      <c r="AZ318">
        <v>0</v>
      </c>
      <c r="BA318">
        <v>318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0</v>
      </c>
      <c r="BT318">
        <v>0</v>
      </c>
      <c r="BU318">
        <v>0</v>
      </c>
      <c r="BV318">
        <v>0</v>
      </c>
      <c r="BW318">
        <v>0</v>
      </c>
      <c r="CX318">
        <f>Y318*Source!I926</f>
        <v>48</v>
      </c>
      <c r="CY318">
        <f>AD318</f>
        <v>0</v>
      </c>
      <c r="CZ318">
        <f>AH318</f>
        <v>0</v>
      </c>
      <c r="DA318">
        <f>AL318</f>
        <v>1</v>
      </c>
      <c r="DB318">
        <v>0</v>
      </c>
    </row>
    <row r="319" spans="1:106" x14ac:dyDescent="0.2">
      <c r="A319">
        <f>ROW(Source!A927)</f>
        <v>927</v>
      </c>
      <c r="B319">
        <v>33266894</v>
      </c>
      <c r="C319">
        <v>33270612</v>
      </c>
      <c r="D319">
        <v>32893498</v>
      </c>
      <c r="E319">
        <v>28875167</v>
      </c>
      <c r="F319">
        <v>1</v>
      </c>
      <c r="G319">
        <v>28875167</v>
      </c>
      <c r="H319">
        <v>1</v>
      </c>
      <c r="I319" t="s">
        <v>863</v>
      </c>
      <c r="J319" t="s">
        <v>3</v>
      </c>
      <c r="K319" t="s">
        <v>864</v>
      </c>
      <c r="L319">
        <v>1191</v>
      </c>
      <c r="N319">
        <v>1013</v>
      </c>
      <c r="O319" t="s">
        <v>865</v>
      </c>
      <c r="P319" t="s">
        <v>865</v>
      </c>
      <c r="Q319">
        <v>1</v>
      </c>
      <c r="W319">
        <v>0</v>
      </c>
      <c r="X319">
        <v>476480486</v>
      </c>
      <c r="Y319">
        <v>3.18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1</v>
      </c>
      <c r="AJ319">
        <v>1</v>
      </c>
      <c r="AK319">
        <v>1</v>
      </c>
      <c r="AL319">
        <v>1</v>
      </c>
      <c r="AN319">
        <v>0</v>
      </c>
      <c r="AO319">
        <v>1</v>
      </c>
      <c r="AP319">
        <v>1</v>
      </c>
      <c r="AQ319">
        <v>0</v>
      </c>
      <c r="AR319">
        <v>0</v>
      </c>
      <c r="AS319" t="s">
        <v>3</v>
      </c>
      <c r="AT319">
        <v>1.59</v>
      </c>
      <c r="AU319" t="s">
        <v>46</v>
      </c>
      <c r="AV319">
        <v>1</v>
      </c>
      <c r="AW319">
        <v>2</v>
      </c>
      <c r="AX319">
        <v>33270615</v>
      </c>
      <c r="AY319">
        <v>1</v>
      </c>
      <c r="AZ319">
        <v>0</v>
      </c>
      <c r="BA319">
        <v>319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0</v>
      </c>
      <c r="BL319">
        <v>0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0</v>
      </c>
      <c r="BS319">
        <v>0</v>
      </c>
      <c r="BT319">
        <v>0</v>
      </c>
      <c r="BU319">
        <v>0</v>
      </c>
      <c r="BV319">
        <v>0</v>
      </c>
      <c r="BW319">
        <v>0</v>
      </c>
      <c r="CX319">
        <f>Y319*Source!I927</f>
        <v>6.36</v>
      </c>
      <c r="CY319">
        <f>AD319</f>
        <v>0</v>
      </c>
      <c r="CZ319">
        <f>AH319</f>
        <v>0</v>
      </c>
      <c r="DA319">
        <f>AL319</f>
        <v>1</v>
      </c>
      <c r="DB319">
        <v>0</v>
      </c>
    </row>
    <row r="320" spans="1:106" x14ac:dyDescent="0.2">
      <c r="A320">
        <f>ROW(Source!A927)</f>
        <v>927</v>
      </c>
      <c r="B320">
        <v>33266894</v>
      </c>
      <c r="C320">
        <v>33270612</v>
      </c>
      <c r="D320">
        <v>32906947</v>
      </c>
      <c r="E320">
        <v>1</v>
      </c>
      <c r="F320">
        <v>1</v>
      </c>
      <c r="G320">
        <v>28875167</v>
      </c>
      <c r="H320">
        <v>3</v>
      </c>
      <c r="I320" t="s">
        <v>870</v>
      </c>
      <c r="J320" t="s">
        <v>871</v>
      </c>
      <c r="K320" t="s">
        <v>872</v>
      </c>
      <c r="L320">
        <v>1346</v>
      </c>
      <c r="N320">
        <v>1009</v>
      </c>
      <c r="O320" t="s">
        <v>873</v>
      </c>
      <c r="P320" t="s">
        <v>873</v>
      </c>
      <c r="Q320">
        <v>1</v>
      </c>
      <c r="W320">
        <v>0</v>
      </c>
      <c r="X320">
        <v>-613561335</v>
      </c>
      <c r="Y320">
        <v>0.02</v>
      </c>
      <c r="AA320">
        <v>28.66</v>
      </c>
      <c r="AB320">
        <v>0</v>
      </c>
      <c r="AC320">
        <v>0</v>
      </c>
      <c r="AD320">
        <v>0</v>
      </c>
      <c r="AE320">
        <v>28.66</v>
      </c>
      <c r="AF320">
        <v>0</v>
      </c>
      <c r="AG320">
        <v>0</v>
      </c>
      <c r="AH320">
        <v>0</v>
      </c>
      <c r="AI320">
        <v>1</v>
      </c>
      <c r="AJ320">
        <v>1</v>
      </c>
      <c r="AK320">
        <v>1</v>
      </c>
      <c r="AL320">
        <v>1</v>
      </c>
      <c r="AN320">
        <v>0</v>
      </c>
      <c r="AO320">
        <v>1</v>
      </c>
      <c r="AP320">
        <v>1</v>
      </c>
      <c r="AQ320">
        <v>0</v>
      </c>
      <c r="AR320">
        <v>0</v>
      </c>
      <c r="AS320" t="s">
        <v>3</v>
      </c>
      <c r="AT320">
        <v>0.01</v>
      </c>
      <c r="AU320" t="s">
        <v>46</v>
      </c>
      <c r="AV320">
        <v>0</v>
      </c>
      <c r="AW320">
        <v>2</v>
      </c>
      <c r="AX320">
        <v>33270616</v>
      </c>
      <c r="AY320">
        <v>1</v>
      </c>
      <c r="AZ320">
        <v>0</v>
      </c>
      <c r="BA320">
        <v>320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0</v>
      </c>
      <c r="BS320">
        <v>0</v>
      </c>
      <c r="BT320">
        <v>0</v>
      </c>
      <c r="BU320">
        <v>0</v>
      </c>
      <c r="BV320">
        <v>0</v>
      </c>
      <c r="BW320">
        <v>0</v>
      </c>
      <c r="CX320">
        <f>Y320*Source!I927</f>
        <v>0.04</v>
      </c>
      <c r="CY320">
        <f>AA320</f>
        <v>28.66</v>
      </c>
      <c r="CZ320">
        <f>AE320</f>
        <v>28.66</v>
      </c>
      <c r="DA320">
        <f>AI320</f>
        <v>1</v>
      </c>
      <c r="DB320">
        <v>0</v>
      </c>
    </row>
    <row r="321" spans="1:106" x14ac:dyDescent="0.2">
      <c r="A321">
        <f>ROW(Source!A928)</f>
        <v>928</v>
      </c>
      <c r="B321">
        <v>33266894</v>
      </c>
      <c r="C321">
        <v>33270617</v>
      </c>
      <c r="D321">
        <v>32893498</v>
      </c>
      <c r="E321">
        <v>28875167</v>
      </c>
      <c r="F321">
        <v>1</v>
      </c>
      <c r="G321">
        <v>28875167</v>
      </c>
      <c r="H321">
        <v>1</v>
      </c>
      <c r="I321" t="s">
        <v>863</v>
      </c>
      <c r="J321" t="s">
        <v>3</v>
      </c>
      <c r="K321" t="s">
        <v>864</v>
      </c>
      <c r="L321">
        <v>1191</v>
      </c>
      <c r="N321">
        <v>1013</v>
      </c>
      <c r="O321" t="s">
        <v>865</v>
      </c>
      <c r="P321" t="s">
        <v>865</v>
      </c>
      <c r="Q321">
        <v>1</v>
      </c>
      <c r="W321">
        <v>0</v>
      </c>
      <c r="X321">
        <v>476480486</v>
      </c>
      <c r="Y321">
        <v>0.2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1</v>
      </c>
      <c r="AJ321">
        <v>1</v>
      </c>
      <c r="AK321">
        <v>1</v>
      </c>
      <c r="AL321">
        <v>1</v>
      </c>
      <c r="AN321">
        <v>0</v>
      </c>
      <c r="AO321">
        <v>1</v>
      </c>
      <c r="AP321">
        <v>1</v>
      </c>
      <c r="AQ321">
        <v>0</v>
      </c>
      <c r="AR321">
        <v>0</v>
      </c>
      <c r="AS321" t="s">
        <v>3</v>
      </c>
      <c r="AT321">
        <v>0.1</v>
      </c>
      <c r="AU321" t="s">
        <v>46</v>
      </c>
      <c r="AV321">
        <v>1</v>
      </c>
      <c r="AW321">
        <v>2</v>
      </c>
      <c r="AX321">
        <v>33270620</v>
      </c>
      <c r="AY321">
        <v>1</v>
      </c>
      <c r="AZ321">
        <v>0</v>
      </c>
      <c r="BA321">
        <v>321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0</v>
      </c>
      <c r="BM321">
        <v>0</v>
      </c>
      <c r="BN321">
        <v>0</v>
      </c>
      <c r="BO321">
        <v>0</v>
      </c>
      <c r="BP321">
        <v>0</v>
      </c>
      <c r="BQ321">
        <v>0</v>
      </c>
      <c r="BR321">
        <v>0</v>
      </c>
      <c r="BS321">
        <v>0</v>
      </c>
      <c r="BT321">
        <v>0</v>
      </c>
      <c r="BU321">
        <v>0</v>
      </c>
      <c r="BV321">
        <v>0</v>
      </c>
      <c r="BW321">
        <v>0</v>
      </c>
      <c r="CX321">
        <f>Y321*Source!I928</f>
        <v>0.22000000000000003</v>
      </c>
      <c r="CY321">
        <f>AD321</f>
        <v>0</v>
      </c>
      <c r="CZ321">
        <f>AH321</f>
        <v>0</v>
      </c>
      <c r="DA321">
        <f>AL321</f>
        <v>1</v>
      </c>
      <c r="DB321">
        <v>0</v>
      </c>
    </row>
    <row r="322" spans="1:106" x14ac:dyDescent="0.2">
      <c r="A322">
        <f>ROW(Source!A928)</f>
        <v>928</v>
      </c>
      <c r="B322">
        <v>33266894</v>
      </c>
      <c r="C322">
        <v>33270617</v>
      </c>
      <c r="D322">
        <v>32905103</v>
      </c>
      <c r="E322">
        <v>1</v>
      </c>
      <c r="F322">
        <v>1</v>
      </c>
      <c r="G322">
        <v>28875167</v>
      </c>
      <c r="H322">
        <v>2</v>
      </c>
      <c r="I322" t="s">
        <v>866</v>
      </c>
      <c r="J322" t="s">
        <v>867</v>
      </c>
      <c r="K322" t="s">
        <v>868</v>
      </c>
      <c r="L322">
        <v>1368</v>
      </c>
      <c r="N322">
        <v>1011</v>
      </c>
      <c r="O322" t="s">
        <v>869</v>
      </c>
      <c r="P322" t="s">
        <v>869</v>
      </c>
      <c r="Q322">
        <v>1</v>
      </c>
      <c r="W322">
        <v>0</v>
      </c>
      <c r="X322">
        <v>1966147480</v>
      </c>
      <c r="Y322">
        <v>0.04</v>
      </c>
      <c r="AA322">
        <v>0</v>
      </c>
      <c r="AB322">
        <v>450.57</v>
      </c>
      <c r="AC322">
        <v>324.23</v>
      </c>
      <c r="AD322">
        <v>0</v>
      </c>
      <c r="AE322">
        <v>0</v>
      </c>
      <c r="AF322">
        <v>450.57</v>
      </c>
      <c r="AG322">
        <v>324.23</v>
      </c>
      <c r="AH322">
        <v>0</v>
      </c>
      <c r="AI322">
        <v>1</v>
      </c>
      <c r="AJ322">
        <v>1</v>
      </c>
      <c r="AK322">
        <v>1</v>
      </c>
      <c r="AL322">
        <v>1</v>
      </c>
      <c r="AN322">
        <v>0</v>
      </c>
      <c r="AO322">
        <v>1</v>
      </c>
      <c r="AP322">
        <v>1</v>
      </c>
      <c r="AQ322">
        <v>0</v>
      </c>
      <c r="AR322">
        <v>0</v>
      </c>
      <c r="AS322" t="s">
        <v>3</v>
      </c>
      <c r="AT322">
        <v>0.02</v>
      </c>
      <c r="AU322" t="s">
        <v>46</v>
      </c>
      <c r="AV322">
        <v>0</v>
      </c>
      <c r="AW322">
        <v>2</v>
      </c>
      <c r="AX322">
        <v>33270621</v>
      </c>
      <c r="AY322">
        <v>1</v>
      </c>
      <c r="AZ322">
        <v>0</v>
      </c>
      <c r="BA322">
        <v>322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0</v>
      </c>
      <c r="BS322">
        <v>0</v>
      </c>
      <c r="BT322">
        <v>0</v>
      </c>
      <c r="BU322">
        <v>0</v>
      </c>
      <c r="BV322">
        <v>0</v>
      </c>
      <c r="BW322">
        <v>0</v>
      </c>
      <c r="CX322">
        <f>Y322*Source!I928</f>
        <v>4.4000000000000004E-2</v>
      </c>
      <c r="CY322">
        <f>AB322</f>
        <v>450.57</v>
      </c>
      <c r="CZ322">
        <f>AF322</f>
        <v>450.57</v>
      </c>
      <c r="DA322">
        <f>AJ322</f>
        <v>1</v>
      </c>
      <c r="DB322">
        <v>0</v>
      </c>
    </row>
    <row r="323" spans="1:106" x14ac:dyDescent="0.2">
      <c r="A323">
        <f>ROW(Source!A929)</f>
        <v>929</v>
      </c>
      <c r="B323">
        <v>33266894</v>
      </c>
      <c r="C323">
        <v>33270622</v>
      </c>
      <c r="D323">
        <v>32893498</v>
      </c>
      <c r="E323">
        <v>28875167</v>
      </c>
      <c r="F323">
        <v>1</v>
      </c>
      <c r="G323">
        <v>28875167</v>
      </c>
      <c r="H323">
        <v>1</v>
      </c>
      <c r="I323" t="s">
        <v>863</v>
      </c>
      <c r="J323" t="s">
        <v>3</v>
      </c>
      <c r="K323" t="s">
        <v>864</v>
      </c>
      <c r="L323">
        <v>1191</v>
      </c>
      <c r="N323">
        <v>1013</v>
      </c>
      <c r="O323" t="s">
        <v>865</v>
      </c>
      <c r="P323" t="s">
        <v>865</v>
      </c>
      <c r="Q323">
        <v>1</v>
      </c>
      <c r="W323">
        <v>0</v>
      </c>
      <c r="X323">
        <v>476480486</v>
      </c>
      <c r="Y323">
        <v>0.2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1</v>
      </c>
      <c r="AJ323">
        <v>1</v>
      </c>
      <c r="AK323">
        <v>1</v>
      </c>
      <c r="AL323">
        <v>1</v>
      </c>
      <c r="AN323">
        <v>0</v>
      </c>
      <c r="AO323">
        <v>1</v>
      </c>
      <c r="AP323">
        <v>1</v>
      </c>
      <c r="AQ323">
        <v>0</v>
      </c>
      <c r="AR323">
        <v>0</v>
      </c>
      <c r="AS323" t="s">
        <v>3</v>
      </c>
      <c r="AT323">
        <v>0.1</v>
      </c>
      <c r="AU323" t="s">
        <v>46</v>
      </c>
      <c r="AV323">
        <v>1</v>
      </c>
      <c r="AW323">
        <v>2</v>
      </c>
      <c r="AX323">
        <v>33270625</v>
      </c>
      <c r="AY323">
        <v>1</v>
      </c>
      <c r="AZ323">
        <v>0</v>
      </c>
      <c r="BA323">
        <v>323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0</v>
      </c>
      <c r="BL323">
        <v>0</v>
      </c>
      <c r="BM323">
        <v>0</v>
      </c>
      <c r="BN323">
        <v>0</v>
      </c>
      <c r="BO323">
        <v>0</v>
      </c>
      <c r="BP323">
        <v>0</v>
      </c>
      <c r="BQ323">
        <v>0</v>
      </c>
      <c r="BR323">
        <v>0</v>
      </c>
      <c r="BS323">
        <v>0</v>
      </c>
      <c r="BT323">
        <v>0</v>
      </c>
      <c r="BU323">
        <v>0</v>
      </c>
      <c r="BV323">
        <v>0</v>
      </c>
      <c r="BW323">
        <v>0</v>
      </c>
      <c r="CX323">
        <f>Y323*Source!I929</f>
        <v>0.18000000000000002</v>
      </c>
      <c r="CY323">
        <f>AD323</f>
        <v>0</v>
      </c>
      <c r="CZ323">
        <f>AH323</f>
        <v>0</v>
      </c>
      <c r="DA323">
        <f>AL323</f>
        <v>1</v>
      </c>
      <c r="DB323">
        <v>0</v>
      </c>
    </row>
    <row r="324" spans="1:106" x14ac:dyDescent="0.2">
      <c r="A324">
        <f>ROW(Source!A929)</f>
        <v>929</v>
      </c>
      <c r="B324">
        <v>33266894</v>
      </c>
      <c r="C324">
        <v>33270622</v>
      </c>
      <c r="D324">
        <v>32905103</v>
      </c>
      <c r="E324">
        <v>1</v>
      </c>
      <c r="F324">
        <v>1</v>
      </c>
      <c r="G324">
        <v>28875167</v>
      </c>
      <c r="H324">
        <v>2</v>
      </c>
      <c r="I324" t="s">
        <v>866</v>
      </c>
      <c r="J324" t="s">
        <v>867</v>
      </c>
      <c r="K324" t="s">
        <v>868</v>
      </c>
      <c r="L324">
        <v>1368</v>
      </c>
      <c r="N324">
        <v>1011</v>
      </c>
      <c r="O324" t="s">
        <v>869</v>
      </c>
      <c r="P324" t="s">
        <v>869</v>
      </c>
      <c r="Q324">
        <v>1</v>
      </c>
      <c r="W324">
        <v>0</v>
      </c>
      <c r="X324">
        <v>1966147480</v>
      </c>
      <c r="Y324">
        <v>0.04</v>
      </c>
      <c r="AA324">
        <v>0</v>
      </c>
      <c r="AB324">
        <v>450.57</v>
      </c>
      <c r="AC324">
        <v>324.23</v>
      </c>
      <c r="AD324">
        <v>0</v>
      </c>
      <c r="AE324">
        <v>0</v>
      </c>
      <c r="AF324">
        <v>450.57</v>
      </c>
      <c r="AG324">
        <v>324.23</v>
      </c>
      <c r="AH324">
        <v>0</v>
      </c>
      <c r="AI324">
        <v>1</v>
      </c>
      <c r="AJ324">
        <v>1</v>
      </c>
      <c r="AK324">
        <v>1</v>
      </c>
      <c r="AL324">
        <v>1</v>
      </c>
      <c r="AN324">
        <v>0</v>
      </c>
      <c r="AO324">
        <v>1</v>
      </c>
      <c r="AP324">
        <v>1</v>
      </c>
      <c r="AQ324">
        <v>0</v>
      </c>
      <c r="AR324">
        <v>0</v>
      </c>
      <c r="AS324" t="s">
        <v>3</v>
      </c>
      <c r="AT324">
        <v>0.02</v>
      </c>
      <c r="AU324" t="s">
        <v>46</v>
      </c>
      <c r="AV324">
        <v>0</v>
      </c>
      <c r="AW324">
        <v>2</v>
      </c>
      <c r="AX324">
        <v>33270626</v>
      </c>
      <c r="AY324">
        <v>1</v>
      </c>
      <c r="AZ324">
        <v>0</v>
      </c>
      <c r="BA324">
        <v>324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0</v>
      </c>
      <c r="BS324">
        <v>0</v>
      </c>
      <c r="BT324">
        <v>0</v>
      </c>
      <c r="BU324">
        <v>0</v>
      </c>
      <c r="BV324">
        <v>0</v>
      </c>
      <c r="BW324">
        <v>0</v>
      </c>
      <c r="CX324">
        <f>Y324*Source!I929</f>
        <v>3.6000000000000004E-2</v>
      </c>
      <c r="CY324">
        <f>AB324</f>
        <v>450.57</v>
      </c>
      <c r="CZ324">
        <f>AF324</f>
        <v>450.57</v>
      </c>
      <c r="DA324">
        <f>AJ324</f>
        <v>1</v>
      </c>
      <c r="DB324">
        <v>0</v>
      </c>
    </row>
    <row r="325" spans="1:106" x14ac:dyDescent="0.2">
      <c r="A325">
        <f>ROW(Source!A930)</f>
        <v>930</v>
      </c>
      <c r="B325">
        <v>33266894</v>
      </c>
      <c r="C325">
        <v>33270627</v>
      </c>
      <c r="D325">
        <v>32893498</v>
      </c>
      <c r="E325">
        <v>28875167</v>
      </c>
      <c r="F325">
        <v>1</v>
      </c>
      <c r="G325">
        <v>28875167</v>
      </c>
      <c r="H325">
        <v>1</v>
      </c>
      <c r="I325" t="s">
        <v>863</v>
      </c>
      <c r="J325" t="s">
        <v>3</v>
      </c>
      <c r="K325" t="s">
        <v>864</v>
      </c>
      <c r="L325">
        <v>1191</v>
      </c>
      <c r="N325">
        <v>1013</v>
      </c>
      <c r="O325" t="s">
        <v>865</v>
      </c>
      <c r="P325" t="s">
        <v>865</v>
      </c>
      <c r="Q325">
        <v>1</v>
      </c>
      <c r="W325">
        <v>0</v>
      </c>
      <c r="X325">
        <v>476480486</v>
      </c>
      <c r="Y325">
        <v>3.18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1</v>
      </c>
      <c r="AJ325">
        <v>1</v>
      </c>
      <c r="AK325">
        <v>1</v>
      </c>
      <c r="AL325">
        <v>1</v>
      </c>
      <c r="AN325">
        <v>0</v>
      </c>
      <c r="AO325">
        <v>1</v>
      </c>
      <c r="AP325">
        <v>1</v>
      </c>
      <c r="AQ325">
        <v>0</v>
      </c>
      <c r="AR325">
        <v>0</v>
      </c>
      <c r="AS325" t="s">
        <v>3</v>
      </c>
      <c r="AT325">
        <v>1.59</v>
      </c>
      <c r="AU325" t="s">
        <v>46</v>
      </c>
      <c r="AV325">
        <v>1</v>
      </c>
      <c r="AW325">
        <v>2</v>
      </c>
      <c r="AX325">
        <v>33270630</v>
      </c>
      <c r="AY325">
        <v>1</v>
      </c>
      <c r="AZ325">
        <v>0</v>
      </c>
      <c r="BA325">
        <v>325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  <c r="BU325">
        <v>0</v>
      </c>
      <c r="BV325">
        <v>0</v>
      </c>
      <c r="BW325">
        <v>0</v>
      </c>
      <c r="CX325">
        <f>Y325*Source!I930</f>
        <v>6.36</v>
      </c>
      <c r="CY325">
        <f>AD325</f>
        <v>0</v>
      </c>
      <c r="CZ325">
        <f>AH325</f>
        <v>0</v>
      </c>
      <c r="DA325">
        <f>AL325</f>
        <v>1</v>
      </c>
      <c r="DB325">
        <v>0</v>
      </c>
    </row>
    <row r="326" spans="1:106" x14ac:dyDescent="0.2">
      <c r="A326">
        <f>ROW(Source!A930)</f>
        <v>930</v>
      </c>
      <c r="B326">
        <v>33266894</v>
      </c>
      <c r="C326">
        <v>33270627</v>
      </c>
      <c r="D326">
        <v>32906947</v>
      </c>
      <c r="E326">
        <v>1</v>
      </c>
      <c r="F326">
        <v>1</v>
      </c>
      <c r="G326">
        <v>28875167</v>
      </c>
      <c r="H326">
        <v>3</v>
      </c>
      <c r="I326" t="s">
        <v>870</v>
      </c>
      <c r="J326" t="s">
        <v>871</v>
      </c>
      <c r="K326" t="s">
        <v>872</v>
      </c>
      <c r="L326">
        <v>1346</v>
      </c>
      <c r="N326">
        <v>1009</v>
      </c>
      <c r="O326" t="s">
        <v>873</v>
      </c>
      <c r="P326" t="s">
        <v>873</v>
      </c>
      <c r="Q326">
        <v>1</v>
      </c>
      <c r="W326">
        <v>0</v>
      </c>
      <c r="X326">
        <v>-613561335</v>
      </c>
      <c r="Y326">
        <v>0.02</v>
      </c>
      <c r="AA326">
        <v>28.66</v>
      </c>
      <c r="AB326">
        <v>0</v>
      </c>
      <c r="AC326">
        <v>0</v>
      </c>
      <c r="AD326">
        <v>0</v>
      </c>
      <c r="AE326">
        <v>28.66</v>
      </c>
      <c r="AF326">
        <v>0</v>
      </c>
      <c r="AG326">
        <v>0</v>
      </c>
      <c r="AH326">
        <v>0</v>
      </c>
      <c r="AI326">
        <v>1</v>
      </c>
      <c r="AJ326">
        <v>1</v>
      </c>
      <c r="AK326">
        <v>1</v>
      </c>
      <c r="AL326">
        <v>1</v>
      </c>
      <c r="AN326">
        <v>0</v>
      </c>
      <c r="AO326">
        <v>1</v>
      </c>
      <c r="AP326">
        <v>1</v>
      </c>
      <c r="AQ326">
        <v>0</v>
      </c>
      <c r="AR326">
        <v>0</v>
      </c>
      <c r="AS326" t="s">
        <v>3</v>
      </c>
      <c r="AT326">
        <v>0.01</v>
      </c>
      <c r="AU326" t="s">
        <v>46</v>
      </c>
      <c r="AV326">
        <v>0</v>
      </c>
      <c r="AW326">
        <v>2</v>
      </c>
      <c r="AX326">
        <v>33270631</v>
      </c>
      <c r="AY326">
        <v>1</v>
      </c>
      <c r="AZ326">
        <v>0</v>
      </c>
      <c r="BA326">
        <v>326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0</v>
      </c>
      <c r="BS326">
        <v>0</v>
      </c>
      <c r="BT326">
        <v>0</v>
      </c>
      <c r="BU326">
        <v>0</v>
      </c>
      <c r="BV326">
        <v>0</v>
      </c>
      <c r="BW326">
        <v>0</v>
      </c>
      <c r="CX326">
        <f>Y326*Source!I930</f>
        <v>0.04</v>
      </c>
      <c r="CY326">
        <f>AA326</f>
        <v>28.66</v>
      </c>
      <c r="CZ326">
        <f>AE326</f>
        <v>28.66</v>
      </c>
      <c r="DA326">
        <f>AI326</f>
        <v>1</v>
      </c>
      <c r="DB326">
        <v>0</v>
      </c>
    </row>
    <row r="327" spans="1:106" x14ac:dyDescent="0.2">
      <c r="A327">
        <f>ROW(Source!A994)</f>
        <v>994</v>
      </c>
      <c r="B327">
        <v>33266894</v>
      </c>
      <c r="C327">
        <v>33270632</v>
      </c>
      <c r="D327">
        <v>32893498</v>
      </c>
      <c r="E327">
        <v>28875167</v>
      </c>
      <c r="F327">
        <v>1</v>
      </c>
      <c r="G327">
        <v>28875167</v>
      </c>
      <c r="H327">
        <v>1</v>
      </c>
      <c r="I327" t="s">
        <v>863</v>
      </c>
      <c r="J327" t="s">
        <v>3</v>
      </c>
      <c r="K327" t="s">
        <v>864</v>
      </c>
      <c r="L327">
        <v>1191</v>
      </c>
      <c r="N327">
        <v>1013</v>
      </c>
      <c r="O327" t="s">
        <v>865</v>
      </c>
      <c r="P327" t="s">
        <v>865</v>
      </c>
      <c r="Q327">
        <v>1</v>
      </c>
      <c r="W327">
        <v>0</v>
      </c>
      <c r="X327">
        <v>476480486</v>
      </c>
      <c r="Y327">
        <v>42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1</v>
      </c>
      <c r="AJ327">
        <v>1</v>
      </c>
      <c r="AK327">
        <v>1</v>
      </c>
      <c r="AL327">
        <v>1</v>
      </c>
      <c r="AN327">
        <v>0</v>
      </c>
      <c r="AO327">
        <v>1</v>
      </c>
      <c r="AP327">
        <v>0</v>
      </c>
      <c r="AQ327">
        <v>0</v>
      </c>
      <c r="AR327">
        <v>0</v>
      </c>
      <c r="AS327" t="s">
        <v>3</v>
      </c>
      <c r="AT327">
        <v>42</v>
      </c>
      <c r="AU327" t="s">
        <v>3</v>
      </c>
      <c r="AV327">
        <v>1</v>
      </c>
      <c r="AW327">
        <v>2</v>
      </c>
      <c r="AX327">
        <v>33270634</v>
      </c>
      <c r="AY327">
        <v>1</v>
      </c>
      <c r="AZ327">
        <v>0</v>
      </c>
      <c r="BA327">
        <v>327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0</v>
      </c>
      <c r="BT327">
        <v>0</v>
      </c>
      <c r="BU327">
        <v>0</v>
      </c>
      <c r="BV327">
        <v>0</v>
      </c>
      <c r="BW327">
        <v>0</v>
      </c>
      <c r="CX327">
        <f>Y327*Source!I994</f>
        <v>630</v>
      </c>
      <c r="CY327">
        <f>AD327</f>
        <v>0</v>
      </c>
      <c r="CZ327">
        <f>AH327</f>
        <v>0</v>
      </c>
      <c r="DA327">
        <f>AL327</f>
        <v>1</v>
      </c>
      <c r="DB327">
        <v>0</v>
      </c>
    </row>
    <row r="328" spans="1:106" x14ac:dyDescent="0.2">
      <c r="A328">
        <f>ROW(Source!A995)</f>
        <v>995</v>
      </c>
      <c r="B328">
        <v>33266894</v>
      </c>
      <c r="C328">
        <v>33270635</v>
      </c>
      <c r="D328">
        <v>32893498</v>
      </c>
      <c r="E328">
        <v>28875167</v>
      </c>
      <c r="F328">
        <v>1</v>
      </c>
      <c r="G328">
        <v>28875167</v>
      </c>
      <c r="H328">
        <v>1</v>
      </c>
      <c r="I328" t="s">
        <v>863</v>
      </c>
      <c r="J328" t="s">
        <v>3</v>
      </c>
      <c r="K328" t="s">
        <v>864</v>
      </c>
      <c r="L328">
        <v>1191</v>
      </c>
      <c r="N328">
        <v>1013</v>
      </c>
      <c r="O328" t="s">
        <v>865</v>
      </c>
      <c r="P328" t="s">
        <v>865</v>
      </c>
      <c r="Q328">
        <v>1</v>
      </c>
      <c r="W328">
        <v>0</v>
      </c>
      <c r="X328">
        <v>476480486</v>
      </c>
      <c r="Y328">
        <v>11.66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1</v>
      </c>
      <c r="AJ328">
        <v>1</v>
      </c>
      <c r="AK328">
        <v>1</v>
      </c>
      <c r="AL328">
        <v>1</v>
      </c>
      <c r="AN328">
        <v>0</v>
      </c>
      <c r="AO328">
        <v>1</v>
      </c>
      <c r="AP328">
        <v>0</v>
      </c>
      <c r="AQ328">
        <v>0</v>
      </c>
      <c r="AR328">
        <v>0</v>
      </c>
      <c r="AS328" t="s">
        <v>3</v>
      </c>
      <c r="AT328">
        <v>11.66</v>
      </c>
      <c r="AU328" t="s">
        <v>3</v>
      </c>
      <c r="AV328">
        <v>1</v>
      </c>
      <c r="AW328">
        <v>2</v>
      </c>
      <c r="AX328">
        <v>33270642</v>
      </c>
      <c r="AY328">
        <v>1</v>
      </c>
      <c r="AZ328">
        <v>0</v>
      </c>
      <c r="BA328">
        <v>328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0</v>
      </c>
      <c r="BL328">
        <v>0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0</v>
      </c>
      <c r="BS328">
        <v>0</v>
      </c>
      <c r="BT328">
        <v>0</v>
      </c>
      <c r="BU328">
        <v>0</v>
      </c>
      <c r="BV328">
        <v>0</v>
      </c>
      <c r="BW328">
        <v>0</v>
      </c>
      <c r="CX328">
        <f>Y328*Source!I995</f>
        <v>1702.3600000000001</v>
      </c>
      <c r="CY328">
        <f>AD328</f>
        <v>0</v>
      </c>
      <c r="CZ328">
        <f>AH328</f>
        <v>0</v>
      </c>
      <c r="DA328">
        <f>AL328</f>
        <v>1</v>
      </c>
      <c r="DB328">
        <v>0</v>
      </c>
    </row>
    <row r="329" spans="1:106" x14ac:dyDescent="0.2">
      <c r="A329">
        <f>ROW(Source!A995)</f>
        <v>995</v>
      </c>
      <c r="B329">
        <v>33266894</v>
      </c>
      <c r="C329">
        <v>33270635</v>
      </c>
      <c r="D329">
        <v>32906194</v>
      </c>
      <c r="E329">
        <v>1</v>
      </c>
      <c r="F329">
        <v>1</v>
      </c>
      <c r="G329">
        <v>28875167</v>
      </c>
      <c r="H329">
        <v>3</v>
      </c>
      <c r="I329" t="s">
        <v>973</v>
      </c>
      <c r="J329" t="s">
        <v>974</v>
      </c>
      <c r="K329" t="s">
        <v>975</v>
      </c>
      <c r="L329">
        <v>1348</v>
      </c>
      <c r="N329">
        <v>1009</v>
      </c>
      <c r="O329" t="s">
        <v>904</v>
      </c>
      <c r="P329" t="s">
        <v>904</v>
      </c>
      <c r="Q329">
        <v>1000</v>
      </c>
      <c r="W329">
        <v>0</v>
      </c>
      <c r="X329">
        <v>19696855</v>
      </c>
      <c r="Y329">
        <v>1E-4</v>
      </c>
      <c r="AA329">
        <v>93317.47</v>
      </c>
      <c r="AB329">
        <v>0</v>
      </c>
      <c r="AC329">
        <v>0</v>
      </c>
      <c r="AD329">
        <v>0</v>
      </c>
      <c r="AE329">
        <v>93317.47</v>
      </c>
      <c r="AF329">
        <v>0</v>
      </c>
      <c r="AG329">
        <v>0</v>
      </c>
      <c r="AH329">
        <v>0</v>
      </c>
      <c r="AI329">
        <v>1</v>
      </c>
      <c r="AJ329">
        <v>1</v>
      </c>
      <c r="AK329">
        <v>1</v>
      </c>
      <c r="AL329">
        <v>1</v>
      </c>
      <c r="AN329">
        <v>0</v>
      </c>
      <c r="AO329">
        <v>1</v>
      </c>
      <c r="AP329">
        <v>0</v>
      </c>
      <c r="AQ329">
        <v>0</v>
      </c>
      <c r="AR329">
        <v>0</v>
      </c>
      <c r="AS329" t="s">
        <v>3</v>
      </c>
      <c r="AT329">
        <v>1E-4</v>
      </c>
      <c r="AU329" t="s">
        <v>3</v>
      </c>
      <c r="AV329">
        <v>0</v>
      </c>
      <c r="AW329">
        <v>2</v>
      </c>
      <c r="AX329">
        <v>33270643</v>
      </c>
      <c r="AY329">
        <v>1</v>
      </c>
      <c r="AZ329">
        <v>0</v>
      </c>
      <c r="BA329">
        <v>329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0</v>
      </c>
      <c r="BL329">
        <v>0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0</v>
      </c>
      <c r="BS329">
        <v>0</v>
      </c>
      <c r="BT329">
        <v>0</v>
      </c>
      <c r="BU329">
        <v>0</v>
      </c>
      <c r="BV329">
        <v>0</v>
      </c>
      <c r="BW329">
        <v>0</v>
      </c>
      <c r="CX329">
        <f>Y329*Source!I995</f>
        <v>1.46E-2</v>
      </c>
      <c r="CY329">
        <f>AA329</f>
        <v>93317.47</v>
      </c>
      <c r="CZ329">
        <f>AE329</f>
        <v>93317.47</v>
      </c>
      <c r="DA329">
        <f>AI329</f>
        <v>1</v>
      </c>
      <c r="DB329">
        <v>0</v>
      </c>
    </row>
    <row r="330" spans="1:106" x14ac:dyDescent="0.2">
      <c r="A330">
        <f>ROW(Source!A995)</f>
        <v>995</v>
      </c>
      <c r="B330">
        <v>33266894</v>
      </c>
      <c r="C330">
        <v>33270635</v>
      </c>
      <c r="D330">
        <v>32907100</v>
      </c>
      <c r="E330">
        <v>1</v>
      </c>
      <c r="F330">
        <v>1</v>
      </c>
      <c r="G330">
        <v>28875167</v>
      </c>
      <c r="H330">
        <v>3</v>
      </c>
      <c r="I330" t="s">
        <v>976</v>
      </c>
      <c r="J330" t="s">
        <v>977</v>
      </c>
      <c r="K330" t="s">
        <v>978</v>
      </c>
      <c r="L330">
        <v>1296</v>
      </c>
      <c r="N330">
        <v>1002</v>
      </c>
      <c r="O330" t="s">
        <v>880</v>
      </c>
      <c r="P330" t="s">
        <v>880</v>
      </c>
      <c r="Q330">
        <v>1</v>
      </c>
      <c r="W330">
        <v>0</v>
      </c>
      <c r="X330">
        <v>374575361</v>
      </c>
      <c r="Y330">
        <v>5.0000000000000001E-4</v>
      </c>
      <c r="AA330">
        <v>1323.63</v>
      </c>
      <c r="AB330">
        <v>0</v>
      </c>
      <c r="AC330">
        <v>0</v>
      </c>
      <c r="AD330">
        <v>0</v>
      </c>
      <c r="AE330">
        <v>1323.63</v>
      </c>
      <c r="AF330">
        <v>0</v>
      </c>
      <c r="AG330">
        <v>0</v>
      </c>
      <c r="AH330">
        <v>0</v>
      </c>
      <c r="AI330">
        <v>1</v>
      </c>
      <c r="AJ330">
        <v>1</v>
      </c>
      <c r="AK330">
        <v>1</v>
      </c>
      <c r="AL330">
        <v>1</v>
      </c>
      <c r="AN330">
        <v>0</v>
      </c>
      <c r="AO330">
        <v>1</v>
      </c>
      <c r="AP330">
        <v>0</v>
      </c>
      <c r="AQ330">
        <v>0</v>
      </c>
      <c r="AR330">
        <v>0</v>
      </c>
      <c r="AS330" t="s">
        <v>3</v>
      </c>
      <c r="AT330">
        <v>5.0000000000000001E-4</v>
      </c>
      <c r="AU330" t="s">
        <v>3</v>
      </c>
      <c r="AV330">
        <v>0</v>
      </c>
      <c r="AW330">
        <v>2</v>
      </c>
      <c r="AX330">
        <v>33270644</v>
      </c>
      <c r="AY330">
        <v>1</v>
      </c>
      <c r="AZ330">
        <v>0</v>
      </c>
      <c r="BA330">
        <v>330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0</v>
      </c>
      <c r="BL330">
        <v>0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0</v>
      </c>
      <c r="BS330">
        <v>0</v>
      </c>
      <c r="BT330">
        <v>0</v>
      </c>
      <c r="BU330">
        <v>0</v>
      </c>
      <c r="BV330">
        <v>0</v>
      </c>
      <c r="BW330">
        <v>0</v>
      </c>
      <c r="CX330">
        <f>Y330*Source!I995</f>
        <v>7.2999999999999995E-2</v>
      </c>
      <c r="CY330">
        <f>AA330</f>
        <v>1323.63</v>
      </c>
      <c r="CZ330">
        <f>AE330</f>
        <v>1323.63</v>
      </c>
      <c r="DA330">
        <f>AI330</f>
        <v>1</v>
      </c>
      <c r="DB330">
        <v>0</v>
      </c>
    </row>
    <row r="331" spans="1:106" x14ac:dyDescent="0.2">
      <c r="A331">
        <f>ROW(Source!A995)</f>
        <v>995</v>
      </c>
      <c r="B331">
        <v>33266894</v>
      </c>
      <c r="C331">
        <v>33270635</v>
      </c>
      <c r="D331">
        <v>32907124</v>
      </c>
      <c r="E331">
        <v>1</v>
      </c>
      <c r="F331">
        <v>1</v>
      </c>
      <c r="G331">
        <v>28875167</v>
      </c>
      <c r="H331">
        <v>3</v>
      </c>
      <c r="I331" t="s">
        <v>889</v>
      </c>
      <c r="J331" t="s">
        <v>890</v>
      </c>
      <c r="K331" t="s">
        <v>891</v>
      </c>
      <c r="L331">
        <v>1339</v>
      </c>
      <c r="N331">
        <v>1007</v>
      </c>
      <c r="O331" t="s">
        <v>227</v>
      </c>
      <c r="P331" t="s">
        <v>227</v>
      </c>
      <c r="Q331">
        <v>1</v>
      </c>
      <c r="W331">
        <v>0</v>
      </c>
      <c r="X331">
        <v>1653821073</v>
      </c>
      <c r="Y331">
        <v>5.0000000000000001E-4</v>
      </c>
      <c r="AA331">
        <v>29.98</v>
      </c>
      <c r="AB331">
        <v>0</v>
      </c>
      <c r="AC331">
        <v>0</v>
      </c>
      <c r="AD331">
        <v>0</v>
      </c>
      <c r="AE331">
        <v>29.98</v>
      </c>
      <c r="AF331">
        <v>0</v>
      </c>
      <c r="AG331">
        <v>0</v>
      </c>
      <c r="AH331">
        <v>0</v>
      </c>
      <c r="AI331">
        <v>1</v>
      </c>
      <c r="AJ331">
        <v>1</v>
      </c>
      <c r="AK331">
        <v>1</v>
      </c>
      <c r="AL331">
        <v>1</v>
      </c>
      <c r="AN331">
        <v>0</v>
      </c>
      <c r="AO331">
        <v>1</v>
      </c>
      <c r="AP331">
        <v>0</v>
      </c>
      <c r="AQ331">
        <v>0</v>
      </c>
      <c r="AR331">
        <v>0</v>
      </c>
      <c r="AS331" t="s">
        <v>3</v>
      </c>
      <c r="AT331">
        <v>5.0000000000000001E-4</v>
      </c>
      <c r="AU331" t="s">
        <v>3</v>
      </c>
      <c r="AV331">
        <v>0</v>
      </c>
      <c r="AW331">
        <v>2</v>
      </c>
      <c r="AX331">
        <v>33270645</v>
      </c>
      <c r="AY331">
        <v>1</v>
      </c>
      <c r="AZ331">
        <v>0</v>
      </c>
      <c r="BA331">
        <v>331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0</v>
      </c>
      <c r="BS331">
        <v>0</v>
      </c>
      <c r="BT331">
        <v>0</v>
      </c>
      <c r="BU331">
        <v>0</v>
      </c>
      <c r="BV331">
        <v>0</v>
      </c>
      <c r="BW331">
        <v>0</v>
      </c>
      <c r="CX331">
        <f>Y331*Source!I995</f>
        <v>7.2999999999999995E-2</v>
      </c>
      <c r="CY331">
        <f>AA331</f>
        <v>29.98</v>
      </c>
      <c r="CZ331">
        <f>AE331</f>
        <v>29.98</v>
      </c>
      <c r="DA331">
        <f>AI331</f>
        <v>1</v>
      </c>
      <c r="DB331">
        <v>0</v>
      </c>
    </row>
    <row r="332" spans="1:106" x14ac:dyDescent="0.2">
      <c r="A332">
        <f>ROW(Source!A995)</f>
        <v>995</v>
      </c>
      <c r="B332">
        <v>33266894</v>
      </c>
      <c r="C332">
        <v>33270635</v>
      </c>
      <c r="D332">
        <v>32907374</v>
      </c>
      <c r="E332">
        <v>1</v>
      </c>
      <c r="F332">
        <v>1</v>
      </c>
      <c r="G332">
        <v>28875167</v>
      </c>
      <c r="H332">
        <v>3</v>
      </c>
      <c r="I332" t="s">
        <v>979</v>
      </c>
      <c r="J332" t="s">
        <v>980</v>
      </c>
      <c r="K332" t="s">
        <v>981</v>
      </c>
      <c r="L332">
        <v>1348</v>
      </c>
      <c r="N332">
        <v>1009</v>
      </c>
      <c r="O332" t="s">
        <v>904</v>
      </c>
      <c r="P332" t="s">
        <v>904</v>
      </c>
      <c r="Q332">
        <v>1000</v>
      </c>
      <c r="W332">
        <v>0</v>
      </c>
      <c r="X332">
        <v>-221584609</v>
      </c>
      <c r="Y332">
        <v>4.0000000000000002E-4</v>
      </c>
      <c r="AA332">
        <v>184751.46</v>
      </c>
      <c r="AB332">
        <v>0</v>
      </c>
      <c r="AC332">
        <v>0</v>
      </c>
      <c r="AD332">
        <v>0</v>
      </c>
      <c r="AE332">
        <v>184751.46</v>
      </c>
      <c r="AF332">
        <v>0</v>
      </c>
      <c r="AG332">
        <v>0</v>
      </c>
      <c r="AH332">
        <v>0</v>
      </c>
      <c r="AI332">
        <v>1</v>
      </c>
      <c r="AJ332">
        <v>1</v>
      </c>
      <c r="AK332">
        <v>1</v>
      </c>
      <c r="AL332">
        <v>1</v>
      </c>
      <c r="AN332">
        <v>0</v>
      </c>
      <c r="AO332">
        <v>1</v>
      </c>
      <c r="AP332">
        <v>0</v>
      </c>
      <c r="AQ332">
        <v>0</v>
      </c>
      <c r="AR332">
        <v>0</v>
      </c>
      <c r="AS332" t="s">
        <v>3</v>
      </c>
      <c r="AT332">
        <v>4.0000000000000002E-4</v>
      </c>
      <c r="AU332" t="s">
        <v>3</v>
      </c>
      <c r="AV332">
        <v>0</v>
      </c>
      <c r="AW332">
        <v>2</v>
      </c>
      <c r="AX332">
        <v>33270646</v>
      </c>
      <c r="AY332">
        <v>1</v>
      </c>
      <c r="AZ332">
        <v>0</v>
      </c>
      <c r="BA332">
        <v>332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0</v>
      </c>
      <c r="BS332">
        <v>0</v>
      </c>
      <c r="BT332">
        <v>0</v>
      </c>
      <c r="BU332">
        <v>0</v>
      </c>
      <c r="BV332">
        <v>0</v>
      </c>
      <c r="BW332">
        <v>0</v>
      </c>
      <c r="CX332">
        <f>Y332*Source!I995</f>
        <v>5.8400000000000001E-2</v>
      </c>
      <c r="CY332">
        <f>AA332</f>
        <v>184751.46</v>
      </c>
      <c r="CZ332">
        <f>AE332</f>
        <v>184751.46</v>
      </c>
      <c r="DA332">
        <f>AI332</f>
        <v>1</v>
      </c>
      <c r="DB332">
        <v>0</v>
      </c>
    </row>
    <row r="333" spans="1:106" x14ac:dyDescent="0.2">
      <c r="A333">
        <f>ROW(Source!A995)</f>
        <v>995</v>
      </c>
      <c r="B333">
        <v>33266894</v>
      </c>
      <c r="C333">
        <v>33270635</v>
      </c>
      <c r="D333">
        <v>32905502</v>
      </c>
      <c r="E333">
        <v>1</v>
      </c>
      <c r="F333">
        <v>1</v>
      </c>
      <c r="G333">
        <v>28875167</v>
      </c>
      <c r="H333">
        <v>3</v>
      </c>
      <c r="I333" t="s">
        <v>982</v>
      </c>
      <c r="J333" t="s">
        <v>983</v>
      </c>
      <c r="K333" t="s">
        <v>984</v>
      </c>
      <c r="L333">
        <v>1348</v>
      </c>
      <c r="N333">
        <v>1009</v>
      </c>
      <c r="O333" t="s">
        <v>904</v>
      </c>
      <c r="P333" t="s">
        <v>904</v>
      </c>
      <c r="Q333">
        <v>1000</v>
      </c>
      <c r="W333">
        <v>0</v>
      </c>
      <c r="X333">
        <v>857905971</v>
      </c>
      <c r="Y333">
        <v>4.0000000000000002E-4</v>
      </c>
      <c r="AA333">
        <v>74201.64</v>
      </c>
      <c r="AB333">
        <v>0</v>
      </c>
      <c r="AC333">
        <v>0</v>
      </c>
      <c r="AD333">
        <v>0</v>
      </c>
      <c r="AE333">
        <v>74201.64</v>
      </c>
      <c r="AF333">
        <v>0</v>
      </c>
      <c r="AG333">
        <v>0</v>
      </c>
      <c r="AH333">
        <v>0</v>
      </c>
      <c r="AI333">
        <v>1</v>
      </c>
      <c r="AJ333">
        <v>1</v>
      </c>
      <c r="AK333">
        <v>1</v>
      </c>
      <c r="AL333">
        <v>1</v>
      </c>
      <c r="AN333">
        <v>0</v>
      </c>
      <c r="AO333">
        <v>1</v>
      </c>
      <c r="AP333">
        <v>0</v>
      </c>
      <c r="AQ333">
        <v>0</v>
      </c>
      <c r="AR333">
        <v>0</v>
      </c>
      <c r="AS333" t="s">
        <v>3</v>
      </c>
      <c r="AT333">
        <v>4.0000000000000002E-4</v>
      </c>
      <c r="AU333" t="s">
        <v>3</v>
      </c>
      <c r="AV333">
        <v>0</v>
      </c>
      <c r="AW333">
        <v>2</v>
      </c>
      <c r="AX333">
        <v>33270647</v>
      </c>
      <c r="AY333">
        <v>1</v>
      </c>
      <c r="AZ333">
        <v>0</v>
      </c>
      <c r="BA333">
        <v>333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0</v>
      </c>
      <c r="BS333">
        <v>0</v>
      </c>
      <c r="BT333">
        <v>0</v>
      </c>
      <c r="BU333">
        <v>0</v>
      </c>
      <c r="BV333">
        <v>0</v>
      </c>
      <c r="BW333">
        <v>0</v>
      </c>
      <c r="CX333">
        <f>Y333*Source!I995</f>
        <v>5.8400000000000001E-2</v>
      </c>
      <c r="CY333">
        <f>AA333</f>
        <v>74201.64</v>
      </c>
      <c r="CZ333">
        <f>AE333</f>
        <v>74201.64</v>
      </c>
      <c r="DA333">
        <f>AI333</f>
        <v>1</v>
      </c>
      <c r="DB333">
        <v>0</v>
      </c>
    </row>
    <row r="334" spans="1:106" x14ac:dyDescent="0.2">
      <c r="A334">
        <f>ROW(Source!A1030)</f>
        <v>1030</v>
      </c>
      <c r="B334">
        <v>33266894</v>
      </c>
      <c r="C334">
        <v>33270648</v>
      </c>
      <c r="D334">
        <v>32893498</v>
      </c>
      <c r="E334">
        <v>28875167</v>
      </c>
      <c r="F334">
        <v>1</v>
      </c>
      <c r="G334">
        <v>28875167</v>
      </c>
      <c r="H334">
        <v>1</v>
      </c>
      <c r="I334" t="s">
        <v>863</v>
      </c>
      <c r="J334" t="s">
        <v>3</v>
      </c>
      <c r="K334" t="s">
        <v>864</v>
      </c>
      <c r="L334">
        <v>1191</v>
      </c>
      <c r="N334">
        <v>1013</v>
      </c>
      <c r="O334" t="s">
        <v>865</v>
      </c>
      <c r="P334" t="s">
        <v>865</v>
      </c>
      <c r="Q334">
        <v>1</v>
      </c>
      <c r="W334">
        <v>0</v>
      </c>
      <c r="X334">
        <v>476480486</v>
      </c>
      <c r="Y334">
        <v>250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1</v>
      </c>
      <c r="AJ334">
        <v>1</v>
      </c>
      <c r="AK334">
        <v>1</v>
      </c>
      <c r="AL334">
        <v>1</v>
      </c>
      <c r="AN334">
        <v>0</v>
      </c>
      <c r="AO334">
        <v>1</v>
      </c>
      <c r="AP334">
        <v>0</v>
      </c>
      <c r="AQ334">
        <v>0</v>
      </c>
      <c r="AR334">
        <v>0</v>
      </c>
      <c r="AS334" t="s">
        <v>3</v>
      </c>
      <c r="AT334">
        <v>250</v>
      </c>
      <c r="AU334" t="s">
        <v>3</v>
      </c>
      <c r="AV334">
        <v>1</v>
      </c>
      <c r="AW334">
        <v>2</v>
      </c>
      <c r="AX334">
        <v>33270659</v>
      </c>
      <c r="AY334">
        <v>1</v>
      </c>
      <c r="AZ334">
        <v>0</v>
      </c>
      <c r="BA334">
        <v>334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0</v>
      </c>
      <c r="BU334">
        <v>0</v>
      </c>
      <c r="BV334">
        <v>0</v>
      </c>
      <c r="BW334">
        <v>0</v>
      </c>
      <c r="CX334">
        <f>Y334*Source!I1030</f>
        <v>250</v>
      </c>
      <c r="CY334">
        <f>AD334</f>
        <v>0</v>
      </c>
      <c r="CZ334">
        <f>AH334</f>
        <v>0</v>
      </c>
      <c r="DA334">
        <f>AL334</f>
        <v>1</v>
      </c>
      <c r="DB334">
        <v>0</v>
      </c>
    </row>
    <row r="335" spans="1:106" x14ac:dyDescent="0.2">
      <c r="A335">
        <f>ROW(Source!A1030)</f>
        <v>1030</v>
      </c>
      <c r="B335">
        <v>33266894</v>
      </c>
      <c r="C335">
        <v>33270648</v>
      </c>
      <c r="D335">
        <v>32906194</v>
      </c>
      <c r="E335">
        <v>1</v>
      </c>
      <c r="F335">
        <v>1</v>
      </c>
      <c r="G335">
        <v>28875167</v>
      </c>
      <c r="H335">
        <v>3</v>
      </c>
      <c r="I335" t="s">
        <v>973</v>
      </c>
      <c r="J335" t="s">
        <v>974</v>
      </c>
      <c r="K335" t="s">
        <v>975</v>
      </c>
      <c r="L335">
        <v>1348</v>
      </c>
      <c r="N335">
        <v>1009</v>
      </c>
      <c r="O335" t="s">
        <v>904</v>
      </c>
      <c r="P335" t="s">
        <v>904</v>
      </c>
      <c r="Q335">
        <v>1000</v>
      </c>
      <c r="W335">
        <v>0</v>
      </c>
      <c r="X335">
        <v>19696855</v>
      </c>
      <c r="Y335">
        <v>5.5999999999999999E-3</v>
      </c>
      <c r="AA335">
        <v>93317.47</v>
      </c>
      <c r="AB335">
        <v>0</v>
      </c>
      <c r="AC335">
        <v>0</v>
      </c>
      <c r="AD335">
        <v>0</v>
      </c>
      <c r="AE335">
        <v>93317.47</v>
      </c>
      <c r="AF335">
        <v>0</v>
      </c>
      <c r="AG335">
        <v>0</v>
      </c>
      <c r="AH335">
        <v>0</v>
      </c>
      <c r="AI335">
        <v>1</v>
      </c>
      <c r="AJ335">
        <v>1</v>
      </c>
      <c r="AK335">
        <v>1</v>
      </c>
      <c r="AL335">
        <v>1</v>
      </c>
      <c r="AN335">
        <v>0</v>
      </c>
      <c r="AO335">
        <v>1</v>
      </c>
      <c r="AP335">
        <v>0</v>
      </c>
      <c r="AQ335">
        <v>0</v>
      </c>
      <c r="AR335">
        <v>0</v>
      </c>
      <c r="AS335" t="s">
        <v>3</v>
      </c>
      <c r="AT335">
        <v>5.5999999999999999E-3</v>
      </c>
      <c r="AU335" t="s">
        <v>3</v>
      </c>
      <c r="AV335">
        <v>0</v>
      </c>
      <c r="AW335">
        <v>2</v>
      </c>
      <c r="AX335">
        <v>33270660</v>
      </c>
      <c r="AY335">
        <v>1</v>
      </c>
      <c r="AZ335">
        <v>0</v>
      </c>
      <c r="BA335">
        <v>335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0</v>
      </c>
      <c r="BN335">
        <v>0</v>
      </c>
      <c r="BO335">
        <v>0</v>
      </c>
      <c r="BP335">
        <v>0</v>
      </c>
      <c r="BQ335">
        <v>0</v>
      </c>
      <c r="BR335">
        <v>0</v>
      </c>
      <c r="BS335">
        <v>0</v>
      </c>
      <c r="BT335">
        <v>0</v>
      </c>
      <c r="BU335">
        <v>0</v>
      </c>
      <c r="BV335">
        <v>0</v>
      </c>
      <c r="BW335">
        <v>0</v>
      </c>
      <c r="CX335">
        <f>Y335*Source!I1030</f>
        <v>5.5999999999999999E-3</v>
      </c>
      <c r="CY335">
        <f t="shared" ref="CY335:CY343" si="6">AA335</f>
        <v>93317.47</v>
      </c>
      <c r="CZ335">
        <f t="shared" ref="CZ335:CZ343" si="7">AE335</f>
        <v>93317.47</v>
      </c>
      <c r="DA335">
        <f t="shared" ref="DA335:DA343" si="8">AI335</f>
        <v>1</v>
      </c>
      <c r="DB335">
        <v>0</v>
      </c>
    </row>
    <row r="336" spans="1:106" x14ac:dyDescent="0.2">
      <c r="A336">
        <f>ROW(Source!A1030)</f>
        <v>1030</v>
      </c>
      <c r="B336">
        <v>33266894</v>
      </c>
      <c r="C336">
        <v>33270648</v>
      </c>
      <c r="D336">
        <v>32906268</v>
      </c>
      <c r="E336">
        <v>1</v>
      </c>
      <c r="F336">
        <v>1</v>
      </c>
      <c r="G336">
        <v>28875167</v>
      </c>
      <c r="H336">
        <v>3</v>
      </c>
      <c r="I336" t="s">
        <v>1000</v>
      </c>
      <c r="J336" t="s">
        <v>1001</v>
      </c>
      <c r="K336" t="s">
        <v>1002</v>
      </c>
      <c r="L336">
        <v>1348</v>
      </c>
      <c r="N336">
        <v>1009</v>
      </c>
      <c r="O336" t="s">
        <v>904</v>
      </c>
      <c r="P336" t="s">
        <v>904</v>
      </c>
      <c r="Q336">
        <v>1000</v>
      </c>
      <c r="W336">
        <v>0</v>
      </c>
      <c r="X336">
        <v>1311606045</v>
      </c>
      <c r="Y336">
        <v>1.1000000000000001E-3</v>
      </c>
      <c r="AA336">
        <v>94469.99</v>
      </c>
      <c r="AB336">
        <v>0</v>
      </c>
      <c r="AC336">
        <v>0</v>
      </c>
      <c r="AD336">
        <v>0</v>
      </c>
      <c r="AE336">
        <v>94469.99</v>
      </c>
      <c r="AF336">
        <v>0</v>
      </c>
      <c r="AG336">
        <v>0</v>
      </c>
      <c r="AH336">
        <v>0</v>
      </c>
      <c r="AI336">
        <v>1</v>
      </c>
      <c r="AJ336">
        <v>1</v>
      </c>
      <c r="AK336">
        <v>1</v>
      </c>
      <c r="AL336">
        <v>1</v>
      </c>
      <c r="AN336">
        <v>0</v>
      </c>
      <c r="AO336">
        <v>1</v>
      </c>
      <c r="AP336">
        <v>0</v>
      </c>
      <c r="AQ336">
        <v>0</v>
      </c>
      <c r="AR336">
        <v>0</v>
      </c>
      <c r="AS336" t="s">
        <v>3</v>
      </c>
      <c r="AT336">
        <v>1.1000000000000001E-3</v>
      </c>
      <c r="AU336" t="s">
        <v>3</v>
      </c>
      <c r="AV336">
        <v>0</v>
      </c>
      <c r="AW336">
        <v>2</v>
      </c>
      <c r="AX336">
        <v>33270661</v>
      </c>
      <c r="AY336">
        <v>1</v>
      </c>
      <c r="AZ336">
        <v>0</v>
      </c>
      <c r="BA336">
        <v>336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0</v>
      </c>
      <c r="BI336">
        <v>0</v>
      </c>
      <c r="BJ336">
        <v>0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0</v>
      </c>
      <c r="BS336">
        <v>0</v>
      </c>
      <c r="BT336">
        <v>0</v>
      </c>
      <c r="BU336">
        <v>0</v>
      </c>
      <c r="BV336">
        <v>0</v>
      </c>
      <c r="BW336">
        <v>0</v>
      </c>
      <c r="CX336">
        <f>Y336*Source!I1030</f>
        <v>1.1000000000000001E-3</v>
      </c>
      <c r="CY336">
        <f t="shared" si="6"/>
        <v>94469.99</v>
      </c>
      <c r="CZ336">
        <f t="shared" si="7"/>
        <v>94469.99</v>
      </c>
      <c r="DA336">
        <f t="shared" si="8"/>
        <v>1</v>
      </c>
      <c r="DB336">
        <v>0</v>
      </c>
    </row>
    <row r="337" spans="1:106" x14ac:dyDescent="0.2">
      <c r="A337">
        <f>ROW(Source!A1030)</f>
        <v>1030</v>
      </c>
      <c r="B337">
        <v>33266894</v>
      </c>
      <c r="C337">
        <v>33270648</v>
      </c>
      <c r="D337">
        <v>32907374</v>
      </c>
      <c r="E337">
        <v>1</v>
      </c>
      <c r="F337">
        <v>1</v>
      </c>
      <c r="G337">
        <v>28875167</v>
      </c>
      <c r="H337">
        <v>3</v>
      </c>
      <c r="I337" t="s">
        <v>979</v>
      </c>
      <c r="J337" t="s">
        <v>980</v>
      </c>
      <c r="K337" t="s">
        <v>981</v>
      </c>
      <c r="L337">
        <v>1348</v>
      </c>
      <c r="N337">
        <v>1009</v>
      </c>
      <c r="O337" t="s">
        <v>904</v>
      </c>
      <c r="P337" t="s">
        <v>904</v>
      </c>
      <c r="Q337">
        <v>1000</v>
      </c>
      <c r="W337">
        <v>0</v>
      </c>
      <c r="X337">
        <v>-221584609</v>
      </c>
      <c r="Y337">
        <v>8.8999999999999999E-3</v>
      </c>
      <c r="AA337">
        <v>184751.46</v>
      </c>
      <c r="AB337">
        <v>0</v>
      </c>
      <c r="AC337">
        <v>0</v>
      </c>
      <c r="AD337">
        <v>0</v>
      </c>
      <c r="AE337">
        <v>184751.46</v>
      </c>
      <c r="AF337">
        <v>0</v>
      </c>
      <c r="AG337">
        <v>0</v>
      </c>
      <c r="AH337">
        <v>0</v>
      </c>
      <c r="AI337">
        <v>1</v>
      </c>
      <c r="AJ337">
        <v>1</v>
      </c>
      <c r="AK337">
        <v>1</v>
      </c>
      <c r="AL337">
        <v>1</v>
      </c>
      <c r="AN337">
        <v>0</v>
      </c>
      <c r="AO337">
        <v>1</v>
      </c>
      <c r="AP337">
        <v>0</v>
      </c>
      <c r="AQ337">
        <v>0</v>
      </c>
      <c r="AR337">
        <v>0</v>
      </c>
      <c r="AS337" t="s">
        <v>3</v>
      </c>
      <c r="AT337">
        <v>8.8999999999999999E-3</v>
      </c>
      <c r="AU337" t="s">
        <v>3</v>
      </c>
      <c r="AV337">
        <v>0</v>
      </c>
      <c r="AW337">
        <v>2</v>
      </c>
      <c r="AX337">
        <v>33270662</v>
      </c>
      <c r="AY337">
        <v>1</v>
      </c>
      <c r="AZ337">
        <v>0</v>
      </c>
      <c r="BA337">
        <v>337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0</v>
      </c>
      <c r="BS337">
        <v>0</v>
      </c>
      <c r="BT337">
        <v>0</v>
      </c>
      <c r="BU337">
        <v>0</v>
      </c>
      <c r="BV337">
        <v>0</v>
      </c>
      <c r="BW337">
        <v>0</v>
      </c>
      <c r="CX337">
        <f>Y337*Source!I1030</f>
        <v>8.8999999999999999E-3</v>
      </c>
      <c r="CY337">
        <f t="shared" si="6"/>
        <v>184751.46</v>
      </c>
      <c r="CZ337">
        <f t="shared" si="7"/>
        <v>184751.46</v>
      </c>
      <c r="DA337">
        <f t="shared" si="8"/>
        <v>1</v>
      </c>
      <c r="DB337">
        <v>0</v>
      </c>
    </row>
    <row r="338" spans="1:106" x14ac:dyDescent="0.2">
      <c r="A338">
        <f>ROW(Source!A1030)</f>
        <v>1030</v>
      </c>
      <c r="B338">
        <v>33266894</v>
      </c>
      <c r="C338">
        <v>33270648</v>
      </c>
      <c r="D338">
        <v>32905466</v>
      </c>
      <c r="E338">
        <v>1</v>
      </c>
      <c r="F338">
        <v>1</v>
      </c>
      <c r="G338">
        <v>28875167</v>
      </c>
      <c r="H338">
        <v>3</v>
      </c>
      <c r="I338" t="s">
        <v>1009</v>
      </c>
      <c r="J338" t="s">
        <v>1010</v>
      </c>
      <c r="K338" t="s">
        <v>1011</v>
      </c>
      <c r="L338">
        <v>1339</v>
      </c>
      <c r="N338">
        <v>1007</v>
      </c>
      <c r="O338" t="s">
        <v>227</v>
      </c>
      <c r="P338" t="s">
        <v>227</v>
      </c>
      <c r="Q338">
        <v>1</v>
      </c>
      <c r="W338">
        <v>0</v>
      </c>
      <c r="X338">
        <v>-1110357138</v>
      </c>
      <c r="Y338">
        <v>2.8</v>
      </c>
      <c r="AA338">
        <v>50.41</v>
      </c>
      <c r="AB338">
        <v>0</v>
      </c>
      <c r="AC338">
        <v>0</v>
      </c>
      <c r="AD338">
        <v>0</v>
      </c>
      <c r="AE338">
        <v>50.41</v>
      </c>
      <c r="AF338">
        <v>0</v>
      </c>
      <c r="AG338">
        <v>0</v>
      </c>
      <c r="AH338">
        <v>0</v>
      </c>
      <c r="AI338">
        <v>1</v>
      </c>
      <c r="AJ338">
        <v>1</v>
      </c>
      <c r="AK338">
        <v>1</v>
      </c>
      <c r="AL338">
        <v>1</v>
      </c>
      <c r="AN338">
        <v>0</v>
      </c>
      <c r="AO338">
        <v>1</v>
      </c>
      <c r="AP338">
        <v>0</v>
      </c>
      <c r="AQ338">
        <v>0</v>
      </c>
      <c r="AR338">
        <v>0</v>
      </c>
      <c r="AS338" t="s">
        <v>3</v>
      </c>
      <c r="AT338">
        <v>2.8</v>
      </c>
      <c r="AU338" t="s">
        <v>3</v>
      </c>
      <c r="AV338">
        <v>0</v>
      </c>
      <c r="AW338">
        <v>2</v>
      </c>
      <c r="AX338">
        <v>33270663</v>
      </c>
      <c r="AY338">
        <v>1</v>
      </c>
      <c r="AZ338">
        <v>0</v>
      </c>
      <c r="BA338">
        <v>338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0</v>
      </c>
      <c r="BQ338">
        <v>0</v>
      </c>
      <c r="BR338">
        <v>0</v>
      </c>
      <c r="BS338">
        <v>0</v>
      </c>
      <c r="BT338">
        <v>0</v>
      </c>
      <c r="BU338">
        <v>0</v>
      </c>
      <c r="BV338">
        <v>0</v>
      </c>
      <c r="BW338">
        <v>0</v>
      </c>
      <c r="CX338">
        <f>Y338*Source!I1030</f>
        <v>2.8</v>
      </c>
      <c r="CY338">
        <f t="shared" si="6"/>
        <v>50.41</v>
      </c>
      <c r="CZ338">
        <f t="shared" si="7"/>
        <v>50.41</v>
      </c>
      <c r="DA338">
        <f t="shared" si="8"/>
        <v>1</v>
      </c>
      <c r="DB338">
        <v>0</v>
      </c>
    </row>
    <row r="339" spans="1:106" x14ac:dyDescent="0.2">
      <c r="A339">
        <f>ROW(Source!A1030)</f>
        <v>1030</v>
      </c>
      <c r="B339">
        <v>33266894</v>
      </c>
      <c r="C339">
        <v>33270648</v>
      </c>
      <c r="D339">
        <v>32905458</v>
      </c>
      <c r="E339">
        <v>1</v>
      </c>
      <c r="F339">
        <v>1</v>
      </c>
      <c r="G339">
        <v>28875167</v>
      </c>
      <c r="H339">
        <v>3</v>
      </c>
      <c r="I339" t="s">
        <v>1012</v>
      </c>
      <c r="J339" t="s">
        <v>1013</v>
      </c>
      <c r="K339" t="s">
        <v>1014</v>
      </c>
      <c r="L339">
        <v>1339</v>
      </c>
      <c r="N339">
        <v>1007</v>
      </c>
      <c r="O339" t="s">
        <v>227</v>
      </c>
      <c r="P339" t="s">
        <v>227</v>
      </c>
      <c r="Q339">
        <v>1</v>
      </c>
      <c r="W339">
        <v>0</v>
      </c>
      <c r="X339">
        <v>1733833894</v>
      </c>
      <c r="Y339">
        <v>1.8</v>
      </c>
      <c r="AA339">
        <v>378.2</v>
      </c>
      <c r="AB339">
        <v>0</v>
      </c>
      <c r="AC339">
        <v>0</v>
      </c>
      <c r="AD339">
        <v>0</v>
      </c>
      <c r="AE339">
        <v>378.2</v>
      </c>
      <c r="AF339">
        <v>0</v>
      </c>
      <c r="AG339">
        <v>0</v>
      </c>
      <c r="AH339">
        <v>0</v>
      </c>
      <c r="AI339">
        <v>1</v>
      </c>
      <c r="AJ339">
        <v>1</v>
      </c>
      <c r="AK339">
        <v>1</v>
      </c>
      <c r="AL339">
        <v>1</v>
      </c>
      <c r="AN339">
        <v>0</v>
      </c>
      <c r="AO339">
        <v>1</v>
      </c>
      <c r="AP339">
        <v>0</v>
      </c>
      <c r="AQ339">
        <v>0</v>
      </c>
      <c r="AR339">
        <v>0</v>
      </c>
      <c r="AS339" t="s">
        <v>3</v>
      </c>
      <c r="AT339">
        <v>1.8</v>
      </c>
      <c r="AU339" t="s">
        <v>3</v>
      </c>
      <c r="AV339">
        <v>0</v>
      </c>
      <c r="AW339">
        <v>2</v>
      </c>
      <c r="AX339">
        <v>33270664</v>
      </c>
      <c r="AY339">
        <v>1</v>
      </c>
      <c r="AZ339">
        <v>0</v>
      </c>
      <c r="BA339">
        <v>339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0</v>
      </c>
      <c r="BT339">
        <v>0</v>
      </c>
      <c r="BU339">
        <v>0</v>
      </c>
      <c r="BV339">
        <v>0</v>
      </c>
      <c r="BW339">
        <v>0</v>
      </c>
      <c r="CX339">
        <f>Y339*Source!I1030</f>
        <v>1.8</v>
      </c>
      <c r="CY339">
        <f t="shared" si="6"/>
        <v>378.2</v>
      </c>
      <c r="CZ339">
        <f t="shared" si="7"/>
        <v>378.2</v>
      </c>
      <c r="DA339">
        <f t="shared" si="8"/>
        <v>1</v>
      </c>
      <c r="DB339">
        <v>0</v>
      </c>
    </row>
    <row r="340" spans="1:106" x14ac:dyDescent="0.2">
      <c r="A340">
        <f>ROW(Source!A1030)</f>
        <v>1030</v>
      </c>
      <c r="B340">
        <v>33266894</v>
      </c>
      <c r="C340">
        <v>33270648</v>
      </c>
      <c r="D340">
        <v>32905502</v>
      </c>
      <c r="E340">
        <v>1</v>
      </c>
      <c r="F340">
        <v>1</v>
      </c>
      <c r="G340">
        <v>28875167</v>
      </c>
      <c r="H340">
        <v>3</v>
      </c>
      <c r="I340" t="s">
        <v>982</v>
      </c>
      <c r="J340" t="s">
        <v>983</v>
      </c>
      <c r="K340" t="s">
        <v>984</v>
      </c>
      <c r="L340">
        <v>1348</v>
      </c>
      <c r="N340">
        <v>1009</v>
      </c>
      <c r="O340" t="s">
        <v>904</v>
      </c>
      <c r="P340" t="s">
        <v>904</v>
      </c>
      <c r="Q340">
        <v>1000</v>
      </c>
      <c r="W340">
        <v>0</v>
      </c>
      <c r="X340">
        <v>857905971</v>
      </c>
      <c r="Y340">
        <v>5.0000000000000001E-4</v>
      </c>
      <c r="AA340">
        <v>74201.64</v>
      </c>
      <c r="AB340">
        <v>0</v>
      </c>
      <c r="AC340">
        <v>0</v>
      </c>
      <c r="AD340">
        <v>0</v>
      </c>
      <c r="AE340">
        <v>74201.64</v>
      </c>
      <c r="AF340">
        <v>0</v>
      </c>
      <c r="AG340">
        <v>0</v>
      </c>
      <c r="AH340">
        <v>0</v>
      </c>
      <c r="AI340">
        <v>1</v>
      </c>
      <c r="AJ340">
        <v>1</v>
      </c>
      <c r="AK340">
        <v>1</v>
      </c>
      <c r="AL340">
        <v>1</v>
      </c>
      <c r="AN340">
        <v>0</v>
      </c>
      <c r="AO340">
        <v>1</v>
      </c>
      <c r="AP340">
        <v>0</v>
      </c>
      <c r="AQ340">
        <v>0</v>
      </c>
      <c r="AR340">
        <v>0</v>
      </c>
      <c r="AS340" t="s">
        <v>3</v>
      </c>
      <c r="AT340">
        <v>5.0000000000000001E-4</v>
      </c>
      <c r="AU340" t="s">
        <v>3</v>
      </c>
      <c r="AV340">
        <v>0</v>
      </c>
      <c r="AW340">
        <v>2</v>
      </c>
      <c r="AX340">
        <v>33270665</v>
      </c>
      <c r="AY340">
        <v>1</v>
      </c>
      <c r="AZ340">
        <v>0</v>
      </c>
      <c r="BA340">
        <v>340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0</v>
      </c>
      <c r="BS340">
        <v>0</v>
      </c>
      <c r="BT340">
        <v>0</v>
      </c>
      <c r="BU340">
        <v>0</v>
      </c>
      <c r="BV340">
        <v>0</v>
      </c>
      <c r="BW340">
        <v>0</v>
      </c>
      <c r="CX340">
        <f>Y340*Source!I1030</f>
        <v>5.0000000000000001E-4</v>
      </c>
      <c r="CY340">
        <f t="shared" si="6"/>
        <v>74201.64</v>
      </c>
      <c r="CZ340">
        <f t="shared" si="7"/>
        <v>74201.64</v>
      </c>
      <c r="DA340">
        <f t="shared" si="8"/>
        <v>1</v>
      </c>
      <c r="DB340">
        <v>0</v>
      </c>
    </row>
    <row r="341" spans="1:106" x14ac:dyDescent="0.2">
      <c r="A341">
        <f>ROW(Source!A1030)</f>
        <v>1030</v>
      </c>
      <c r="B341">
        <v>33266894</v>
      </c>
      <c r="C341">
        <v>33270648</v>
      </c>
      <c r="D341">
        <v>32905465</v>
      </c>
      <c r="E341">
        <v>1</v>
      </c>
      <c r="F341">
        <v>1</v>
      </c>
      <c r="G341">
        <v>28875167</v>
      </c>
      <c r="H341">
        <v>3</v>
      </c>
      <c r="I341" t="s">
        <v>937</v>
      </c>
      <c r="J341" t="s">
        <v>938</v>
      </c>
      <c r="K341" t="s">
        <v>939</v>
      </c>
      <c r="L341">
        <v>1348</v>
      </c>
      <c r="N341">
        <v>1009</v>
      </c>
      <c r="O341" t="s">
        <v>904</v>
      </c>
      <c r="P341" t="s">
        <v>904</v>
      </c>
      <c r="Q341">
        <v>1000</v>
      </c>
      <c r="W341">
        <v>0</v>
      </c>
      <c r="X341">
        <v>2079485835</v>
      </c>
      <c r="Y341">
        <v>1.8E-3</v>
      </c>
      <c r="AA341">
        <v>47985.31</v>
      </c>
      <c r="AB341">
        <v>0</v>
      </c>
      <c r="AC341">
        <v>0</v>
      </c>
      <c r="AD341">
        <v>0</v>
      </c>
      <c r="AE341">
        <v>47985.31</v>
      </c>
      <c r="AF341">
        <v>0</v>
      </c>
      <c r="AG341">
        <v>0</v>
      </c>
      <c r="AH341">
        <v>0</v>
      </c>
      <c r="AI341">
        <v>1</v>
      </c>
      <c r="AJ341">
        <v>1</v>
      </c>
      <c r="AK341">
        <v>1</v>
      </c>
      <c r="AL341">
        <v>1</v>
      </c>
      <c r="AN341">
        <v>0</v>
      </c>
      <c r="AO341">
        <v>1</v>
      </c>
      <c r="AP341">
        <v>0</v>
      </c>
      <c r="AQ341">
        <v>0</v>
      </c>
      <c r="AR341">
        <v>0</v>
      </c>
      <c r="AS341" t="s">
        <v>3</v>
      </c>
      <c r="AT341">
        <v>1.8E-3</v>
      </c>
      <c r="AU341" t="s">
        <v>3</v>
      </c>
      <c r="AV341">
        <v>0</v>
      </c>
      <c r="AW341">
        <v>2</v>
      </c>
      <c r="AX341">
        <v>33270666</v>
      </c>
      <c r="AY341">
        <v>1</v>
      </c>
      <c r="AZ341">
        <v>0</v>
      </c>
      <c r="BA341">
        <v>341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0</v>
      </c>
      <c r="BS341">
        <v>0</v>
      </c>
      <c r="BT341">
        <v>0</v>
      </c>
      <c r="BU341">
        <v>0</v>
      </c>
      <c r="BV341">
        <v>0</v>
      </c>
      <c r="BW341">
        <v>0</v>
      </c>
      <c r="CX341">
        <f>Y341*Source!I1030</f>
        <v>1.8E-3</v>
      </c>
      <c r="CY341">
        <f t="shared" si="6"/>
        <v>47985.31</v>
      </c>
      <c r="CZ341">
        <f t="shared" si="7"/>
        <v>47985.31</v>
      </c>
      <c r="DA341">
        <f t="shared" si="8"/>
        <v>1</v>
      </c>
      <c r="DB341">
        <v>0</v>
      </c>
    </row>
    <row r="342" spans="1:106" x14ac:dyDescent="0.2">
      <c r="A342">
        <f>ROW(Source!A1030)</f>
        <v>1030</v>
      </c>
      <c r="B342">
        <v>33266894</v>
      </c>
      <c r="C342">
        <v>33270648</v>
      </c>
      <c r="D342">
        <v>32905605</v>
      </c>
      <c r="E342">
        <v>1</v>
      </c>
      <c r="F342">
        <v>1</v>
      </c>
      <c r="G342">
        <v>28875167</v>
      </c>
      <c r="H342">
        <v>3</v>
      </c>
      <c r="I342" t="s">
        <v>988</v>
      </c>
      <c r="J342" t="s">
        <v>989</v>
      </c>
      <c r="K342" t="s">
        <v>990</v>
      </c>
      <c r="L342">
        <v>1348</v>
      </c>
      <c r="N342">
        <v>1009</v>
      </c>
      <c r="O342" t="s">
        <v>904</v>
      </c>
      <c r="P342" t="s">
        <v>904</v>
      </c>
      <c r="Q342">
        <v>1000</v>
      </c>
      <c r="W342">
        <v>0</v>
      </c>
      <c r="X342">
        <v>843610227</v>
      </c>
      <c r="Y342">
        <v>8.0099999999999998E-3</v>
      </c>
      <c r="AA342">
        <v>64976.79</v>
      </c>
      <c r="AB342">
        <v>0</v>
      </c>
      <c r="AC342">
        <v>0</v>
      </c>
      <c r="AD342">
        <v>0</v>
      </c>
      <c r="AE342">
        <v>64976.79</v>
      </c>
      <c r="AF342">
        <v>0</v>
      </c>
      <c r="AG342">
        <v>0</v>
      </c>
      <c r="AH342">
        <v>0</v>
      </c>
      <c r="AI342">
        <v>1</v>
      </c>
      <c r="AJ342">
        <v>1</v>
      </c>
      <c r="AK342">
        <v>1</v>
      </c>
      <c r="AL342">
        <v>1</v>
      </c>
      <c r="AN342">
        <v>0</v>
      </c>
      <c r="AO342">
        <v>1</v>
      </c>
      <c r="AP342">
        <v>0</v>
      </c>
      <c r="AQ342">
        <v>0</v>
      </c>
      <c r="AR342">
        <v>0</v>
      </c>
      <c r="AS342" t="s">
        <v>3</v>
      </c>
      <c r="AT342">
        <v>8.0099999999999998E-3</v>
      </c>
      <c r="AU342" t="s">
        <v>3</v>
      </c>
      <c r="AV342">
        <v>0</v>
      </c>
      <c r="AW342">
        <v>2</v>
      </c>
      <c r="AX342">
        <v>33270667</v>
      </c>
      <c r="AY342">
        <v>1</v>
      </c>
      <c r="AZ342">
        <v>0</v>
      </c>
      <c r="BA342">
        <v>342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0</v>
      </c>
      <c r="BS342">
        <v>0</v>
      </c>
      <c r="BT342">
        <v>0</v>
      </c>
      <c r="BU342">
        <v>0</v>
      </c>
      <c r="BV342">
        <v>0</v>
      </c>
      <c r="BW342">
        <v>0</v>
      </c>
      <c r="CX342">
        <f>Y342*Source!I1030</f>
        <v>8.0099999999999998E-3</v>
      </c>
      <c r="CY342">
        <f t="shared" si="6"/>
        <v>64976.79</v>
      </c>
      <c r="CZ342">
        <f t="shared" si="7"/>
        <v>64976.79</v>
      </c>
      <c r="DA342">
        <f t="shared" si="8"/>
        <v>1</v>
      </c>
      <c r="DB342">
        <v>0</v>
      </c>
    </row>
    <row r="343" spans="1:106" x14ac:dyDescent="0.2">
      <c r="A343">
        <f>ROW(Source!A1030)</f>
        <v>1030</v>
      </c>
      <c r="B343">
        <v>33266894</v>
      </c>
      <c r="C343">
        <v>33270648</v>
      </c>
      <c r="D343">
        <v>32895086</v>
      </c>
      <c r="E343">
        <v>28875167</v>
      </c>
      <c r="F343">
        <v>1</v>
      </c>
      <c r="G343">
        <v>28875167</v>
      </c>
      <c r="H343">
        <v>3</v>
      </c>
      <c r="I343" t="s">
        <v>913</v>
      </c>
      <c r="J343" t="s">
        <v>3</v>
      </c>
      <c r="K343" t="s">
        <v>915</v>
      </c>
      <c r="L343">
        <v>1348</v>
      </c>
      <c r="N343">
        <v>1009</v>
      </c>
      <c r="O343" t="s">
        <v>904</v>
      </c>
      <c r="P343" t="s">
        <v>904</v>
      </c>
      <c r="Q343">
        <v>1000</v>
      </c>
      <c r="W343">
        <v>0</v>
      </c>
      <c r="X343">
        <v>-2068709812</v>
      </c>
      <c r="Y343">
        <v>7.9000000000000001E-4</v>
      </c>
      <c r="AA343">
        <v>67640</v>
      </c>
      <c r="AB343">
        <v>0</v>
      </c>
      <c r="AC343">
        <v>0</v>
      </c>
      <c r="AD343">
        <v>0</v>
      </c>
      <c r="AE343">
        <v>67640</v>
      </c>
      <c r="AF343">
        <v>0</v>
      </c>
      <c r="AG343">
        <v>0</v>
      </c>
      <c r="AH343">
        <v>0</v>
      </c>
      <c r="AI343">
        <v>1</v>
      </c>
      <c r="AJ343">
        <v>1</v>
      </c>
      <c r="AK343">
        <v>1</v>
      </c>
      <c r="AL343">
        <v>1</v>
      </c>
      <c r="AN343">
        <v>0</v>
      </c>
      <c r="AO343">
        <v>1</v>
      </c>
      <c r="AP343">
        <v>0</v>
      </c>
      <c r="AQ343">
        <v>0</v>
      </c>
      <c r="AR343">
        <v>0</v>
      </c>
      <c r="AS343" t="s">
        <v>3</v>
      </c>
      <c r="AT343">
        <v>7.9000000000000001E-4</v>
      </c>
      <c r="AU343" t="s">
        <v>3</v>
      </c>
      <c r="AV343">
        <v>0</v>
      </c>
      <c r="AW343">
        <v>2</v>
      </c>
      <c r="AX343">
        <v>33270668</v>
      </c>
      <c r="AY343">
        <v>1</v>
      </c>
      <c r="AZ343">
        <v>0</v>
      </c>
      <c r="BA343">
        <v>343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0</v>
      </c>
      <c r="BS343">
        <v>0</v>
      </c>
      <c r="BT343">
        <v>0</v>
      </c>
      <c r="BU343">
        <v>0</v>
      </c>
      <c r="BV343">
        <v>0</v>
      </c>
      <c r="BW343">
        <v>0</v>
      </c>
      <c r="CX343">
        <f>Y343*Source!I1030</f>
        <v>7.9000000000000001E-4</v>
      </c>
      <c r="CY343">
        <f t="shared" si="6"/>
        <v>67640</v>
      </c>
      <c r="CZ343">
        <f t="shared" si="7"/>
        <v>67640</v>
      </c>
      <c r="DA343">
        <f t="shared" si="8"/>
        <v>1</v>
      </c>
      <c r="DB343">
        <v>0</v>
      </c>
    </row>
    <row r="344" spans="1:106" x14ac:dyDescent="0.2">
      <c r="A344">
        <f>ROW(Source!A1031)</f>
        <v>1031</v>
      </c>
      <c r="B344">
        <v>33266894</v>
      </c>
      <c r="C344">
        <v>33270669</v>
      </c>
      <c r="D344">
        <v>32893498</v>
      </c>
      <c r="E344">
        <v>28875167</v>
      </c>
      <c r="F344">
        <v>1</v>
      </c>
      <c r="G344">
        <v>28875167</v>
      </c>
      <c r="H344">
        <v>1</v>
      </c>
      <c r="I344" t="s">
        <v>863</v>
      </c>
      <c r="J344" t="s">
        <v>3</v>
      </c>
      <c r="K344" t="s">
        <v>864</v>
      </c>
      <c r="L344">
        <v>1191</v>
      </c>
      <c r="N344">
        <v>1013</v>
      </c>
      <c r="O344" t="s">
        <v>865</v>
      </c>
      <c r="P344" t="s">
        <v>865</v>
      </c>
      <c r="Q344">
        <v>1</v>
      </c>
      <c r="W344">
        <v>0</v>
      </c>
      <c r="X344">
        <v>476480486</v>
      </c>
      <c r="Y344">
        <v>0.37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1</v>
      </c>
      <c r="AJ344">
        <v>1</v>
      </c>
      <c r="AK344">
        <v>1</v>
      </c>
      <c r="AL344">
        <v>1</v>
      </c>
      <c r="AN344">
        <v>0</v>
      </c>
      <c r="AO344">
        <v>1</v>
      </c>
      <c r="AP344">
        <v>0</v>
      </c>
      <c r="AQ344">
        <v>0</v>
      </c>
      <c r="AR344">
        <v>0</v>
      </c>
      <c r="AS344" t="s">
        <v>3</v>
      </c>
      <c r="AT344">
        <v>0.37</v>
      </c>
      <c r="AU344" t="s">
        <v>3</v>
      </c>
      <c r="AV344">
        <v>1</v>
      </c>
      <c r="AW344">
        <v>2</v>
      </c>
      <c r="AX344">
        <v>33270671</v>
      </c>
      <c r="AY344">
        <v>1</v>
      </c>
      <c r="AZ344">
        <v>0</v>
      </c>
      <c r="BA344">
        <v>344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0</v>
      </c>
      <c r="BT344">
        <v>0</v>
      </c>
      <c r="BU344">
        <v>0</v>
      </c>
      <c r="BV344">
        <v>0</v>
      </c>
      <c r="BW344">
        <v>0</v>
      </c>
      <c r="CX344">
        <f>Y344*Source!I1031</f>
        <v>0.37</v>
      </c>
      <c r="CY344">
        <f>AD344</f>
        <v>0</v>
      </c>
      <c r="CZ344">
        <f>AH344</f>
        <v>0</v>
      </c>
      <c r="DA344">
        <f>AL344</f>
        <v>1</v>
      </c>
      <c r="DB344">
        <v>0</v>
      </c>
    </row>
    <row r="345" spans="1:106" x14ac:dyDescent="0.2">
      <c r="A345">
        <f>ROW(Source!A1032)</f>
        <v>1032</v>
      </c>
      <c r="B345">
        <v>33266894</v>
      </c>
      <c r="C345">
        <v>33270672</v>
      </c>
      <c r="D345">
        <v>32893498</v>
      </c>
      <c r="E345">
        <v>28875167</v>
      </c>
      <c r="F345">
        <v>1</v>
      </c>
      <c r="G345">
        <v>28875167</v>
      </c>
      <c r="H345">
        <v>1</v>
      </c>
      <c r="I345" t="s">
        <v>863</v>
      </c>
      <c r="J345" t="s">
        <v>3</v>
      </c>
      <c r="K345" t="s">
        <v>864</v>
      </c>
      <c r="L345">
        <v>1191</v>
      </c>
      <c r="N345">
        <v>1013</v>
      </c>
      <c r="O345" t="s">
        <v>865</v>
      </c>
      <c r="P345" t="s">
        <v>865</v>
      </c>
      <c r="Q345">
        <v>1</v>
      </c>
      <c r="W345">
        <v>0</v>
      </c>
      <c r="X345">
        <v>476480486</v>
      </c>
      <c r="Y345">
        <v>25.16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1</v>
      </c>
      <c r="AJ345">
        <v>1</v>
      </c>
      <c r="AK345">
        <v>1</v>
      </c>
      <c r="AL345">
        <v>1</v>
      </c>
      <c r="AN345">
        <v>0</v>
      </c>
      <c r="AO345">
        <v>1</v>
      </c>
      <c r="AP345">
        <v>1</v>
      </c>
      <c r="AQ345">
        <v>0</v>
      </c>
      <c r="AR345">
        <v>0</v>
      </c>
      <c r="AS345" t="s">
        <v>3</v>
      </c>
      <c r="AT345">
        <v>6.29</v>
      </c>
      <c r="AU345" t="s">
        <v>261</v>
      </c>
      <c r="AV345">
        <v>1</v>
      </c>
      <c r="AW345">
        <v>2</v>
      </c>
      <c r="AX345">
        <v>33270678</v>
      </c>
      <c r="AY345">
        <v>1</v>
      </c>
      <c r="AZ345">
        <v>0</v>
      </c>
      <c r="BA345">
        <v>345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0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0</v>
      </c>
      <c r="BS345">
        <v>0</v>
      </c>
      <c r="BT345">
        <v>0</v>
      </c>
      <c r="BU345">
        <v>0</v>
      </c>
      <c r="BV345">
        <v>0</v>
      </c>
      <c r="BW345">
        <v>0</v>
      </c>
      <c r="CX345">
        <f>Y345*Source!I1032</f>
        <v>50.32</v>
      </c>
      <c r="CY345">
        <f>AD345</f>
        <v>0</v>
      </c>
      <c r="CZ345">
        <f>AH345</f>
        <v>0</v>
      </c>
      <c r="DA345">
        <f>AL345</f>
        <v>1</v>
      </c>
      <c r="DB345">
        <v>0</v>
      </c>
    </row>
    <row r="346" spans="1:106" x14ac:dyDescent="0.2">
      <c r="A346">
        <f>ROW(Source!A1032)</f>
        <v>1032</v>
      </c>
      <c r="B346">
        <v>33266894</v>
      </c>
      <c r="C346">
        <v>33270672</v>
      </c>
      <c r="D346">
        <v>32905103</v>
      </c>
      <c r="E346">
        <v>1</v>
      </c>
      <c r="F346">
        <v>1</v>
      </c>
      <c r="G346">
        <v>28875167</v>
      </c>
      <c r="H346">
        <v>2</v>
      </c>
      <c r="I346" t="s">
        <v>866</v>
      </c>
      <c r="J346" t="s">
        <v>867</v>
      </c>
      <c r="K346" t="s">
        <v>868</v>
      </c>
      <c r="L346">
        <v>1368</v>
      </c>
      <c r="N346">
        <v>1011</v>
      </c>
      <c r="O346" t="s">
        <v>869</v>
      </c>
      <c r="P346" t="s">
        <v>869</v>
      </c>
      <c r="Q346">
        <v>1</v>
      </c>
      <c r="W346">
        <v>0</v>
      </c>
      <c r="X346">
        <v>1966147480</v>
      </c>
      <c r="Y346">
        <v>4.4000000000000004</v>
      </c>
      <c r="AA346">
        <v>0</v>
      </c>
      <c r="AB346">
        <v>450.57</v>
      </c>
      <c r="AC346">
        <v>324.23</v>
      </c>
      <c r="AD346">
        <v>0</v>
      </c>
      <c r="AE346">
        <v>0</v>
      </c>
      <c r="AF346">
        <v>450.57</v>
      </c>
      <c r="AG346">
        <v>324.23</v>
      </c>
      <c r="AH346">
        <v>0</v>
      </c>
      <c r="AI346">
        <v>1</v>
      </c>
      <c r="AJ346">
        <v>1</v>
      </c>
      <c r="AK346">
        <v>1</v>
      </c>
      <c r="AL346">
        <v>1</v>
      </c>
      <c r="AN346">
        <v>0</v>
      </c>
      <c r="AO346">
        <v>1</v>
      </c>
      <c r="AP346">
        <v>1</v>
      </c>
      <c r="AQ346">
        <v>0</v>
      </c>
      <c r="AR346">
        <v>0</v>
      </c>
      <c r="AS346" t="s">
        <v>3</v>
      </c>
      <c r="AT346">
        <v>1.1000000000000001</v>
      </c>
      <c r="AU346" t="s">
        <v>261</v>
      </c>
      <c r="AV346">
        <v>0</v>
      </c>
      <c r="AW346">
        <v>2</v>
      </c>
      <c r="AX346">
        <v>33270679</v>
      </c>
      <c r="AY346">
        <v>1</v>
      </c>
      <c r="AZ346">
        <v>0</v>
      </c>
      <c r="BA346">
        <v>346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0</v>
      </c>
      <c r="BQ346">
        <v>0</v>
      </c>
      <c r="BR346">
        <v>0</v>
      </c>
      <c r="BS346">
        <v>0</v>
      </c>
      <c r="BT346">
        <v>0</v>
      </c>
      <c r="BU346">
        <v>0</v>
      </c>
      <c r="BV346">
        <v>0</v>
      </c>
      <c r="BW346">
        <v>0</v>
      </c>
      <c r="CX346">
        <f>Y346*Source!I1032</f>
        <v>8.8000000000000007</v>
      </c>
      <c r="CY346">
        <f>AB346</f>
        <v>450.57</v>
      </c>
      <c r="CZ346">
        <f>AF346</f>
        <v>450.57</v>
      </c>
      <c r="DA346">
        <f>AJ346</f>
        <v>1</v>
      </c>
      <c r="DB346">
        <v>0</v>
      </c>
    </row>
    <row r="347" spans="1:106" x14ac:dyDescent="0.2">
      <c r="A347">
        <f>ROW(Source!A1032)</f>
        <v>1032</v>
      </c>
      <c r="B347">
        <v>33266894</v>
      </c>
      <c r="C347">
        <v>33270672</v>
      </c>
      <c r="D347">
        <v>32906947</v>
      </c>
      <c r="E347">
        <v>1</v>
      </c>
      <c r="F347">
        <v>1</v>
      </c>
      <c r="G347">
        <v>28875167</v>
      </c>
      <c r="H347">
        <v>3</v>
      </c>
      <c r="I347" t="s">
        <v>870</v>
      </c>
      <c r="J347" t="s">
        <v>871</v>
      </c>
      <c r="K347" t="s">
        <v>872</v>
      </c>
      <c r="L347">
        <v>1346</v>
      </c>
      <c r="N347">
        <v>1009</v>
      </c>
      <c r="O347" t="s">
        <v>873</v>
      </c>
      <c r="P347" t="s">
        <v>873</v>
      </c>
      <c r="Q347">
        <v>1</v>
      </c>
      <c r="W347">
        <v>0</v>
      </c>
      <c r="X347">
        <v>-613561335</v>
      </c>
      <c r="Y347">
        <v>0.08</v>
      </c>
      <c r="AA347">
        <v>28.66</v>
      </c>
      <c r="AB347">
        <v>0</v>
      </c>
      <c r="AC347">
        <v>0</v>
      </c>
      <c r="AD347">
        <v>0</v>
      </c>
      <c r="AE347">
        <v>28.66</v>
      </c>
      <c r="AF347">
        <v>0</v>
      </c>
      <c r="AG347">
        <v>0</v>
      </c>
      <c r="AH347">
        <v>0</v>
      </c>
      <c r="AI347">
        <v>1</v>
      </c>
      <c r="AJ347">
        <v>1</v>
      </c>
      <c r="AK347">
        <v>1</v>
      </c>
      <c r="AL347">
        <v>1</v>
      </c>
      <c r="AN347">
        <v>0</v>
      </c>
      <c r="AO347">
        <v>1</v>
      </c>
      <c r="AP347">
        <v>1</v>
      </c>
      <c r="AQ347">
        <v>0</v>
      </c>
      <c r="AR347">
        <v>0</v>
      </c>
      <c r="AS347" t="s">
        <v>3</v>
      </c>
      <c r="AT347">
        <v>0.02</v>
      </c>
      <c r="AU347" t="s">
        <v>261</v>
      </c>
      <c r="AV347">
        <v>0</v>
      </c>
      <c r="AW347">
        <v>2</v>
      </c>
      <c r="AX347">
        <v>33270680</v>
      </c>
      <c r="AY347">
        <v>1</v>
      </c>
      <c r="AZ347">
        <v>0</v>
      </c>
      <c r="BA347">
        <v>347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</v>
      </c>
      <c r="BK347">
        <v>0</v>
      </c>
      <c r="BL347">
        <v>0</v>
      </c>
      <c r="BM347">
        <v>0</v>
      </c>
      <c r="BN347">
        <v>0</v>
      </c>
      <c r="BO347">
        <v>0</v>
      </c>
      <c r="BP347">
        <v>0</v>
      </c>
      <c r="BQ347">
        <v>0</v>
      </c>
      <c r="BR347">
        <v>0</v>
      </c>
      <c r="BS347">
        <v>0</v>
      </c>
      <c r="BT347">
        <v>0</v>
      </c>
      <c r="BU347">
        <v>0</v>
      </c>
      <c r="BV347">
        <v>0</v>
      </c>
      <c r="BW347">
        <v>0</v>
      </c>
      <c r="CX347">
        <f>Y347*Source!I1032</f>
        <v>0.16</v>
      </c>
      <c r="CY347">
        <f>AA347</f>
        <v>28.66</v>
      </c>
      <c r="CZ347">
        <f>AE347</f>
        <v>28.66</v>
      </c>
      <c r="DA347">
        <f>AI347</f>
        <v>1</v>
      </c>
      <c r="DB347">
        <v>0</v>
      </c>
    </row>
    <row r="348" spans="1:106" x14ac:dyDescent="0.2">
      <c r="A348">
        <f>ROW(Source!A1032)</f>
        <v>1032</v>
      </c>
      <c r="B348">
        <v>33266894</v>
      </c>
      <c r="C348">
        <v>33270672</v>
      </c>
      <c r="D348">
        <v>32905470</v>
      </c>
      <c r="E348">
        <v>1</v>
      </c>
      <c r="F348">
        <v>1</v>
      </c>
      <c r="G348">
        <v>28875167</v>
      </c>
      <c r="H348">
        <v>3</v>
      </c>
      <c r="I348" t="s">
        <v>985</v>
      </c>
      <c r="J348" t="s">
        <v>986</v>
      </c>
      <c r="K348" t="s">
        <v>987</v>
      </c>
      <c r="L348">
        <v>1296</v>
      </c>
      <c r="N348">
        <v>1002</v>
      </c>
      <c r="O348" t="s">
        <v>880</v>
      </c>
      <c r="P348" t="s">
        <v>880</v>
      </c>
      <c r="Q348">
        <v>1</v>
      </c>
      <c r="W348">
        <v>0</v>
      </c>
      <c r="X348">
        <v>-1763323231</v>
      </c>
      <c r="Y348">
        <v>0.2</v>
      </c>
      <c r="AA348">
        <v>53.82</v>
      </c>
      <c r="AB348">
        <v>0</v>
      </c>
      <c r="AC348">
        <v>0</v>
      </c>
      <c r="AD348">
        <v>0</v>
      </c>
      <c r="AE348">
        <v>53.82</v>
      </c>
      <c r="AF348">
        <v>0</v>
      </c>
      <c r="AG348">
        <v>0</v>
      </c>
      <c r="AH348">
        <v>0</v>
      </c>
      <c r="AI348">
        <v>1</v>
      </c>
      <c r="AJ348">
        <v>1</v>
      </c>
      <c r="AK348">
        <v>1</v>
      </c>
      <c r="AL348">
        <v>1</v>
      </c>
      <c r="AN348">
        <v>0</v>
      </c>
      <c r="AO348">
        <v>1</v>
      </c>
      <c r="AP348">
        <v>1</v>
      </c>
      <c r="AQ348">
        <v>0</v>
      </c>
      <c r="AR348">
        <v>0</v>
      </c>
      <c r="AS348" t="s">
        <v>3</v>
      </c>
      <c r="AT348">
        <v>0.05</v>
      </c>
      <c r="AU348" t="s">
        <v>261</v>
      </c>
      <c r="AV348">
        <v>0</v>
      </c>
      <c r="AW348">
        <v>2</v>
      </c>
      <c r="AX348">
        <v>33270681</v>
      </c>
      <c r="AY348">
        <v>1</v>
      </c>
      <c r="AZ348">
        <v>0</v>
      </c>
      <c r="BA348">
        <v>348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0</v>
      </c>
      <c r="BQ348">
        <v>0</v>
      </c>
      <c r="BR348">
        <v>0</v>
      </c>
      <c r="BS348">
        <v>0</v>
      </c>
      <c r="BT348">
        <v>0</v>
      </c>
      <c r="BU348">
        <v>0</v>
      </c>
      <c r="BV348">
        <v>0</v>
      </c>
      <c r="BW348">
        <v>0</v>
      </c>
      <c r="CX348">
        <f>Y348*Source!I1032</f>
        <v>0.4</v>
      </c>
      <c r="CY348">
        <f>AA348</f>
        <v>53.82</v>
      </c>
      <c r="CZ348">
        <f>AE348</f>
        <v>53.82</v>
      </c>
      <c r="DA348">
        <f>AI348</f>
        <v>1</v>
      </c>
      <c r="DB348">
        <v>0</v>
      </c>
    </row>
    <row r="349" spans="1:106" x14ac:dyDescent="0.2">
      <c r="A349">
        <f>ROW(Source!A1032)</f>
        <v>1032</v>
      </c>
      <c r="B349">
        <v>33266894</v>
      </c>
      <c r="C349">
        <v>33270672</v>
      </c>
      <c r="D349">
        <v>32905497</v>
      </c>
      <c r="E349">
        <v>1</v>
      </c>
      <c r="F349">
        <v>1</v>
      </c>
      <c r="G349">
        <v>28875167</v>
      </c>
      <c r="H349">
        <v>3</v>
      </c>
      <c r="I349" t="s">
        <v>934</v>
      </c>
      <c r="J349" t="s">
        <v>935</v>
      </c>
      <c r="K349" t="s">
        <v>936</v>
      </c>
      <c r="L349">
        <v>1346</v>
      </c>
      <c r="N349">
        <v>1009</v>
      </c>
      <c r="O349" t="s">
        <v>873</v>
      </c>
      <c r="P349" t="s">
        <v>873</v>
      </c>
      <c r="Q349">
        <v>1</v>
      </c>
      <c r="W349">
        <v>0</v>
      </c>
      <c r="X349">
        <v>-490723925</v>
      </c>
      <c r="Y349">
        <v>4.0000000000000001E-3</v>
      </c>
      <c r="AA349">
        <v>343.17</v>
      </c>
      <c r="AB349">
        <v>0</v>
      </c>
      <c r="AC349">
        <v>0</v>
      </c>
      <c r="AD349">
        <v>0</v>
      </c>
      <c r="AE349">
        <v>343.17</v>
      </c>
      <c r="AF349">
        <v>0</v>
      </c>
      <c r="AG349">
        <v>0</v>
      </c>
      <c r="AH349">
        <v>0</v>
      </c>
      <c r="AI349">
        <v>1</v>
      </c>
      <c r="AJ349">
        <v>1</v>
      </c>
      <c r="AK349">
        <v>1</v>
      </c>
      <c r="AL349">
        <v>1</v>
      </c>
      <c r="AN349">
        <v>0</v>
      </c>
      <c r="AO349">
        <v>1</v>
      </c>
      <c r="AP349">
        <v>1</v>
      </c>
      <c r="AQ349">
        <v>0</v>
      </c>
      <c r="AR349">
        <v>0</v>
      </c>
      <c r="AS349" t="s">
        <v>3</v>
      </c>
      <c r="AT349">
        <v>1E-3</v>
      </c>
      <c r="AU349" t="s">
        <v>261</v>
      </c>
      <c r="AV349">
        <v>0</v>
      </c>
      <c r="AW349">
        <v>2</v>
      </c>
      <c r="AX349">
        <v>33270682</v>
      </c>
      <c r="AY349">
        <v>1</v>
      </c>
      <c r="AZ349">
        <v>0</v>
      </c>
      <c r="BA349">
        <v>349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0</v>
      </c>
      <c r="BS349">
        <v>0</v>
      </c>
      <c r="BT349">
        <v>0</v>
      </c>
      <c r="BU349">
        <v>0</v>
      </c>
      <c r="BV349">
        <v>0</v>
      </c>
      <c r="BW349">
        <v>0</v>
      </c>
      <c r="CX349">
        <f>Y349*Source!I1032</f>
        <v>8.0000000000000002E-3</v>
      </c>
      <c r="CY349">
        <f>AA349</f>
        <v>343.17</v>
      </c>
      <c r="CZ349">
        <f>AE349</f>
        <v>343.17</v>
      </c>
      <c r="DA349">
        <f>AI349</f>
        <v>1</v>
      </c>
      <c r="DB349">
        <v>0</v>
      </c>
    </row>
    <row r="350" spans="1:106" x14ac:dyDescent="0.2">
      <c r="A350">
        <f>ROW(Source!A1033)</f>
        <v>1033</v>
      </c>
      <c r="B350">
        <v>33266894</v>
      </c>
      <c r="C350">
        <v>33270683</v>
      </c>
      <c r="D350">
        <v>32893498</v>
      </c>
      <c r="E350">
        <v>28875167</v>
      </c>
      <c r="F350">
        <v>1</v>
      </c>
      <c r="G350">
        <v>28875167</v>
      </c>
      <c r="H350">
        <v>1</v>
      </c>
      <c r="I350" t="s">
        <v>863</v>
      </c>
      <c r="J350" t="s">
        <v>3</v>
      </c>
      <c r="K350" t="s">
        <v>864</v>
      </c>
      <c r="L350">
        <v>1191</v>
      </c>
      <c r="N350">
        <v>1013</v>
      </c>
      <c r="O350" t="s">
        <v>865</v>
      </c>
      <c r="P350" t="s">
        <v>865</v>
      </c>
      <c r="Q350">
        <v>1</v>
      </c>
      <c r="W350">
        <v>0</v>
      </c>
      <c r="X350">
        <v>476480486</v>
      </c>
      <c r="Y350">
        <v>0.6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1</v>
      </c>
      <c r="AJ350">
        <v>1</v>
      </c>
      <c r="AK350">
        <v>1</v>
      </c>
      <c r="AL350">
        <v>1</v>
      </c>
      <c r="AN350">
        <v>0</v>
      </c>
      <c r="AO350">
        <v>1</v>
      </c>
      <c r="AP350">
        <v>1</v>
      </c>
      <c r="AQ350">
        <v>0</v>
      </c>
      <c r="AR350">
        <v>0</v>
      </c>
      <c r="AS350" t="s">
        <v>3</v>
      </c>
      <c r="AT350">
        <v>0.3</v>
      </c>
      <c r="AU350" t="s">
        <v>46</v>
      </c>
      <c r="AV350">
        <v>1</v>
      </c>
      <c r="AW350">
        <v>2</v>
      </c>
      <c r="AX350">
        <v>33270689</v>
      </c>
      <c r="AY350">
        <v>1</v>
      </c>
      <c r="AZ350">
        <v>0</v>
      </c>
      <c r="BA350">
        <v>350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0</v>
      </c>
      <c r="BS350">
        <v>0</v>
      </c>
      <c r="BT350">
        <v>0</v>
      </c>
      <c r="BU350">
        <v>0</v>
      </c>
      <c r="BV350">
        <v>0</v>
      </c>
      <c r="BW350">
        <v>0</v>
      </c>
      <c r="CX350">
        <f>Y350*Source!I1033</f>
        <v>2.4</v>
      </c>
      <c r="CY350">
        <f>AD350</f>
        <v>0</v>
      </c>
      <c r="CZ350">
        <f>AH350</f>
        <v>0</v>
      </c>
      <c r="DA350">
        <f>AL350</f>
        <v>1</v>
      </c>
      <c r="DB350">
        <v>0</v>
      </c>
    </row>
    <row r="351" spans="1:106" x14ac:dyDescent="0.2">
      <c r="A351">
        <f>ROW(Source!A1033)</f>
        <v>1033</v>
      </c>
      <c r="B351">
        <v>33266894</v>
      </c>
      <c r="C351">
        <v>33270683</v>
      </c>
      <c r="D351">
        <v>32905103</v>
      </c>
      <c r="E351">
        <v>1</v>
      </c>
      <c r="F351">
        <v>1</v>
      </c>
      <c r="G351">
        <v>28875167</v>
      </c>
      <c r="H351">
        <v>2</v>
      </c>
      <c r="I351" t="s">
        <v>866</v>
      </c>
      <c r="J351" t="s">
        <v>867</v>
      </c>
      <c r="K351" t="s">
        <v>868</v>
      </c>
      <c r="L351">
        <v>1368</v>
      </c>
      <c r="N351">
        <v>1011</v>
      </c>
      <c r="O351" t="s">
        <v>869</v>
      </c>
      <c r="P351" t="s">
        <v>869</v>
      </c>
      <c r="Q351">
        <v>1</v>
      </c>
      <c r="W351">
        <v>0</v>
      </c>
      <c r="X351">
        <v>1966147480</v>
      </c>
      <c r="Y351">
        <v>0.14000000000000001</v>
      </c>
      <c r="AA351">
        <v>0</v>
      </c>
      <c r="AB351">
        <v>450.57</v>
      </c>
      <c r="AC351">
        <v>324.23</v>
      </c>
      <c r="AD351">
        <v>0</v>
      </c>
      <c r="AE351">
        <v>0</v>
      </c>
      <c r="AF351">
        <v>450.57</v>
      </c>
      <c r="AG351">
        <v>324.23</v>
      </c>
      <c r="AH351">
        <v>0</v>
      </c>
      <c r="AI351">
        <v>1</v>
      </c>
      <c r="AJ351">
        <v>1</v>
      </c>
      <c r="AK351">
        <v>1</v>
      </c>
      <c r="AL351">
        <v>1</v>
      </c>
      <c r="AN351">
        <v>0</v>
      </c>
      <c r="AO351">
        <v>1</v>
      </c>
      <c r="AP351">
        <v>1</v>
      </c>
      <c r="AQ351">
        <v>0</v>
      </c>
      <c r="AR351">
        <v>0</v>
      </c>
      <c r="AS351" t="s">
        <v>3</v>
      </c>
      <c r="AT351">
        <v>7.0000000000000007E-2</v>
      </c>
      <c r="AU351" t="s">
        <v>46</v>
      </c>
      <c r="AV351">
        <v>0</v>
      </c>
      <c r="AW351">
        <v>2</v>
      </c>
      <c r="AX351">
        <v>33270690</v>
      </c>
      <c r="AY351">
        <v>1</v>
      </c>
      <c r="AZ351">
        <v>0</v>
      </c>
      <c r="BA351">
        <v>351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0</v>
      </c>
      <c r="BS351">
        <v>0</v>
      </c>
      <c r="BT351">
        <v>0</v>
      </c>
      <c r="BU351">
        <v>0</v>
      </c>
      <c r="BV351">
        <v>0</v>
      </c>
      <c r="BW351">
        <v>0</v>
      </c>
      <c r="CX351">
        <f>Y351*Source!I1033</f>
        <v>0.56000000000000005</v>
      </c>
      <c r="CY351">
        <f>AB351</f>
        <v>450.57</v>
      </c>
      <c r="CZ351">
        <f>AF351</f>
        <v>450.57</v>
      </c>
      <c r="DA351">
        <f>AJ351</f>
        <v>1</v>
      </c>
      <c r="DB351">
        <v>0</v>
      </c>
    </row>
    <row r="352" spans="1:106" x14ac:dyDescent="0.2">
      <c r="A352">
        <f>ROW(Source!A1033)</f>
        <v>1033</v>
      </c>
      <c r="B352">
        <v>33266894</v>
      </c>
      <c r="C352">
        <v>33270683</v>
      </c>
      <c r="D352">
        <v>32907475</v>
      </c>
      <c r="E352">
        <v>1</v>
      </c>
      <c r="F352">
        <v>1</v>
      </c>
      <c r="G352">
        <v>28875167</v>
      </c>
      <c r="H352">
        <v>3</v>
      </c>
      <c r="I352" t="s">
        <v>930</v>
      </c>
      <c r="J352" t="s">
        <v>931</v>
      </c>
      <c r="K352" t="s">
        <v>932</v>
      </c>
      <c r="L352">
        <v>1327</v>
      </c>
      <c r="N352">
        <v>1005</v>
      </c>
      <c r="O352" t="s">
        <v>933</v>
      </c>
      <c r="P352" t="s">
        <v>933</v>
      </c>
      <c r="Q352">
        <v>1</v>
      </c>
      <c r="W352">
        <v>0</v>
      </c>
      <c r="X352">
        <v>899841616</v>
      </c>
      <c r="Y352">
        <v>2E-3</v>
      </c>
      <c r="AA352">
        <v>165.36</v>
      </c>
      <c r="AB352">
        <v>0</v>
      </c>
      <c r="AC352">
        <v>0</v>
      </c>
      <c r="AD352">
        <v>0</v>
      </c>
      <c r="AE352">
        <v>165.36</v>
      </c>
      <c r="AF352">
        <v>0</v>
      </c>
      <c r="AG352">
        <v>0</v>
      </c>
      <c r="AH352">
        <v>0</v>
      </c>
      <c r="AI352">
        <v>1</v>
      </c>
      <c r="AJ352">
        <v>1</v>
      </c>
      <c r="AK352">
        <v>1</v>
      </c>
      <c r="AL352">
        <v>1</v>
      </c>
      <c r="AN352">
        <v>0</v>
      </c>
      <c r="AO352">
        <v>1</v>
      </c>
      <c r="AP352">
        <v>1</v>
      </c>
      <c r="AQ352">
        <v>0</v>
      </c>
      <c r="AR352">
        <v>0</v>
      </c>
      <c r="AS352" t="s">
        <v>3</v>
      </c>
      <c r="AT352">
        <v>1E-3</v>
      </c>
      <c r="AU352" t="s">
        <v>46</v>
      </c>
      <c r="AV352">
        <v>0</v>
      </c>
      <c r="AW352">
        <v>2</v>
      </c>
      <c r="AX352">
        <v>33270691</v>
      </c>
      <c r="AY352">
        <v>1</v>
      </c>
      <c r="AZ352">
        <v>0</v>
      </c>
      <c r="BA352">
        <v>352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0</v>
      </c>
      <c r="BL352">
        <v>0</v>
      </c>
      <c r="BM352">
        <v>0</v>
      </c>
      <c r="BN352">
        <v>0</v>
      </c>
      <c r="BO352">
        <v>0</v>
      </c>
      <c r="BP352">
        <v>0</v>
      </c>
      <c r="BQ352">
        <v>0</v>
      </c>
      <c r="BR352">
        <v>0</v>
      </c>
      <c r="BS352">
        <v>0</v>
      </c>
      <c r="BT352">
        <v>0</v>
      </c>
      <c r="BU352">
        <v>0</v>
      </c>
      <c r="BV352">
        <v>0</v>
      </c>
      <c r="BW352">
        <v>0</v>
      </c>
      <c r="CX352">
        <f>Y352*Source!I1033</f>
        <v>8.0000000000000002E-3</v>
      </c>
      <c r="CY352">
        <f>AA352</f>
        <v>165.36</v>
      </c>
      <c r="CZ352">
        <f>AE352</f>
        <v>165.36</v>
      </c>
      <c r="DA352">
        <f>AI352</f>
        <v>1</v>
      </c>
      <c r="DB352">
        <v>0</v>
      </c>
    </row>
    <row r="353" spans="1:106" x14ac:dyDescent="0.2">
      <c r="A353">
        <f>ROW(Source!A1033)</f>
        <v>1033</v>
      </c>
      <c r="B353">
        <v>33266894</v>
      </c>
      <c r="C353">
        <v>33270683</v>
      </c>
      <c r="D353">
        <v>32905497</v>
      </c>
      <c r="E353">
        <v>1</v>
      </c>
      <c r="F353">
        <v>1</v>
      </c>
      <c r="G353">
        <v>28875167</v>
      </c>
      <c r="H353">
        <v>3</v>
      </c>
      <c r="I353" t="s">
        <v>934</v>
      </c>
      <c r="J353" t="s">
        <v>935</v>
      </c>
      <c r="K353" t="s">
        <v>936</v>
      </c>
      <c r="L353">
        <v>1346</v>
      </c>
      <c r="N353">
        <v>1009</v>
      </c>
      <c r="O353" t="s">
        <v>873</v>
      </c>
      <c r="P353" t="s">
        <v>873</v>
      </c>
      <c r="Q353">
        <v>1</v>
      </c>
      <c r="W353">
        <v>0</v>
      </c>
      <c r="X353">
        <v>-490723925</v>
      </c>
      <c r="Y353">
        <v>0.02</v>
      </c>
      <c r="AA353">
        <v>343.17</v>
      </c>
      <c r="AB353">
        <v>0</v>
      </c>
      <c r="AC353">
        <v>0</v>
      </c>
      <c r="AD353">
        <v>0</v>
      </c>
      <c r="AE353">
        <v>343.17</v>
      </c>
      <c r="AF353">
        <v>0</v>
      </c>
      <c r="AG353">
        <v>0</v>
      </c>
      <c r="AH353">
        <v>0</v>
      </c>
      <c r="AI353">
        <v>1</v>
      </c>
      <c r="AJ353">
        <v>1</v>
      </c>
      <c r="AK353">
        <v>1</v>
      </c>
      <c r="AL353">
        <v>1</v>
      </c>
      <c r="AN353">
        <v>0</v>
      </c>
      <c r="AO353">
        <v>1</v>
      </c>
      <c r="AP353">
        <v>1</v>
      </c>
      <c r="AQ353">
        <v>0</v>
      </c>
      <c r="AR353">
        <v>0</v>
      </c>
      <c r="AS353" t="s">
        <v>3</v>
      </c>
      <c r="AT353">
        <v>0.01</v>
      </c>
      <c r="AU353" t="s">
        <v>46</v>
      </c>
      <c r="AV353">
        <v>0</v>
      </c>
      <c r="AW353">
        <v>2</v>
      </c>
      <c r="AX353">
        <v>33270692</v>
      </c>
      <c r="AY353">
        <v>1</v>
      </c>
      <c r="AZ353">
        <v>0</v>
      </c>
      <c r="BA353">
        <v>353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0</v>
      </c>
      <c r="BR353">
        <v>0</v>
      </c>
      <c r="BS353">
        <v>0</v>
      </c>
      <c r="BT353">
        <v>0</v>
      </c>
      <c r="BU353">
        <v>0</v>
      </c>
      <c r="BV353">
        <v>0</v>
      </c>
      <c r="BW353">
        <v>0</v>
      </c>
      <c r="CX353">
        <f>Y353*Source!I1033</f>
        <v>0.08</v>
      </c>
      <c r="CY353">
        <f>AA353</f>
        <v>343.17</v>
      </c>
      <c r="CZ353">
        <f>AE353</f>
        <v>343.17</v>
      </c>
      <c r="DA353">
        <f>AI353</f>
        <v>1</v>
      </c>
      <c r="DB353">
        <v>0</v>
      </c>
    </row>
    <row r="354" spans="1:106" x14ac:dyDescent="0.2">
      <c r="A354">
        <f>ROW(Source!A1033)</f>
        <v>1033</v>
      </c>
      <c r="B354">
        <v>33266894</v>
      </c>
      <c r="C354">
        <v>33270683</v>
      </c>
      <c r="D354">
        <v>32905465</v>
      </c>
      <c r="E354">
        <v>1</v>
      </c>
      <c r="F354">
        <v>1</v>
      </c>
      <c r="G354">
        <v>28875167</v>
      </c>
      <c r="H354">
        <v>3</v>
      </c>
      <c r="I354" t="s">
        <v>937</v>
      </c>
      <c r="J354" t="s">
        <v>938</v>
      </c>
      <c r="K354" t="s">
        <v>939</v>
      </c>
      <c r="L354">
        <v>1348</v>
      </c>
      <c r="N354">
        <v>1009</v>
      </c>
      <c r="O354" t="s">
        <v>904</v>
      </c>
      <c r="P354" t="s">
        <v>904</v>
      </c>
      <c r="Q354">
        <v>1000</v>
      </c>
      <c r="W354">
        <v>0</v>
      </c>
      <c r="X354">
        <v>2079485835</v>
      </c>
      <c r="Y354">
        <v>1.7000000000000001E-2</v>
      </c>
      <c r="AA354">
        <v>47985.31</v>
      </c>
      <c r="AB354">
        <v>0</v>
      </c>
      <c r="AC354">
        <v>0</v>
      </c>
      <c r="AD354">
        <v>0</v>
      </c>
      <c r="AE354">
        <v>47985.31</v>
      </c>
      <c r="AF354">
        <v>0</v>
      </c>
      <c r="AG354">
        <v>0</v>
      </c>
      <c r="AH354">
        <v>0</v>
      </c>
      <c r="AI354">
        <v>1</v>
      </c>
      <c r="AJ354">
        <v>1</v>
      </c>
      <c r="AK354">
        <v>1</v>
      </c>
      <c r="AL354">
        <v>1</v>
      </c>
      <c r="AN354">
        <v>0</v>
      </c>
      <c r="AO354">
        <v>1</v>
      </c>
      <c r="AP354">
        <v>1</v>
      </c>
      <c r="AQ354">
        <v>0</v>
      </c>
      <c r="AR354">
        <v>0</v>
      </c>
      <c r="AS354" t="s">
        <v>3</v>
      </c>
      <c r="AT354">
        <v>8.5000000000000006E-3</v>
      </c>
      <c r="AU354" t="s">
        <v>46</v>
      </c>
      <c r="AV354">
        <v>0</v>
      </c>
      <c r="AW354">
        <v>2</v>
      </c>
      <c r="AX354">
        <v>33270693</v>
      </c>
      <c r="AY354">
        <v>1</v>
      </c>
      <c r="AZ354">
        <v>0</v>
      </c>
      <c r="BA354">
        <v>354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0</v>
      </c>
      <c r="BQ354">
        <v>0</v>
      </c>
      <c r="BR354">
        <v>0</v>
      </c>
      <c r="BS354">
        <v>0</v>
      </c>
      <c r="BT354">
        <v>0</v>
      </c>
      <c r="BU354">
        <v>0</v>
      </c>
      <c r="BV354">
        <v>0</v>
      </c>
      <c r="BW354">
        <v>0</v>
      </c>
      <c r="CX354">
        <f>Y354*Source!I1033</f>
        <v>6.8000000000000005E-2</v>
      </c>
      <c r="CY354">
        <f>AA354</f>
        <v>47985.31</v>
      </c>
      <c r="CZ354">
        <f>AE354</f>
        <v>47985.31</v>
      </c>
      <c r="DA354">
        <f>AI354</f>
        <v>1</v>
      </c>
      <c r="DB354">
        <v>0</v>
      </c>
    </row>
    <row r="355" spans="1:106" x14ac:dyDescent="0.2">
      <c r="A355">
        <f>ROW(Source!A1034)</f>
        <v>1034</v>
      </c>
      <c r="B355">
        <v>33266894</v>
      </c>
      <c r="C355">
        <v>33270694</v>
      </c>
      <c r="D355">
        <v>32893498</v>
      </c>
      <c r="E355">
        <v>28875167</v>
      </c>
      <c r="F355">
        <v>1</v>
      </c>
      <c r="G355">
        <v>28875167</v>
      </c>
      <c r="H355">
        <v>1</v>
      </c>
      <c r="I355" t="s">
        <v>863</v>
      </c>
      <c r="J355" t="s">
        <v>3</v>
      </c>
      <c r="K355" t="s">
        <v>864</v>
      </c>
      <c r="L355">
        <v>1191</v>
      </c>
      <c r="N355">
        <v>1013</v>
      </c>
      <c r="O355" t="s">
        <v>865</v>
      </c>
      <c r="P355" t="s">
        <v>865</v>
      </c>
      <c r="Q355">
        <v>1</v>
      </c>
      <c r="W355">
        <v>0</v>
      </c>
      <c r="X355">
        <v>476480486</v>
      </c>
      <c r="Y355">
        <v>1.7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1</v>
      </c>
      <c r="AJ355">
        <v>1</v>
      </c>
      <c r="AK355">
        <v>1</v>
      </c>
      <c r="AL355">
        <v>1</v>
      </c>
      <c r="AN355">
        <v>0</v>
      </c>
      <c r="AO355">
        <v>1</v>
      </c>
      <c r="AP355">
        <v>1</v>
      </c>
      <c r="AQ355">
        <v>0</v>
      </c>
      <c r="AR355">
        <v>0</v>
      </c>
      <c r="AS355" t="s">
        <v>3</v>
      </c>
      <c r="AT355">
        <v>0.85</v>
      </c>
      <c r="AU355" t="s">
        <v>46</v>
      </c>
      <c r="AV355">
        <v>1</v>
      </c>
      <c r="AW355">
        <v>2</v>
      </c>
      <c r="AX355">
        <v>33270700</v>
      </c>
      <c r="AY355">
        <v>1</v>
      </c>
      <c r="AZ355">
        <v>0</v>
      </c>
      <c r="BA355">
        <v>355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0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0</v>
      </c>
      <c r="BS355">
        <v>0</v>
      </c>
      <c r="BT355">
        <v>0</v>
      </c>
      <c r="BU355">
        <v>0</v>
      </c>
      <c r="BV355">
        <v>0</v>
      </c>
      <c r="BW355">
        <v>0</v>
      </c>
      <c r="CX355">
        <f>Y355*Source!I1034</f>
        <v>13.6</v>
      </c>
      <c r="CY355">
        <f>AD355</f>
        <v>0</v>
      </c>
      <c r="CZ355">
        <f>AH355</f>
        <v>0</v>
      </c>
      <c r="DA355">
        <f>AL355</f>
        <v>1</v>
      </c>
      <c r="DB355">
        <v>0</v>
      </c>
    </row>
    <row r="356" spans="1:106" x14ac:dyDescent="0.2">
      <c r="A356">
        <f>ROW(Source!A1034)</f>
        <v>1034</v>
      </c>
      <c r="B356">
        <v>33266894</v>
      </c>
      <c r="C356">
        <v>33270694</v>
      </c>
      <c r="D356">
        <v>32905103</v>
      </c>
      <c r="E356">
        <v>1</v>
      </c>
      <c r="F356">
        <v>1</v>
      </c>
      <c r="G356">
        <v>28875167</v>
      </c>
      <c r="H356">
        <v>2</v>
      </c>
      <c r="I356" t="s">
        <v>866</v>
      </c>
      <c r="J356" t="s">
        <v>867</v>
      </c>
      <c r="K356" t="s">
        <v>868</v>
      </c>
      <c r="L356">
        <v>1368</v>
      </c>
      <c r="N356">
        <v>1011</v>
      </c>
      <c r="O356" t="s">
        <v>869</v>
      </c>
      <c r="P356" t="s">
        <v>869</v>
      </c>
      <c r="Q356">
        <v>1</v>
      </c>
      <c r="W356">
        <v>0</v>
      </c>
      <c r="X356">
        <v>1966147480</v>
      </c>
      <c r="Y356">
        <v>0.7</v>
      </c>
      <c r="AA356">
        <v>0</v>
      </c>
      <c r="AB356">
        <v>450.57</v>
      </c>
      <c r="AC356">
        <v>324.23</v>
      </c>
      <c r="AD356">
        <v>0</v>
      </c>
      <c r="AE356">
        <v>0</v>
      </c>
      <c r="AF356">
        <v>450.57</v>
      </c>
      <c r="AG356">
        <v>324.23</v>
      </c>
      <c r="AH356">
        <v>0</v>
      </c>
      <c r="AI356">
        <v>1</v>
      </c>
      <c r="AJ356">
        <v>1</v>
      </c>
      <c r="AK356">
        <v>1</v>
      </c>
      <c r="AL356">
        <v>1</v>
      </c>
      <c r="AN356">
        <v>0</v>
      </c>
      <c r="AO356">
        <v>1</v>
      </c>
      <c r="AP356">
        <v>1</v>
      </c>
      <c r="AQ356">
        <v>0</v>
      </c>
      <c r="AR356">
        <v>0</v>
      </c>
      <c r="AS356" t="s">
        <v>3</v>
      </c>
      <c r="AT356">
        <v>0.35</v>
      </c>
      <c r="AU356" t="s">
        <v>46</v>
      </c>
      <c r="AV356">
        <v>0</v>
      </c>
      <c r="AW356">
        <v>2</v>
      </c>
      <c r="AX356">
        <v>33270701</v>
      </c>
      <c r="AY356">
        <v>1</v>
      </c>
      <c r="AZ356">
        <v>0</v>
      </c>
      <c r="BA356">
        <v>356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0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0</v>
      </c>
      <c r="BS356">
        <v>0</v>
      </c>
      <c r="BT356">
        <v>0</v>
      </c>
      <c r="BU356">
        <v>0</v>
      </c>
      <c r="BV356">
        <v>0</v>
      </c>
      <c r="BW356">
        <v>0</v>
      </c>
      <c r="CX356">
        <f>Y356*Source!I1034</f>
        <v>5.6</v>
      </c>
      <c r="CY356">
        <f>AB356</f>
        <v>450.57</v>
      </c>
      <c r="CZ356">
        <f>AF356</f>
        <v>450.57</v>
      </c>
      <c r="DA356">
        <f>AJ356</f>
        <v>1</v>
      </c>
      <c r="DB356">
        <v>0</v>
      </c>
    </row>
    <row r="357" spans="1:106" x14ac:dyDescent="0.2">
      <c r="A357">
        <f>ROW(Source!A1034)</f>
        <v>1034</v>
      </c>
      <c r="B357">
        <v>33266894</v>
      </c>
      <c r="C357">
        <v>33270694</v>
      </c>
      <c r="D357">
        <v>32906947</v>
      </c>
      <c r="E357">
        <v>1</v>
      </c>
      <c r="F357">
        <v>1</v>
      </c>
      <c r="G357">
        <v>28875167</v>
      </c>
      <c r="H357">
        <v>3</v>
      </c>
      <c r="I357" t="s">
        <v>870</v>
      </c>
      <c r="J357" t="s">
        <v>871</v>
      </c>
      <c r="K357" t="s">
        <v>872</v>
      </c>
      <c r="L357">
        <v>1346</v>
      </c>
      <c r="N357">
        <v>1009</v>
      </c>
      <c r="O357" t="s">
        <v>873</v>
      </c>
      <c r="P357" t="s">
        <v>873</v>
      </c>
      <c r="Q357">
        <v>1</v>
      </c>
      <c r="W357">
        <v>0</v>
      </c>
      <c r="X357">
        <v>-613561335</v>
      </c>
      <c r="Y357">
        <v>0.1</v>
      </c>
      <c r="AA357">
        <v>28.66</v>
      </c>
      <c r="AB357">
        <v>0</v>
      </c>
      <c r="AC357">
        <v>0</v>
      </c>
      <c r="AD357">
        <v>0</v>
      </c>
      <c r="AE357">
        <v>28.66</v>
      </c>
      <c r="AF357">
        <v>0</v>
      </c>
      <c r="AG357">
        <v>0</v>
      </c>
      <c r="AH357">
        <v>0</v>
      </c>
      <c r="AI357">
        <v>1</v>
      </c>
      <c r="AJ357">
        <v>1</v>
      </c>
      <c r="AK357">
        <v>1</v>
      </c>
      <c r="AL357">
        <v>1</v>
      </c>
      <c r="AN357">
        <v>0</v>
      </c>
      <c r="AO357">
        <v>1</v>
      </c>
      <c r="AP357">
        <v>1</v>
      </c>
      <c r="AQ357">
        <v>0</v>
      </c>
      <c r="AR357">
        <v>0</v>
      </c>
      <c r="AS357" t="s">
        <v>3</v>
      </c>
      <c r="AT357">
        <v>0.05</v>
      </c>
      <c r="AU357" t="s">
        <v>46</v>
      </c>
      <c r="AV357">
        <v>0</v>
      </c>
      <c r="AW357">
        <v>2</v>
      </c>
      <c r="AX357">
        <v>33270702</v>
      </c>
      <c r="AY357">
        <v>1</v>
      </c>
      <c r="AZ357">
        <v>0</v>
      </c>
      <c r="BA357">
        <v>357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0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0</v>
      </c>
      <c r="BS357">
        <v>0</v>
      </c>
      <c r="BT357">
        <v>0</v>
      </c>
      <c r="BU357">
        <v>0</v>
      </c>
      <c r="BV357">
        <v>0</v>
      </c>
      <c r="BW357">
        <v>0</v>
      </c>
      <c r="CX357">
        <f>Y357*Source!I1034</f>
        <v>0.8</v>
      </c>
      <c r="CY357">
        <f>AA357</f>
        <v>28.66</v>
      </c>
      <c r="CZ357">
        <f>AE357</f>
        <v>28.66</v>
      </c>
      <c r="DA357">
        <f>AI357</f>
        <v>1</v>
      </c>
      <c r="DB357">
        <v>0</v>
      </c>
    </row>
    <row r="358" spans="1:106" x14ac:dyDescent="0.2">
      <c r="A358">
        <f>ROW(Source!A1034)</f>
        <v>1034</v>
      </c>
      <c r="B358">
        <v>33266894</v>
      </c>
      <c r="C358">
        <v>33270694</v>
      </c>
      <c r="D358">
        <v>32905490</v>
      </c>
      <c r="E358">
        <v>1</v>
      </c>
      <c r="F358">
        <v>1</v>
      </c>
      <c r="G358">
        <v>28875167</v>
      </c>
      <c r="H358">
        <v>3</v>
      </c>
      <c r="I358" t="s">
        <v>901</v>
      </c>
      <c r="J358" t="s">
        <v>902</v>
      </c>
      <c r="K358" t="s">
        <v>903</v>
      </c>
      <c r="L358">
        <v>1348</v>
      </c>
      <c r="N358">
        <v>1009</v>
      </c>
      <c r="O358" t="s">
        <v>904</v>
      </c>
      <c r="P358" t="s">
        <v>904</v>
      </c>
      <c r="Q358">
        <v>1000</v>
      </c>
      <c r="W358">
        <v>0</v>
      </c>
      <c r="X358">
        <v>490564309</v>
      </c>
      <c r="Y358">
        <v>1E-4</v>
      </c>
      <c r="AA358">
        <v>54951.72</v>
      </c>
      <c r="AB358">
        <v>0</v>
      </c>
      <c r="AC358">
        <v>0</v>
      </c>
      <c r="AD358">
        <v>0</v>
      </c>
      <c r="AE358">
        <v>54951.72</v>
      </c>
      <c r="AF358">
        <v>0</v>
      </c>
      <c r="AG358">
        <v>0</v>
      </c>
      <c r="AH358">
        <v>0</v>
      </c>
      <c r="AI358">
        <v>1</v>
      </c>
      <c r="AJ358">
        <v>1</v>
      </c>
      <c r="AK358">
        <v>1</v>
      </c>
      <c r="AL358">
        <v>1</v>
      </c>
      <c r="AN358">
        <v>0</v>
      </c>
      <c r="AO358">
        <v>1</v>
      </c>
      <c r="AP358">
        <v>1</v>
      </c>
      <c r="AQ358">
        <v>0</v>
      </c>
      <c r="AR358">
        <v>0</v>
      </c>
      <c r="AS358" t="s">
        <v>3</v>
      </c>
      <c r="AT358">
        <v>5.0000000000000002E-5</v>
      </c>
      <c r="AU358" t="s">
        <v>46</v>
      </c>
      <c r="AV358">
        <v>0</v>
      </c>
      <c r="AW358">
        <v>2</v>
      </c>
      <c r="AX358">
        <v>33270703</v>
      </c>
      <c r="AY358">
        <v>1</v>
      </c>
      <c r="AZ358">
        <v>0</v>
      </c>
      <c r="BA358">
        <v>358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0</v>
      </c>
      <c r="BT358">
        <v>0</v>
      </c>
      <c r="BU358">
        <v>0</v>
      </c>
      <c r="BV358">
        <v>0</v>
      </c>
      <c r="BW358">
        <v>0</v>
      </c>
      <c r="CX358">
        <f>Y358*Source!I1034</f>
        <v>8.0000000000000004E-4</v>
      </c>
      <c r="CY358">
        <f>AA358</f>
        <v>54951.72</v>
      </c>
      <c r="CZ358">
        <f>AE358</f>
        <v>54951.72</v>
      </c>
      <c r="DA358">
        <f>AI358</f>
        <v>1</v>
      </c>
      <c r="DB358">
        <v>0</v>
      </c>
    </row>
    <row r="359" spans="1:106" x14ac:dyDescent="0.2">
      <c r="A359">
        <f>ROW(Source!A1034)</f>
        <v>1034</v>
      </c>
      <c r="B359">
        <v>33266894</v>
      </c>
      <c r="C359">
        <v>33270694</v>
      </c>
      <c r="D359">
        <v>32905500</v>
      </c>
      <c r="E359">
        <v>1</v>
      </c>
      <c r="F359">
        <v>1</v>
      </c>
      <c r="G359">
        <v>28875167</v>
      </c>
      <c r="H359">
        <v>3</v>
      </c>
      <c r="I359" t="s">
        <v>905</v>
      </c>
      <c r="J359" t="s">
        <v>906</v>
      </c>
      <c r="K359" t="s">
        <v>907</v>
      </c>
      <c r="L359">
        <v>1346</v>
      </c>
      <c r="N359">
        <v>1009</v>
      </c>
      <c r="O359" t="s">
        <v>873</v>
      </c>
      <c r="P359" t="s">
        <v>873</v>
      </c>
      <c r="Q359">
        <v>1</v>
      </c>
      <c r="W359">
        <v>0</v>
      </c>
      <c r="X359">
        <v>-1147860318</v>
      </c>
      <c r="Y359">
        <v>0.1</v>
      </c>
      <c r="AA359">
        <v>130.29</v>
      </c>
      <c r="AB359">
        <v>0</v>
      </c>
      <c r="AC359">
        <v>0</v>
      </c>
      <c r="AD359">
        <v>0</v>
      </c>
      <c r="AE359">
        <v>130.29</v>
      </c>
      <c r="AF359">
        <v>0</v>
      </c>
      <c r="AG359">
        <v>0</v>
      </c>
      <c r="AH359">
        <v>0</v>
      </c>
      <c r="AI359">
        <v>1</v>
      </c>
      <c r="AJ359">
        <v>1</v>
      </c>
      <c r="AK359">
        <v>1</v>
      </c>
      <c r="AL359">
        <v>1</v>
      </c>
      <c r="AN359">
        <v>0</v>
      </c>
      <c r="AO359">
        <v>1</v>
      </c>
      <c r="AP359">
        <v>1</v>
      </c>
      <c r="AQ359">
        <v>0</v>
      </c>
      <c r="AR359">
        <v>0</v>
      </c>
      <c r="AS359" t="s">
        <v>3</v>
      </c>
      <c r="AT359">
        <v>0.05</v>
      </c>
      <c r="AU359" t="s">
        <v>46</v>
      </c>
      <c r="AV359">
        <v>0</v>
      </c>
      <c r="AW359">
        <v>2</v>
      </c>
      <c r="AX359">
        <v>33270704</v>
      </c>
      <c r="AY359">
        <v>1</v>
      </c>
      <c r="AZ359">
        <v>0</v>
      </c>
      <c r="BA359">
        <v>359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0</v>
      </c>
      <c r="BS359">
        <v>0</v>
      </c>
      <c r="BT359">
        <v>0</v>
      </c>
      <c r="BU359">
        <v>0</v>
      </c>
      <c r="BV359">
        <v>0</v>
      </c>
      <c r="BW359">
        <v>0</v>
      </c>
      <c r="CX359">
        <f>Y359*Source!I1034</f>
        <v>0.8</v>
      </c>
      <c r="CY359">
        <f>AA359</f>
        <v>130.29</v>
      </c>
      <c r="CZ359">
        <f>AE359</f>
        <v>130.29</v>
      </c>
      <c r="DA359">
        <f>AI359</f>
        <v>1</v>
      </c>
      <c r="DB359">
        <v>0</v>
      </c>
    </row>
    <row r="360" spans="1:106" x14ac:dyDescent="0.2">
      <c r="A360">
        <f>ROW(Source!A1035)</f>
        <v>1035</v>
      </c>
      <c r="B360">
        <v>33266894</v>
      </c>
      <c r="C360">
        <v>33270705</v>
      </c>
      <c r="D360">
        <v>32893498</v>
      </c>
      <c r="E360">
        <v>28875167</v>
      </c>
      <c r="F360">
        <v>1</v>
      </c>
      <c r="G360">
        <v>28875167</v>
      </c>
      <c r="H360">
        <v>1</v>
      </c>
      <c r="I360" t="s">
        <v>863</v>
      </c>
      <c r="J360" t="s">
        <v>3</v>
      </c>
      <c r="K360" t="s">
        <v>864</v>
      </c>
      <c r="L360">
        <v>1191</v>
      </c>
      <c r="N360">
        <v>1013</v>
      </c>
      <c r="O360" t="s">
        <v>865</v>
      </c>
      <c r="P360" t="s">
        <v>865</v>
      </c>
      <c r="Q360">
        <v>1</v>
      </c>
      <c r="W360">
        <v>0</v>
      </c>
      <c r="X360">
        <v>476480486</v>
      </c>
      <c r="Y360">
        <v>3.24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1</v>
      </c>
      <c r="AJ360">
        <v>1</v>
      </c>
      <c r="AK360">
        <v>1</v>
      </c>
      <c r="AL360">
        <v>1</v>
      </c>
      <c r="AN360">
        <v>0</v>
      </c>
      <c r="AO360">
        <v>1</v>
      </c>
      <c r="AP360">
        <v>1</v>
      </c>
      <c r="AQ360">
        <v>0</v>
      </c>
      <c r="AR360">
        <v>0</v>
      </c>
      <c r="AS360" t="s">
        <v>3</v>
      </c>
      <c r="AT360">
        <v>3.24</v>
      </c>
      <c r="AU360" t="s">
        <v>3</v>
      </c>
      <c r="AV360">
        <v>1</v>
      </c>
      <c r="AW360">
        <v>2</v>
      </c>
      <c r="AX360">
        <v>33270710</v>
      </c>
      <c r="AY360">
        <v>1</v>
      </c>
      <c r="AZ360">
        <v>0</v>
      </c>
      <c r="BA360">
        <v>360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0</v>
      </c>
      <c r="BT360">
        <v>0</v>
      </c>
      <c r="BU360">
        <v>0</v>
      </c>
      <c r="BV360">
        <v>0</v>
      </c>
      <c r="BW360">
        <v>0</v>
      </c>
      <c r="CX360">
        <f>Y360*Source!I1035</f>
        <v>6.48</v>
      </c>
      <c r="CY360">
        <f>AD360</f>
        <v>0</v>
      </c>
      <c r="CZ360">
        <f>AH360</f>
        <v>0</v>
      </c>
      <c r="DA360">
        <f>AL360</f>
        <v>1</v>
      </c>
      <c r="DB360">
        <v>0</v>
      </c>
    </row>
    <row r="361" spans="1:106" x14ac:dyDescent="0.2">
      <c r="A361">
        <f>ROW(Source!A1035)</f>
        <v>1035</v>
      </c>
      <c r="B361">
        <v>33266894</v>
      </c>
      <c r="C361">
        <v>33270705</v>
      </c>
      <c r="D361">
        <v>32905103</v>
      </c>
      <c r="E361">
        <v>1</v>
      </c>
      <c r="F361">
        <v>1</v>
      </c>
      <c r="G361">
        <v>28875167</v>
      </c>
      <c r="H361">
        <v>2</v>
      </c>
      <c r="I361" t="s">
        <v>866</v>
      </c>
      <c r="J361" t="s">
        <v>867</v>
      </c>
      <c r="K361" t="s">
        <v>868</v>
      </c>
      <c r="L361">
        <v>1368</v>
      </c>
      <c r="N361">
        <v>1011</v>
      </c>
      <c r="O361" t="s">
        <v>869</v>
      </c>
      <c r="P361" t="s">
        <v>869</v>
      </c>
      <c r="Q361">
        <v>1</v>
      </c>
      <c r="W361">
        <v>0</v>
      </c>
      <c r="X361">
        <v>1966147480</v>
      </c>
      <c r="Y361">
        <v>1.1075999999999999</v>
      </c>
      <c r="AA361">
        <v>0</v>
      </c>
      <c r="AB361">
        <v>450.57</v>
      </c>
      <c r="AC361">
        <v>324.23</v>
      </c>
      <c r="AD361">
        <v>0</v>
      </c>
      <c r="AE361">
        <v>0</v>
      </c>
      <c r="AF361">
        <v>450.57</v>
      </c>
      <c r="AG361">
        <v>324.23</v>
      </c>
      <c r="AH361">
        <v>0</v>
      </c>
      <c r="AI361">
        <v>1</v>
      </c>
      <c r="AJ361">
        <v>1</v>
      </c>
      <c r="AK361">
        <v>1</v>
      </c>
      <c r="AL361">
        <v>1</v>
      </c>
      <c r="AN361">
        <v>0</v>
      </c>
      <c r="AO361">
        <v>1</v>
      </c>
      <c r="AP361">
        <v>1</v>
      </c>
      <c r="AQ361">
        <v>0</v>
      </c>
      <c r="AR361">
        <v>0</v>
      </c>
      <c r="AS361" t="s">
        <v>3</v>
      </c>
      <c r="AT361">
        <v>1.1075999999999999</v>
      </c>
      <c r="AU361" t="s">
        <v>3</v>
      </c>
      <c r="AV361">
        <v>0</v>
      </c>
      <c r="AW361">
        <v>2</v>
      </c>
      <c r="AX361">
        <v>33270711</v>
      </c>
      <c r="AY361">
        <v>1</v>
      </c>
      <c r="AZ361">
        <v>0</v>
      </c>
      <c r="BA361">
        <v>361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0</v>
      </c>
      <c r="BL361">
        <v>0</v>
      </c>
      <c r="BM361">
        <v>0</v>
      </c>
      <c r="BN361">
        <v>0</v>
      </c>
      <c r="BO361">
        <v>0</v>
      </c>
      <c r="BP361">
        <v>0</v>
      </c>
      <c r="BQ361">
        <v>0</v>
      </c>
      <c r="BR361">
        <v>0</v>
      </c>
      <c r="BS361">
        <v>0</v>
      </c>
      <c r="BT361">
        <v>0</v>
      </c>
      <c r="BU361">
        <v>0</v>
      </c>
      <c r="BV361">
        <v>0</v>
      </c>
      <c r="BW361">
        <v>0</v>
      </c>
      <c r="CX361">
        <f>Y361*Source!I1035</f>
        <v>2.2151999999999998</v>
      </c>
      <c r="CY361">
        <f>AB361</f>
        <v>450.57</v>
      </c>
      <c r="CZ361">
        <f>AF361</f>
        <v>450.57</v>
      </c>
      <c r="DA361">
        <f>AJ361</f>
        <v>1</v>
      </c>
      <c r="DB361">
        <v>0</v>
      </c>
    </row>
    <row r="362" spans="1:106" x14ac:dyDescent="0.2">
      <c r="A362">
        <f>ROW(Source!A1035)</f>
        <v>1035</v>
      </c>
      <c r="B362">
        <v>33266894</v>
      </c>
      <c r="C362">
        <v>33270705</v>
      </c>
      <c r="D362">
        <v>32894362</v>
      </c>
      <c r="E362">
        <v>28875167</v>
      </c>
      <c r="F362">
        <v>1</v>
      </c>
      <c r="G362">
        <v>28875167</v>
      </c>
      <c r="H362">
        <v>3</v>
      </c>
      <c r="I362" t="s">
        <v>968</v>
      </c>
      <c r="J362" t="s">
        <v>3</v>
      </c>
      <c r="K362" t="s">
        <v>969</v>
      </c>
      <c r="L362">
        <v>1346</v>
      </c>
      <c r="N362">
        <v>1009</v>
      </c>
      <c r="O362" t="s">
        <v>873</v>
      </c>
      <c r="P362" t="s">
        <v>873</v>
      </c>
      <c r="Q362">
        <v>1</v>
      </c>
      <c r="W362">
        <v>0</v>
      </c>
      <c r="X362">
        <v>1720378247</v>
      </c>
      <c r="Y362">
        <v>2E-3</v>
      </c>
      <c r="AA362">
        <v>506.98</v>
      </c>
      <c r="AB362">
        <v>0</v>
      </c>
      <c r="AC362">
        <v>0</v>
      </c>
      <c r="AD362">
        <v>0</v>
      </c>
      <c r="AE362">
        <v>506.97753999999998</v>
      </c>
      <c r="AF362">
        <v>0</v>
      </c>
      <c r="AG362">
        <v>0</v>
      </c>
      <c r="AH362">
        <v>0</v>
      </c>
      <c r="AI362">
        <v>1</v>
      </c>
      <c r="AJ362">
        <v>1</v>
      </c>
      <c r="AK362">
        <v>1</v>
      </c>
      <c r="AL362">
        <v>1</v>
      </c>
      <c r="AN362">
        <v>0</v>
      </c>
      <c r="AO362">
        <v>1</v>
      </c>
      <c r="AP362">
        <v>1</v>
      </c>
      <c r="AQ362">
        <v>0</v>
      </c>
      <c r="AR362">
        <v>0</v>
      </c>
      <c r="AS362" t="s">
        <v>3</v>
      </c>
      <c r="AT362">
        <v>2E-3</v>
      </c>
      <c r="AU362" t="s">
        <v>3</v>
      </c>
      <c r="AV362">
        <v>0</v>
      </c>
      <c r="AW362">
        <v>2</v>
      </c>
      <c r="AX362">
        <v>33270712</v>
      </c>
      <c r="AY362">
        <v>1</v>
      </c>
      <c r="AZ362">
        <v>0</v>
      </c>
      <c r="BA362">
        <v>362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0</v>
      </c>
      <c r="BT362">
        <v>0</v>
      </c>
      <c r="BU362">
        <v>0</v>
      </c>
      <c r="BV362">
        <v>0</v>
      </c>
      <c r="BW362">
        <v>0</v>
      </c>
      <c r="CX362">
        <f>Y362*Source!I1035</f>
        <v>4.0000000000000001E-3</v>
      </c>
      <c r="CY362">
        <f>AA362</f>
        <v>506.98</v>
      </c>
      <c r="CZ362">
        <f>AE362</f>
        <v>506.97753999999998</v>
      </c>
      <c r="DA362">
        <f>AI362</f>
        <v>1</v>
      </c>
      <c r="DB362">
        <v>0</v>
      </c>
    </row>
    <row r="363" spans="1:106" x14ac:dyDescent="0.2">
      <c r="A363">
        <f>ROW(Source!A1035)</f>
        <v>1035</v>
      </c>
      <c r="B363">
        <v>33266894</v>
      </c>
      <c r="C363">
        <v>33270705</v>
      </c>
      <c r="D363">
        <v>32906777</v>
      </c>
      <c r="E363">
        <v>1</v>
      </c>
      <c r="F363">
        <v>1</v>
      </c>
      <c r="G363">
        <v>28875167</v>
      </c>
      <c r="H363">
        <v>3</v>
      </c>
      <c r="I363" t="s">
        <v>970</v>
      </c>
      <c r="J363" t="s">
        <v>971</v>
      </c>
      <c r="K363" t="s">
        <v>972</v>
      </c>
      <c r="L363">
        <v>1346</v>
      </c>
      <c r="N363">
        <v>1009</v>
      </c>
      <c r="O363" t="s">
        <v>873</v>
      </c>
      <c r="P363" t="s">
        <v>873</v>
      </c>
      <c r="Q363">
        <v>1</v>
      </c>
      <c r="W363">
        <v>0</v>
      </c>
      <c r="X363">
        <v>1303497482</v>
      </c>
      <c r="Y363">
        <v>1E-3</v>
      </c>
      <c r="AA363">
        <v>151.9</v>
      </c>
      <c r="AB363">
        <v>0</v>
      </c>
      <c r="AC363">
        <v>0</v>
      </c>
      <c r="AD363">
        <v>0</v>
      </c>
      <c r="AE363">
        <v>151.9</v>
      </c>
      <c r="AF363">
        <v>0</v>
      </c>
      <c r="AG363">
        <v>0</v>
      </c>
      <c r="AH363">
        <v>0</v>
      </c>
      <c r="AI363">
        <v>1</v>
      </c>
      <c r="AJ363">
        <v>1</v>
      </c>
      <c r="AK363">
        <v>1</v>
      </c>
      <c r="AL363">
        <v>1</v>
      </c>
      <c r="AN363">
        <v>0</v>
      </c>
      <c r="AO363">
        <v>1</v>
      </c>
      <c r="AP363">
        <v>1</v>
      </c>
      <c r="AQ363">
        <v>0</v>
      </c>
      <c r="AR363">
        <v>0</v>
      </c>
      <c r="AS363" t="s">
        <v>3</v>
      </c>
      <c r="AT363">
        <v>1E-3</v>
      </c>
      <c r="AU363" t="s">
        <v>3</v>
      </c>
      <c r="AV363">
        <v>0</v>
      </c>
      <c r="AW363">
        <v>2</v>
      </c>
      <c r="AX363">
        <v>33270713</v>
      </c>
      <c r="AY363">
        <v>1</v>
      </c>
      <c r="AZ363">
        <v>0</v>
      </c>
      <c r="BA363">
        <v>363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0</v>
      </c>
      <c r="BS363">
        <v>0</v>
      </c>
      <c r="BT363">
        <v>0</v>
      </c>
      <c r="BU363">
        <v>0</v>
      </c>
      <c r="BV363">
        <v>0</v>
      </c>
      <c r="BW363">
        <v>0</v>
      </c>
      <c r="CX363">
        <f>Y363*Source!I1035</f>
        <v>2E-3</v>
      </c>
      <c r="CY363">
        <f>AA363</f>
        <v>151.9</v>
      </c>
      <c r="CZ363">
        <f>AE363</f>
        <v>151.9</v>
      </c>
      <c r="DA363">
        <f>AI363</f>
        <v>1</v>
      </c>
      <c r="DB363">
        <v>0</v>
      </c>
    </row>
    <row r="364" spans="1:106" x14ac:dyDescent="0.2">
      <c r="A364">
        <f>ROW(Source!A1036)</f>
        <v>1036</v>
      </c>
      <c r="B364">
        <v>33266894</v>
      </c>
      <c r="C364">
        <v>33270714</v>
      </c>
      <c r="D364">
        <v>32893498</v>
      </c>
      <c r="E364">
        <v>28875167</v>
      </c>
      <c r="F364">
        <v>1</v>
      </c>
      <c r="G364">
        <v>28875167</v>
      </c>
      <c r="H364">
        <v>1</v>
      </c>
      <c r="I364" t="s">
        <v>863</v>
      </c>
      <c r="J364" t="s">
        <v>3</v>
      </c>
      <c r="K364" t="s">
        <v>864</v>
      </c>
      <c r="L364">
        <v>1191</v>
      </c>
      <c r="N364">
        <v>1013</v>
      </c>
      <c r="O364" t="s">
        <v>865</v>
      </c>
      <c r="P364" t="s">
        <v>865</v>
      </c>
      <c r="Q364">
        <v>1</v>
      </c>
      <c r="W364">
        <v>0</v>
      </c>
      <c r="X364">
        <v>476480486</v>
      </c>
      <c r="Y364">
        <v>0.74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1</v>
      </c>
      <c r="AJ364">
        <v>1</v>
      </c>
      <c r="AK364">
        <v>1</v>
      </c>
      <c r="AL364">
        <v>1</v>
      </c>
      <c r="AN364">
        <v>0</v>
      </c>
      <c r="AO364">
        <v>1</v>
      </c>
      <c r="AP364">
        <v>1</v>
      </c>
      <c r="AQ364">
        <v>0</v>
      </c>
      <c r="AR364">
        <v>0</v>
      </c>
      <c r="AS364" t="s">
        <v>3</v>
      </c>
      <c r="AT364">
        <v>0.37</v>
      </c>
      <c r="AU364" t="s">
        <v>46</v>
      </c>
      <c r="AV364">
        <v>1</v>
      </c>
      <c r="AW364">
        <v>2</v>
      </c>
      <c r="AX364">
        <v>33270717</v>
      </c>
      <c r="AY364">
        <v>1</v>
      </c>
      <c r="AZ364">
        <v>0</v>
      </c>
      <c r="BA364">
        <v>364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0</v>
      </c>
      <c r="BT364">
        <v>0</v>
      </c>
      <c r="BU364">
        <v>0</v>
      </c>
      <c r="BV364">
        <v>0</v>
      </c>
      <c r="BW364">
        <v>0</v>
      </c>
      <c r="CX364">
        <f>Y364*Source!I1036</f>
        <v>1.48</v>
      </c>
      <c r="CY364">
        <f>AD364</f>
        <v>0</v>
      </c>
      <c r="CZ364">
        <f>AH364</f>
        <v>0</v>
      </c>
      <c r="DA364">
        <f>AL364</f>
        <v>1</v>
      </c>
      <c r="DB364">
        <v>0</v>
      </c>
    </row>
    <row r="365" spans="1:106" x14ac:dyDescent="0.2">
      <c r="A365">
        <f>ROW(Source!A1036)</f>
        <v>1036</v>
      </c>
      <c r="B365">
        <v>33266894</v>
      </c>
      <c r="C365">
        <v>33270714</v>
      </c>
      <c r="D365">
        <v>32905103</v>
      </c>
      <c r="E365">
        <v>1</v>
      </c>
      <c r="F365">
        <v>1</v>
      </c>
      <c r="G365">
        <v>28875167</v>
      </c>
      <c r="H365">
        <v>2</v>
      </c>
      <c r="I365" t="s">
        <v>866</v>
      </c>
      <c r="J365" t="s">
        <v>867</v>
      </c>
      <c r="K365" t="s">
        <v>868</v>
      </c>
      <c r="L365">
        <v>1368</v>
      </c>
      <c r="N365">
        <v>1011</v>
      </c>
      <c r="O365" t="s">
        <v>869</v>
      </c>
      <c r="P365" t="s">
        <v>869</v>
      </c>
      <c r="Q365">
        <v>1</v>
      </c>
      <c r="W365">
        <v>0</v>
      </c>
      <c r="X365">
        <v>1966147480</v>
      </c>
      <c r="Y365">
        <v>0.12</v>
      </c>
      <c r="AA365">
        <v>0</v>
      </c>
      <c r="AB365">
        <v>450.57</v>
      </c>
      <c r="AC365">
        <v>324.23</v>
      </c>
      <c r="AD365">
        <v>0</v>
      </c>
      <c r="AE365">
        <v>0</v>
      </c>
      <c r="AF365">
        <v>450.57</v>
      </c>
      <c r="AG365">
        <v>324.23</v>
      </c>
      <c r="AH365">
        <v>0</v>
      </c>
      <c r="AI365">
        <v>1</v>
      </c>
      <c r="AJ365">
        <v>1</v>
      </c>
      <c r="AK365">
        <v>1</v>
      </c>
      <c r="AL365">
        <v>1</v>
      </c>
      <c r="AN365">
        <v>0</v>
      </c>
      <c r="AO365">
        <v>1</v>
      </c>
      <c r="AP365">
        <v>1</v>
      </c>
      <c r="AQ365">
        <v>0</v>
      </c>
      <c r="AR365">
        <v>0</v>
      </c>
      <c r="AS365" t="s">
        <v>3</v>
      </c>
      <c r="AT365">
        <v>0.06</v>
      </c>
      <c r="AU365" t="s">
        <v>46</v>
      </c>
      <c r="AV365">
        <v>0</v>
      </c>
      <c r="AW365">
        <v>2</v>
      </c>
      <c r="AX365">
        <v>33270718</v>
      </c>
      <c r="AY365">
        <v>1</v>
      </c>
      <c r="AZ365">
        <v>0</v>
      </c>
      <c r="BA365">
        <v>365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0</v>
      </c>
      <c r="BS365">
        <v>0</v>
      </c>
      <c r="BT365">
        <v>0</v>
      </c>
      <c r="BU365">
        <v>0</v>
      </c>
      <c r="BV365">
        <v>0</v>
      </c>
      <c r="BW365">
        <v>0</v>
      </c>
      <c r="CX365">
        <f>Y365*Source!I1036</f>
        <v>0.24</v>
      </c>
      <c r="CY365">
        <f>AB365</f>
        <v>450.57</v>
      </c>
      <c r="CZ365">
        <f>AF365</f>
        <v>450.57</v>
      </c>
      <c r="DA365">
        <f>AJ365</f>
        <v>1</v>
      </c>
      <c r="DB365">
        <v>0</v>
      </c>
    </row>
    <row r="366" spans="1:106" x14ac:dyDescent="0.2">
      <c r="A366">
        <f>ROW(Source!A1037)</f>
        <v>1037</v>
      </c>
      <c r="B366">
        <v>33266894</v>
      </c>
      <c r="C366">
        <v>33270719</v>
      </c>
      <c r="D366">
        <v>32893498</v>
      </c>
      <c r="E366">
        <v>28875167</v>
      </c>
      <c r="F366">
        <v>1</v>
      </c>
      <c r="G366">
        <v>28875167</v>
      </c>
      <c r="H366">
        <v>1</v>
      </c>
      <c r="I366" t="s">
        <v>863</v>
      </c>
      <c r="J366" t="s">
        <v>3</v>
      </c>
      <c r="K366" t="s">
        <v>864</v>
      </c>
      <c r="L366">
        <v>1191</v>
      </c>
      <c r="N366">
        <v>1013</v>
      </c>
      <c r="O366" t="s">
        <v>865</v>
      </c>
      <c r="P366" t="s">
        <v>865</v>
      </c>
      <c r="Q366">
        <v>1</v>
      </c>
      <c r="W366">
        <v>0</v>
      </c>
      <c r="X366">
        <v>476480486</v>
      </c>
      <c r="Y366">
        <v>3.04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1</v>
      </c>
      <c r="AJ366">
        <v>1</v>
      </c>
      <c r="AK366">
        <v>1</v>
      </c>
      <c r="AL366">
        <v>1</v>
      </c>
      <c r="AN366">
        <v>0</v>
      </c>
      <c r="AO366">
        <v>1</v>
      </c>
      <c r="AP366">
        <v>0</v>
      </c>
      <c r="AQ366">
        <v>0</v>
      </c>
      <c r="AR366">
        <v>0</v>
      </c>
      <c r="AS366" t="s">
        <v>3</v>
      </c>
      <c r="AT366">
        <v>3.04</v>
      </c>
      <c r="AU366" t="s">
        <v>3</v>
      </c>
      <c r="AV366">
        <v>1</v>
      </c>
      <c r="AW366">
        <v>2</v>
      </c>
      <c r="AX366">
        <v>33270725</v>
      </c>
      <c r="AY366">
        <v>1</v>
      </c>
      <c r="AZ366">
        <v>0</v>
      </c>
      <c r="BA366">
        <v>366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0</v>
      </c>
      <c r="BT366">
        <v>0</v>
      </c>
      <c r="BU366">
        <v>0</v>
      </c>
      <c r="BV366">
        <v>0</v>
      </c>
      <c r="BW366">
        <v>0</v>
      </c>
      <c r="CX366">
        <f>Y366*Source!I1037</f>
        <v>24.32</v>
      </c>
      <c r="CY366">
        <f>AD366</f>
        <v>0</v>
      </c>
      <c r="CZ366">
        <f>AH366</f>
        <v>0</v>
      </c>
      <c r="DA366">
        <f>AL366</f>
        <v>1</v>
      </c>
      <c r="DB366">
        <v>0</v>
      </c>
    </row>
    <row r="367" spans="1:106" x14ac:dyDescent="0.2">
      <c r="A367">
        <f>ROW(Source!A1037)</f>
        <v>1037</v>
      </c>
      <c r="B367">
        <v>33266894</v>
      </c>
      <c r="C367">
        <v>33270719</v>
      </c>
      <c r="D367">
        <v>32905103</v>
      </c>
      <c r="E367">
        <v>1</v>
      </c>
      <c r="F367">
        <v>1</v>
      </c>
      <c r="G367">
        <v>28875167</v>
      </c>
      <c r="H367">
        <v>2</v>
      </c>
      <c r="I367" t="s">
        <v>866</v>
      </c>
      <c r="J367" t="s">
        <v>867</v>
      </c>
      <c r="K367" t="s">
        <v>868</v>
      </c>
      <c r="L367">
        <v>1368</v>
      </c>
      <c r="N367">
        <v>1011</v>
      </c>
      <c r="O367" t="s">
        <v>869</v>
      </c>
      <c r="P367" t="s">
        <v>869</v>
      </c>
      <c r="Q367">
        <v>1</v>
      </c>
      <c r="W367">
        <v>0</v>
      </c>
      <c r="X367">
        <v>1966147480</v>
      </c>
      <c r="Y367">
        <v>0.82</v>
      </c>
      <c r="AA367">
        <v>0</v>
      </c>
      <c r="AB367">
        <v>450.57</v>
      </c>
      <c r="AC367">
        <v>324.23</v>
      </c>
      <c r="AD367">
        <v>0</v>
      </c>
      <c r="AE367">
        <v>0</v>
      </c>
      <c r="AF367">
        <v>450.57</v>
      </c>
      <c r="AG367">
        <v>324.23</v>
      </c>
      <c r="AH367">
        <v>0</v>
      </c>
      <c r="AI367">
        <v>1</v>
      </c>
      <c r="AJ367">
        <v>1</v>
      </c>
      <c r="AK367">
        <v>1</v>
      </c>
      <c r="AL367">
        <v>1</v>
      </c>
      <c r="AN367">
        <v>0</v>
      </c>
      <c r="AO367">
        <v>1</v>
      </c>
      <c r="AP367">
        <v>0</v>
      </c>
      <c r="AQ367">
        <v>0</v>
      </c>
      <c r="AR367">
        <v>0</v>
      </c>
      <c r="AS367" t="s">
        <v>3</v>
      </c>
      <c r="AT367">
        <v>0.82</v>
      </c>
      <c r="AU367" t="s">
        <v>3</v>
      </c>
      <c r="AV367">
        <v>0</v>
      </c>
      <c r="AW367">
        <v>2</v>
      </c>
      <c r="AX367">
        <v>33270726</v>
      </c>
      <c r="AY367">
        <v>1</v>
      </c>
      <c r="AZ367">
        <v>0</v>
      </c>
      <c r="BA367">
        <v>367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0</v>
      </c>
      <c r="BS367">
        <v>0</v>
      </c>
      <c r="BT367">
        <v>0</v>
      </c>
      <c r="BU367">
        <v>0</v>
      </c>
      <c r="BV367">
        <v>0</v>
      </c>
      <c r="BW367">
        <v>0</v>
      </c>
      <c r="CX367">
        <f>Y367*Source!I1037</f>
        <v>6.56</v>
      </c>
      <c r="CY367">
        <f>AB367</f>
        <v>450.57</v>
      </c>
      <c r="CZ367">
        <f>AF367</f>
        <v>450.57</v>
      </c>
      <c r="DA367">
        <f>AJ367</f>
        <v>1</v>
      </c>
      <c r="DB367">
        <v>0</v>
      </c>
    </row>
    <row r="368" spans="1:106" x14ac:dyDescent="0.2">
      <c r="A368">
        <f>ROW(Source!A1037)</f>
        <v>1037</v>
      </c>
      <c r="B368">
        <v>33266894</v>
      </c>
      <c r="C368">
        <v>33270719</v>
      </c>
      <c r="D368">
        <v>32906947</v>
      </c>
      <c r="E368">
        <v>1</v>
      </c>
      <c r="F368">
        <v>1</v>
      </c>
      <c r="G368">
        <v>28875167</v>
      </c>
      <c r="H368">
        <v>3</v>
      </c>
      <c r="I368" t="s">
        <v>870</v>
      </c>
      <c r="J368" t="s">
        <v>871</v>
      </c>
      <c r="K368" t="s">
        <v>872</v>
      </c>
      <c r="L368">
        <v>1346</v>
      </c>
      <c r="N368">
        <v>1009</v>
      </c>
      <c r="O368" t="s">
        <v>873</v>
      </c>
      <c r="P368" t="s">
        <v>873</v>
      </c>
      <c r="Q368">
        <v>1</v>
      </c>
      <c r="W368">
        <v>0</v>
      </c>
      <c r="X368">
        <v>-613561335</v>
      </c>
      <c r="Y368">
        <v>0.1</v>
      </c>
      <c r="AA368">
        <v>28.66</v>
      </c>
      <c r="AB368">
        <v>0</v>
      </c>
      <c r="AC368">
        <v>0</v>
      </c>
      <c r="AD368">
        <v>0</v>
      </c>
      <c r="AE368">
        <v>28.66</v>
      </c>
      <c r="AF368">
        <v>0</v>
      </c>
      <c r="AG368">
        <v>0</v>
      </c>
      <c r="AH368">
        <v>0</v>
      </c>
      <c r="AI368">
        <v>1</v>
      </c>
      <c r="AJ368">
        <v>1</v>
      </c>
      <c r="AK368">
        <v>1</v>
      </c>
      <c r="AL368">
        <v>1</v>
      </c>
      <c r="AN368">
        <v>0</v>
      </c>
      <c r="AO368">
        <v>1</v>
      </c>
      <c r="AP368">
        <v>0</v>
      </c>
      <c r="AQ368">
        <v>0</v>
      </c>
      <c r="AR368">
        <v>0</v>
      </c>
      <c r="AS368" t="s">
        <v>3</v>
      </c>
      <c r="AT368">
        <v>0.1</v>
      </c>
      <c r="AU368" t="s">
        <v>3</v>
      </c>
      <c r="AV368">
        <v>0</v>
      </c>
      <c r="AW368">
        <v>2</v>
      </c>
      <c r="AX368">
        <v>33270727</v>
      </c>
      <c r="AY368">
        <v>1</v>
      </c>
      <c r="AZ368">
        <v>0</v>
      </c>
      <c r="BA368">
        <v>368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0</v>
      </c>
      <c r="BS368">
        <v>0</v>
      </c>
      <c r="BT368">
        <v>0</v>
      </c>
      <c r="BU368">
        <v>0</v>
      </c>
      <c r="BV368">
        <v>0</v>
      </c>
      <c r="BW368">
        <v>0</v>
      </c>
      <c r="CX368">
        <f>Y368*Source!I1037</f>
        <v>0.8</v>
      </c>
      <c r="CY368">
        <f>AA368</f>
        <v>28.66</v>
      </c>
      <c r="CZ368">
        <f>AE368</f>
        <v>28.66</v>
      </c>
      <c r="DA368">
        <f>AI368</f>
        <v>1</v>
      </c>
      <c r="DB368">
        <v>0</v>
      </c>
    </row>
    <row r="369" spans="1:106" x14ac:dyDescent="0.2">
      <c r="A369">
        <f>ROW(Source!A1037)</f>
        <v>1037</v>
      </c>
      <c r="B369">
        <v>33266894</v>
      </c>
      <c r="C369">
        <v>33270719</v>
      </c>
      <c r="D369">
        <v>32905490</v>
      </c>
      <c r="E369">
        <v>1</v>
      </c>
      <c r="F369">
        <v>1</v>
      </c>
      <c r="G369">
        <v>28875167</v>
      </c>
      <c r="H369">
        <v>3</v>
      </c>
      <c r="I369" t="s">
        <v>901</v>
      </c>
      <c r="J369" t="s">
        <v>902</v>
      </c>
      <c r="K369" t="s">
        <v>903</v>
      </c>
      <c r="L369">
        <v>1348</v>
      </c>
      <c r="N369">
        <v>1009</v>
      </c>
      <c r="O369" t="s">
        <v>904</v>
      </c>
      <c r="P369" t="s">
        <v>904</v>
      </c>
      <c r="Q369">
        <v>1000</v>
      </c>
      <c r="W369">
        <v>0</v>
      </c>
      <c r="X369">
        <v>490564309</v>
      </c>
      <c r="Y369">
        <v>2.0000000000000001E-4</v>
      </c>
      <c r="AA369">
        <v>54951.72</v>
      </c>
      <c r="AB369">
        <v>0</v>
      </c>
      <c r="AC369">
        <v>0</v>
      </c>
      <c r="AD369">
        <v>0</v>
      </c>
      <c r="AE369">
        <v>54951.72</v>
      </c>
      <c r="AF369">
        <v>0</v>
      </c>
      <c r="AG369">
        <v>0</v>
      </c>
      <c r="AH369">
        <v>0</v>
      </c>
      <c r="AI369">
        <v>1</v>
      </c>
      <c r="AJ369">
        <v>1</v>
      </c>
      <c r="AK369">
        <v>1</v>
      </c>
      <c r="AL369">
        <v>1</v>
      </c>
      <c r="AN369">
        <v>0</v>
      </c>
      <c r="AO369">
        <v>1</v>
      </c>
      <c r="AP369">
        <v>0</v>
      </c>
      <c r="AQ369">
        <v>0</v>
      </c>
      <c r="AR369">
        <v>0</v>
      </c>
      <c r="AS369" t="s">
        <v>3</v>
      </c>
      <c r="AT369">
        <v>2.0000000000000001E-4</v>
      </c>
      <c r="AU369" t="s">
        <v>3</v>
      </c>
      <c r="AV369">
        <v>0</v>
      </c>
      <c r="AW369">
        <v>2</v>
      </c>
      <c r="AX369">
        <v>33270728</v>
      </c>
      <c r="AY369">
        <v>1</v>
      </c>
      <c r="AZ369">
        <v>0</v>
      </c>
      <c r="BA369">
        <v>369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0</v>
      </c>
      <c r="BS369">
        <v>0</v>
      </c>
      <c r="BT369">
        <v>0</v>
      </c>
      <c r="BU369">
        <v>0</v>
      </c>
      <c r="BV369">
        <v>0</v>
      </c>
      <c r="BW369">
        <v>0</v>
      </c>
      <c r="CX369">
        <f>Y369*Source!I1037</f>
        <v>1.6000000000000001E-3</v>
      </c>
      <c r="CY369">
        <f>AA369</f>
        <v>54951.72</v>
      </c>
      <c r="CZ369">
        <f>AE369</f>
        <v>54951.72</v>
      </c>
      <c r="DA369">
        <f>AI369</f>
        <v>1</v>
      </c>
      <c r="DB369">
        <v>0</v>
      </c>
    </row>
    <row r="370" spans="1:106" x14ac:dyDescent="0.2">
      <c r="A370">
        <f>ROW(Source!A1037)</f>
        <v>1037</v>
      </c>
      <c r="B370">
        <v>33266894</v>
      </c>
      <c r="C370">
        <v>33270719</v>
      </c>
      <c r="D370">
        <v>32905500</v>
      </c>
      <c r="E370">
        <v>1</v>
      </c>
      <c r="F370">
        <v>1</v>
      </c>
      <c r="G370">
        <v>28875167</v>
      </c>
      <c r="H370">
        <v>3</v>
      </c>
      <c r="I370" t="s">
        <v>905</v>
      </c>
      <c r="J370" t="s">
        <v>906</v>
      </c>
      <c r="K370" t="s">
        <v>907</v>
      </c>
      <c r="L370">
        <v>1346</v>
      </c>
      <c r="N370">
        <v>1009</v>
      </c>
      <c r="O370" t="s">
        <v>873</v>
      </c>
      <c r="P370" t="s">
        <v>873</v>
      </c>
      <c r="Q370">
        <v>1</v>
      </c>
      <c r="W370">
        <v>0</v>
      </c>
      <c r="X370">
        <v>-1147860318</v>
      </c>
      <c r="Y370">
        <v>0.2</v>
      </c>
      <c r="AA370">
        <v>130.29</v>
      </c>
      <c r="AB370">
        <v>0</v>
      </c>
      <c r="AC370">
        <v>0</v>
      </c>
      <c r="AD370">
        <v>0</v>
      </c>
      <c r="AE370">
        <v>130.29</v>
      </c>
      <c r="AF370">
        <v>0</v>
      </c>
      <c r="AG370">
        <v>0</v>
      </c>
      <c r="AH370">
        <v>0</v>
      </c>
      <c r="AI370">
        <v>1</v>
      </c>
      <c r="AJ370">
        <v>1</v>
      </c>
      <c r="AK370">
        <v>1</v>
      </c>
      <c r="AL370">
        <v>1</v>
      </c>
      <c r="AN370">
        <v>0</v>
      </c>
      <c r="AO370">
        <v>1</v>
      </c>
      <c r="AP370">
        <v>0</v>
      </c>
      <c r="AQ370">
        <v>0</v>
      </c>
      <c r="AR370">
        <v>0</v>
      </c>
      <c r="AS370" t="s">
        <v>3</v>
      </c>
      <c r="AT370">
        <v>0.2</v>
      </c>
      <c r="AU370" t="s">
        <v>3</v>
      </c>
      <c r="AV370">
        <v>0</v>
      </c>
      <c r="AW370">
        <v>2</v>
      </c>
      <c r="AX370">
        <v>33270729</v>
      </c>
      <c r="AY370">
        <v>1</v>
      </c>
      <c r="AZ370">
        <v>0</v>
      </c>
      <c r="BA370">
        <v>370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0</v>
      </c>
      <c r="BS370">
        <v>0</v>
      </c>
      <c r="BT370">
        <v>0</v>
      </c>
      <c r="BU370">
        <v>0</v>
      </c>
      <c r="BV370">
        <v>0</v>
      </c>
      <c r="BW370">
        <v>0</v>
      </c>
      <c r="CX370">
        <f>Y370*Source!I1037</f>
        <v>1.6</v>
      </c>
      <c r="CY370">
        <f>AA370</f>
        <v>130.29</v>
      </c>
      <c r="CZ370">
        <f>AE370</f>
        <v>130.29</v>
      </c>
      <c r="DA370">
        <f>AI370</f>
        <v>1</v>
      </c>
      <c r="DB370">
        <v>0</v>
      </c>
    </row>
    <row r="371" spans="1:106" x14ac:dyDescent="0.2">
      <c r="A371">
        <f>ROW(Source!A1072)</f>
        <v>1072</v>
      </c>
      <c r="B371">
        <v>33266894</v>
      </c>
      <c r="C371">
        <v>33270730</v>
      </c>
      <c r="D371">
        <v>32893498</v>
      </c>
      <c r="E371">
        <v>28875167</v>
      </c>
      <c r="F371">
        <v>1</v>
      </c>
      <c r="G371">
        <v>28875167</v>
      </c>
      <c r="H371">
        <v>1</v>
      </c>
      <c r="I371" t="s">
        <v>863</v>
      </c>
      <c r="J371" t="s">
        <v>3</v>
      </c>
      <c r="K371" t="s">
        <v>864</v>
      </c>
      <c r="L371">
        <v>1191</v>
      </c>
      <c r="N371">
        <v>1013</v>
      </c>
      <c r="O371" t="s">
        <v>865</v>
      </c>
      <c r="P371" t="s">
        <v>865</v>
      </c>
      <c r="Q371">
        <v>1</v>
      </c>
      <c r="W371">
        <v>0</v>
      </c>
      <c r="X371">
        <v>476480486</v>
      </c>
      <c r="Y371">
        <v>11.16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1</v>
      </c>
      <c r="AJ371">
        <v>1</v>
      </c>
      <c r="AK371">
        <v>1</v>
      </c>
      <c r="AL371">
        <v>1</v>
      </c>
      <c r="AN371">
        <v>0</v>
      </c>
      <c r="AO371">
        <v>1</v>
      </c>
      <c r="AP371">
        <v>1</v>
      </c>
      <c r="AQ371">
        <v>0</v>
      </c>
      <c r="AR371">
        <v>0</v>
      </c>
      <c r="AS371" t="s">
        <v>3</v>
      </c>
      <c r="AT371">
        <v>5.58</v>
      </c>
      <c r="AU371" t="s">
        <v>46</v>
      </c>
      <c r="AV371">
        <v>1</v>
      </c>
      <c r="AW371">
        <v>2</v>
      </c>
      <c r="AX371">
        <v>33270735</v>
      </c>
      <c r="AY371">
        <v>1</v>
      </c>
      <c r="AZ371">
        <v>0</v>
      </c>
      <c r="BA371">
        <v>371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0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0</v>
      </c>
      <c r="BQ371">
        <v>0</v>
      </c>
      <c r="BR371">
        <v>0</v>
      </c>
      <c r="BS371">
        <v>0</v>
      </c>
      <c r="BT371">
        <v>0</v>
      </c>
      <c r="BU371">
        <v>0</v>
      </c>
      <c r="BV371">
        <v>0</v>
      </c>
      <c r="BW371">
        <v>0</v>
      </c>
      <c r="CX371">
        <f>Y371*Source!I1072</f>
        <v>156.24</v>
      </c>
      <c r="CY371">
        <f>AD371</f>
        <v>0</v>
      </c>
      <c r="CZ371">
        <f>AH371</f>
        <v>0</v>
      </c>
      <c r="DA371">
        <f>AL371</f>
        <v>1</v>
      </c>
      <c r="DB371">
        <v>0</v>
      </c>
    </row>
    <row r="372" spans="1:106" x14ac:dyDescent="0.2">
      <c r="A372">
        <f>ROW(Source!A1072)</f>
        <v>1072</v>
      </c>
      <c r="B372">
        <v>33266894</v>
      </c>
      <c r="C372">
        <v>33270730</v>
      </c>
      <c r="D372">
        <v>32905103</v>
      </c>
      <c r="E372">
        <v>1</v>
      </c>
      <c r="F372">
        <v>1</v>
      </c>
      <c r="G372">
        <v>28875167</v>
      </c>
      <c r="H372">
        <v>2</v>
      </c>
      <c r="I372" t="s">
        <v>866</v>
      </c>
      <c r="J372" t="s">
        <v>867</v>
      </c>
      <c r="K372" t="s">
        <v>868</v>
      </c>
      <c r="L372">
        <v>1368</v>
      </c>
      <c r="N372">
        <v>1011</v>
      </c>
      <c r="O372" t="s">
        <v>869</v>
      </c>
      <c r="P372" t="s">
        <v>869</v>
      </c>
      <c r="Q372">
        <v>1</v>
      </c>
      <c r="W372">
        <v>0</v>
      </c>
      <c r="X372">
        <v>1966147480</v>
      </c>
      <c r="Y372">
        <v>2.02</v>
      </c>
      <c r="AA372">
        <v>0</v>
      </c>
      <c r="AB372">
        <v>450.57</v>
      </c>
      <c r="AC372">
        <v>324.23</v>
      </c>
      <c r="AD372">
        <v>0</v>
      </c>
      <c r="AE372">
        <v>0</v>
      </c>
      <c r="AF372">
        <v>450.57</v>
      </c>
      <c r="AG372">
        <v>324.23</v>
      </c>
      <c r="AH372">
        <v>0</v>
      </c>
      <c r="AI372">
        <v>1</v>
      </c>
      <c r="AJ372">
        <v>1</v>
      </c>
      <c r="AK372">
        <v>1</v>
      </c>
      <c r="AL372">
        <v>1</v>
      </c>
      <c r="AN372">
        <v>0</v>
      </c>
      <c r="AO372">
        <v>1</v>
      </c>
      <c r="AP372">
        <v>1</v>
      </c>
      <c r="AQ372">
        <v>0</v>
      </c>
      <c r="AR372">
        <v>0</v>
      </c>
      <c r="AS372" t="s">
        <v>3</v>
      </c>
      <c r="AT372">
        <v>1.01</v>
      </c>
      <c r="AU372" t="s">
        <v>46</v>
      </c>
      <c r="AV372">
        <v>0</v>
      </c>
      <c r="AW372">
        <v>2</v>
      </c>
      <c r="AX372">
        <v>33270736</v>
      </c>
      <c r="AY372">
        <v>1</v>
      </c>
      <c r="AZ372">
        <v>0</v>
      </c>
      <c r="BA372">
        <v>372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0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0</v>
      </c>
      <c r="BS372">
        <v>0</v>
      </c>
      <c r="BT372">
        <v>0</v>
      </c>
      <c r="BU372">
        <v>0</v>
      </c>
      <c r="BV372">
        <v>0</v>
      </c>
      <c r="BW372">
        <v>0</v>
      </c>
      <c r="CX372">
        <f>Y372*Source!I1072</f>
        <v>28.28</v>
      </c>
      <c r="CY372">
        <f>AB372</f>
        <v>450.57</v>
      </c>
      <c r="CZ372">
        <f>AF372</f>
        <v>450.57</v>
      </c>
      <c r="DA372">
        <f>AJ372</f>
        <v>1</v>
      </c>
      <c r="DB372">
        <v>0</v>
      </c>
    </row>
    <row r="373" spans="1:106" x14ac:dyDescent="0.2">
      <c r="A373">
        <f>ROW(Source!A1072)</f>
        <v>1072</v>
      </c>
      <c r="B373">
        <v>33266894</v>
      </c>
      <c r="C373">
        <v>33270730</v>
      </c>
      <c r="D373">
        <v>32906900</v>
      </c>
      <c r="E373">
        <v>1</v>
      </c>
      <c r="F373">
        <v>1</v>
      </c>
      <c r="G373">
        <v>28875167</v>
      </c>
      <c r="H373">
        <v>3</v>
      </c>
      <c r="I373" t="s">
        <v>954</v>
      </c>
      <c r="J373" t="s">
        <v>955</v>
      </c>
      <c r="K373" t="s">
        <v>956</v>
      </c>
      <c r="L373">
        <v>1346</v>
      </c>
      <c r="N373">
        <v>1009</v>
      </c>
      <c r="O373" t="s">
        <v>873</v>
      </c>
      <c r="P373" t="s">
        <v>873</v>
      </c>
      <c r="Q373">
        <v>1</v>
      </c>
      <c r="W373">
        <v>0</v>
      </c>
      <c r="X373">
        <v>1155169694</v>
      </c>
      <c r="Y373">
        <v>0.04</v>
      </c>
      <c r="AA373">
        <v>332.78</v>
      </c>
      <c r="AB373">
        <v>0</v>
      </c>
      <c r="AC373">
        <v>0</v>
      </c>
      <c r="AD373">
        <v>0</v>
      </c>
      <c r="AE373">
        <v>332.78</v>
      </c>
      <c r="AF373">
        <v>0</v>
      </c>
      <c r="AG373">
        <v>0</v>
      </c>
      <c r="AH373">
        <v>0</v>
      </c>
      <c r="AI373">
        <v>1</v>
      </c>
      <c r="AJ373">
        <v>1</v>
      </c>
      <c r="AK373">
        <v>1</v>
      </c>
      <c r="AL373">
        <v>1</v>
      </c>
      <c r="AN373">
        <v>0</v>
      </c>
      <c r="AO373">
        <v>1</v>
      </c>
      <c r="AP373">
        <v>1</v>
      </c>
      <c r="AQ373">
        <v>0</v>
      </c>
      <c r="AR373">
        <v>0</v>
      </c>
      <c r="AS373" t="s">
        <v>3</v>
      </c>
      <c r="AT373">
        <v>0.02</v>
      </c>
      <c r="AU373" t="s">
        <v>46</v>
      </c>
      <c r="AV373">
        <v>0</v>
      </c>
      <c r="AW373">
        <v>2</v>
      </c>
      <c r="AX373">
        <v>33270737</v>
      </c>
      <c r="AY373">
        <v>1</v>
      </c>
      <c r="AZ373">
        <v>0</v>
      </c>
      <c r="BA373">
        <v>373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0</v>
      </c>
      <c r="BT373">
        <v>0</v>
      </c>
      <c r="BU373">
        <v>0</v>
      </c>
      <c r="BV373">
        <v>0</v>
      </c>
      <c r="BW373">
        <v>0</v>
      </c>
      <c r="CX373">
        <f>Y373*Source!I1072</f>
        <v>0.56000000000000005</v>
      </c>
      <c r="CY373">
        <f>AA373</f>
        <v>332.78</v>
      </c>
      <c r="CZ373">
        <f>AE373</f>
        <v>332.78</v>
      </c>
      <c r="DA373">
        <f>AI373</f>
        <v>1</v>
      </c>
      <c r="DB373">
        <v>0</v>
      </c>
    </row>
    <row r="374" spans="1:106" x14ac:dyDescent="0.2">
      <c r="A374">
        <f>ROW(Source!A1072)</f>
        <v>1072</v>
      </c>
      <c r="B374">
        <v>33266894</v>
      </c>
      <c r="C374">
        <v>33270730</v>
      </c>
      <c r="D374">
        <v>32906947</v>
      </c>
      <c r="E374">
        <v>1</v>
      </c>
      <c r="F374">
        <v>1</v>
      </c>
      <c r="G374">
        <v>28875167</v>
      </c>
      <c r="H374">
        <v>3</v>
      </c>
      <c r="I374" t="s">
        <v>870</v>
      </c>
      <c r="J374" t="s">
        <v>871</v>
      </c>
      <c r="K374" t="s">
        <v>872</v>
      </c>
      <c r="L374">
        <v>1346</v>
      </c>
      <c r="N374">
        <v>1009</v>
      </c>
      <c r="O374" t="s">
        <v>873</v>
      </c>
      <c r="P374" t="s">
        <v>873</v>
      </c>
      <c r="Q374">
        <v>1</v>
      </c>
      <c r="W374">
        <v>0</v>
      </c>
      <c r="X374">
        <v>-613561335</v>
      </c>
      <c r="Y374">
        <v>0.2</v>
      </c>
      <c r="AA374">
        <v>28.66</v>
      </c>
      <c r="AB374">
        <v>0</v>
      </c>
      <c r="AC374">
        <v>0</v>
      </c>
      <c r="AD374">
        <v>0</v>
      </c>
      <c r="AE374">
        <v>28.66</v>
      </c>
      <c r="AF374">
        <v>0</v>
      </c>
      <c r="AG374">
        <v>0</v>
      </c>
      <c r="AH374">
        <v>0</v>
      </c>
      <c r="AI374">
        <v>1</v>
      </c>
      <c r="AJ374">
        <v>1</v>
      </c>
      <c r="AK374">
        <v>1</v>
      </c>
      <c r="AL374">
        <v>1</v>
      </c>
      <c r="AN374">
        <v>0</v>
      </c>
      <c r="AO374">
        <v>1</v>
      </c>
      <c r="AP374">
        <v>1</v>
      </c>
      <c r="AQ374">
        <v>0</v>
      </c>
      <c r="AR374">
        <v>0</v>
      </c>
      <c r="AS374" t="s">
        <v>3</v>
      </c>
      <c r="AT374">
        <v>0.1</v>
      </c>
      <c r="AU374" t="s">
        <v>46</v>
      </c>
      <c r="AV374">
        <v>0</v>
      </c>
      <c r="AW374">
        <v>2</v>
      </c>
      <c r="AX374">
        <v>33270738</v>
      </c>
      <c r="AY374">
        <v>1</v>
      </c>
      <c r="AZ374">
        <v>0</v>
      </c>
      <c r="BA374">
        <v>374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0</v>
      </c>
      <c r="BS374">
        <v>0</v>
      </c>
      <c r="BT374">
        <v>0</v>
      </c>
      <c r="BU374">
        <v>0</v>
      </c>
      <c r="BV374">
        <v>0</v>
      </c>
      <c r="BW374">
        <v>0</v>
      </c>
      <c r="CX374">
        <f>Y374*Source!I1072</f>
        <v>2.8000000000000003</v>
      </c>
      <c r="CY374">
        <f>AA374</f>
        <v>28.66</v>
      </c>
      <c r="CZ374">
        <f>AE374</f>
        <v>28.66</v>
      </c>
      <c r="DA374">
        <f>AI374</f>
        <v>1</v>
      </c>
      <c r="DB374">
        <v>0</v>
      </c>
    </row>
    <row r="375" spans="1:106" x14ac:dyDescent="0.2">
      <c r="A375">
        <f>ROW(Source!A1073)</f>
        <v>1073</v>
      </c>
      <c r="B375">
        <v>33266894</v>
      </c>
      <c r="C375">
        <v>33270739</v>
      </c>
      <c r="D375">
        <v>32893498</v>
      </c>
      <c r="E375">
        <v>28875167</v>
      </c>
      <c r="F375">
        <v>1</v>
      </c>
      <c r="G375">
        <v>28875167</v>
      </c>
      <c r="H375">
        <v>1</v>
      </c>
      <c r="I375" t="s">
        <v>863</v>
      </c>
      <c r="J375" t="s">
        <v>3</v>
      </c>
      <c r="K375" t="s">
        <v>864</v>
      </c>
      <c r="L375">
        <v>1191</v>
      </c>
      <c r="N375">
        <v>1013</v>
      </c>
      <c r="O375" t="s">
        <v>865</v>
      </c>
      <c r="P375" t="s">
        <v>865</v>
      </c>
      <c r="Q375">
        <v>1</v>
      </c>
      <c r="W375">
        <v>0</v>
      </c>
      <c r="X375">
        <v>476480486</v>
      </c>
      <c r="Y375">
        <v>12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1</v>
      </c>
      <c r="AJ375">
        <v>1</v>
      </c>
      <c r="AK375">
        <v>1</v>
      </c>
      <c r="AL375">
        <v>1</v>
      </c>
      <c r="AN375">
        <v>0</v>
      </c>
      <c r="AO375">
        <v>1</v>
      </c>
      <c r="AP375">
        <v>1</v>
      </c>
      <c r="AQ375">
        <v>0</v>
      </c>
      <c r="AR375">
        <v>0</v>
      </c>
      <c r="AS375" t="s">
        <v>3</v>
      </c>
      <c r="AT375">
        <v>1</v>
      </c>
      <c r="AU375" t="s">
        <v>70</v>
      </c>
      <c r="AV375">
        <v>1</v>
      </c>
      <c r="AW375">
        <v>2</v>
      </c>
      <c r="AX375">
        <v>33270741</v>
      </c>
      <c r="AY375">
        <v>1</v>
      </c>
      <c r="AZ375">
        <v>0</v>
      </c>
      <c r="BA375">
        <v>375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0</v>
      </c>
      <c r="BS375">
        <v>0</v>
      </c>
      <c r="BT375">
        <v>0</v>
      </c>
      <c r="BU375">
        <v>0</v>
      </c>
      <c r="BV375">
        <v>0</v>
      </c>
      <c r="BW375">
        <v>0</v>
      </c>
      <c r="CX375">
        <f>Y375*Source!I1073</f>
        <v>12</v>
      </c>
      <c r="CY375">
        <f>AD375</f>
        <v>0</v>
      </c>
      <c r="CZ375">
        <f>AH375</f>
        <v>0</v>
      </c>
      <c r="DA375">
        <f>AL375</f>
        <v>1</v>
      </c>
      <c r="DB375">
        <v>0</v>
      </c>
    </row>
    <row r="376" spans="1:106" x14ac:dyDescent="0.2">
      <c r="A376">
        <f>ROW(Source!A1074)</f>
        <v>1074</v>
      </c>
      <c r="B376">
        <v>33266894</v>
      </c>
      <c r="C376">
        <v>33270742</v>
      </c>
      <c r="D376">
        <v>32893498</v>
      </c>
      <c r="E376">
        <v>28875167</v>
      </c>
      <c r="F376">
        <v>1</v>
      </c>
      <c r="G376">
        <v>28875167</v>
      </c>
      <c r="H376">
        <v>1</v>
      </c>
      <c r="I376" t="s">
        <v>863</v>
      </c>
      <c r="J376" t="s">
        <v>3</v>
      </c>
      <c r="K376" t="s">
        <v>864</v>
      </c>
      <c r="L376">
        <v>1191</v>
      </c>
      <c r="N376">
        <v>1013</v>
      </c>
      <c r="O376" t="s">
        <v>865</v>
      </c>
      <c r="P376" t="s">
        <v>865</v>
      </c>
      <c r="Q376">
        <v>1</v>
      </c>
      <c r="W376">
        <v>0</v>
      </c>
      <c r="X376">
        <v>476480486</v>
      </c>
      <c r="Y376">
        <v>14.44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1</v>
      </c>
      <c r="AJ376">
        <v>1</v>
      </c>
      <c r="AK376">
        <v>1</v>
      </c>
      <c r="AL376">
        <v>1</v>
      </c>
      <c r="AN376">
        <v>0</v>
      </c>
      <c r="AO376">
        <v>1</v>
      </c>
      <c r="AP376">
        <v>1</v>
      </c>
      <c r="AQ376">
        <v>0</v>
      </c>
      <c r="AR376">
        <v>0</v>
      </c>
      <c r="AS376" t="s">
        <v>3</v>
      </c>
      <c r="AT376">
        <v>14.44</v>
      </c>
      <c r="AU376" t="s">
        <v>3</v>
      </c>
      <c r="AV376">
        <v>1</v>
      </c>
      <c r="AW376">
        <v>2</v>
      </c>
      <c r="AX376">
        <v>33270746</v>
      </c>
      <c r="AY376">
        <v>1</v>
      </c>
      <c r="AZ376">
        <v>0</v>
      </c>
      <c r="BA376">
        <v>376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0</v>
      </c>
      <c r="BS376">
        <v>0</v>
      </c>
      <c r="BT376">
        <v>0</v>
      </c>
      <c r="BU376">
        <v>0</v>
      </c>
      <c r="BV376">
        <v>0</v>
      </c>
      <c r="BW376">
        <v>0</v>
      </c>
      <c r="CX376">
        <f>Y376*Source!I1074</f>
        <v>43.32</v>
      </c>
      <c r="CY376">
        <f>AD376</f>
        <v>0</v>
      </c>
      <c r="CZ376">
        <f>AH376</f>
        <v>0</v>
      </c>
      <c r="DA376">
        <f>AL376</f>
        <v>1</v>
      </c>
      <c r="DB376">
        <v>0</v>
      </c>
    </row>
    <row r="377" spans="1:106" x14ac:dyDescent="0.2">
      <c r="A377">
        <f>ROW(Source!A1074)</f>
        <v>1074</v>
      </c>
      <c r="B377">
        <v>33266894</v>
      </c>
      <c r="C377">
        <v>33270742</v>
      </c>
      <c r="D377">
        <v>32906947</v>
      </c>
      <c r="E377">
        <v>1</v>
      </c>
      <c r="F377">
        <v>1</v>
      </c>
      <c r="G377">
        <v>28875167</v>
      </c>
      <c r="H377">
        <v>3</v>
      </c>
      <c r="I377" t="s">
        <v>870</v>
      </c>
      <c r="J377" t="s">
        <v>871</v>
      </c>
      <c r="K377" t="s">
        <v>872</v>
      </c>
      <c r="L377">
        <v>1346</v>
      </c>
      <c r="N377">
        <v>1009</v>
      </c>
      <c r="O377" t="s">
        <v>873</v>
      </c>
      <c r="P377" t="s">
        <v>873</v>
      </c>
      <c r="Q377">
        <v>1</v>
      </c>
      <c r="W377">
        <v>0</v>
      </c>
      <c r="X377">
        <v>-613561335</v>
      </c>
      <c r="Y377">
        <v>0.2</v>
      </c>
      <c r="AA377">
        <v>28.66</v>
      </c>
      <c r="AB377">
        <v>0</v>
      </c>
      <c r="AC377">
        <v>0</v>
      </c>
      <c r="AD377">
        <v>0</v>
      </c>
      <c r="AE377">
        <v>28.66</v>
      </c>
      <c r="AF377">
        <v>0</v>
      </c>
      <c r="AG377">
        <v>0</v>
      </c>
      <c r="AH377">
        <v>0</v>
      </c>
      <c r="AI377">
        <v>1</v>
      </c>
      <c r="AJ377">
        <v>1</v>
      </c>
      <c r="AK377">
        <v>1</v>
      </c>
      <c r="AL377">
        <v>1</v>
      </c>
      <c r="AN377">
        <v>0</v>
      </c>
      <c r="AO377">
        <v>1</v>
      </c>
      <c r="AP377">
        <v>1</v>
      </c>
      <c r="AQ377">
        <v>0</v>
      </c>
      <c r="AR377">
        <v>0</v>
      </c>
      <c r="AS377" t="s">
        <v>3</v>
      </c>
      <c r="AT377">
        <v>0.2</v>
      </c>
      <c r="AU377" t="s">
        <v>3</v>
      </c>
      <c r="AV377">
        <v>0</v>
      </c>
      <c r="AW377">
        <v>2</v>
      </c>
      <c r="AX377">
        <v>33270747</v>
      </c>
      <c r="AY377">
        <v>1</v>
      </c>
      <c r="AZ377">
        <v>0</v>
      </c>
      <c r="BA377">
        <v>377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0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0</v>
      </c>
      <c r="BS377">
        <v>0</v>
      </c>
      <c r="BT377">
        <v>0</v>
      </c>
      <c r="BU377">
        <v>0</v>
      </c>
      <c r="BV377">
        <v>0</v>
      </c>
      <c r="BW377">
        <v>0</v>
      </c>
      <c r="CX377">
        <f>Y377*Source!I1074</f>
        <v>0.60000000000000009</v>
      </c>
      <c r="CY377">
        <f>AA377</f>
        <v>28.66</v>
      </c>
      <c r="CZ377">
        <f>AE377</f>
        <v>28.66</v>
      </c>
      <c r="DA377">
        <f>AI377</f>
        <v>1</v>
      </c>
      <c r="DB377">
        <v>0</v>
      </c>
    </row>
    <row r="378" spans="1:106" x14ac:dyDescent="0.2">
      <c r="A378">
        <f>ROW(Source!A1074)</f>
        <v>1074</v>
      </c>
      <c r="B378">
        <v>33266894</v>
      </c>
      <c r="C378">
        <v>33270742</v>
      </c>
      <c r="D378">
        <v>32905465</v>
      </c>
      <c r="E378">
        <v>1</v>
      </c>
      <c r="F378">
        <v>1</v>
      </c>
      <c r="G378">
        <v>28875167</v>
      </c>
      <c r="H378">
        <v>3</v>
      </c>
      <c r="I378" t="s">
        <v>937</v>
      </c>
      <c r="J378" t="s">
        <v>938</v>
      </c>
      <c r="K378" t="s">
        <v>939</v>
      </c>
      <c r="L378">
        <v>1348</v>
      </c>
      <c r="N378">
        <v>1009</v>
      </c>
      <c r="O378" t="s">
        <v>904</v>
      </c>
      <c r="P378" t="s">
        <v>904</v>
      </c>
      <c r="Q378">
        <v>1000</v>
      </c>
      <c r="W378">
        <v>0</v>
      </c>
      <c r="X378">
        <v>2079485835</v>
      </c>
      <c r="Y378">
        <v>8.3000000000000001E-4</v>
      </c>
      <c r="AA378">
        <v>47985.31</v>
      </c>
      <c r="AB378">
        <v>0</v>
      </c>
      <c r="AC378">
        <v>0</v>
      </c>
      <c r="AD378">
        <v>0</v>
      </c>
      <c r="AE378">
        <v>47985.31</v>
      </c>
      <c r="AF378">
        <v>0</v>
      </c>
      <c r="AG378">
        <v>0</v>
      </c>
      <c r="AH378">
        <v>0</v>
      </c>
      <c r="AI378">
        <v>1</v>
      </c>
      <c r="AJ378">
        <v>1</v>
      </c>
      <c r="AK378">
        <v>1</v>
      </c>
      <c r="AL378">
        <v>1</v>
      </c>
      <c r="AN378">
        <v>0</v>
      </c>
      <c r="AO378">
        <v>1</v>
      </c>
      <c r="AP378">
        <v>1</v>
      </c>
      <c r="AQ378">
        <v>0</v>
      </c>
      <c r="AR378">
        <v>0</v>
      </c>
      <c r="AS378" t="s">
        <v>3</v>
      </c>
      <c r="AT378">
        <v>8.3000000000000001E-4</v>
      </c>
      <c r="AU378" t="s">
        <v>3</v>
      </c>
      <c r="AV378">
        <v>0</v>
      </c>
      <c r="AW378">
        <v>2</v>
      </c>
      <c r="AX378">
        <v>33270748</v>
      </c>
      <c r="AY378">
        <v>1</v>
      </c>
      <c r="AZ378">
        <v>0</v>
      </c>
      <c r="BA378">
        <v>378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0</v>
      </c>
      <c r="BI378">
        <v>0</v>
      </c>
      <c r="BJ378">
        <v>0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0</v>
      </c>
      <c r="BS378">
        <v>0</v>
      </c>
      <c r="BT378">
        <v>0</v>
      </c>
      <c r="BU378">
        <v>0</v>
      </c>
      <c r="BV378">
        <v>0</v>
      </c>
      <c r="BW378">
        <v>0</v>
      </c>
      <c r="CX378">
        <f>Y378*Source!I1074</f>
        <v>2.49E-3</v>
      </c>
      <c r="CY378">
        <f>AA378</f>
        <v>47985.31</v>
      </c>
      <c r="CZ378">
        <f>AE378</f>
        <v>47985.31</v>
      </c>
      <c r="DA378">
        <f>AI378</f>
        <v>1</v>
      </c>
      <c r="DB378">
        <v>0</v>
      </c>
    </row>
    <row r="379" spans="1:106" x14ac:dyDescent="0.2">
      <c r="A379">
        <f>ROW(Source!A1113)</f>
        <v>1113</v>
      </c>
      <c r="B379">
        <v>33266894</v>
      </c>
      <c r="C379">
        <v>33270749</v>
      </c>
      <c r="D379">
        <v>32893498</v>
      </c>
      <c r="E379">
        <v>28875167</v>
      </c>
      <c r="F379">
        <v>1</v>
      </c>
      <c r="G379">
        <v>28875167</v>
      </c>
      <c r="H379">
        <v>1</v>
      </c>
      <c r="I379" t="s">
        <v>863</v>
      </c>
      <c r="J379" t="s">
        <v>3</v>
      </c>
      <c r="K379" t="s">
        <v>864</v>
      </c>
      <c r="L379">
        <v>1191</v>
      </c>
      <c r="N379">
        <v>1013</v>
      </c>
      <c r="O379" t="s">
        <v>865</v>
      </c>
      <c r="P379" t="s">
        <v>865</v>
      </c>
      <c r="Q379">
        <v>1</v>
      </c>
      <c r="W379">
        <v>0</v>
      </c>
      <c r="X379">
        <v>476480486</v>
      </c>
      <c r="Y379">
        <v>6.48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1</v>
      </c>
      <c r="AJ379">
        <v>1</v>
      </c>
      <c r="AK379">
        <v>1</v>
      </c>
      <c r="AL379">
        <v>1</v>
      </c>
      <c r="AN379">
        <v>0</v>
      </c>
      <c r="AO379">
        <v>1</v>
      </c>
      <c r="AP379">
        <v>1</v>
      </c>
      <c r="AQ379">
        <v>0</v>
      </c>
      <c r="AR379">
        <v>0</v>
      </c>
      <c r="AS379" t="s">
        <v>3</v>
      </c>
      <c r="AT379">
        <v>0.54</v>
      </c>
      <c r="AU379" t="s">
        <v>70</v>
      </c>
      <c r="AV379">
        <v>1</v>
      </c>
      <c r="AW379">
        <v>2</v>
      </c>
      <c r="AX379">
        <v>33270753</v>
      </c>
      <c r="AY379">
        <v>1</v>
      </c>
      <c r="AZ379">
        <v>0</v>
      </c>
      <c r="BA379">
        <v>379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0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0</v>
      </c>
      <c r="BS379">
        <v>0</v>
      </c>
      <c r="BT379">
        <v>0</v>
      </c>
      <c r="BU379">
        <v>0</v>
      </c>
      <c r="BV379">
        <v>0</v>
      </c>
      <c r="BW379">
        <v>0</v>
      </c>
      <c r="CX379">
        <f>Y379*Source!I1113</f>
        <v>32.400000000000006</v>
      </c>
      <c r="CY379">
        <f>AD379</f>
        <v>0</v>
      </c>
      <c r="CZ379">
        <f>AH379</f>
        <v>0</v>
      </c>
      <c r="DA379">
        <f>AL379</f>
        <v>1</v>
      </c>
      <c r="DB379">
        <v>0</v>
      </c>
    </row>
    <row r="380" spans="1:106" x14ac:dyDescent="0.2">
      <c r="A380">
        <f>ROW(Source!A1113)</f>
        <v>1113</v>
      </c>
      <c r="B380">
        <v>33266894</v>
      </c>
      <c r="C380">
        <v>33270749</v>
      </c>
      <c r="D380">
        <v>32906900</v>
      </c>
      <c r="E380">
        <v>1</v>
      </c>
      <c r="F380">
        <v>1</v>
      </c>
      <c r="G380">
        <v>28875167</v>
      </c>
      <c r="H380">
        <v>3</v>
      </c>
      <c r="I380" t="s">
        <v>954</v>
      </c>
      <c r="J380" t="s">
        <v>955</v>
      </c>
      <c r="K380" t="s">
        <v>956</v>
      </c>
      <c r="L380">
        <v>1346</v>
      </c>
      <c r="N380">
        <v>1009</v>
      </c>
      <c r="O380" t="s">
        <v>873</v>
      </c>
      <c r="P380" t="s">
        <v>873</v>
      </c>
      <c r="Q380">
        <v>1</v>
      </c>
      <c r="W380">
        <v>0</v>
      </c>
      <c r="X380">
        <v>1155169694</v>
      </c>
      <c r="Y380">
        <v>3.6000000000000004E-2</v>
      </c>
      <c r="AA380">
        <v>332.78</v>
      </c>
      <c r="AB380">
        <v>0</v>
      </c>
      <c r="AC380">
        <v>0</v>
      </c>
      <c r="AD380">
        <v>0</v>
      </c>
      <c r="AE380">
        <v>332.78</v>
      </c>
      <c r="AF380">
        <v>0</v>
      </c>
      <c r="AG380">
        <v>0</v>
      </c>
      <c r="AH380">
        <v>0</v>
      </c>
      <c r="AI380">
        <v>1</v>
      </c>
      <c r="AJ380">
        <v>1</v>
      </c>
      <c r="AK380">
        <v>1</v>
      </c>
      <c r="AL380">
        <v>1</v>
      </c>
      <c r="AN380">
        <v>0</v>
      </c>
      <c r="AO380">
        <v>1</v>
      </c>
      <c r="AP380">
        <v>1</v>
      </c>
      <c r="AQ380">
        <v>0</v>
      </c>
      <c r="AR380">
        <v>0</v>
      </c>
      <c r="AS380" t="s">
        <v>3</v>
      </c>
      <c r="AT380">
        <v>3.0000000000000001E-3</v>
      </c>
      <c r="AU380" t="s">
        <v>70</v>
      </c>
      <c r="AV380">
        <v>0</v>
      </c>
      <c r="AW380">
        <v>2</v>
      </c>
      <c r="AX380">
        <v>33270754</v>
      </c>
      <c r="AY380">
        <v>1</v>
      </c>
      <c r="AZ380">
        <v>0</v>
      </c>
      <c r="BA380">
        <v>380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0</v>
      </c>
      <c r="BT380">
        <v>0</v>
      </c>
      <c r="BU380">
        <v>0</v>
      </c>
      <c r="BV380">
        <v>0</v>
      </c>
      <c r="BW380">
        <v>0</v>
      </c>
      <c r="CX380">
        <f>Y380*Source!I1113</f>
        <v>0.18000000000000002</v>
      </c>
      <c r="CY380">
        <f>AA380</f>
        <v>332.78</v>
      </c>
      <c r="CZ380">
        <f>AE380</f>
        <v>332.78</v>
      </c>
      <c r="DA380">
        <f>AI380</f>
        <v>1</v>
      </c>
      <c r="DB380">
        <v>0</v>
      </c>
    </row>
    <row r="381" spans="1:106" x14ac:dyDescent="0.2">
      <c r="A381">
        <f>ROW(Source!A1113)</f>
        <v>1113</v>
      </c>
      <c r="B381">
        <v>33266894</v>
      </c>
      <c r="C381">
        <v>33270749</v>
      </c>
      <c r="D381">
        <v>32906941</v>
      </c>
      <c r="E381">
        <v>1</v>
      </c>
      <c r="F381">
        <v>1</v>
      </c>
      <c r="G381">
        <v>28875167</v>
      </c>
      <c r="H381">
        <v>3</v>
      </c>
      <c r="I381" t="s">
        <v>957</v>
      </c>
      <c r="J381" t="s">
        <v>958</v>
      </c>
      <c r="K381" t="s">
        <v>959</v>
      </c>
      <c r="L381">
        <v>1327</v>
      </c>
      <c r="N381">
        <v>1005</v>
      </c>
      <c r="O381" t="s">
        <v>933</v>
      </c>
      <c r="P381" t="s">
        <v>933</v>
      </c>
      <c r="Q381">
        <v>1</v>
      </c>
      <c r="W381">
        <v>0</v>
      </c>
      <c r="X381">
        <v>1076771251</v>
      </c>
      <c r="Y381">
        <v>0.12</v>
      </c>
      <c r="AA381">
        <v>40.01</v>
      </c>
      <c r="AB381">
        <v>0</v>
      </c>
      <c r="AC381">
        <v>0</v>
      </c>
      <c r="AD381">
        <v>0</v>
      </c>
      <c r="AE381">
        <v>40.01</v>
      </c>
      <c r="AF381">
        <v>0</v>
      </c>
      <c r="AG381">
        <v>0</v>
      </c>
      <c r="AH381">
        <v>0</v>
      </c>
      <c r="AI381">
        <v>1</v>
      </c>
      <c r="AJ381">
        <v>1</v>
      </c>
      <c r="AK381">
        <v>1</v>
      </c>
      <c r="AL381">
        <v>1</v>
      </c>
      <c r="AN381">
        <v>0</v>
      </c>
      <c r="AO381">
        <v>1</v>
      </c>
      <c r="AP381">
        <v>1</v>
      </c>
      <c r="AQ381">
        <v>0</v>
      </c>
      <c r="AR381">
        <v>0</v>
      </c>
      <c r="AS381" t="s">
        <v>3</v>
      </c>
      <c r="AT381">
        <v>0.01</v>
      </c>
      <c r="AU381" t="s">
        <v>70</v>
      </c>
      <c r="AV381">
        <v>0</v>
      </c>
      <c r="AW381">
        <v>2</v>
      </c>
      <c r="AX381">
        <v>33270755</v>
      </c>
      <c r="AY381">
        <v>1</v>
      </c>
      <c r="AZ381">
        <v>0</v>
      </c>
      <c r="BA381">
        <v>381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0</v>
      </c>
      <c r="BM381">
        <v>0</v>
      </c>
      <c r="BN381">
        <v>0</v>
      </c>
      <c r="BO381">
        <v>0</v>
      </c>
      <c r="BP381">
        <v>0</v>
      </c>
      <c r="BQ381">
        <v>0</v>
      </c>
      <c r="BR381">
        <v>0</v>
      </c>
      <c r="BS381">
        <v>0</v>
      </c>
      <c r="BT381">
        <v>0</v>
      </c>
      <c r="BU381">
        <v>0</v>
      </c>
      <c r="BV381">
        <v>0</v>
      </c>
      <c r="BW381">
        <v>0</v>
      </c>
      <c r="CX381">
        <f>Y381*Source!I1113</f>
        <v>0.6</v>
      </c>
      <c r="CY381">
        <f>AA381</f>
        <v>40.01</v>
      </c>
      <c r="CZ381">
        <f>AE381</f>
        <v>40.01</v>
      </c>
      <c r="DA381">
        <f>AI381</f>
        <v>1</v>
      </c>
      <c r="DB381">
        <v>0</v>
      </c>
    </row>
    <row r="382" spans="1:106" x14ac:dyDescent="0.2">
      <c r="A382">
        <f>ROW(Source!A1114)</f>
        <v>1114</v>
      </c>
      <c r="B382">
        <v>33266894</v>
      </c>
      <c r="C382">
        <v>33270756</v>
      </c>
      <c r="D382">
        <v>32893498</v>
      </c>
      <c r="E382">
        <v>28875167</v>
      </c>
      <c r="F382">
        <v>1</v>
      </c>
      <c r="G382">
        <v>28875167</v>
      </c>
      <c r="H382">
        <v>1</v>
      </c>
      <c r="I382" t="s">
        <v>863</v>
      </c>
      <c r="J382" t="s">
        <v>3</v>
      </c>
      <c r="K382" t="s">
        <v>864</v>
      </c>
      <c r="L382">
        <v>1191</v>
      </c>
      <c r="N382">
        <v>1013</v>
      </c>
      <c r="O382" t="s">
        <v>865</v>
      </c>
      <c r="P382" t="s">
        <v>865</v>
      </c>
      <c r="Q382">
        <v>1</v>
      </c>
      <c r="W382">
        <v>0</v>
      </c>
      <c r="X382">
        <v>476480486</v>
      </c>
      <c r="Y382">
        <v>1.0919999999999999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1</v>
      </c>
      <c r="AJ382">
        <v>1</v>
      </c>
      <c r="AK382">
        <v>1</v>
      </c>
      <c r="AL382">
        <v>1</v>
      </c>
      <c r="AN382">
        <v>0</v>
      </c>
      <c r="AO382">
        <v>1</v>
      </c>
      <c r="AP382">
        <v>1</v>
      </c>
      <c r="AQ382">
        <v>0</v>
      </c>
      <c r="AR382">
        <v>0</v>
      </c>
      <c r="AS382" t="s">
        <v>3</v>
      </c>
      <c r="AT382">
        <v>0.39</v>
      </c>
      <c r="AU382" t="s">
        <v>557</v>
      </c>
      <c r="AV382">
        <v>1</v>
      </c>
      <c r="AW382">
        <v>2</v>
      </c>
      <c r="AX382">
        <v>33270759</v>
      </c>
      <c r="AY382">
        <v>1</v>
      </c>
      <c r="AZ382">
        <v>0</v>
      </c>
      <c r="BA382">
        <v>382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0</v>
      </c>
      <c r="BQ382">
        <v>0</v>
      </c>
      <c r="BR382">
        <v>0</v>
      </c>
      <c r="BS382">
        <v>0</v>
      </c>
      <c r="BT382">
        <v>0</v>
      </c>
      <c r="BU382">
        <v>0</v>
      </c>
      <c r="BV382">
        <v>0</v>
      </c>
      <c r="BW382">
        <v>0</v>
      </c>
      <c r="CX382">
        <f>Y382*Source!I1114</f>
        <v>283.91999999999996</v>
      </c>
      <c r="CY382">
        <f>AD382</f>
        <v>0</v>
      </c>
      <c r="CZ382">
        <f>AH382</f>
        <v>0</v>
      </c>
      <c r="DA382">
        <f>AL382</f>
        <v>1</v>
      </c>
      <c r="DB382">
        <v>0</v>
      </c>
    </row>
    <row r="383" spans="1:106" x14ac:dyDescent="0.2">
      <c r="A383">
        <f>ROW(Source!A1114)</f>
        <v>1114</v>
      </c>
      <c r="B383">
        <v>33266894</v>
      </c>
      <c r="C383">
        <v>33270756</v>
      </c>
      <c r="D383">
        <v>32905103</v>
      </c>
      <c r="E383">
        <v>1</v>
      </c>
      <c r="F383">
        <v>1</v>
      </c>
      <c r="G383">
        <v>28875167</v>
      </c>
      <c r="H383">
        <v>2</v>
      </c>
      <c r="I383" t="s">
        <v>866</v>
      </c>
      <c r="J383" t="s">
        <v>867</v>
      </c>
      <c r="K383" t="s">
        <v>868</v>
      </c>
      <c r="L383">
        <v>1368</v>
      </c>
      <c r="N383">
        <v>1011</v>
      </c>
      <c r="O383" t="s">
        <v>869</v>
      </c>
      <c r="P383" t="s">
        <v>869</v>
      </c>
      <c r="Q383">
        <v>1</v>
      </c>
      <c r="W383">
        <v>0</v>
      </c>
      <c r="X383">
        <v>1966147480</v>
      </c>
      <c r="Y383">
        <v>5.5999999999999994E-2</v>
      </c>
      <c r="AA383">
        <v>0</v>
      </c>
      <c r="AB383">
        <v>450.57</v>
      </c>
      <c r="AC383">
        <v>324.23</v>
      </c>
      <c r="AD383">
        <v>0</v>
      </c>
      <c r="AE383">
        <v>0</v>
      </c>
      <c r="AF383">
        <v>450.57</v>
      </c>
      <c r="AG383">
        <v>324.23</v>
      </c>
      <c r="AH383">
        <v>0</v>
      </c>
      <c r="AI383">
        <v>1</v>
      </c>
      <c r="AJ383">
        <v>1</v>
      </c>
      <c r="AK383">
        <v>1</v>
      </c>
      <c r="AL383">
        <v>1</v>
      </c>
      <c r="AN383">
        <v>0</v>
      </c>
      <c r="AO383">
        <v>1</v>
      </c>
      <c r="AP383">
        <v>1</v>
      </c>
      <c r="AQ383">
        <v>0</v>
      </c>
      <c r="AR383">
        <v>0</v>
      </c>
      <c r="AS383" t="s">
        <v>3</v>
      </c>
      <c r="AT383">
        <v>0.02</v>
      </c>
      <c r="AU383" t="s">
        <v>557</v>
      </c>
      <c r="AV383">
        <v>0</v>
      </c>
      <c r="AW383">
        <v>2</v>
      </c>
      <c r="AX383">
        <v>33270760</v>
      </c>
      <c r="AY383">
        <v>1</v>
      </c>
      <c r="AZ383">
        <v>0</v>
      </c>
      <c r="BA383">
        <v>383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0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0</v>
      </c>
      <c r="BQ383">
        <v>0</v>
      </c>
      <c r="BR383">
        <v>0</v>
      </c>
      <c r="BS383">
        <v>0</v>
      </c>
      <c r="BT383">
        <v>0</v>
      </c>
      <c r="BU383">
        <v>0</v>
      </c>
      <c r="BV383">
        <v>0</v>
      </c>
      <c r="BW383">
        <v>0</v>
      </c>
      <c r="CX383">
        <f>Y383*Source!I1114</f>
        <v>14.559999999999999</v>
      </c>
      <c r="CY383">
        <f>AB383</f>
        <v>450.57</v>
      </c>
      <c r="CZ383">
        <f>AF383</f>
        <v>450.57</v>
      </c>
      <c r="DA383">
        <f>AJ383</f>
        <v>1</v>
      </c>
      <c r="DB383">
        <v>0</v>
      </c>
    </row>
    <row r="384" spans="1:106" x14ac:dyDescent="0.2">
      <c r="A384">
        <f>ROW(Source!A1115)</f>
        <v>1115</v>
      </c>
      <c r="B384">
        <v>33266894</v>
      </c>
      <c r="C384">
        <v>33270761</v>
      </c>
      <c r="D384">
        <v>32893498</v>
      </c>
      <c r="E384">
        <v>28875167</v>
      </c>
      <c r="F384">
        <v>1</v>
      </c>
      <c r="G384">
        <v>28875167</v>
      </c>
      <c r="H384">
        <v>1</v>
      </c>
      <c r="I384" t="s">
        <v>863</v>
      </c>
      <c r="J384" t="s">
        <v>3</v>
      </c>
      <c r="K384" t="s">
        <v>864</v>
      </c>
      <c r="L384">
        <v>1191</v>
      </c>
      <c r="N384">
        <v>1013</v>
      </c>
      <c r="O384" t="s">
        <v>865</v>
      </c>
      <c r="P384" t="s">
        <v>865</v>
      </c>
      <c r="Q384">
        <v>1</v>
      </c>
      <c r="W384">
        <v>0</v>
      </c>
      <c r="X384">
        <v>476480486</v>
      </c>
      <c r="Y384">
        <v>1.288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1</v>
      </c>
      <c r="AJ384">
        <v>1</v>
      </c>
      <c r="AK384">
        <v>1</v>
      </c>
      <c r="AL384">
        <v>1</v>
      </c>
      <c r="AN384">
        <v>0</v>
      </c>
      <c r="AO384">
        <v>1</v>
      </c>
      <c r="AP384">
        <v>1</v>
      </c>
      <c r="AQ384">
        <v>0</v>
      </c>
      <c r="AR384">
        <v>0</v>
      </c>
      <c r="AS384" t="s">
        <v>3</v>
      </c>
      <c r="AT384">
        <v>0.46</v>
      </c>
      <c r="AU384" t="s">
        <v>557</v>
      </c>
      <c r="AV384">
        <v>1</v>
      </c>
      <c r="AW384">
        <v>2</v>
      </c>
      <c r="AX384">
        <v>33270766</v>
      </c>
      <c r="AY384">
        <v>1</v>
      </c>
      <c r="AZ384">
        <v>0</v>
      </c>
      <c r="BA384">
        <v>384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0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0</v>
      </c>
      <c r="BQ384">
        <v>0</v>
      </c>
      <c r="BR384">
        <v>0</v>
      </c>
      <c r="BS384">
        <v>0</v>
      </c>
      <c r="BT384">
        <v>0</v>
      </c>
      <c r="BU384">
        <v>0</v>
      </c>
      <c r="BV384">
        <v>0</v>
      </c>
      <c r="BW384">
        <v>0</v>
      </c>
      <c r="CX384">
        <f>Y384*Source!I1115</f>
        <v>6.44</v>
      </c>
      <c r="CY384">
        <f>AD384</f>
        <v>0</v>
      </c>
      <c r="CZ384">
        <f>AH384</f>
        <v>0</v>
      </c>
      <c r="DA384">
        <f>AL384</f>
        <v>1</v>
      </c>
      <c r="DB384">
        <v>0</v>
      </c>
    </row>
    <row r="385" spans="1:106" x14ac:dyDescent="0.2">
      <c r="A385">
        <f>ROW(Source!A1115)</f>
        <v>1115</v>
      </c>
      <c r="B385">
        <v>33266894</v>
      </c>
      <c r="C385">
        <v>33270761</v>
      </c>
      <c r="D385">
        <v>32905103</v>
      </c>
      <c r="E385">
        <v>1</v>
      </c>
      <c r="F385">
        <v>1</v>
      </c>
      <c r="G385">
        <v>28875167</v>
      </c>
      <c r="H385">
        <v>2</v>
      </c>
      <c r="I385" t="s">
        <v>866</v>
      </c>
      <c r="J385" t="s">
        <v>867</v>
      </c>
      <c r="K385" t="s">
        <v>868</v>
      </c>
      <c r="L385">
        <v>1368</v>
      </c>
      <c r="N385">
        <v>1011</v>
      </c>
      <c r="O385" t="s">
        <v>869</v>
      </c>
      <c r="P385" t="s">
        <v>869</v>
      </c>
      <c r="Q385">
        <v>1</v>
      </c>
      <c r="W385">
        <v>0</v>
      </c>
      <c r="X385">
        <v>1966147480</v>
      </c>
      <c r="Y385">
        <v>5.5999999999999994E-2</v>
      </c>
      <c r="AA385">
        <v>0</v>
      </c>
      <c r="AB385">
        <v>450.57</v>
      </c>
      <c r="AC385">
        <v>324.23</v>
      </c>
      <c r="AD385">
        <v>0</v>
      </c>
      <c r="AE385">
        <v>0</v>
      </c>
      <c r="AF385">
        <v>450.57</v>
      </c>
      <c r="AG385">
        <v>324.23</v>
      </c>
      <c r="AH385">
        <v>0</v>
      </c>
      <c r="AI385">
        <v>1</v>
      </c>
      <c r="AJ385">
        <v>1</v>
      </c>
      <c r="AK385">
        <v>1</v>
      </c>
      <c r="AL385">
        <v>1</v>
      </c>
      <c r="AN385">
        <v>0</v>
      </c>
      <c r="AO385">
        <v>1</v>
      </c>
      <c r="AP385">
        <v>1</v>
      </c>
      <c r="AQ385">
        <v>0</v>
      </c>
      <c r="AR385">
        <v>0</v>
      </c>
      <c r="AS385" t="s">
        <v>3</v>
      </c>
      <c r="AT385">
        <v>0.02</v>
      </c>
      <c r="AU385" t="s">
        <v>557</v>
      </c>
      <c r="AV385">
        <v>0</v>
      </c>
      <c r="AW385">
        <v>2</v>
      </c>
      <c r="AX385">
        <v>33270767</v>
      </c>
      <c r="AY385">
        <v>1</v>
      </c>
      <c r="AZ385">
        <v>0</v>
      </c>
      <c r="BA385">
        <v>385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0</v>
      </c>
      <c r="BK385">
        <v>0</v>
      </c>
      <c r="BL385">
        <v>0</v>
      </c>
      <c r="BM385">
        <v>0</v>
      </c>
      <c r="BN385">
        <v>0</v>
      </c>
      <c r="BO385">
        <v>0</v>
      </c>
      <c r="BP385">
        <v>0</v>
      </c>
      <c r="BQ385">
        <v>0</v>
      </c>
      <c r="BR385">
        <v>0</v>
      </c>
      <c r="BS385">
        <v>0</v>
      </c>
      <c r="BT385">
        <v>0</v>
      </c>
      <c r="BU385">
        <v>0</v>
      </c>
      <c r="BV385">
        <v>0</v>
      </c>
      <c r="BW385">
        <v>0</v>
      </c>
      <c r="CX385">
        <f>Y385*Source!I1115</f>
        <v>0.27999999999999997</v>
      </c>
      <c r="CY385">
        <f>AB385</f>
        <v>450.57</v>
      </c>
      <c r="CZ385">
        <f>AF385</f>
        <v>450.57</v>
      </c>
      <c r="DA385">
        <f>AJ385</f>
        <v>1</v>
      </c>
      <c r="DB385">
        <v>0</v>
      </c>
    </row>
    <row r="386" spans="1:106" x14ac:dyDescent="0.2">
      <c r="A386">
        <f>ROW(Source!A1115)</f>
        <v>1115</v>
      </c>
      <c r="B386">
        <v>33266894</v>
      </c>
      <c r="C386">
        <v>33270761</v>
      </c>
      <c r="D386">
        <v>32906899</v>
      </c>
      <c r="E386">
        <v>1</v>
      </c>
      <c r="F386">
        <v>1</v>
      </c>
      <c r="G386">
        <v>28875167</v>
      </c>
      <c r="H386">
        <v>3</v>
      </c>
      <c r="I386" t="s">
        <v>1022</v>
      </c>
      <c r="J386" t="s">
        <v>1023</v>
      </c>
      <c r="K386" t="s">
        <v>1024</v>
      </c>
      <c r="L386">
        <v>1346</v>
      </c>
      <c r="N386">
        <v>1009</v>
      </c>
      <c r="O386" t="s">
        <v>873</v>
      </c>
      <c r="P386" t="s">
        <v>873</v>
      </c>
      <c r="Q386">
        <v>1</v>
      </c>
      <c r="W386">
        <v>0</v>
      </c>
      <c r="X386">
        <v>-1350057960</v>
      </c>
      <c r="Y386">
        <v>8.0000000000000007E-5</v>
      </c>
      <c r="AA386">
        <v>154.62</v>
      </c>
      <c r="AB386">
        <v>0</v>
      </c>
      <c r="AC386">
        <v>0</v>
      </c>
      <c r="AD386">
        <v>0</v>
      </c>
      <c r="AE386">
        <v>154.62</v>
      </c>
      <c r="AF386">
        <v>0</v>
      </c>
      <c r="AG386">
        <v>0</v>
      </c>
      <c r="AH386">
        <v>0</v>
      </c>
      <c r="AI386">
        <v>1</v>
      </c>
      <c r="AJ386">
        <v>1</v>
      </c>
      <c r="AK386">
        <v>1</v>
      </c>
      <c r="AL386">
        <v>1</v>
      </c>
      <c r="AN386">
        <v>0</v>
      </c>
      <c r="AO386">
        <v>1</v>
      </c>
      <c r="AP386">
        <v>1</v>
      </c>
      <c r="AQ386">
        <v>0</v>
      </c>
      <c r="AR386">
        <v>0</v>
      </c>
      <c r="AS386" t="s">
        <v>3</v>
      </c>
      <c r="AT386">
        <v>2.0000000000000002E-5</v>
      </c>
      <c r="AU386" t="s">
        <v>261</v>
      </c>
      <c r="AV386">
        <v>0</v>
      </c>
      <c r="AW386">
        <v>2</v>
      </c>
      <c r="AX386">
        <v>33270768</v>
      </c>
      <c r="AY386">
        <v>1</v>
      </c>
      <c r="AZ386">
        <v>0</v>
      </c>
      <c r="BA386">
        <v>386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0</v>
      </c>
      <c r="BJ386">
        <v>0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0</v>
      </c>
      <c r="BQ386">
        <v>0</v>
      </c>
      <c r="BR386">
        <v>0</v>
      </c>
      <c r="BS386">
        <v>0</v>
      </c>
      <c r="BT386">
        <v>0</v>
      </c>
      <c r="BU386">
        <v>0</v>
      </c>
      <c r="BV386">
        <v>0</v>
      </c>
      <c r="BW386">
        <v>0</v>
      </c>
      <c r="CX386">
        <f>Y386*Source!I1115</f>
        <v>4.0000000000000002E-4</v>
      </c>
      <c r="CY386">
        <f>AA386</f>
        <v>154.62</v>
      </c>
      <c r="CZ386">
        <f>AE386</f>
        <v>154.62</v>
      </c>
      <c r="DA386">
        <f>AI386</f>
        <v>1</v>
      </c>
      <c r="DB386">
        <v>0</v>
      </c>
    </row>
    <row r="387" spans="1:106" x14ac:dyDescent="0.2">
      <c r="A387">
        <f>ROW(Source!A1115)</f>
        <v>1115</v>
      </c>
      <c r="B387">
        <v>33266894</v>
      </c>
      <c r="C387">
        <v>33270761</v>
      </c>
      <c r="D387">
        <v>32906941</v>
      </c>
      <c r="E387">
        <v>1</v>
      </c>
      <c r="F387">
        <v>1</v>
      </c>
      <c r="G387">
        <v>28875167</v>
      </c>
      <c r="H387">
        <v>3</v>
      </c>
      <c r="I387" t="s">
        <v>957</v>
      </c>
      <c r="J387" t="s">
        <v>958</v>
      </c>
      <c r="K387" t="s">
        <v>959</v>
      </c>
      <c r="L387">
        <v>1327</v>
      </c>
      <c r="N387">
        <v>1005</v>
      </c>
      <c r="O387" t="s">
        <v>933</v>
      </c>
      <c r="P387" t="s">
        <v>933</v>
      </c>
      <c r="Q387">
        <v>1</v>
      </c>
      <c r="W387">
        <v>0</v>
      </c>
      <c r="X387">
        <v>1076771251</v>
      </c>
      <c r="Y387">
        <v>0.04</v>
      </c>
      <c r="AA387">
        <v>40.01</v>
      </c>
      <c r="AB387">
        <v>0</v>
      </c>
      <c r="AC387">
        <v>0</v>
      </c>
      <c r="AD387">
        <v>0</v>
      </c>
      <c r="AE387">
        <v>40.01</v>
      </c>
      <c r="AF387">
        <v>0</v>
      </c>
      <c r="AG387">
        <v>0</v>
      </c>
      <c r="AH387">
        <v>0</v>
      </c>
      <c r="AI387">
        <v>1</v>
      </c>
      <c r="AJ387">
        <v>1</v>
      </c>
      <c r="AK387">
        <v>1</v>
      </c>
      <c r="AL387">
        <v>1</v>
      </c>
      <c r="AN387">
        <v>0</v>
      </c>
      <c r="AO387">
        <v>1</v>
      </c>
      <c r="AP387">
        <v>1</v>
      </c>
      <c r="AQ387">
        <v>0</v>
      </c>
      <c r="AR387">
        <v>0</v>
      </c>
      <c r="AS387" t="s">
        <v>3</v>
      </c>
      <c r="AT387">
        <v>0.01</v>
      </c>
      <c r="AU387" t="s">
        <v>261</v>
      </c>
      <c r="AV387">
        <v>0</v>
      </c>
      <c r="AW387">
        <v>2</v>
      </c>
      <c r="AX387">
        <v>33270769</v>
      </c>
      <c r="AY387">
        <v>1</v>
      </c>
      <c r="AZ387">
        <v>0</v>
      </c>
      <c r="BA387">
        <v>387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0</v>
      </c>
      <c r="BS387">
        <v>0</v>
      </c>
      <c r="BT387">
        <v>0</v>
      </c>
      <c r="BU387">
        <v>0</v>
      </c>
      <c r="BV387">
        <v>0</v>
      </c>
      <c r="BW387">
        <v>0</v>
      </c>
      <c r="CX387">
        <f>Y387*Source!I1115</f>
        <v>0.2</v>
      </c>
      <c r="CY387">
        <f>AA387</f>
        <v>40.01</v>
      </c>
      <c r="CZ387">
        <f>AE387</f>
        <v>40.01</v>
      </c>
      <c r="DA387">
        <f>AI387</f>
        <v>1</v>
      </c>
      <c r="DB387">
        <v>0</v>
      </c>
    </row>
    <row r="388" spans="1:106" x14ac:dyDescent="0.2">
      <c r="A388">
        <f>ROW(Source!A1116)</f>
        <v>1116</v>
      </c>
      <c r="B388">
        <v>33266894</v>
      </c>
      <c r="C388">
        <v>33270770</v>
      </c>
      <c r="D388">
        <v>32893498</v>
      </c>
      <c r="E388">
        <v>28875167</v>
      </c>
      <c r="F388">
        <v>1</v>
      </c>
      <c r="G388">
        <v>28875167</v>
      </c>
      <c r="H388">
        <v>1</v>
      </c>
      <c r="I388" t="s">
        <v>863</v>
      </c>
      <c r="J388" t="s">
        <v>3</v>
      </c>
      <c r="K388" t="s">
        <v>864</v>
      </c>
      <c r="L388">
        <v>1191</v>
      </c>
      <c r="N388">
        <v>1013</v>
      </c>
      <c r="O388" t="s">
        <v>865</v>
      </c>
      <c r="P388" t="s">
        <v>865</v>
      </c>
      <c r="Q388">
        <v>1</v>
      </c>
      <c r="W388">
        <v>0</v>
      </c>
      <c r="X388">
        <v>476480486</v>
      </c>
      <c r="Y388">
        <v>1.68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1</v>
      </c>
      <c r="AJ388">
        <v>1</v>
      </c>
      <c r="AK388">
        <v>1</v>
      </c>
      <c r="AL388">
        <v>1</v>
      </c>
      <c r="AN388">
        <v>0</v>
      </c>
      <c r="AO388">
        <v>1</v>
      </c>
      <c r="AP388">
        <v>1</v>
      </c>
      <c r="AQ388">
        <v>0</v>
      </c>
      <c r="AR388">
        <v>0</v>
      </c>
      <c r="AS388" t="s">
        <v>3</v>
      </c>
      <c r="AT388">
        <v>0.42</v>
      </c>
      <c r="AU388" t="s">
        <v>261</v>
      </c>
      <c r="AV388">
        <v>1</v>
      </c>
      <c r="AW388">
        <v>2</v>
      </c>
      <c r="AX388">
        <v>33270774</v>
      </c>
      <c r="AY388">
        <v>1</v>
      </c>
      <c r="AZ388">
        <v>0</v>
      </c>
      <c r="BA388">
        <v>388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0</v>
      </c>
      <c r="BN388">
        <v>0</v>
      </c>
      <c r="BO388">
        <v>0</v>
      </c>
      <c r="BP388">
        <v>0</v>
      </c>
      <c r="BQ388">
        <v>0</v>
      </c>
      <c r="BR388">
        <v>0</v>
      </c>
      <c r="BS388">
        <v>0</v>
      </c>
      <c r="BT388">
        <v>0</v>
      </c>
      <c r="BU388">
        <v>0</v>
      </c>
      <c r="BV388">
        <v>0</v>
      </c>
      <c r="BW388">
        <v>0</v>
      </c>
      <c r="CX388">
        <f>Y388*Source!I1116</f>
        <v>10.08</v>
      </c>
      <c r="CY388">
        <f>AD388</f>
        <v>0</v>
      </c>
      <c r="CZ388">
        <f>AH388</f>
        <v>0</v>
      </c>
      <c r="DA388">
        <f>AL388</f>
        <v>1</v>
      </c>
      <c r="DB388">
        <v>0</v>
      </c>
    </row>
    <row r="389" spans="1:106" x14ac:dyDescent="0.2">
      <c r="A389">
        <f>ROW(Source!A1116)</f>
        <v>1116</v>
      </c>
      <c r="B389">
        <v>33266894</v>
      </c>
      <c r="C389">
        <v>33270770</v>
      </c>
      <c r="D389">
        <v>32906900</v>
      </c>
      <c r="E389">
        <v>1</v>
      </c>
      <c r="F389">
        <v>1</v>
      </c>
      <c r="G389">
        <v>28875167</v>
      </c>
      <c r="H389">
        <v>3</v>
      </c>
      <c r="I389" t="s">
        <v>954</v>
      </c>
      <c r="J389" t="s">
        <v>955</v>
      </c>
      <c r="K389" t="s">
        <v>956</v>
      </c>
      <c r="L389">
        <v>1346</v>
      </c>
      <c r="N389">
        <v>1009</v>
      </c>
      <c r="O389" t="s">
        <v>873</v>
      </c>
      <c r="P389" t="s">
        <v>873</v>
      </c>
      <c r="Q389">
        <v>1</v>
      </c>
      <c r="W389">
        <v>0</v>
      </c>
      <c r="X389">
        <v>1155169694</v>
      </c>
      <c r="Y389">
        <v>8.0000000000000002E-3</v>
      </c>
      <c r="AA389">
        <v>332.78</v>
      </c>
      <c r="AB389">
        <v>0</v>
      </c>
      <c r="AC389">
        <v>0</v>
      </c>
      <c r="AD389">
        <v>0</v>
      </c>
      <c r="AE389">
        <v>332.78</v>
      </c>
      <c r="AF389">
        <v>0</v>
      </c>
      <c r="AG389">
        <v>0</v>
      </c>
      <c r="AH389">
        <v>0</v>
      </c>
      <c r="AI389">
        <v>1</v>
      </c>
      <c r="AJ389">
        <v>1</v>
      </c>
      <c r="AK389">
        <v>1</v>
      </c>
      <c r="AL389">
        <v>1</v>
      </c>
      <c r="AN389">
        <v>0</v>
      </c>
      <c r="AO389">
        <v>1</v>
      </c>
      <c r="AP389">
        <v>1</v>
      </c>
      <c r="AQ389">
        <v>0</v>
      </c>
      <c r="AR389">
        <v>0</v>
      </c>
      <c r="AS389" t="s">
        <v>3</v>
      </c>
      <c r="AT389">
        <v>2E-3</v>
      </c>
      <c r="AU389" t="s">
        <v>261</v>
      </c>
      <c r="AV389">
        <v>0</v>
      </c>
      <c r="AW389">
        <v>2</v>
      </c>
      <c r="AX389">
        <v>33270775</v>
      </c>
      <c r="AY389">
        <v>1</v>
      </c>
      <c r="AZ389">
        <v>0</v>
      </c>
      <c r="BA389">
        <v>389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0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0</v>
      </c>
      <c r="BQ389">
        <v>0</v>
      </c>
      <c r="BR389">
        <v>0</v>
      </c>
      <c r="BS389">
        <v>0</v>
      </c>
      <c r="BT389">
        <v>0</v>
      </c>
      <c r="BU389">
        <v>0</v>
      </c>
      <c r="BV389">
        <v>0</v>
      </c>
      <c r="BW389">
        <v>0</v>
      </c>
      <c r="CX389">
        <f>Y389*Source!I1116</f>
        <v>4.8000000000000001E-2</v>
      </c>
      <c r="CY389">
        <f>AA389</f>
        <v>332.78</v>
      </c>
      <c r="CZ389">
        <f>AE389</f>
        <v>332.78</v>
      </c>
      <c r="DA389">
        <f>AI389</f>
        <v>1</v>
      </c>
      <c r="DB389">
        <v>0</v>
      </c>
    </row>
    <row r="390" spans="1:106" x14ac:dyDescent="0.2">
      <c r="A390">
        <f>ROW(Source!A1116)</f>
        <v>1116</v>
      </c>
      <c r="B390">
        <v>33266894</v>
      </c>
      <c r="C390">
        <v>33270770</v>
      </c>
      <c r="D390">
        <v>32906941</v>
      </c>
      <c r="E390">
        <v>1</v>
      </c>
      <c r="F390">
        <v>1</v>
      </c>
      <c r="G390">
        <v>28875167</v>
      </c>
      <c r="H390">
        <v>3</v>
      </c>
      <c r="I390" t="s">
        <v>957</v>
      </c>
      <c r="J390" t="s">
        <v>958</v>
      </c>
      <c r="K390" t="s">
        <v>959</v>
      </c>
      <c r="L390">
        <v>1327</v>
      </c>
      <c r="N390">
        <v>1005</v>
      </c>
      <c r="O390" t="s">
        <v>933</v>
      </c>
      <c r="P390" t="s">
        <v>933</v>
      </c>
      <c r="Q390">
        <v>1</v>
      </c>
      <c r="W390">
        <v>0</v>
      </c>
      <c r="X390">
        <v>1076771251</v>
      </c>
      <c r="Y390">
        <v>0.02</v>
      </c>
      <c r="AA390">
        <v>40.01</v>
      </c>
      <c r="AB390">
        <v>0</v>
      </c>
      <c r="AC390">
        <v>0</v>
      </c>
      <c r="AD390">
        <v>0</v>
      </c>
      <c r="AE390">
        <v>40.01</v>
      </c>
      <c r="AF390">
        <v>0</v>
      </c>
      <c r="AG390">
        <v>0</v>
      </c>
      <c r="AH390">
        <v>0</v>
      </c>
      <c r="AI390">
        <v>1</v>
      </c>
      <c r="AJ390">
        <v>1</v>
      </c>
      <c r="AK390">
        <v>1</v>
      </c>
      <c r="AL390">
        <v>1</v>
      </c>
      <c r="AN390">
        <v>0</v>
      </c>
      <c r="AO390">
        <v>1</v>
      </c>
      <c r="AP390">
        <v>1</v>
      </c>
      <c r="AQ390">
        <v>0</v>
      </c>
      <c r="AR390">
        <v>0</v>
      </c>
      <c r="AS390" t="s">
        <v>3</v>
      </c>
      <c r="AT390">
        <v>5.0000000000000001E-3</v>
      </c>
      <c r="AU390" t="s">
        <v>261</v>
      </c>
      <c r="AV390">
        <v>0</v>
      </c>
      <c r="AW390">
        <v>2</v>
      </c>
      <c r="AX390">
        <v>33270776</v>
      </c>
      <c r="AY390">
        <v>1</v>
      </c>
      <c r="AZ390">
        <v>0</v>
      </c>
      <c r="BA390">
        <v>390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0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0</v>
      </c>
      <c r="BQ390">
        <v>0</v>
      </c>
      <c r="BR390">
        <v>0</v>
      </c>
      <c r="BS390">
        <v>0</v>
      </c>
      <c r="BT390">
        <v>0</v>
      </c>
      <c r="BU390">
        <v>0</v>
      </c>
      <c r="BV390">
        <v>0</v>
      </c>
      <c r="BW390">
        <v>0</v>
      </c>
      <c r="CX390">
        <f>Y390*Source!I1116</f>
        <v>0.12</v>
      </c>
      <c r="CY390">
        <f>AA390</f>
        <v>40.01</v>
      </c>
      <c r="CZ390">
        <f>AE390</f>
        <v>40.01</v>
      </c>
      <c r="DA390">
        <f>AI390</f>
        <v>1</v>
      </c>
      <c r="DB390">
        <v>0</v>
      </c>
    </row>
    <row r="391" spans="1:106" x14ac:dyDescent="0.2">
      <c r="A391">
        <f>ROW(Source!A1117)</f>
        <v>1117</v>
      </c>
      <c r="B391">
        <v>33266894</v>
      </c>
      <c r="C391">
        <v>33270777</v>
      </c>
      <c r="D391">
        <v>32893498</v>
      </c>
      <c r="E391">
        <v>28875167</v>
      </c>
      <c r="F391">
        <v>1</v>
      </c>
      <c r="G391">
        <v>28875167</v>
      </c>
      <c r="H391">
        <v>1</v>
      </c>
      <c r="I391" t="s">
        <v>863</v>
      </c>
      <c r="J391" t="s">
        <v>3</v>
      </c>
      <c r="K391" t="s">
        <v>864</v>
      </c>
      <c r="L391">
        <v>1191</v>
      </c>
      <c r="N391">
        <v>1013</v>
      </c>
      <c r="O391" t="s">
        <v>865</v>
      </c>
      <c r="P391" t="s">
        <v>865</v>
      </c>
      <c r="Q391">
        <v>1</v>
      </c>
      <c r="W391">
        <v>0</v>
      </c>
      <c r="X391">
        <v>476480486</v>
      </c>
      <c r="Y391">
        <v>1.44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1</v>
      </c>
      <c r="AJ391">
        <v>1</v>
      </c>
      <c r="AK391">
        <v>1</v>
      </c>
      <c r="AL391">
        <v>1</v>
      </c>
      <c r="AN391">
        <v>0</v>
      </c>
      <c r="AO391">
        <v>1</v>
      </c>
      <c r="AP391">
        <v>1</v>
      </c>
      <c r="AQ391">
        <v>0</v>
      </c>
      <c r="AR391">
        <v>0</v>
      </c>
      <c r="AS391" t="s">
        <v>3</v>
      </c>
      <c r="AT391">
        <v>0.36</v>
      </c>
      <c r="AU391" t="s">
        <v>261</v>
      </c>
      <c r="AV391">
        <v>1</v>
      </c>
      <c r="AW391">
        <v>2</v>
      </c>
      <c r="AX391">
        <v>33270786</v>
      </c>
      <c r="AY391">
        <v>1</v>
      </c>
      <c r="AZ391">
        <v>0</v>
      </c>
      <c r="BA391">
        <v>391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0</v>
      </c>
      <c r="BS391">
        <v>0</v>
      </c>
      <c r="BT391">
        <v>0</v>
      </c>
      <c r="BU391">
        <v>0</v>
      </c>
      <c r="BV391">
        <v>0</v>
      </c>
      <c r="BW391">
        <v>0</v>
      </c>
      <c r="CX391">
        <f>Y391*Source!I1117</f>
        <v>410.4</v>
      </c>
      <c r="CY391">
        <f>AD391</f>
        <v>0</v>
      </c>
      <c r="CZ391">
        <f>AH391</f>
        <v>0</v>
      </c>
      <c r="DA391">
        <f>AL391</f>
        <v>1</v>
      </c>
      <c r="DB391">
        <v>0</v>
      </c>
    </row>
    <row r="392" spans="1:106" x14ac:dyDescent="0.2">
      <c r="A392">
        <f>ROW(Source!A1117)</f>
        <v>1117</v>
      </c>
      <c r="B392">
        <v>33266894</v>
      </c>
      <c r="C392">
        <v>33270777</v>
      </c>
      <c r="D392">
        <v>32905103</v>
      </c>
      <c r="E392">
        <v>1</v>
      </c>
      <c r="F392">
        <v>1</v>
      </c>
      <c r="G392">
        <v>28875167</v>
      </c>
      <c r="H392">
        <v>2</v>
      </c>
      <c r="I392" t="s">
        <v>866</v>
      </c>
      <c r="J392" t="s">
        <v>867</v>
      </c>
      <c r="K392" t="s">
        <v>868</v>
      </c>
      <c r="L392">
        <v>1368</v>
      </c>
      <c r="N392">
        <v>1011</v>
      </c>
      <c r="O392" t="s">
        <v>869</v>
      </c>
      <c r="P392" t="s">
        <v>869</v>
      </c>
      <c r="Q392">
        <v>1</v>
      </c>
      <c r="W392">
        <v>0</v>
      </c>
      <c r="X392">
        <v>1966147480</v>
      </c>
      <c r="Y392">
        <v>0.48</v>
      </c>
      <c r="AA392">
        <v>0</v>
      </c>
      <c r="AB392">
        <v>450.57</v>
      </c>
      <c r="AC392">
        <v>324.23</v>
      </c>
      <c r="AD392">
        <v>0</v>
      </c>
      <c r="AE392">
        <v>0</v>
      </c>
      <c r="AF392">
        <v>450.57</v>
      </c>
      <c r="AG392">
        <v>324.23</v>
      </c>
      <c r="AH392">
        <v>0</v>
      </c>
      <c r="AI392">
        <v>1</v>
      </c>
      <c r="AJ392">
        <v>1</v>
      </c>
      <c r="AK392">
        <v>1</v>
      </c>
      <c r="AL392">
        <v>1</v>
      </c>
      <c r="AN392">
        <v>0</v>
      </c>
      <c r="AO392">
        <v>1</v>
      </c>
      <c r="AP392">
        <v>1</v>
      </c>
      <c r="AQ392">
        <v>0</v>
      </c>
      <c r="AR392">
        <v>0</v>
      </c>
      <c r="AS392" t="s">
        <v>3</v>
      </c>
      <c r="AT392">
        <v>0.12</v>
      </c>
      <c r="AU392" t="s">
        <v>261</v>
      </c>
      <c r="AV392">
        <v>0</v>
      </c>
      <c r="AW392">
        <v>2</v>
      </c>
      <c r="AX392">
        <v>33270787</v>
      </c>
      <c r="AY392">
        <v>1</v>
      </c>
      <c r="AZ392">
        <v>0</v>
      </c>
      <c r="BA392">
        <v>392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0</v>
      </c>
      <c r="BQ392">
        <v>0</v>
      </c>
      <c r="BR392">
        <v>0</v>
      </c>
      <c r="BS392">
        <v>0</v>
      </c>
      <c r="BT392">
        <v>0</v>
      </c>
      <c r="BU392">
        <v>0</v>
      </c>
      <c r="BV392">
        <v>0</v>
      </c>
      <c r="BW392">
        <v>0</v>
      </c>
      <c r="CX392">
        <f>Y392*Source!I1117</f>
        <v>136.79999999999998</v>
      </c>
      <c r="CY392">
        <f>AB392</f>
        <v>450.57</v>
      </c>
      <c r="CZ392">
        <f>AF392</f>
        <v>450.57</v>
      </c>
      <c r="DA392">
        <f>AJ392</f>
        <v>1</v>
      </c>
      <c r="DB392">
        <v>0</v>
      </c>
    </row>
    <row r="393" spans="1:106" x14ac:dyDescent="0.2">
      <c r="A393">
        <f>ROW(Source!A1117)</f>
        <v>1117</v>
      </c>
      <c r="B393">
        <v>33266894</v>
      </c>
      <c r="C393">
        <v>33270777</v>
      </c>
      <c r="D393">
        <v>32906899</v>
      </c>
      <c r="E393">
        <v>1</v>
      </c>
      <c r="F393">
        <v>1</v>
      </c>
      <c r="G393">
        <v>28875167</v>
      </c>
      <c r="H393">
        <v>3</v>
      </c>
      <c r="I393" t="s">
        <v>1022</v>
      </c>
      <c r="J393" t="s">
        <v>1023</v>
      </c>
      <c r="K393" t="s">
        <v>1024</v>
      </c>
      <c r="L393">
        <v>1346</v>
      </c>
      <c r="N393">
        <v>1009</v>
      </c>
      <c r="O393" t="s">
        <v>873</v>
      </c>
      <c r="P393" t="s">
        <v>873</v>
      </c>
      <c r="Q393">
        <v>1</v>
      </c>
      <c r="W393">
        <v>0</v>
      </c>
      <c r="X393">
        <v>-1350057960</v>
      </c>
      <c r="Y393">
        <v>2E-3</v>
      </c>
      <c r="AA393">
        <v>154.62</v>
      </c>
      <c r="AB393">
        <v>0</v>
      </c>
      <c r="AC393">
        <v>0</v>
      </c>
      <c r="AD393">
        <v>0</v>
      </c>
      <c r="AE393">
        <v>154.62</v>
      </c>
      <c r="AF393">
        <v>0</v>
      </c>
      <c r="AG393">
        <v>0</v>
      </c>
      <c r="AH393">
        <v>0</v>
      </c>
      <c r="AI393">
        <v>1</v>
      </c>
      <c r="AJ393">
        <v>1</v>
      </c>
      <c r="AK393">
        <v>1</v>
      </c>
      <c r="AL393">
        <v>1</v>
      </c>
      <c r="AN393">
        <v>0</v>
      </c>
      <c r="AO393">
        <v>1</v>
      </c>
      <c r="AP393">
        <v>1</v>
      </c>
      <c r="AQ393">
        <v>0</v>
      </c>
      <c r="AR393">
        <v>0</v>
      </c>
      <c r="AS393" t="s">
        <v>3</v>
      </c>
      <c r="AT393">
        <v>5.0000000000000001E-4</v>
      </c>
      <c r="AU393" t="s">
        <v>261</v>
      </c>
      <c r="AV393">
        <v>0</v>
      </c>
      <c r="AW393">
        <v>2</v>
      </c>
      <c r="AX393">
        <v>33270788</v>
      </c>
      <c r="AY393">
        <v>1</v>
      </c>
      <c r="AZ393">
        <v>0</v>
      </c>
      <c r="BA393">
        <v>393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0</v>
      </c>
      <c r="BI393">
        <v>0</v>
      </c>
      <c r="BJ393">
        <v>0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0</v>
      </c>
      <c r="BS393">
        <v>0</v>
      </c>
      <c r="BT393">
        <v>0</v>
      </c>
      <c r="BU393">
        <v>0</v>
      </c>
      <c r="BV393">
        <v>0</v>
      </c>
      <c r="BW393">
        <v>0</v>
      </c>
      <c r="CX393">
        <f>Y393*Source!I1117</f>
        <v>0.57000000000000006</v>
      </c>
      <c r="CY393">
        <f t="shared" ref="CY393:CY398" si="9">AA393</f>
        <v>154.62</v>
      </c>
      <c r="CZ393">
        <f t="shared" ref="CZ393:CZ398" si="10">AE393</f>
        <v>154.62</v>
      </c>
      <c r="DA393">
        <f t="shared" ref="DA393:DA398" si="11">AI393</f>
        <v>1</v>
      </c>
      <c r="DB393">
        <v>0</v>
      </c>
    </row>
    <row r="394" spans="1:106" x14ac:dyDescent="0.2">
      <c r="A394">
        <f>ROW(Source!A1117)</f>
        <v>1117</v>
      </c>
      <c r="B394">
        <v>33266894</v>
      </c>
      <c r="C394">
        <v>33270777</v>
      </c>
      <c r="D394">
        <v>32906941</v>
      </c>
      <c r="E394">
        <v>1</v>
      </c>
      <c r="F394">
        <v>1</v>
      </c>
      <c r="G394">
        <v>28875167</v>
      </c>
      <c r="H394">
        <v>3</v>
      </c>
      <c r="I394" t="s">
        <v>957</v>
      </c>
      <c r="J394" t="s">
        <v>958</v>
      </c>
      <c r="K394" t="s">
        <v>959</v>
      </c>
      <c r="L394">
        <v>1327</v>
      </c>
      <c r="N394">
        <v>1005</v>
      </c>
      <c r="O394" t="s">
        <v>933</v>
      </c>
      <c r="P394" t="s">
        <v>933</v>
      </c>
      <c r="Q394">
        <v>1</v>
      </c>
      <c r="W394">
        <v>0</v>
      </c>
      <c r="X394">
        <v>1076771251</v>
      </c>
      <c r="Y394">
        <v>0.2</v>
      </c>
      <c r="AA394">
        <v>40.01</v>
      </c>
      <c r="AB394">
        <v>0</v>
      </c>
      <c r="AC394">
        <v>0</v>
      </c>
      <c r="AD394">
        <v>0</v>
      </c>
      <c r="AE394">
        <v>40.01</v>
      </c>
      <c r="AF394">
        <v>0</v>
      </c>
      <c r="AG394">
        <v>0</v>
      </c>
      <c r="AH394">
        <v>0</v>
      </c>
      <c r="AI394">
        <v>1</v>
      </c>
      <c r="AJ394">
        <v>1</v>
      </c>
      <c r="AK394">
        <v>1</v>
      </c>
      <c r="AL394">
        <v>1</v>
      </c>
      <c r="AN394">
        <v>0</v>
      </c>
      <c r="AO394">
        <v>1</v>
      </c>
      <c r="AP394">
        <v>1</v>
      </c>
      <c r="AQ394">
        <v>0</v>
      </c>
      <c r="AR394">
        <v>0</v>
      </c>
      <c r="AS394" t="s">
        <v>3</v>
      </c>
      <c r="AT394">
        <v>0.05</v>
      </c>
      <c r="AU394" t="s">
        <v>261</v>
      </c>
      <c r="AV394">
        <v>0</v>
      </c>
      <c r="AW394">
        <v>2</v>
      </c>
      <c r="AX394">
        <v>33270789</v>
      </c>
      <c r="AY394">
        <v>1</v>
      </c>
      <c r="AZ394">
        <v>0</v>
      </c>
      <c r="BA394">
        <v>394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0</v>
      </c>
      <c r="BS394">
        <v>0</v>
      </c>
      <c r="BT394">
        <v>0</v>
      </c>
      <c r="BU394">
        <v>0</v>
      </c>
      <c r="BV394">
        <v>0</v>
      </c>
      <c r="BW394">
        <v>0</v>
      </c>
      <c r="CX394">
        <f>Y394*Source!I1117</f>
        <v>57</v>
      </c>
      <c r="CY394">
        <f t="shared" si="9"/>
        <v>40.01</v>
      </c>
      <c r="CZ394">
        <f t="shared" si="10"/>
        <v>40.01</v>
      </c>
      <c r="DA394">
        <f t="shared" si="11"/>
        <v>1</v>
      </c>
      <c r="DB394">
        <v>0</v>
      </c>
    </row>
    <row r="395" spans="1:106" x14ac:dyDescent="0.2">
      <c r="A395">
        <f>ROW(Source!A1117)</f>
        <v>1117</v>
      </c>
      <c r="B395">
        <v>33266894</v>
      </c>
      <c r="C395">
        <v>33270777</v>
      </c>
      <c r="D395">
        <v>32906947</v>
      </c>
      <c r="E395">
        <v>1</v>
      </c>
      <c r="F395">
        <v>1</v>
      </c>
      <c r="G395">
        <v>28875167</v>
      </c>
      <c r="H395">
        <v>3</v>
      </c>
      <c r="I395" t="s">
        <v>870</v>
      </c>
      <c r="J395" t="s">
        <v>871</v>
      </c>
      <c r="K395" t="s">
        <v>872</v>
      </c>
      <c r="L395">
        <v>1346</v>
      </c>
      <c r="N395">
        <v>1009</v>
      </c>
      <c r="O395" t="s">
        <v>873</v>
      </c>
      <c r="P395" t="s">
        <v>873</v>
      </c>
      <c r="Q395">
        <v>1</v>
      </c>
      <c r="W395">
        <v>0</v>
      </c>
      <c r="X395">
        <v>-613561335</v>
      </c>
      <c r="Y395">
        <v>0.06</v>
      </c>
      <c r="AA395">
        <v>28.66</v>
      </c>
      <c r="AB395">
        <v>0</v>
      </c>
      <c r="AC395">
        <v>0</v>
      </c>
      <c r="AD395">
        <v>0</v>
      </c>
      <c r="AE395">
        <v>28.66</v>
      </c>
      <c r="AF395">
        <v>0</v>
      </c>
      <c r="AG395">
        <v>0</v>
      </c>
      <c r="AH395">
        <v>0</v>
      </c>
      <c r="AI395">
        <v>1</v>
      </c>
      <c r="AJ395">
        <v>1</v>
      </c>
      <c r="AK395">
        <v>1</v>
      </c>
      <c r="AL395">
        <v>1</v>
      </c>
      <c r="AN395">
        <v>0</v>
      </c>
      <c r="AO395">
        <v>1</v>
      </c>
      <c r="AP395">
        <v>1</v>
      </c>
      <c r="AQ395">
        <v>0</v>
      </c>
      <c r="AR395">
        <v>0</v>
      </c>
      <c r="AS395" t="s">
        <v>3</v>
      </c>
      <c r="AT395">
        <v>1.4999999999999999E-2</v>
      </c>
      <c r="AU395" t="s">
        <v>261</v>
      </c>
      <c r="AV395">
        <v>0</v>
      </c>
      <c r="AW395">
        <v>2</v>
      </c>
      <c r="AX395">
        <v>33270790</v>
      </c>
      <c r="AY395">
        <v>1</v>
      </c>
      <c r="AZ395">
        <v>0</v>
      </c>
      <c r="BA395">
        <v>395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0</v>
      </c>
      <c r="BL395">
        <v>0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0</v>
      </c>
      <c r="BS395">
        <v>0</v>
      </c>
      <c r="BT395">
        <v>0</v>
      </c>
      <c r="BU395">
        <v>0</v>
      </c>
      <c r="BV395">
        <v>0</v>
      </c>
      <c r="BW395">
        <v>0</v>
      </c>
      <c r="CX395">
        <f>Y395*Source!I1117</f>
        <v>17.099999999999998</v>
      </c>
      <c r="CY395">
        <f t="shared" si="9"/>
        <v>28.66</v>
      </c>
      <c r="CZ395">
        <f t="shared" si="10"/>
        <v>28.66</v>
      </c>
      <c r="DA395">
        <f t="shared" si="11"/>
        <v>1</v>
      </c>
      <c r="DB395">
        <v>0</v>
      </c>
    </row>
    <row r="396" spans="1:106" x14ac:dyDescent="0.2">
      <c r="A396">
        <f>ROW(Source!A1117)</f>
        <v>1117</v>
      </c>
      <c r="B396">
        <v>33266894</v>
      </c>
      <c r="C396">
        <v>33270777</v>
      </c>
      <c r="D396">
        <v>32907475</v>
      </c>
      <c r="E396">
        <v>1</v>
      </c>
      <c r="F396">
        <v>1</v>
      </c>
      <c r="G396">
        <v>28875167</v>
      </c>
      <c r="H396">
        <v>3</v>
      </c>
      <c r="I396" t="s">
        <v>930</v>
      </c>
      <c r="J396" t="s">
        <v>931</v>
      </c>
      <c r="K396" t="s">
        <v>932</v>
      </c>
      <c r="L396">
        <v>1327</v>
      </c>
      <c r="N396">
        <v>1005</v>
      </c>
      <c r="O396" t="s">
        <v>933</v>
      </c>
      <c r="P396" t="s">
        <v>933</v>
      </c>
      <c r="Q396">
        <v>1</v>
      </c>
      <c r="W396">
        <v>0</v>
      </c>
      <c r="X396">
        <v>899841616</v>
      </c>
      <c r="Y396">
        <v>0.04</v>
      </c>
      <c r="AA396">
        <v>165.36</v>
      </c>
      <c r="AB396">
        <v>0</v>
      </c>
      <c r="AC396">
        <v>0</v>
      </c>
      <c r="AD396">
        <v>0</v>
      </c>
      <c r="AE396">
        <v>165.36</v>
      </c>
      <c r="AF396">
        <v>0</v>
      </c>
      <c r="AG396">
        <v>0</v>
      </c>
      <c r="AH396">
        <v>0</v>
      </c>
      <c r="AI396">
        <v>1</v>
      </c>
      <c r="AJ396">
        <v>1</v>
      </c>
      <c r="AK396">
        <v>1</v>
      </c>
      <c r="AL396">
        <v>1</v>
      </c>
      <c r="AN396">
        <v>0</v>
      </c>
      <c r="AO396">
        <v>1</v>
      </c>
      <c r="AP396">
        <v>1</v>
      </c>
      <c r="AQ396">
        <v>0</v>
      </c>
      <c r="AR396">
        <v>0</v>
      </c>
      <c r="AS396" t="s">
        <v>3</v>
      </c>
      <c r="AT396">
        <v>0.01</v>
      </c>
      <c r="AU396" t="s">
        <v>261</v>
      </c>
      <c r="AV396">
        <v>0</v>
      </c>
      <c r="AW396">
        <v>2</v>
      </c>
      <c r="AX396">
        <v>33270791</v>
      </c>
      <c r="AY396">
        <v>1</v>
      </c>
      <c r="AZ396">
        <v>0</v>
      </c>
      <c r="BA396">
        <v>396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0</v>
      </c>
      <c r="BS396">
        <v>0</v>
      </c>
      <c r="BT396">
        <v>0</v>
      </c>
      <c r="BU396">
        <v>0</v>
      </c>
      <c r="BV396">
        <v>0</v>
      </c>
      <c r="BW396">
        <v>0</v>
      </c>
      <c r="CX396">
        <f>Y396*Source!I1117</f>
        <v>11.4</v>
      </c>
      <c r="CY396">
        <f t="shared" si="9"/>
        <v>165.36</v>
      </c>
      <c r="CZ396">
        <f t="shared" si="10"/>
        <v>165.36</v>
      </c>
      <c r="DA396">
        <f t="shared" si="11"/>
        <v>1</v>
      </c>
      <c r="DB396">
        <v>0</v>
      </c>
    </row>
    <row r="397" spans="1:106" x14ac:dyDescent="0.2">
      <c r="A397">
        <f>ROW(Source!A1117)</f>
        <v>1117</v>
      </c>
      <c r="B397">
        <v>33266894</v>
      </c>
      <c r="C397">
        <v>33270777</v>
      </c>
      <c r="D397">
        <v>32894772</v>
      </c>
      <c r="E397">
        <v>28875167</v>
      </c>
      <c r="F397">
        <v>1</v>
      </c>
      <c r="G397">
        <v>28875167</v>
      </c>
      <c r="H397">
        <v>3</v>
      </c>
      <c r="I397" t="s">
        <v>1025</v>
      </c>
      <c r="J397" t="s">
        <v>3</v>
      </c>
      <c r="K397" t="s">
        <v>1026</v>
      </c>
      <c r="L397">
        <v>1346</v>
      </c>
      <c r="N397">
        <v>1009</v>
      </c>
      <c r="O397" t="s">
        <v>873</v>
      </c>
      <c r="P397" t="s">
        <v>873</v>
      </c>
      <c r="Q397">
        <v>1</v>
      </c>
      <c r="W397">
        <v>0</v>
      </c>
      <c r="X397">
        <v>-1659956746</v>
      </c>
      <c r="Y397">
        <v>0.152</v>
      </c>
      <c r="AA397">
        <v>56.66</v>
      </c>
      <c r="AB397">
        <v>0</v>
      </c>
      <c r="AC397">
        <v>0</v>
      </c>
      <c r="AD397">
        <v>0</v>
      </c>
      <c r="AE397">
        <v>56.658110000000001</v>
      </c>
      <c r="AF397">
        <v>0</v>
      </c>
      <c r="AG397">
        <v>0</v>
      </c>
      <c r="AH397">
        <v>0</v>
      </c>
      <c r="AI397">
        <v>1</v>
      </c>
      <c r="AJ397">
        <v>1</v>
      </c>
      <c r="AK397">
        <v>1</v>
      </c>
      <c r="AL397">
        <v>1</v>
      </c>
      <c r="AN397">
        <v>0</v>
      </c>
      <c r="AO397">
        <v>1</v>
      </c>
      <c r="AP397">
        <v>1</v>
      </c>
      <c r="AQ397">
        <v>0</v>
      </c>
      <c r="AR397">
        <v>0</v>
      </c>
      <c r="AS397" t="s">
        <v>3</v>
      </c>
      <c r="AT397">
        <v>3.7999999999999999E-2</v>
      </c>
      <c r="AU397" t="s">
        <v>261</v>
      </c>
      <c r="AV397">
        <v>0</v>
      </c>
      <c r="AW397">
        <v>2</v>
      </c>
      <c r="AX397">
        <v>33270793</v>
      </c>
      <c r="AY397">
        <v>1</v>
      </c>
      <c r="AZ397">
        <v>0</v>
      </c>
      <c r="BA397">
        <v>397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0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0</v>
      </c>
      <c r="BS397">
        <v>0</v>
      </c>
      <c r="BT397">
        <v>0</v>
      </c>
      <c r="BU397">
        <v>0</v>
      </c>
      <c r="BV397">
        <v>0</v>
      </c>
      <c r="BW397">
        <v>0</v>
      </c>
      <c r="CX397">
        <f>Y397*Source!I1117</f>
        <v>43.32</v>
      </c>
      <c r="CY397">
        <f t="shared" si="9"/>
        <v>56.66</v>
      </c>
      <c r="CZ397">
        <f t="shared" si="10"/>
        <v>56.658110000000001</v>
      </c>
      <c r="DA397">
        <f t="shared" si="11"/>
        <v>1</v>
      </c>
      <c r="DB397">
        <v>0</v>
      </c>
    </row>
    <row r="398" spans="1:106" x14ac:dyDescent="0.2">
      <c r="A398">
        <f>ROW(Source!A1117)</f>
        <v>1117</v>
      </c>
      <c r="B398">
        <v>33266894</v>
      </c>
      <c r="C398">
        <v>33270777</v>
      </c>
      <c r="D398">
        <v>32905692</v>
      </c>
      <c r="E398">
        <v>1</v>
      </c>
      <c r="F398">
        <v>1</v>
      </c>
      <c r="G398">
        <v>28875167</v>
      </c>
      <c r="H398">
        <v>3</v>
      </c>
      <c r="I398" t="s">
        <v>948</v>
      </c>
      <c r="J398" t="s">
        <v>949</v>
      </c>
      <c r="K398" t="s">
        <v>950</v>
      </c>
      <c r="L398">
        <v>1346</v>
      </c>
      <c r="N398">
        <v>1009</v>
      </c>
      <c r="O398" t="s">
        <v>873</v>
      </c>
      <c r="P398" t="s">
        <v>873</v>
      </c>
      <c r="Q398">
        <v>1</v>
      </c>
      <c r="W398">
        <v>0</v>
      </c>
      <c r="X398">
        <v>1936408681</v>
      </c>
      <c r="Y398">
        <v>5.1999999999999998E-2</v>
      </c>
      <c r="AA398">
        <v>89.4</v>
      </c>
      <c r="AB398">
        <v>0</v>
      </c>
      <c r="AC398">
        <v>0</v>
      </c>
      <c r="AD398">
        <v>0</v>
      </c>
      <c r="AE398">
        <v>89.4</v>
      </c>
      <c r="AF398">
        <v>0</v>
      </c>
      <c r="AG398">
        <v>0</v>
      </c>
      <c r="AH398">
        <v>0</v>
      </c>
      <c r="AI398">
        <v>1</v>
      </c>
      <c r="AJ398">
        <v>1</v>
      </c>
      <c r="AK398">
        <v>1</v>
      </c>
      <c r="AL398">
        <v>1</v>
      </c>
      <c r="AN398">
        <v>0</v>
      </c>
      <c r="AO398">
        <v>1</v>
      </c>
      <c r="AP398">
        <v>1</v>
      </c>
      <c r="AQ398">
        <v>0</v>
      </c>
      <c r="AR398">
        <v>0</v>
      </c>
      <c r="AS398" t="s">
        <v>3</v>
      </c>
      <c r="AT398">
        <v>1.2999999999999999E-2</v>
      </c>
      <c r="AU398" t="s">
        <v>261</v>
      </c>
      <c r="AV398">
        <v>0</v>
      </c>
      <c r="AW398">
        <v>2</v>
      </c>
      <c r="AX398">
        <v>33270792</v>
      </c>
      <c r="AY398">
        <v>1</v>
      </c>
      <c r="AZ398">
        <v>0</v>
      </c>
      <c r="BA398">
        <v>398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0</v>
      </c>
      <c r="BS398">
        <v>0</v>
      </c>
      <c r="BT398">
        <v>0</v>
      </c>
      <c r="BU398">
        <v>0</v>
      </c>
      <c r="BV398">
        <v>0</v>
      </c>
      <c r="BW398">
        <v>0</v>
      </c>
      <c r="CX398">
        <f>Y398*Source!I1117</f>
        <v>14.819999999999999</v>
      </c>
      <c r="CY398">
        <f t="shared" si="9"/>
        <v>89.4</v>
      </c>
      <c r="CZ398">
        <f t="shared" si="10"/>
        <v>89.4</v>
      </c>
      <c r="DA398">
        <f t="shared" si="11"/>
        <v>1</v>
      </c>
      <c r="DB398">
        <v>0</v>
      </c>
    </row>
    <row r="399" spans="1:106" x14ac:dyDescent="0.2">
      <c r="A399">
        <f>ROW(Source!A1118)</f>
        <v>1118</v>
      </c>
      <c r="B399">
        <v>33266894</v>
      </c>
      <c r="C399">
        <v>33270794</v>
      </c>
      <c r="D399">
        <v>32893498</v>
      </c>
      <c r="E399">
        <v>28875167</v>
      </c>
      <c r="F399">
        <v>1</v>
      </c>
      <c r="G399">
        <v>28875167</v>
      </c>
      <c r="H399">
        <v>1</v>
      </c>
      <c r="I399" t="s">
        <v>863</v>
      </c>
      <c r="J399" t="s">
        <v>3</v>
      </c>
      <c r="K399" t="s">
        <v>864</v>
      </c>
      <c r="L399">
        <v>1191</v>
      </c>
      <c r="N399">
        <v>1013</v>
      </c>
      <c r="O399" t="s">
        <v>865</v>
      </c>
      <c r="P399" t="s">
        <v>865</v>
      </c>
      <c r="Q399">
        <v>1</v>
      </c>
      <c r="W399">
        <v>0</v>
      </c>
      <c r="X399">
        <v>476480486</v>
      </c>
      <c r="Y399">
        <v>2.548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1</v>
      </c>
      <c r="AJ399">
        <v>1</v>
      </c>
      <c r="AK399">
        <v>1</v>
      </c>
      <c r="AL399">
        <v>1</v>
      </c>
      <c r="AN399">
        <v>0</v>
      </c>
      <c r="AO399">
        <v>1</v>
      </c>
      <c r="AP399">
        <v>1</v>
      </c>
      <c r="AQ399">
        <v>0</v>
      </c>
      <c r="AR399">
        <v>0</v>
      </c>
      <c r="AS399" t="s">
        <v>3</v>
      </c>
      <c r="AT399">
        <v>0.91</v>
      </c>
      <c r="AU399" t="s">
        <v>557</v>
      </c>
      <c r="AV399">
        <v>1</v>
      </c>
      <c r="AW399">
        <v>2</v>
      </c>
      <c r="AX399">
        <v>33270800</v>
      </c>
      <c r="AY399">
        <v>1</v>
      </c>
      <c r="AZ399">
        <v>0</v>
      </c>
      <c r="BA399">
        <v>399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0</v>
      </c>
      <c r="BT399">
        <v>0</v>
      </c>
      <c r="BU399">
        <v>0</v>
      </c>
      <c r="BV399">
        <v>0</v>
      </c>
      <c r="BW399">
        <v>0</v>
      </c>
      <c r="CX399">
        <f>Y399*Source!I1118</f>
        <v>157.976</v>
      </c>
      <c r="CY399">
        <f>AD399</f>
        <v>0</v>
      </c>
      <c r="CZ399">
        <f>AH399</f>
        <v>0</v>
      </c>
      <c r="DA399">
        <f>AL399</f>
        <v>1</v>
      </c>
      <c r="DB399">
        <v>0</v>
      </c>
    </row>
    <row r="400" spans="1:106" x14ac:dyDescent="0.2">
      <c r="A400">
        <f>ROW(Source!A1118)</f>
        <v>1118</v>
      </c>
      <c r="B400">
        <v>33266894</v>
      </c>
      <c r="C400">
        <v>33270794</v>
      </c>
      <c r="D400">
        <v>32905103</v>
      </c>
      <c r="E400">
        <v>1</v>
      </c>
      <c r="F400">
        <v>1</v>
      </c>
      <c r="G400">
        <v>28875167</v>
      </c>
      <c r="H400">
        <v>2</v>
      </c>
      <c r="I400" t="s">
        <v>866</v>
      </c>
      <c r="J400" t="s">
        <v>867</v>
      </c>
      <c r="K400" t="s">
        <v>868</v>
      </c>
      <c r="L400">
        <v>1368</v>
      </c>
      <c r="N400">
        <v>1011</v>
      </c>
      <c r="O400" t="s">
        <v>869</v>
      </c>
      <c r="P400" t="s">
        <v>869</v>
      </c>
      <c r="Q400">
        <v>1</v>
      </c>
      <c r="W400">
        <v>0</v>
      </c>
      <c r="X400">
        <v>1966147480</v>
      </c>
      <c r="Y400">
        <v>0.13999999999999999</v>
      </c>
      <c r="AA400">
        <v>0</v>
      </c>
      <c r="AB400">
        <v>450.57</v>
      </c>
      <c r="AC400">
        <v>324.23</v>
      </c>
      <c r="AD400">
        <v>0</v>
      </c>
      <c r="AE400">
        <v>0</v>
      </c>
      <c r="AF400">
        <v>450.57</v>
      </c>
      <c r="AG400">
        <v>324.23</v>
      </c>
      <c r="AH400">
        <v>0</v>
      </c>
      <c r="AI400">
        <v>1</v>
      </c>
      <c r="AJ400">
        <v>1</v>
      </c>
      <c r="AK400">
        <v>1</v>
      </c>
      <c r="AL400">
        <v>1</v>
      </c>
      <c r="AN400">
        <v>0</v>
      </c>
      <c r="AO400">
        <v>1</v>
      </c>
      <c r="AP400">
        <v>1</v>
      </c>
      <c r="AQ400">
        <v>0</v>
      </c>
      <c r="AR400">
        <v>0</v>
      </c>
      <c r="AS400" t="s">
        <v>3</v>
      </c>
      <c r="AT400">
        <v>0.05</v>
      </c>
      <c r="AU400" t="s">
        <v>557</v>
      </c>
      <c r="AV400">
        <v>0</v>
      </c>
      <c r="AW400">
        <v>2</v>
      </c>
      <c r="AX400">
        <v>33270801</v>
      </c>
      <c r="AY400">
        <v>1</v>
      </c>
      <c r="AZ400">
        <v>0</v>
      </c>
      <c r="BA400">
        <v>400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0</v>
      </c>
      <c r="BS400">
        <v>0</v>
      </c>
      <c r="BT400">
        <v>0</v>
      </c>
      <c r="BU400">
        <v>0</v>
      </c>
      <c r="BV400">
        <v>0</v>
      </c>
      <c r="BW400">
        <v>0</v>
      </c>
      <c r="CX400">
        <f>Y400*Source!I1118</f>
        <v>8.68</v>
      </c>
      <c r="CY400">
        <f>AB400</f>
        <v>450.57</v>
      </c>
      <c r="CZ400">
        <f>AF400</f>
        <v>450.57</v>
      </c>
      <c r="DA400">
        <f>AJ400</f>
        <v>1</v>
      </c>
      <c r="DB400">
        <v>0</v>
      </c>
    </row>
    <row r="401" spans="1:106" x14ac:dyDescent="0.2">
      <c r="A401">
        <f>ROW(Source!A1118)</f>
        <v>1118</v>
      </c>
      <c r="B401">
        <v>33266894</v>
      </c>
      <c r="C401">
        <v>33270794</v>
      </c>
      <c r="D401">
        <v>32906900</v>
      </c>
      <c r="E401">
        <v>1</v>
      </c>
      <c r="F401">
        <v>1</v>
      </c>
      <c r="G401">
        <v>28875167</v>
      </c>
      <c r="H401">
        <v>3</v>
      </c>
      <c r="I401" t="s">
        <v>954</v>
      </c>
      <c r="J401" t="s">
        <v>955</v>
      </c>
      <c r="K401" t="s">
        <v>956</v>
      </c>
      <c r="L401">
        <v>1346</v>
      </c>
      <c r="N401">
        <v>1009</v>
      </c>
      <c r="O401" t="s">
        <v>873</v>
      </c>
      <c r="P401" t="s">
        <v>873</v>
      </c>
      <c r="Q401">
        <v>1</v>
      </c>
      <c r="W401">
        <v>0</v>
      </c>
      <c r="X401">
        <v>1155169694</v>
      </c>
      <c r="Y401">
        <v>1.6E-2</v>
      </c>
      <c r="AA401">
        <v>332.78</v>
      </c>
      <c r="AB401">
        <v>0</v>
      </c>
      <c r="AC401">
        <v>0</v>
      </c>
      <c r="AD401">
        <v>0</v>
      </c>
      <c r="AE401">
        <v>332.78</v>
      </c>
      <c r="AF401">
        <v>0</v>
      </c>
      <c r="AG401">
        <v>0</v>
      </c>
      <c r="AH401">
        <v>0</v>
      </c>
      <c r="AI401">
        <v>1</v>
      </c>
      <c r="AJ401">
        <v>1</v>
      </c>
      <c r="AK401">
        <v>1</v>
      </c>
      <c r="AL401">
        <v>1</v>
      </c>
      <c r="AN401">
        <v>0</v>
      </c>
      <c r="AO401">
        <v>1</v>
      </c>
      <c r="AP401">
        <v>1</v>
      </c>
      <c r="AQ401">
        <v>0</v>
      </c>
      <c r="AR401">
        <v>0</v>
      </c>
      <c r="AS401" t="s">
        <v>3</v>
      </c>
      <c r="AT401">
        <v>4.0000000000000001E-3</v>
      </c>
      <c r="AU401" t="s">
        <v>261</v>
      </c>
      <c r="AV401">
        <v>0</v>
      </c>
      <c r="AW401">
        <v>2</v>
      </c>
      <c r="AX401">
        <v>33270802</v>
      </c>
      <c r="AY401">
        <v>1</v>
      </c>
      <c r="AZ401">
        <v>0</v>
      </c>
      <c r="BA401">
        <v>401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0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0</v>
      </c>
      <c r="BS401">
        <v>0</v>
      </c>
      <c r="BT401">
        <v>0</v>
      </c>
      <c r="BU401">
        <v>0</v>
      </c>
      <c r="BV401">
        <v>0</v>
      </c>
      <c r="BW401">
        <v>0</v>
      </c>
      <c r="CX401">
        <f>Y401*Source!I1118</f>
        <v>0.99199999999999999</v>
      </c>
      <c r="CY401">
        <f>AA401</f>
        <v>332.78</v>
      </c>
      <c r="CZ401">
        <f>AE401</f>
        <v>332.78</v>
      </c>
      <c r="DA401">
        <f>AI401</f>
        <v>1</v>
      </c>
      <c r="DB401">
        <v>0</v>
      </c>
    </row>
    <row r="402" spans="1:106" x14ac:dyDescent="0.2">
      <c r="A402">
        <f>ROW(Source!A1118)</f>
        <v>1118</v>
      </c>
      <c r="B402">
        <v>33266894</v>
      </c>
      <c r="C402">
        <v>33270794</v>
      </c>
      <c r="D402">
        <v>32906807</v>
      </c>
      <c r="E402">
        <v>1</v>
      </c>
      <c r="F402">
        <v>1</v>
      </c>
      <c r="G402">
        <v>28875167</v>
      </c>
      <c r="H402">
        <v>3</v>
      </c>
      <c r="I402" t="s">
        <v>1027</v>
      </c>
      <c r="J402" t="s">
        <v>1028</v>
      </c>
      <c r="K402" t="s">
        <v>1029</v>
      </c>
      <c r="L402">
        <v>1346</v>
      </c>
      <c r="N402">
        <v>1009</v>
      </c>
      <c r="O402" t="s">
        <v>873</v>
      </c>
      <c r="P402" t="s">
        <v>873</v>
      </c>
      <c r="Q402">
        <v>1</v>
      </c>
      <c r="W402">
        <v>0</v>
      </c>
      <c r="X402">
        <v>-2078474505</v>
      </c>
      <c r="Y402">
        <v>8.0000000000000002E-3</v>
      </c>
      <c r="AA402">
        <v>150.13</v>
      </c>
      <c r="AB402">
        <v>0</v>
      </c>
      <c r="AC402">
        <v>0</v>
      </c>
      <c r="AD402">
        <v>0</v>
      </c>
      <c r="AE402">
        <v>150.13</v>
      </c>
      <c r="AF402">
        <v>0</v>
      </c>
      <c r="AG402">
        <v>0</v>
      </c>
      <c r="AH402">
        <v>0</v>
      </c>
      <c r="AI402">
        <v>1</v>
      </c>
      <c r="AJ402">
        <v>1</v>
      </c>
      <c r="AK402">
        <v>1</v>
      </c>
      <c r="AL402">
        <v>1</v>
      </c>
      <c r="AN402">
        <v>0</v>
      </c>
      <c r="AO402">
        <v>1</v>
      </c>
      <c r="AP402">
        <v>1</v>
      </c>
      <c r="AQ402">
        <v>0</v>
      </c>
      <c r="AR402">
        <v>0</v>
      </c>
      <c r="AS402" t="s">
        <v>3</v>
      </c>
      <c r="AT402">
        <v>2E-3</v>
      </c>
      <c r="AU402" t="s">
        <v>261</v>
      </c>
      <c r="AV402">
        <v>0</v>
      </c>
      <c r="AW402">
        <v>2</v>
      </c>
      <c r="AX402">
        <v>33270803</v>
      </c>
      <c r="AY402">
        <v>1</v>
      </c>
      <c r="AZ402">
        <v>0</v>
      </c>
      <c r="BA402">
        <v>402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0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0</v>
      </c>
      <c r="BS402">
        <v>0</v>
      </c>
      <c r="BT402">
        <v>0</v>
      </c>
      <c r="BU402">
        <v>0</v>
      </c>
      <c r="BV402">
        <v>0</v>
      </c>
      <c r="BW402">
        <v>0</v>
      </c>
      <c r="CX402">
        <f>Y402*Source!I1118</f>
        <v>0.496</v>
      </c>
      <c r="CY402">
        <f>AA402</f>
        <v>150.13</v>
      </c>
      <c r="CZ402">
        <f>AE402</f>
        <v>150.13</v>
      </c>
      <c r="DA402">
        <f>AI402</f>
        <v>1</v>
      </c>
      <c r="DB402">
        <v>0</v>
      </c>
    </row>
    <row r="403" spans="1:106" x14ac:dyDescent="0.2">
      <c r="A403">
        <f>ROW(Source!A1118)</f>
        <v>1118</v>
      </c>
      <c r="B403">
        <v>33266894</v>
      </c>
      <c r="C403">
        <v>33270794</v>
      </c>
      <c r="D403">
        <v>32906941</v>
      </c>
      <c r="E403">
        <v>1</v>
      </c>
      <c r="F403">
        <v>1</v>
      </c>
      <c r="G403">
        <v>28875167</v>
      </c>
      <c r="H403">
        <v>3</v>
      </c>
      <c r="I403" t="s">
        <v>957</v>
      </c>
      <c r="J403" t="s">
        <v>958</v>
      </c>
      <c r="K403" t="s">
        <v>959</v>
      </c>
      <c r="L403">
        <v>1327</v>
      </c>
      <c r="N403">
        <v>1005</v>
      </c>
      <c r="O403" t="s">
        <v>933</v>
      </c>
      <c r="P403" t="s">
        <v>933</v>
      </c>
      <c r="Q403">
        <v>1</v>
      </c>
      <c r="W403">
        <v>0</v>
      </c>
      <c r="X403">
        <v>1076771251</v>
      </c>
      <c r="Y403">
        <v>0.08</v>
      </c>
      <c r="AA403">
        <v>40.01</v>
      </c>
      <c r="AB403">
        <v>0</v>
      </c>
      <c r="AC403">
        <v>0</v>
      </c>
      <c r="AD403">
        <v>0</v>
      </c>
      <c r="AE403">
        <v>40.01</v>
      </c>
      <c r="AF403">
        <v>0</v>
      </c>
      <c r="AG403">
        <v>0</v>
      </c>
      <c r="AH403">
        <v>0</v>
      </c>
      <c r="AI403">
        <v>1</v>
      </c>
      <c r="AJ403">
        <v>1</v>
      </c>
      <c r="AK403">
        <v>1</v>
      </c>
      <c r="AL403">
        <v>1</v>
      </c>
      <c r="AN403">
        <v>0</v>
      </c>
      <c r="AO403">
        <v>1</v>
      </c>
      <c r="AP403">
        <v>1</v>
      </c>
      <c r="AQ403">
        <v>0</v>
      </c>
      <c r="AR403">
        <v>0</v>
      </c>
      <c r="AS403" t="s">
        <v>3</v>
      </c>
      <c r="AT403">
        <v>0.02</v>
      </c>
      <c r="AU403" t="s">
        <v>261</v>
      </c>
      <c r="AV403">
        <v>0</v>
      </c>
      <c r="AW403">
        <v>2</v>
      </c>
      <c r="AX403">
        <v>33270804</v>
      </c>
      <c r="AY403">
        <v>1</v>
      </c>
      <c r="AZ403">
        <v>0</v>
      </c>
      <c r="BA403">
        <v>403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0</v>
      </c>
      <c r="BR403">
        <v>0</v>
      </c>
      <c r="BS403">
        <v>0</v>
      </c>
      <c r="BT403">
        <v>0</v>
      </c>
      <c r="BU403">
        <v>0</v>
      </c>
      <c r="BV403">
        <v>0</v>
      </c>
      <c r="BW403">
        <v>0</v>
      </c>
      <c r="CX403">
        <f>Y403*Source!I1118</f>
        <v>4.96</v>
      </c>
      <c r="CY403">
        <f>AA403</f>
        <v>40.01</v>
      </c>
      <c r="CZ403">
        <f>AE403</f>
        <v>40.01</v>
      </c>
      <c r="DA403">
        <f>AI403</f>
        <v>1</v>
      </c>
      <c r="DB403">
        <v>0</v>
      </c>
    </row>
    <row r="404" spans="1:106" x14ac:dyDescent="0.2">
      <c r="A404">
        <f>ROW(Source!A1119)</f>
        <v>1119</v>
      </c>
      <c r="B404">
        <v>33266894</v>
      </c>
      <c r="C404">
        <v>33270805</v>
      </c>
      <c r="D404">
        <v>32893498</v>
      </c>
      <c r="E404">
        <v>28875167</v>
      </c>
      <c r="F404">
        <v>1</v>
      </c>
      <c r="G404">
        <v>28875167</v>
      </c>
      <c r="H404">
        <v>1</v>
      </c>
      <c r="I404" t="s">
        <v>863</v>
      </c>
      <c r="J404" t="s">
        <v>3</v>
      </c>
      <c r="K404" t="s">
        <v>864</v>
      </c>
      <c r="L404">
        <v>1191</v>
      </c>
      <c r="N404">
        <v>1013</v>
      </c>
      <c r="O404" t="s">
        <v>865</v>
      </c>
      <c r="P404" t="s">
        <v>865</v>
      </c>
      <c r="Q404">
        <v>1</v>
      </c>
      <c r="W404">
        <v>0</v>
      </c>
      <c r="X404">
        <v>476480486</v>
      </c>
      <c r="Y404">
        <v>0.84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1</v>
      </c>
      <c r="AJ404">
        <v>1</v>
      </c>
      <c r="AK404">
        <v>1</v>
      </c>
      <c r="AL404">
        <v>1</v>
      </c>
      <c r="AN404">
        <v>0</v>
      </c>
      <c r="AO404">
        <v>1</v>
      </c>
      <c r="AP404">
        <v>1</v>
      </c>
      <c r="AQ404">
        <v>0</v>
      </c>
      <c r="AR404">
        <v>0</v>
      </c>
      <c r="AS404" t="s">
        <v>3</v>
      </c>
      <c r="AT404">
        <v>0.21</v>
      </c>
      <c r="AU404" t="s">
        <v>261</v>
      </c>
      <c r="AV404">
        <v>1</v>
      </c>
      <c r="AW404">
        <v>2</v>
      </c>
      <c r="AX404">
        <v>33270807</v>
      </c>
      <c r="AY404">
        <v>1</v>
      </c>
      <c r="AZ404">
        <v>0</v>
      </c>
      <c r="BA404">
        <v>404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0</v>
      </c>
      <c r="BS404">
        <v>0</v>
      </c>
      <c r="BT404">
        <v>0</v>
      </c>
      <c r="BU404">
        <v>0</v>
      </c>
      <c r="BV404">
        <v>0</v>
      </c>
      <c r="BW404">
        <v>0</v>
      </c>
      <c r="CX404">
        <f>Y404*Source!I1119</f>
        <v>110.03999999999999</v>
      </c>
      <c r="CY404">
        <f>AD404</f>
        <v>0</v>
      </c>
      <c r="CZ404">
        <f>AH404</f>
        <v>0</v>
      </c>
      <c r="DA404">
        <f>AL404</f>
        <v>1</v>
      </c>
      <c r="DB404">
        <v>0</v>
      </c>
    </row>
    <row r="405" spans="1:106" x14ac:dyDescent="0.2">
      <c r="A405">
        <f>ROW(Source!A1120)</f>
        <v>1120</v>
      </c>
      <c r="B405">
        <v>33266894</v>
      </c>
      <c r="C405">
        <v>33270808</v>
      </c>
      <c r="D405">
        <v>32893498</v>
      </c>
      <c r="E405">
        <v>28875167</v>
      </c>
      <c r="F405">
        <v>1</v>
      </c>
      <c r="G405">
        <v>28875167</v>
      </c>
      <c r="H405">
        <v>1</v>
      </c>
      <c r="I405" t="s">
        <v>863</v>
      </c>
      <c r="J405" t="s">
        <v>3</v>
      </c>
      <c r="K405" t="s">
        <v>864</v>
      </c>
      <c r="L405">
        <v>1191</v>
      </c>
      <c r="N405">
        <v>1013</v>
      </c>
      <c r="O405" t="s">
        <v>865</v>
      </c>
      <c r="P405" t="s">
        <v>865</v>
      </c>
      <c r="Q405">
        <v>1</v>
      </c>
      <c r="W405">
        <v>0</v>
      </c>
      <c r="X405">
        <v>476480486</v>
      </c>
      <c r="Y405">
        <v>12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1</v>
      </c>
      <c r="AJ405">
        <v>1</v>
      </c>
      <c r="AK405">
        <v>1</v>
      </c>
      <c r="AL405">
        <v>1</v>
      </c>
      <c r="AN405">
        <v>0</v>
      </c>
      <c r="AO405">
        <v>1</v>
      </c>
      <c r="AP405">
        <v>1</v>
      </c>
      <c r="AQ405">
        <v>0</v>
      </c>
      <c r="AR405">
        <v>0</v>
      </c>
      <c r="AS405" t="s">
        <v>3</v>
      </c>
      <c r="AT405">
        <v>1</v>
      </c>
      <c r="AU405" t="s">
        <v>70</v>
      </c>
      <c r="AV405">
        <v>1</v>
      </c>
      <c r="AW405">
        <v>2</v>
      </c>
      <c r="AX405">
        <v>33270810</v>
      </c>
      <c r="AY405">
        <v>1</v>
      </c>
      <c r="AZ405">
        <v>0</v>
      </c>
      <c r="BA405">
        <v>405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0</v>
      </c>
      <c r="BS405">
        <v>0</v>
      </c>
      <c r="BT405">
        <v>0</v>
      </c>
      <c r="BU405">
        <v>0</v>
      </c>
      <c r="BV405">
        <v>0</v>
      </c>
      <c r="BW405">
        <v>0</v>
      </c>
      <c r="CX405">
        <f>Y405*Source!I1120</f>
        <v>24</v>
      </c>
      <c r="CY405">
        <f>AD405</f>
        <v>0</v>
      </c>
      <c r="CZ405">
        <f>AH405</f>
        <v>0</v>
      </c>
      <c r="DA405">
        <f>AL405</f>
        <v>1</v>
      </c>
      <c r="DB405">
        <v>0</v>
      </c>
    </row>
    <row r="406" spans="1:106" x14ac:dyDescent="0.2">
      <c r="A406">
        <f>ROW(Source!A1121)</f>
        <v>1121</v>
      </c>
      <c r="B406">
        <v>33266894</v>
      </c>
      <c r="C406">
        <v>33270811</v>
      </c>
      <c r="D406">
        <v>32893498</v>
      </c>
      <c r="E406">
        <v>28875167</v>
      </c>
      <c r="F406">
        <v>1</v>
      </c>
      <c r="G406">
        <v>28875167</v>
      </c>
      <c r="H406">
        <v>1</v>
      </c>
      <c r="I406" t="s">
        <v>863</v>
      </c>
      <c r="J406" t="s">
        <v>3</v>
      </c>
      <c r="K406" t="s">
        <v>864</v>
      </c>
      <c r="L406">
        <v>1191</v>
      </c>
      <c r="N406">
        <v>1013</v>
      </c>
      <c r="O406" t="s">
        <v>865</v>
      </c>
      <c r="P406" t="s">
        <v>865</v>
      </c>
      <c r="Q406">
        <v>1</v>
      </c>
      <c r="W406">
        <v>0</v>
      </c>
      <c r="X406">
        <v>476480486</v>
      </c>
      <c r="Y406">
        <v>18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1</v>
      </c>
      <c r="AJ406">
        <v>1</v>
      </c>
      <c r="AK406">
        <v>1</v>
      </c>
      <c r="AL406">
        <v>1</v>
      </c>
      <c r="AN406">
        <v>0</v>
      </c>
      <c r="AO406">
        <v>1</v>
      </c>
      <c r="AP406">
        <v>1</v>
      </c>
      <c r="AQ406">
        <v>0</v>
      </c>
      <c r="AR406">
        <v>0</v>
      </c>
      <c r="AS406" t="s">
        <v>3</v>
      </c>
      <c r="AT406">
        <v>1.5</v>
      </c>
      <c r="AU406" t="s">
        <v>70</v>
      </c>
      <c r="AV406">
        <v>1</v>
      </c>
      <c r="AW406">
        <v>2</v>
      </c>
      <c r="AX406">
        <v>33270813</v>
      </c>
      <c r="AY406">
        <v>1</v>
      </c>
      <c r="AZ406">
        <v>0</v>
      </c>
      <c r="BA406">
        <v>406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0</v>
      </c>
      <c r="BQ406">
        <v>0</v>
      </c>
      <c r="BR406">
        <v>0</v>
      </c>
      <c r="BS406">
        <v>0</v>
      </c>
      <c r="BT406">
        <v>0</v>
      </c>
      <c r="BU406">
        <v>0</v>
      </c>
      <c r="BV406">
        <v>0</v>
      </c>
      <c r="BW406">
        <v>0</v>
      </c>
      <c r="CX406">
        <f>Y406*Source!I1121</f>
        <v>36</v>
      </c>
      <c r="CY406">
        <f>AD406</f>
        <v>0</v>
      </c>
      <c r="CZ406">
        <f>AH406</f>
        <v>0</v>
      </c>
      <c r="DA406">
        <f>AL406</f>
        <v>1</v>
      </c>
      <c r="DB406">
        <v>0</v>
      </c>
    </row>
    <row r="407" spans="1:106" x14ac:dyDescent="0.2">
      <c r="A407">
        <f>ROW(Source!A1122)</f>
        <v>1122</v>
      </c>
      <c r="B407">
        <v>33266894</v>
      </c>
      <c r="C407">
        <v>33270814</v>
      </c>
      <c r="D407">
        <v>32893498</v>
      </c>
      <c r="E407">
        <v>28875167</v>
      </c>
      <c r="F407">
        <v>1</v>
      </c>
      <c r="G407">
        <v>28875167</v>
      </c>
      <c r="H407">
        <v>1</v>
      </c>
      <c r="I407" t="s">
        <v>863</v>
      </c>
      <c r="J407" t="s">
        <v>3</v>
      </c>
      <c r="K407" t="s">
        <v>864</v>
      </c>
      <c r="L407">
        <v>1191</v>
      </c>
      <c r="N407">
        <v>1013</v>
      </c>
      <c r="O407" t="s">
        <v>865</v>
      </c>
      <c r="P407" t="s">
        <v>865</v>
      </c>
      <c r="Q407">
        <v>1</v>
      </c>
      <c r="W407">
        <v>0</v>
      </c>
      <c r="X407">
        <v>476480486</v>
      </c>
      <c r="Y407">
        <v>63.239999999999995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1</v>
      </c>
      <c r="AJ407">
        <v>1</v>
      </c>
      <c r="AK407">
        <v>1</v>
      </c>
      <c r="AL407">
        <v>1</v>
      </c>
      <c r="AN407">
        <v>0</v>
      </c>
      <c r="AO407">
        <v>1</v>
      </c>
      <c r="AP407">
        <v>1</v>
      </c>
      <c r="AQ407">
        <v>0</v>
      </c>
      <c r="AR407">
        <v>0</v>
      </c>
      <c r="AS407" t="s">
        <v>3</v>
      </c>
      <c r="AT407">
        <v>5.27</v>
      </c>
      <c r="AU407" t="s">
        <v>70</v>
      </c>
      <c r="AV407">
        <v>1</v>
      </c>
      <c r="AW407">
        <v>2</v>
      </c>
      <c r="AX407">
        <v>33270819</v>
      </c>
      <c r="AY407">
        <v>1</v>
      </c>
      <c r="AZ407">
        <v>0</v>
      </c>
      <c r="BA407">
        <v>407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0</v>
      </c>
      <c r="BR407">
        <v>0</v>
      </c>
      <c r="BS407">
        <v>0</v>
      </c>
      <c r="BT407">
        <v>0</v>
      </c>
      <c r="BU407">
        <v>0</v>
      </c>
      <c r="BV407">
        <v>0</v>
      </c>
      <c r="BW407">
        <v>0</v>
      </c>
      <c r="CX407">
        <f>Y407*Source!I1122</f>
        <v>63.239999999999995</v>
      </c>
      <c r="CY407">
        <f>AD407</f>
        <v>0</v>
      </c>
      <c r="CZ407">
        <f>AH407</f>
        <v>0</v>
      </c>
      <c r="DA407">
        <f>AL407</f>
        <v>1</v>
      </c>
      <c r="DB407">
        <v>0</v>
      </c>
    </row>
    <row r="408" spans="1:106" x14ac:dyDescent="0.2">
      <c r="A408">
        <f>ROW(Source!A1122)</f>
        <v>1122</v>
      </c>
      <c r="B408">
        <v>33266894</v>
      </c>
      <c r="C408">
        <v>33270814</v>
      </c>
      <c r="D408">
        <v>32905103</v>
      </c>
      <c r="E408">
        <v>1</v>
      </c>
      <c r="F408">
        <v>1</v>
      </c>
      <c r="G408">
        <v>28875167</v>
      </c>
      <c r="H408">
        <v>2</v>
      </c>
      <c r="I408" t="s">
        <v>866</v>
      </c>
      <c r="J408" t="s">
        <v>867</v>
      </c>
      <c r="K408" t="s">
        <v>868</v>
      </c>
      <c r="L408">
        <v>1368</v>
      </c>
      <c r="N408">
        <v>1011</v>
      </c>
      <c r="O408" t="s">
        <v>869</v>
      </c>
      <c r="P408" t="s">
        <v>869</v>
      </c>
      <c r="Q408">
        <v>1</v>
      </c>
      <c r="W408">
        <v>0</v>
      </c>
      <c r="X408">
        <v>1966147480</v>
      </c>
      <c r="Y408">
        <v>12.84</v>
      </c>
      <c r="AA408">
        <v>0</v>
      </c>
      <c r="AB408">
        <v>450.57</v>
      </c>
      <c r="AC408">
        <v>324.23</v>
      </c>
      <c r="AD408">
        <v>0</v>
      </c>
      <c r="AE408">
        <v>0</v>
      </c>
      <c r="AF408">
        <v>450.57</v>
      </c>
      <c r="AG408">
        <v>324.23</v>
      </c>
      <c r="AH408">
        <v>0</v>
      </c>
      <c r="AI408">
        <v>1</v>
      </c>
      <c r="AJ408">
        <v>1</v>
      </c>
      <c r="AK408">
        <v>1</v>
      </c>
      <c r="AL408">
        <v>1</v>
      </c>
      <c r="AN408">
        <v>0</v>
      </c>
      <c r="AO408">
        <v>1</v>
      </c>
      <c r="AP408">
        <v>1</v>
      </c>
      <c r="AQ408">
        <v>0</v>
      </c>
      <c r="AR408">
        <v>0</v>
      </c>
      <c r="AS408" t="s">
        <v>3</v>
      </c>
      <c r="AT408">
        <v>1.07</v>
      </c>
      <c r="AU408" t="s">
        <v>70</v>
      </c>
      <c r="AV408">
        <v>0</v>
      </c>
      <c r="AW408">
        <v>2</v>
      </c>
      <c r="AX408">
        <v>33270820</v>
      </c>
      <c r="AY408">
        <v>1</v>
      </c>
      <c r="AZ408">
        <v>0</v>
      </c>
      <c r="BA408">
        <v>408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0</v>
      </c>
      <c r="BL408">
        <v>0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0</v>
      </c>
      <c r="BS408">
        <v>0</v>
      </c>
      <c r="BT408">
        <v>0</v>
      </c>
      <c r="BU408">
        <v>0</v>
      </c>
      <c r="BV408">
        <v>0</v>
      </c>
      <c r="BW408">
        <v>0</v>
      </c>
      <c r="CX408">
        <f>Y408*Source!I1122</f>
        <v>12.84</v>
      </c>
      <c r="CY408">
        <f>AB408</f>
        <v>450.57</v>
      </c>
      <c r="CZ408">
        <f>AF408</f>
        <v>450.57</v>
      </c>
      <c r="DA408">
        <f>AJ408</f>
        <v>1</v>
      </c>
      <c r="DB408">
        <v>0</v>
      </c>
    </row>
    <row r="409" spans="1:106" x14ac:dyDescent="0.2">
      <c r="A409">
        <f>ROW(Source!A1122)</f>
        <v>1122</v>
      </c>
      <c r="B409">
        <v>33266894</v>
      </c>
      <c r="C409">
        <v>33270814</v>
      </c>
      <c r="D409">
        <v>32906899</v>
      </c>
      <c r="E409">
        <v>1</v>
      </c>
      <c r="F409">
        <v>1</v>
      </c>
      <c r="G409">
        <v>28875167</v>
      </c>
      <c r="H409">
        <v>3</v>
      </c>
      <c r="I409" t="s">
        <v>1022</v>
      </c>
      <c r="J409" t="s">
        <v>1023</v>
      </c>
      <c r="K409" t="s">
        <v>1024</v>
      </c>
      <c r="L409">
        <v>1346</v>
      </c>
      <c r="N409">
        <v>1009</v>
      </c>
      <c r="O409" t="s">
        <v>873</v>
      </c>
      <c r="P409" t="s">
        <v>873</v>
      </c>
      <c r="Q409">
        <v>1</v>
      </c>
      <c r="W409">
        <v>0</v>
      </c>
      <c r="X409">
        <v>-1350057960</v>
      </c>
      <c r="Y409">
        <v>0.60000000000000009</v>
      </c>
      <c r="AA409">
        <v>154.62</v>
      </c>
      <c r="AB409">
        <v>0</v>
      </c>
      <c r="AC409">
        <v>0</v>
      </c>
      <c r="AD409">
        <v>0</v>
      </c>
      <c r="AE409">
        <v>154.62</v>
      </c>
      <c r="AF409">
        <v>0</v>
      </c>
      <c r="AG409">
        <v>0</v>
      </c>
      <c r="AH409">
        <v>0</v>
      </c>
      <c r="AI409">
        <v>1</v>
      </c>
      <c r="AJ409">
        <v>1</v>
      </c>
      <c r="AK409">
        <v>1</v>
      </c>
      <c r="AL409">
        <v>1</v>
      </c>
      <c r="AN409">
        <v>0</v>
      </c>
      <c r="AO409">
        <v>1</v>
      </c>
      <c r="AP409">
        <v>1</v>
      </c>
      <c r="AQ409">
        <v>0</v>
      </c>
      <c r="AR409">
        <v>0</v>
      </c>
      <c r="AS409" t="s">
        <v>3</v>
      </c>
      <c r="AT409">
        <v>0.05</v>
      </c>
      <c r="AU409" t="s">
        <v>70</v>
      </c>
      <c r="AV409">
        <v>0</v>
      </c>
      <c r="AW409">
        <v>2</v>
      </c>
      <c r="AX409">
        <v>33270821</v>
      </c>
      <c r="AY409">
        <v>1</v>
      </c>
      <c r="AZ409">
        <v>0</v>
      </c>
      <c r="BA409">
        <v>409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0</v>
      </c>
      <c r="BN409">
        <v>0</v>
      </c>
      <c r="BO409">
        <v>0</v>
      </c>
      <c r="BP409">
        <v>0</v>
      </c>
      <c r="BQ409">
        <v>0</v>
      </c>
      <c r="BR409">
        <v>0</v>
      </c>
      <c r="BS409">
        <v>0</v>
      </c>
      <c r="BT409">
        <v>0</v>
      </c>
      <c r="BU409">
        <v>0</v>
      </c>
      <c r="BV409">
        <v>0</v>
      </c>
      <c r="BW409">
        <v>0</v>
      </c>
      <c r="CX409">
        <f>Y409*Source!I1122</f>
        <v>0.60000000000000009</v>
      </c>
      <c r="CY409">
        <f>AA409</f>
        <v>154.62</v>
      </c>
      <c r="CZ409">
        <f>AE409</f>
        <v>154.62</v>
      </c>
      <c r="DA409">
        <f>AI409</f>
        <v>1</v>
      </c>
      <c r="DB409">
        <v>0</v>
      </c>
    </row>
    <row r="410" spans="1:106" x14ac:dyDescent="0.2">
      <c r="A410">
        <f>ROW(Source!A1122)</f>
        <v>1122</v>
      </c>
      <c r="B410">
        <v>33266894</v>
      </c>
      <c r="C410">
        <v>33270814</v>
      </c>
      <c r="D410">
        <v>32906947</v>
      </c>
      <c r="E410">
        <v>1</v>
      </c>
      <c r="F410">
        <v>1</v>
      </c>
      <c r="G410">
        <v>28875167</v>
      </c>
      <c r="H410">
        <v>3</v>
      </c>
      <c r="I410" t="s">
        <v>870</v>
      </c>
      <c r="J410" t="s">
        <v>871</v>
      </c>
      <c r="K410" t="s">
        <v>872</v>
      </c>
      <c r="L410">
        <v>1346</v>
      </c>
      <c r="N410">
        <v>1009</v>
      </c>
      <c r="O410" t="s">
        <v>873</v>
      </c>
      <c r="P410" t="s">
        <v>873</v>
      </c>
      <c r="Q410">
        <v>1</v>
      </c>
      <c r="W410">
        <v>0</v>
      </c>
      <c r="X410">
        <v>-613561335</v>
      </c>
      <c r="Y410">
        <v>1.2000000000000002</v>
      </c>
      <c r="AA410">
        <v>28.66</v>
      </c>
      <c r="AB410">
        <v>0</v>
      </c>
      <c r="AC410">
        <v>0</v>
      </c>
      <c r="AD410">
        <v>0</v>
      </c>
      <c r="AE410">
        <v>28.66</v>
      </c>
      <c r="AF410">
        <v>0</v>
      </c>
      <c r="AG410">
        <v>0</v>
      </c>
      <c r="AH410">
        <v>0</v>
      </c>
      <c r="AI410">
        <v>1</v>
      </c>
      <c r="AJ410">
        <v>1</v>
      </c>
      <c r="AK410">
        <v>1</v>
      </c>
      <c r="AL410">
        <v>1</v>
      </c>
      <c r="AN410">
        <v>0</v>
      </c>
      <c r="AO410">
        <v>1</v>
      </c>
      <c r="AP410">
        <v>1</v>
      </c>
      <c r="AQ410">
        <v>0</v>
      </c>
      <c r="AR410">
        <v>0</v>
      </c>
      <c r="AS410" t="s">
        <v>3</v>
      </c>
      <c r="AT410">
        <v>0.1</v>
      </c>
      <c r="AU410" t="s">
        <v>70</v>
      </c>
      <c r="AV410">
        <v>0</v>
      </c>
      <c r="AW410">
        <v>2</v>
      </c>
      <c r="AX410">
        <v>33270822</v>
      </c>
      <c r="AY410">
        <v>1</v>
      </c>
      <c r="AZ410">
        <v>0</v>
      </c>
      <c r="BA410">
        <v>410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0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0</v>
      </c>
      <c r="BQ410">
        <v>0</v>
      </c>
      <c r="BR410">
        <v>0</v>
      </c>
      <c r="BS410">
        <v>0</v>
      </c>
      <c r="BT410">
        <v>0</v>
      </c>
      <c r="BU410">
        <v>0</v>
      </c>
      <c r="BV410">
        <v>0</v>
      </c>
      <c r="BW410">
        <v>0</v>
      </c>
      <c r="CX410">
        <f>Y410*Source!I1122</f>
        <v>1.2000000000000002</v>
      </c>
      <c r="CY410">
        <f>AA410</f>
        <v>28.66</v>
      </c>
      <c r="CZ410">
        <f>AE410</f>
        <v>28.66</v>
      </c>
      <c r="DA410">
        <f>AI410</f>
        <v>1</v>
      </c>
      <c r="DB410">
        <v>0</v>
      </c>
    </row>
    <row r="411" spans="1:106" x14ac:dyDescent="0.2">
      <c r="A411">
        <f>ROW(Source!A1123)</f>
        <v>1123</v>
      </c>
      <c r="B411">
        <v>33266894</v>
      </c>
      <c r="C411">
        <v>33270823</v>
      </c>
      <c r="D411">
        <v>32893498</v>
      </c>
      <c r="E411">
        <v>28875167</v>
      </c>
      <c r="F411">
        <v>1</v>
      </c>
      <c r="G411">
        <v>28875167</v>
      </c>
      <c r="H411">
        <v>1</v>
      </c>
      <c r="I411" t="s">
        <v>863</v>
      </c>
      <c r="J411" t="s">
        <v>3</v>
      </c>
      <c r="K411" t="s">
        <v>864</v>
      </c>
      <c r="L411">
        <v>1191</v>
      </c>
      <c r="N411">
        <v>1013</v>
      </c>
      <c r="O411" t="s">
        <v>865</v>
      </c>
      <c r="P411" t="s">
        <v>865</v>
      </c>
      <c r="Q411">
        <v>1</v>
      </c>
      <c r="W411">
        <v>0</v>
      </c>
      <c r="X411">
        <v>476480486</v>
      </c>
      <c r="Y411">
        <v>4.5359999999999996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1</v>
      </c>
      <c r="AJ411">
        <v>1</v>
      </c>
      <c r="AK411">
        <v>1</v>
      </c>
      <c r="AL411">
        <v>1</v>
      </c>
      <c r="AN411">
        <v>0</v>
      </c>
      <c r="AO411">
        <v>1</v>
      </c>
      <c r="AP411">
        <v>1</v>
      </c>
      <c r="AQ411">
        <v>0</v>
      </c>
      <c r="AR411">
        <v>0</v>
      </c>
      <c r="AS411" t="s">
        <v>3</v>
      </c>
      <c r="AT411">
        <v>0.54</v>
      </c>
      <c r="AU411" t="s">
        <v>593</v>
      </c>
      <c r="AV411">
        <v>1</v>
      </c>
      <c r="AW411">
        <v>2</v>
      </c>
      <c r="AX411">
        <v>33270828</v>
      </c>
      <c r="AY411">
        <v>1</v>
      </c>
      <c r="AZ411">
        <v>0</v>
      </c>
      <c r="BA411">
        <v>411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0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0</v>
      </c>
      <c r="BQ411">
        <v>0</v>
      </c>
      <c r="BR411">
        <v>0</v>
      </c>
      <c r="BS411">
        <v>0</v>
      </c>
      <c r="BT411">
        <v>0</v>
      </c>
      <c r="BU411">
        <v>0</v>
      </c>
      <c r="BV411">
        <v>0</v>
      </c>
      <c r="BW411">
        <v>0</v>
      </c>
      <c r="CX411">
        <f>Y411*Source!I1123</f>
        <v>390.09599999999995</v>
      </c>
      <c r="CY411">
        <f>AD411</f>
        <v>0</v>
      </c>
      <c r="CZ411">
        <f>AH411</f>
        <v>0</v>
      </c>
      <c r="DA411">
        <f>AL411</f>
        <v>1</v>
      </c>
      <c r="DB411">
        <v>0</v>
      </c>
    </row>
    <row r="412" spans="1:106" x14ac:dyDescent="0.2">
      <c r="A412">
        <f>ROW(Source!A1123)</f>
        <v>1123</v>
      </c>
      <c r="B412">
        <v>33266894</v>
      </c>
      <c r="C412">
        <v>33270823</v>
      </c>
      <c r="D412">
        <v>32905103</v>
      </c>
      <c r="E412">
        <v>1</v>
      </c>
      <c r="F412">
        <v>1</v>
      </c>
      <c r="G412">
        <v>28875167</v>
      </c>
      <c r="H412">
        <v>2</v>
      </c>
      <c r="I412" t="s">
        <v>866</v>
      </c>
      <c r="J412" t="s">
        <v>867</v>
      </c>
      <c r="K412" t="s">
        <v>868</v>
      </c>
      <c r="L412">
        <v>1368</v>
      </c>
      <c r="N412">
        <v>1011</v>
      </c>
      <c r="O412" t="s">
        <v>869</v>
      </c>
      <c r="P412" t="s">
        <v>869</v>
      </c>
      <c r="Q412">
        <v>1</v>
      </c>
      <c r="W412">
        <v>0</v>
      </c>
      <c r="X412">
        <v>1966147480</v>
      </c>
      <c r="Y412">
        <v>0.252</v>
      </c>
      <c r="AA412">
        <v>0</v>
      </c>
      <c r="AB412">
        <v>450.57</v>
      </c>
      <c r="AC412">
        <v>324.23</v>
      </c>
      <c r="AD412">
        <v>0</v>
      </c>
      <c r="AE412">
        <v>0</v>
      </c>
      <c r="AF412">
        <v>450.57</v>
      </c>
      <c r="AG412">
        <v>324.23</v>
      </c>
      <c r="AH412">
        <v>0</v>
      </c>
      <c r="AI412">
        <v>1</v>
      </c>
      <c r="AJ412">
        <v>1</v>
      </c>
      <c r="AK412">
        <v>1</v>
      </c>
      <c r="AL412">
        <v>1</v>
      </c>
      <c r="AN412">
        <v>0</v>
      </c>
      <c r="AO412">
        <v>1</v>
      </c>
      <c r="AP412">
        <v>1</v>
      </c>
      <c r="AQ412">
        <v>0</v>
      </c>
      <c r="AR412">
        <v>0</v>
      </c>
      <c r="AS412" t="s">
        <v>3</v>
      </c>
      <c r="AT412">
        <v>0.03</v>
      </c>
      <c r="AU412" t="s">
        <v>593</v>
      </c>
      <c r="AV412">
        <v>0</v>
      </c>
      <c r="AW412">
        <v>2</v>
      </c>
      <c r="AX412">
        <v>33270829</v>
      </c>
      <c r="AY412">
        <v>1</v>
      </c>
      <c r="AZ412">
        <v>0</v>
      </c>
      <c r="BA412">
        <v>412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0</v>
      </c>
      <c r="BS412">
        <v>0</v>
      </c>
      <c r="BT412">
        <v>0</v>
      </c>
      <c r="BU412">
        <v>0</v>
      </c>
      <c r="BV412">
        <v>0</v>
      </c>
      <c r="BW412">
        <v>0</v>
      </c>
      <c r="CX412">
        <f>Y412*Source!I1123</f>
        <v>21.672000000000001</v>
      </c>
      <c r="CY412">
        <f>AB412</f>
        <v>450.57</v>
      </c>
      <c r="CZ412">
        <f>AF412</f>
        <v>450.57</v>
      </c>
      <c r="DA412">
        <f>AJ412</f>
        <v>1</v>
      </c>
      <c r="DB412">
        <v>0</v>
      </c>
    </row>
    <row r="413" spans="1:106" x14ac:dyDescent="0.2">
      <c r="A413">
        <f>ROW(Source!A1123)</f>
        <v>1123</v>
      </c>
      <c r="B413">
        <v>33266894</v>
      </c>
      <c r="C413">
        <v>33270823</v>
      </c>
      <c r="D413">
        <v>32906899</v>
      </c>
      <c r="E413">
        <v>1</v>
      </c>
      <c r="F413">
        <v>1</v>
      </c>
      <c r="G413">
        <v>28875167</v>
      </c>
      <c r="H413">
        <v>3</v>
      </c>
      <c r="I413" t="s">
        <v>1022</v>
      </c>
      <c r="J413" t="s">
        <v>1023</v>
      </c>
      <c r="K413" t="s">
        <v>1024</v>
      </c>
      <c r="L413">
        <v>1346</v>
      </c>
      <c r="N413">
        <v>1009</v>
      </c>
      <c r="O413" t="s">
        <v>873</v>
      </c>
      <c r="P413" t="s">
        <v>873</v>
      </c>
      <c r="Q413">
        <v>1</v>
      </c>
      <c r="W413">
        <v>0</v>
      </c>
      <c r="X413">
        <v>-1350057960</v>
      </c>
      <c r="Y413">
        <v>2.4000000000000003E-4</v>
      </c>
      <c r="AA413">
        <v>154.62</v>
      </c>
      <c r="AB413">
        <v>0</v>
      </c>
      <c r="AC413">
        <v>0</v>
      </c>
      <c r="AD413">
        <v>0</v>
      </c>
      <c r="AE413">
        <v>154.62</v>
      </c>
      <c r="AF413">
        <v>0</v>
      </c>
      <c r="AG413">
        <v>0</v>
      </c>
      <c r="AH413">
        <v>0</v>
      </c>
      <c r="AI413">
        <v>1</v>
      </c>
      <c r="AJ413">
        <v>1</v>
      </c>
      <c r="AK413">
        <v>1</v>
      </c>
      <c r="AL413">
        <v>1</v>
      </c>
      <c r="AN413">
        <v>0</v>
      </c>
      <c r="AO413">
        <v>1</v>
      </c>
      <c r="AP413">
        <v>1</v>
      </c>
      <c r="AQ413">
        <v>0</v>
      </c>
      <c r="AR413">
        <v>0</v>
      </c>
      <c r="AS413" t="s">
        <v>3</v>
      </c>
      <c r="AT413">
        <v>2.0000000000000002E-5</v>
      </c>
      <c r="AU413" t="s">
        <v>70</v>
      </c>
      <c r="AV413">
        <v>0</v>
      </c>
      <c r="AW413">
        <v>2</v>
      </c>
      <c r="AX413">
        <v>33270830</v>
      </c>
      <c r="AY413">
        <v>1</v>
      </c>
      <c r="AZ413">
        <v>0</v>
      </c>
      <c r="BA413">
        <v>413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0</v>
      </c>
      <c r="BS413">
        <v>0</v>
      </c>
      <c r="BT413">
        <v>0</v>
      </c>
      <c r="BU413">
        <v>0</v>
      </c>
      <c r="BV413">
        <v>0</v>
      </c>
      <c r="BW413">
        <v>0</v>
      </c>
      <c r="CX413">
        <f>Y413*Source!I1123</f>
        <v>2.0640000000000002E-2</v>
      </c>
      <c r="CY413">
        <f>AA413</f>
        <v>154.62</v>
      </c>
      <c r="CZ413">
        <f>AE413</f>
        <v>154.62</v>
      </c>
      <c r="DA413">
        <f>AI413</f>
        <v>1</v>
      </c>
      <c r="DB413">
        <v>0</v>
      </c>
    </row>
    <row r="414" spans="1:106" x14ac:dyDescent="0.2">
      <c r="A414">
        <f>ROW(Source!A1123)</f>
        <v>1123</v>
      </c>
      <c r="B414">
        <v>33266894</v>
      </c>
      <c r="C414">
        <v>33270823</v>
      </c>
      <c r="D414">
        <v>32906941</v>
      </c>
      <c r="E414">
        <v>1</v>
      </c>
      <c r="F414">
        <v>1</v>
      </c>
      <c r="G414">
        <v>28875167</v>
      </c>
      <c r="H414">
        <v>3</v>
      </c>
      <c r="I414" t="s">
        <v>957</v>
      </c>
      <c r="J414" t="s">
        <v>958</v>
      </c>
      <c r="K414" t="s">
        <v>959</v>
      </c>
      <c r="L414">
        <v>1327</v>
      </c>
      <c r="N414">
        <v>1005</v>
      </c>
      <c r="O414" t="s">
        <v>933</v>
      </c>
      <c r="P414" t="s">
        <v>933</v>
      </c>
      <c r="Q414">
        <v>1</v>
      </c>
      <c r="W414">
        <v>0</v>
      </c>
      <c r="X414">
        <v>1076771251</v>
      </c>
      <c r="Y414">
        <v>0.12</v>
      </c>
      <c r="AA414">
        <v>40.01</v>
      </c>
      <c r="AB414">
        <v>0</v>
      </c>
      <c r="AC414">
        <v>0</v>
      </c>
      <c r="AD414">
        <v>0</v>
      </c>
      <c r="AE414">
        <v>40.01</v>
      </c>
      <c r="AF414">
        <v>0</v>
      </c>
      <c r="AG414">
        <v>0</v>
      </c>
      <c r="AH414">
        <v>0</v>
      </c>
      <c r="AI414">
        <v>1</v>
      </c>
      <c r="AJ414">
        <v>1</v>
      </c>
      <c r="AK414">
        <v>1</v>
      </c>
      <c r="AL414">
        <v>1</v>
      </c>
      <c r="AN414">
        <v>0</v>
      </c>
      <c r="AO414">
        <v>1</v>
      </c>
      <c r="AP414">
        <v>1</v>
      </c>
      <c r="AQ414">
        <v>0</v>
      </c>
      <c r="AR414">
        <v>0</v>
      </c>
      <c r="AS414" t="s">
        <v>3</v>
      </c>
      <c r="AT414">
        <v>0.01</v>
      </c>
      <c r="AU414" t="s">
        <v>70</v>
      </c>
      <c r="AV414">
        <v>0</v>
      </c>
      <c r="AW414">
        <v>2</v>
      </c>
      <c r="AX414">
        <v>33270831</v>
      </c>
      <c r="AY414">
        <v>1</v>
      </c>
      <c r="AZ414">
        <v>0</v>
      </c>
      <c r="BA414">
        <v>414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0</v>
      </c>
      <c r="BS414">
        <v>0</v>
      </c>
      <c r="BT414">
        <v>0</v>
      </c>
      <c r="BU414">
        <v>0</v>
      </c>
      <c r="BV414">
        <v>0</v>
      </c>
      <c r="BW414">
        <v>0</v>
      </c>
      <c r="CX414">
        <f>Y414*Source!I1123</f>
        <v>10.32</v>
      </c>
      <c r="CY414">
        <f>AA414</f>
        <v>40.01</v>
      </c>
      <c r="CZ414">
        <f>AE414</f>
        <v>40.01</v>
      </c>
      <c r="DA414">
        <f>AI414</f>
        <v>1</v>
      </c>
      <c r="DB414">
        <v>0</v>
      </c>
    </row>
    <row r="415" spans="1:106" x14ac:dyDescent="0.2">
      <c r="A415">
        <f>ROW(Source!A1124)</f>
        <v>1124</v>
      </c>
      <c r="B415">
        <v>33266894</v>
      </c>
      <c r="C415">
        <v>33270832</v>
      </c>
      <c r="D415">
        <v>32893498</v>
      </c>
      <c r="E415">
        <v>28875167</v>
      </c>
      <c r="F415">
        <v>1</v>
      </c>
      <c r="G415">
        <v>28875167</v>
      </c>
      <c r="H415">
        <v>1</v>
      </c>
      <c r="I415" t="s">
        <v>863</v>
      </c>
      <c r="J415" t="s">
        <v>3</v>
      </c>
      <c r="K415" t="s">
        <v>864</v>
      </c>
      <c r="L415">
        <v>1191</v>
      </c>
      <c r="N415">
        <v>1013</v>
      </c>
      <c r="O415" t="s">
        <v>865</v>
      </c>
      <c r="P415" t="s">
        <v>865</v>
      </c>
      <c r="Q415">
        <v>1</v>
      </c>
      <c r="W415">
        <v>0</v>
      </c>
      <c r="X415">
        <v>476480486</v>
      </c>
      <c r="Y415">
        <v>2.4000000000000004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1</v>
      </c>
      <c r="AJ415">
        <v>1</v>
      </c>
      <c r="AK415">
        <v>1</v>
      </c>
      <c r="AL415">
        <v>1</v>
      </c>
      <c r="AN415">
        <v>0</v>
      </c>
      <c r="AO415">
        <v>1</v>
      </c>
      <c r="AP415">
        <v>1</v>
      </c>
      <c r="AQ415">
        <v>0</v>
      </c>
      <c r="AR415">
        <v>0</v>
      </c>
      <c r="AS415" t="s">
        <v>3</v>
      </c>
      <c r="AT415">
        <v>0.2</v>
      </c>
      <c r="AU415" t="s">
        <v>70</v>
      </c>
      <c r="AV415">
        <v>1</v>
      </c>
      <c r="AW415">
        <v>2</v>
      </c>
      <c r="AX415">
        <v>33270836</v>
      </c>
      <c r="AY415">
        <v>1</v>
      </c>
      <c r="AZ415">
        <v>0</v>
      </c>
      <c r="BA415">
        <v>415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0</v>
      </c>
      <c r="BS415">
        <v>0</v>
      </c>
      <c r="BT415">
        <v>0</v>
      </c>
      <c r="BU415">
        <v>0</v>
      </c>
      <c r="BV415">
        <v>0</v>
      </c>
      <c r="BW415">
        <v>0</v>
      </c>
      <c r="CX415">
        <f>Y415*Source!I1124</f>
        <v>4.8000000000000007</v>
      </c>
      <c r="CY415">
        <f>AD415</f>
        <v>0</v>
      </c>
      <c r="CZ415">
        <f>AH415</f>
        <v>0</v>
      </c>
      <c r="DA415">
        <f>AL415</f>
        <v>1</v>
      </c>
      <c r="DB415">
        <v>0</v>
      </c>
    </row>
    <row r="416" spans="1:106" x14ac:dyDescent="0.2">
      <c r="A416">
        <f>ROW(Source!A1124)</f>
        <v>1124</v>
      </c>
      <c r="B416">
        <v>33266894</v>
      </c>
      <c r="C416">
        <v>33270832</v>
      </c>
      <c r="D416">
        <v>32906900</v>
      </c>
      <c r="E416">
        <v>1</v>
      </c>
      <c r="F416">
        <v>1</v>
      </c>
      <c r="G416">
        <v>28875167</v>
      </c>
      <c r="H416">
        <v>3</v>
      </c>
      <c r="I416" t="s">
        <v>954</v>
      </c>
      <c r="J416" t="s">
        <v>955</v>
      </c>
      <c r="K416" t="s">
        <v>956</v>
      </c>
      <c r="L416">
        <v>1346</v>
      </c>
      <c r="N416">
        <v>1009</v>
      </c>
      <c r="O416" t="s">
        <v>873</v>
      </c>
      <c r="P416" t="s">
        <v>873</v>
      </c>
      <c r="Q416">
        <v>1</v>
      </c>
      <c r="W416">
        <v>0</v>
      </c>
      <c r="X416">
        <v>1155169694</v>
      </c>
      <c r="Y416">
        <v>0.12</v>
      </c>
      <c r="AA416">
        <v>332.78</v>
      </c>
      <c r="AB416">
        <v>0</v>
      </c>
      <c r="AC416">
        <v>0</v>
      </c>
      <c r="AD416">
        <v>0</v>
      </c>
      <c r="AE416">
        <v>332.78</v>
      </c>
      <c r="AF416">
        <v>0</v>
      </c>
      <c r="AG416">
        <v>0</v>
      </c>
      <c r="AH416">
        <v>0</v>
      </c>
      <c r="AI416">
        <v>1</v>
      </c>
      <c r="AJ416">
        <v>1</v>
      </c>
      <c r="AK416">
        <v>1</v>
      </c>
      <c r="AL416">
        <v>1</v>
      </c>
      <c r="AN416">
        <v>0</v>
      </c>
      <c r="AO416">
        <v>1</v>
      </c>
      <c r="AP416">
        <v>1</v>
      </c>
      <c r="AQ416">
        <v>0</v>
      </c>
      <c r="AR416">
        <v>0</v>
      </c>
      <c r="AS416" t="s">
        <v>3</v>
      </c>
      <c r="AT416">
        <v>0.01</v>
      </c>
      <c r="AU416" t="s">
        <v>70</v>
      </c>
      <c r="AV416">
        <v>0</v>
      </c>
      <c r="AW416">
        <v>2</v>
      </c>
      <c r="AX416">
        <v>33270837</v>
      </c>
      <c r="AY416">
        <v>1</v>
      </c>
      <c r="AZ416">
        <v>0</v>
      </c>
      <c r="BA416">
        <v>416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0</v>
      </c>
      <c r="BS416">
        <v>0</v>
      </c>
      <c r="BT416">
        <v>0</v>
      </c>
      <c r="BU416">
        <v>0</v>
      </c>
      <c r="BV416">
        <v>0</v>
      </c>
      <c r="BW416">
        <v>0</v>
      </c>
      <c r="CX416">
        <f>Y416*Source!I1124</f>
        <v>0.24</v>
      </c>
      <c r="CY416">
        <f>AA416</f>
        <v>332.78</v>
      </c>
      <c r="CZ416">
        <f>AE416</f>
        <v>332.78</v>
      </c>
      <c r="DA416">
        <f>AI416</f>
        <v>1</v>
      </c>
      <c r="DB416">
        <v>0</v>
      </c>
    </row>
    <row r="417" spans="1:106" x14ac:dyDescent="0.2">
      <c r="A417">
        <f>ROW(Source!A1124)</f>
        <v>1124</v>
      </c>
      <c r="B417">
        <v>33266894</v>
      </c>
      <c r="C417">
        <v>33270832</v>
      </c>
      <c r="D417">
        <v>32906941</v>
      </c>
      <c r="E417">
        <v>1</v>
      </c>
      <c r="F417">
        <v>1</v>
      </c>
      <c r="G417">
        <v>28875167</v>
      </c>
      <c r="H417">
        <v>3</v>
      </c>
      <c r="I417" t="s">
        <v>957</v>
      </c>
      <c r="J417" t="s">
        <v>958</v>
      </c>
      <c r="K417" t="s">
        <v>959</v>
      </c>
      <c r="L417">
        <v>1327</v>
      </c>
      <c r="N417">
        <v>1005</v>
      </c>
      <c r="O417" t="s">
        <v>933</v>
      </c>
      <c r="P417" t="s">
        <v>933</v>
      </c>
      <c r="Q417">
        <v>1</v>
      </c>
      <c r="W417">
        <v>0</v>
      </c>
      <c r="X417">
        <v>1076771251</v>
      </c>
      <c r="Y417">
        <v>0.24</v>
      </c>
      <c r="AA417">
        <v>40.01</v>
      </c>
      <c r="AB417">
        <v>0</v>
      </c>
      <c r="AC417">
        <v>0</v>
      </c>
      <c r="AD417">
        <v>0</v>
      </c>
      <c r="AE417">
        <v>40.01</v>
      </c>
      <c r="AF417">
        <v>0</v>
      </c>
      <c r="AG417">
        <v>0</v>
      </c>
      <c r="AH417">
        <v>0</v>
      </c>
      <c r="AI417">
        <v>1</v>
      </c>
      <c r="AJ417">
        <v>1</v>
      </c>
      <c r="AK417">
        <v>1</v>
      </c>
      <c r="AL417">
        <v>1</v>
      </c>
      <c r="AN417">
        <v>0</v>
      </c>
      <c r="AO417">
        <v>1</v>
      </c>
      <c r="AP417">
        <v>1</v>
      </c>
      <c r="AQ417">
        <v>0</v>
      </c>
      <c r="AR417">
        <v>0</v>
      </c>
      <c r="AS417" t="s">
        <v>3</v>
      </c>
      <c r="AT417">
        <v>0.02</v>
      </c>
      <c r="AU417" t="s">
        <v>70</v>
      </c>
      <c r="AV417">
        <v>0</v>
      </c>
      <c r="AW417">
        <v>2</v>
      </c>
      <c r="AX417">
        <v>33270838</v>
      </c>
      <c r="AY417">
        <v>1</v>
      </c>
      <c r="AZ417">
        <v>0</v>
      </c>
      <c r="BA417">
        <v>417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0</v>
      </c>
      <c r="BN417">
        <v>0</v>
      </c>
      <c r="BO417">
        <v>0</v>
      </c>
      <c r="BP417">
        <v>0</v>
      </c>
      <c r="BQ417">
        <v>0</v>
      </c>
      <c r="BR417">
        <v>0</v>
      </c>
      <c r="BS417">
        <v>0</v>
      </c>
      <c r="BT417">
        <v>0</v>
      </c>
      <c r="BU417">
        <v>0</v>
      </c>
      <c r="BV417">
        <v>0</v>
      </c>
      <c r="BW417">
        <v>0</v>
      </c>
      <c r="CX417">
        <f>Y417*Source!I1124</f>
        <v>0.48</v>
      </c>
      <c r="CY417">
        <f>AA417</f>
        <v>40.01</v>
      </c>
      <c r="CZ417">
        <f>AE417</f>
        <v>40.01</v>
      </c>
      <c r="DA417">
        <f>AI417</f>
        <v>1</v>
      </c>
      <c r="DB417">
        <v>0</v>
      </c>
    </row>
    <row r="418" spans="1:106" x14ac:dyDescent="0.2">
      <c r="A418">
        <f>ROW(Source!A1125)</f>
        <v>1125</v>
      </c>
      <c r="B418">
        <v>33266894</v>
      </c>
      <c r="C418">
        <v>33270839</v>
      </c>
      <c r="D418">
        <v>32893498</v>
      </c>
      <c r="E418">
        <v>28875167</v>
      </c>
      <c r="F418">
        <v>1</v>
      </c>
      <c r="G418">
        <v>28875167</v>
      </c>
      <c r="H418">
        <v>1</v>
      </c>
      <c r="I418" t="s">
        <v>863</v>
      </c>
      <c r="J418" t="s">
        <v>3</v>
      </c>
      <c r="K418" t="s">
        <v>864</v>
      </c>
      <c r="L418">
        <v>1191</v>
      </c>
      <c r="N418">
        <v>1013</v>
      </c>
      <c r="O418" t="s">
        <v>865</v>
      </c>
      <c r="P418" t="s">
        <v>865</v>
      </c>
      <c r="Q418">
        <v>1</v>
      </c>
      <c r="W418">
        <v>0</v>
      </c>
      <c r="X418">
        <v>476480486</v>
      </c>
      <c r="Y418">
        <v>1.44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1</v>
      </c>
      <c r="AJ418">
        <v>1</v>
      </c>
      <c r="AK418">
        <v>1</v>
      </c>
      <c r="AL418">
        <v>1</v>
      </c>
      <c r="AN418">
        <v>0</v>
      </c>
      <c r="AO418">
        <v>1</v>
      </c>
      <c r="AP418">
        <v>1</v>
      </c>
      <c r="AQ418">
        <v>0</v>
      </c>
      <c r="AR418">
        <v>0</v>
      </c>
      <c r="AS418" t="s">
        <v>3</v>
      </c>
      <c r="AT418">
        <v>0.36</v>
      </c>
      <c r="AU418" t="s">
        <v>261</v>
      </c>
      <c r="AV418">
        <v>1</v>
      </c>
      <c r="AW418">
        <v>2</v>
      </c>
      <c r="AX418">
        <v>33270848</v>
      </c>
      <c r="AY418">
        <v>1</v>
      </c>
      <c r="AZ418">
        <v>0</v>
      </c>
      <c r="BA418">
        <v>418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0</v>
      </c>
      <c r="BS418">
        <v>0</v>
      </c>
      <c r="BT418">
        <v>0</v>
      </c>
      <c r="BU418">
        <v>0</v>
      </c>
      <c r="BV418">
        <v>0</v>
      </c>
      <c r="BW418">
        <v>0</v>
      </c>
      <c r="CX418">
        <f>Y418*Source!I1125</f>
        <v>57.599999999999994</v>
      </c>
      <c r="CY418">
        <f>AD418</f>
        <v>0</v>
      </c>
      <c r="CZ418">
        <f>AH418</f>
        <v>0</v>
      </c>
      <c r="DA418">
        <f>AL418</f>
        <v>1</v>
      </c>
      <c r="DB418">
        <v>0</v>
      </c>
    </row>
    <row r="419" spans="1:106" x14ac:dyDescent="0.2">
      <c r="A419">
        <f>ROW(Source!A1125)</f>
        <v>1125</v>
      </c>
      <c r="B419">
        <v>33266894</v>
      </c>
      <c r="C419">
        <v>33270839</v>
      </c>
      <c r="D419">
        <v>32905103</v>
      </c>
      <c r="E419">
        <v>1</v>
      </c>
      <c r="F419">
        <v>1</v>
      </c>
      <c r="G419">
        <v>28875167</v>
      </c>
      <c r="H419">
        <v>2</v>
      </c>
      <c r="I419" t="s">
        <v>866</v>
      </c>
      <c r="J419" t="s">
        <v>867</v>
      </c>
      <c r="K419" t="s">
        <v>868</v>
      </c>
      <c r="L419">
        <v>1368</v>
      </c>
      <c r="N419">
        <v>1011</v>
      </c>
      <c r="O419" t="s">
        <v>869</v>
      </c>
      <c r="P419" t="s">
        <v>869</v>
      </c>
      <c r="Q419">
        <v>1</v>
      </c>
      <c r="W419">
        <v>0</v>
      </c>
      <c r="X419">
        <v>1966147480</v>
      </c>
      <c r="Y419">
        <v>0.48</v>
      </c>
      <c r="AA419">
        <v>0</v>
      </c>
      <c r="AB419">
        <v>450.57</v>
      </c>
      <c r="AC419">
        <v>324.23</v>
      </c>
      <c r="AD419">
        <v>0</v>
      </c>
      <c r="AE419">
        <v>0</v>
      </c>
      <c r="AF419">
        <v>450.57</v>
      </c>
      <c r="AG419">
        <v>324.23</v>
      </c>
      <c r="AH419">
        <v>0</v>
      </c>
      <c r="AI419">
        <v>1</v>
      </c>
      <c r="AJ419">
        <v>1</v>
      </c>
      <c r="AK419">
        <v>1</v>
      </c>
      <c r="AL419">
        <v>1</v>
      </c>
      <c r="AN419">
        <v>0</v>
      </c>
      <c r="AO419">
        <v>1</v>
      </c>
      <c r="AP419">
        <v>1</v>
      </c>
      <c r="AQ419">
        <v>0</v>
      </c>
      <c r="AR419">
        <v>0</v>
      </c>
      <c r="AS419" t="s">
        <v>3</v>
      </c>
      <c r="AT419">
        <v>0.12</v>
      </c>
      <c r="AU419" t="s">
        <v>261</v>
      </c>
      <c r="AV419">
        <v>0</v>
      </c>
      <c r="AW419">
        <v>2</v>
      </c>
      <c r="AX419">
        <v>33270849</v>
      </c>
      <c r="AY419">
        <v>1</v>
      </c>
      <c r="AZ419">
        <v>0</v>
      </c>
      <c r="BA419">
        <v>419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0</v>
      </c>
      <c r="BS419">
        <v>0</v>
      </c>
      <c r="BT419">
        <v>0</v>
      </c>
      <c r="BU419">
        <v>0</v>
      </c>
      <c r="BV419">
        <v>0</v>
      </c>
      <c r="BW419">
        <v>0</v>
      </c>
      <c r="CX419">
        <f>Y419*Source!I1125</f>
        <v>19.2</v>
      </c>
      <c r="CY419">
        <f>AB419</f>
        <v>450.57</v>
      </c>
      <c r="CZ419">
        <f>AF419</f>
        <v>450.57</v>
      </c>
      <c r="DA419">
        <f>AJ419</f>
        <v>1</v>
      </c>
      <c r="DB419">
        <v>0</v>
      </c>
    </row>
    <row r="420" spans="1:106" x14ac:dyDescent="0.2">
      <c r="A420">
        <f>ROW(Source!A1125)</f>
        <v>1125</v>
      </c>
      <c r="B420">
        <v>33266894</v>
      </c>
      <c r="C420">
        <v>33270839</v>
      </c>
      <c r="D420">
        <v>32906899</v>
      </c>
      <c r="E420">
        <v>1</v>
      </c>
      <c r="F420">
        <v>1</v>
      </c>
      <c r="G420">
        <v>28875167</v>
      </c>
      <c r="H420">
        <v>3</v>
      </c>
      <c r="I420" t="s">
        <v>1022</v>
      </c>
      <c r="J420" t="s">
        <v>1023</v>
      </c>
      <c r="K420" t="s">
        <v>1024</v>
      </c>
      <c r="L420">
        <v>1346</v>
      </c>
      <c r="N420">
        <v>1009</v>
      </c>
      <c r="O420" t="s">
        <v>873</v>
      </c>
      <c r="P420" t="s">
        <v>873</v>
      </c>
      <c r="Q420">
        <v>1</v>
      </c>
      <c r="W420">
        <v>0</v>
      </c>
      <c r="X420">
        <v>-1350057960</v>
      </c>
      <c r="Y420">
        <v>2E-3</v>
      </c>
      <c r="AA420">
        <v>154.62</v>
      </c>
      <c r="AB420">
        <v>0</v>
      </c>
      <c r="AC420">
        <v>0</v>
      </c>
      <c r="AD420">
        <v>0</v>
      </c>
      <c r="AE420">
        <v>154.62</v>
      </c>
      <c r="AF420">
        <v>0</v>
      </c>
      <c r="AG420">
        <v>0</v>
      </c>
      <c r="AH420">
        <v>0</v>
      </c>
      <c r="AI420">
        <v>1</v>
      </c>
      <c r="AJ420">
        <v>1</v>
      </c>
      <c r="AK420">
        <v>1</v>
      </c>
      <c r="AL420">
        <v>1</v>
      </c>
      <c r="AN420">
        <v>0</v>
      </c>
      <c r="AO420">
        <v>1</v>
      </c>
      <c r="AP420">
        <v>1</v>
      </c>
      <c r="AQ420">
        <v>0</v>
      </c>
      <c r="AR420">
        <v>0</v>
      </c>
      <c r="AS420" t="s">
        <v>3</v>
      </c>
      <c r="AT420">
        <v>5.0000000000000001E-4</v>
      </c>
      <c r="AU420" t="s">
        <v>261</v>
      </c>
      <c r="AV420">
        <v>0</v>
      </c>
      <c r="AW420">
        <v>2</v>
      </c>
      <c r="AX420">
        <v>33270850</v>
      </c>
      <c r="AY420">
        <v>1</v>
      </c>
      <c r="AZ420">
        <v>0</v>
      </c>
      <c r="BA420">
        <v>420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0</v>
      </c>
      <c r="BS420">
        <v>0</v>
      </c>
      <c r="BT420">
        <v>0</v>
      </c>
      <c r="BU420">
        <v>0</v>
      </c>
      <c r="BV420">
        <v>0</v>
      </c>
      <c r="BW420">
        <v>0</v>
      </c>
      <c r="CX420">
        <f>Y420*Source!I1125</f>
        <v>0.08</v>
      </c>
      <c r="CY420">
        <f t="shared" ref="CY420:CY425" si="12">AA420</f>
        <v>154.62</v>
      </c>
      <c r="CZ420">
        <f t="shared" ref="CZ420:CZ425" si="13">AE420</f>
        <v>154.62</v>
      </c>
      <c r="DA420">
        <f t="shared" ref="DA420:DA425" si="14">AI420</f>
        <v>1</v>
      </c>
      <c r="DB420">
        <v>0</v>
      </c>
    </row>
    <row r="421" spans="1:106" x14ac:dyDescent="0.2">
      <c r="A421">
        <f>ROW(Source!A1125)</f>
        <v>1125</v>
      </c>
      <c r="B421">
        <v>33266894</v>
      </c>
      <c r="C421">
        <v>33270839</v>
      </c>
      <c r="D421">
        <v>32906941</v>
      </c>
      <c r="E421">
        <v>1</v>
      </c>
      <c r="F421">
        <v>1</v>
      </c>
      <c r="G421">
        <v>28875167</v>
      </c>
      <c r="H421">
        <v>3</v>
      </c>
      <c r="I421" t="s">
        <v>957</v>
      </c>
      <c r="J421" t="s">
        <v>958</v>
      </c>
      <c r="K421" t="s">
        <v>959</v>
      </c>
      <c r="L421">
        <v>1327</v>
      </c>
      <c r="N421">
        <v>1005</v>
      </c>
      <c r="O421" t="s">
        <v>933</v>
      </c>
      <c r="P421" t="s">
        <v>933</v>
      </c>
      <c r="Q421">
        <v>1</v>
      </c>
      <c r="W421">
        <v>0</v>
      </c>
      <c r="X421">
        <v>1076771251</v>
      </c>
      <c r="Y421">
        <v>0.2</v>
      </c>
      <c r="AA421">
        <v>40.01</v>
      </c>
      <c r="AB421">
        <v>0</v>
      </c>
      <c r="AC421">
        <v>0</v>
      </c>
      <c r="AD421">
        <v>0</v>
      </c>
      <c r="AE421">
        <v>40.01</v>
      </c>
      <c r="AF421">
        <v>0</v>
      </c>
      <c r="AG421">
        <v>0</v>
      </c>
      <c r="AH421">
        <v>0</v>
      </c>
      <c r="AI421">
        <v>1</v>
      </c>
      <c r="AJ421">
        <v>1</v>
      </c>
      <c r="AK421">
        <v>1</v>
      </c>
      <c r="AL421">
        <v>1</v>
      </c>
      <c r="AN421">
        <v>0</v>
      </c>
      <c r="AO421">
        <v>1</v>
      </c>
      <c r="AP421">
        <v>1</v>
      </c>
      <c r="AQ421">
        <v>0</v>
      </c>
      <c r="AR421">
        <v>0</v>
      </c>
      <c r="AS421" t="s">
        <v>3</v>
      </c>
      <c r="AT421">
        <v>0.05</v>
      </c>
      <c r="AU421" t="s">
        <v>261</v>
      </c>
      <c r="AV421">
        <v>0</v>
      </c>
      <c r="AW421">
        <v>2</v>
      </c>
      <c r="AX421">
        <v>33270851</v>
      </c>
      <c r="AY421">
        <v>1</v>
      </c>
      <c r="AZ421">
        <v>0</v>
      </c>
      <c r="BA421">
        <v>421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0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0</v>
      </c>
      <c r="BS421">
        <v>0</v>
      </c>
      <c r="BT421">
        <v>0</v>
      </c>
      <c r="BU421">
        <v>0</v>
      </c>
      <c r="BV421">
        <v>0</v>
      </c>
      <c r="BW421">
        <v>0</v>
      </c>
      <c r="CX421">
        <f>Y421*Source!I1125</f>
        <v>8</v>
      </c>
      <c r="CY421">
        <f t="shared" si="12"/>
        <v>40.01</v>
      </c>
      <c r="CZ421">
        <f t="shared" si="13"/>
        <v>40.01</v>
      </c>
      <c r="DA421">
        <f t="shared" si="14"/>
        <v>1</v>
      </c>
      <c r="DB421">
        <v>0</v>
      </c>
    </row>
    <row r="422" spans="1:106" x14ac:dyDescent="0.2">
      <c r="A422">
        <f>ROW(Source!A1125)</f>
        <v>1125</v>
      </c>
      <c r="B422">
        <v>33266894</v>
      </c>
      <c r="C422">
        <v>33270839</v>
      </c>
      <c r="D422">
        <v>32906947</v>
      </c>
      <c r="E422">
        <v>1</v>
      </c>
      <c r="F422">
        <v>1</v>
      </c>
      <c r="G422">
        <v>28875167</v>
      </c>
      <c r="H422">
        <v>3</v>
      </c>
      <c r="I422" t="s">
        <v>870</v>
      </c>
      <c r="J422" t="s">
        <v>871</v>
      </c>
      <c r="K422" t="s">
        <v>872</v>
      </c>
      <c r="L422">
        <v>1346</v>
      </c>
      <c r="N422">
        <v>1009</v>
      </c>
      <c r="O422" t="s">
        <v>873</v>
      </c>
      <c r="P422" t="s">
        <v>873</v>
      </c>
      <c r="Q422">
        <v>1</v>
      </c>
      <c r="W422">
        <v>0</v>
      </c>
      <c r="X422">
        <v>-613561335</v>
      </c>
      <c r="Y422">
        <v>0.06</v>
      </c>
      <c r="AA422">
        <v>28.66</v>
      </c>
      <c r="AB422">
        <v>0</v>
      </c>
      <c r="AC422">
        <v>0</v>
      </c>
      <c r="AD422">
        <v>0</v>
      </c>
      <c r="AE422">
        <v>28.66</v>
      </c>
      <c r="AF422">
        <v>0</v>
      </c>
      <c r="AG422">
        <v>0</v>
      </c>
      <c r="AH422">
        <v>0</v>
      </c>
      <c r="AI422">
        <v>1</v>
      </c>
      <c r="AJ422">
        <v>1</v>
      </c>
      <c r="AK422">
        <v>1</v>
      </c>
      <c r="AL422">
        <v>1</v>
      </c>
      <c r="AN422">
        <v>0</v>
      </c>
      <c r="AO422">
        <v>1</v>
      </c>
      <c r="AP422">
        <v>1</v>
      </c>
      <c r="AQ422">
        <v>0</v>
      </c>
      <c r="AR422">
        <v>0</v>
      </c>
      <c r="AS422" t="s">
        <v>3</v>
      </c>
      <c r="AT422">
        <v>1.4999999999999999E-2</v>
      </c>
      <c r="AU422" t="s">
        <v>261</v>
      </c>
      <c r="AV422">
        <v>0</v>
      </c>
      <c r="AW422">
        <v>2</v>
      </c>
      <c r="AX422">
        <v>33270852</v>
      </c>
      <c r="AY422">
        <v>1</v>
      </c>
      <c r="AZ422">
        <v>0</v>
      </c>
      <c r="BA422">
        <v>422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0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0</v>
      </c>
      <c r="BS422">
        <v>0</v>
      </c>
      <c r="BT422">
        <v>0</v>
      </c>
      <c r="BU422">
        <v>0</v>
      </c>
      <c r="BV422">
        <v>0</v>
      </c>
      <c r="BW422">
        <v>0</v>
      </c>
      <c r="CX422">
        <f>Y422*Source!I1125</f>
        <v>2.4</v>
      </c>
      <c r="CY422">
        <f t="shared" si="12"/>
        <v>28.66</v>
      </c>
      <c r="CZ422">
        <f t="shared" si="13"/>
        <v>28.66</v>
      </c>
      <c r="DA422">
        <f t="shared" si="14"/>
        <v>1</v>
      </c>
      <c r="DB422">
        <v>0</v>
      </c>
    </row>
    <row r="423" spans="1:106" x14ac:dyDescent="0.2">
      <c r="A423">
        <f>ROW(Source!A1125)</f>
        <v>1125</v>
      </c>
      <c r="B423">
        <v>33266894</v>
      </c>
      <c r="C423">
        <v>33270839</v>
      </c>
      <c r="D423">
        <v>32907475</v>
      </c>
      <c r="E423">
        <v>1</v>
      </c>
      <c r="F423">
        <v>1</v>
      </c>
      <c r="G423">
        <v>28875167</v>
      </c>
      <c r="H423">
        <v>3</v>
      </c>
      <c r="I423" t="s">
        <v>930</v>
      </c>
      <c r="J423" t="s">
        <v>931</v>
      </c>
      <c r="K423" t="s">
        <v>932</v>
      </c>
      <c r="L423">
        <v>1327</v>
      </c>
      <c r="N423">
        <v>1005</v>
      </c>
      <c r="O423" t="s">
        <v>933</v>
      </c>
      <c r="P423" t="s">
        <v>933</v>
      </c>
      <c r="Q423">
        <v>1</v>
      </c>
      <c r="W423">
        <v>0</v>
      </c>
      <c r="X423">
        <v>899841616</v>
      </c>
      <c r="Y423">
        <v>0.04</v>
      </c>
      <c r="AA423">
        <v>165.36</v>
      </c>
      <c r="AB423">
        <v>0</v>
      </c>
      <c r="AC423">
        <v>0</v>
      </c>
      <c r="AD423">
        <v>0</v>
      </c>
      <c r="AE423">
        <v>165.36</v>
      </c>
      <c r="AF423">
        <v>0</v>
      </c>
      <c r="AG423">
        <v>0</v>
      </c>
      <c r="AH423">
        <v>0</v>
      </c>
      <c r="AI423">
        <v>1</v>
      </c>
      <c r="AJ423">
        <v>1</v>
      </c>
      <c r="AK423">
        <v>1</v>
      </c>
      <c r="AL423">
        <v>1</v>
      </c>
      <c r="AN423">
        <v>0</v>
      </c>
      <c r="AO423">
        <v>1</v>
      </c>
      <c r="AP423">
        <v>1</v>
      </c>
      <c r="AQ423">
        <v>0</v>
      </c>
      <c r="AR423">
        <v>0</v>
      </c>
      <c r="AS423" t="s">
        <v>3</v>
      </c>
      <c r="AT423">
        <v>0.01</v>
      </c>
      <c r="AU423" t="s">
        <v>261</v>
      </c>
      <c r="AV423">
        <v>0</v>
      </c>
      <c r="AW423">
        <v>2</v>
      </c>
      <c r="AX423">
        <v>33270853</v>
      </c>
      <c r="AY423">
        <v>1</v>
      </c>
      <c r="AZ423">
        <v>0</v>
      </c>
      <c r="BA423">
        <v>423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0</v>
      </c>
      <c r="BS423">
        <v>0</v>
      </c>
      <c r="BT423">
        <v>0</v>
      </c>
      <c r="BU423">
        <v>0</v>
      </c>
      <c r="BV423">
        <v>0</v>
      </c>
      <c r="BW423">
        <v>0</v>
      </c>
      <c r="CX423">
        <f>Y423*Source!I1125</f>
        <v>1.6</v>
      </c>
      <c r="CY423">
        <f t="shared" si="12"/>
        <v>165.36</v>
      </c>
      <c r="CZ423">
        <f t="shared" si="13"/>
        <v>165.36</v>
      </c>
      <c r="DA423">
        <f t="shared" si="14"/>
        <v>1</v>
      </c>
      <c r="DB423">
        <v>0</v>
      </c>
    </row>
    <row r="424" spans="1:106" x14ac:dyDescent="0.2">
      <c r="A424">
        <f>ROW(Source!A1125)</f>
        <v>1125</v>
      </c>
      <c r="B424">
        <v>33266894</v>
      </c>
      <c r="C424">
        <v>33270839</v>
      </c>
      <c r="D424">
        <v>32894772</v>
      </c>
      <c r="E424">
        <v>28875167</v>
      </c>
      <c r="F424">
        <v>1</v>
      </c>
      <c r="G424">
        <v>28875167</v>
      </c>
      <c r="H424">
        <v>3</v>
      </c>
      <c r="I424" t="s">
        <v>1025</v>
      </c>
      <c r="J424" t="s">
        <v>3</v>
      </c>
      <c r="K424" t="s">
        <v>1026</v>
      </c>
      <c r="L424">
        <v>1346</v>
      </c>
      <c r="N424">
        <v>1009</v>
      </c>
      <c r="O424" t="s">
        <v>873</v>
      </c>
      <c r="P424" t="s">
        <v>873</v>
      </c>
      <c r="Q424">
        <v>1</v>
      </c>
      <c r="W424">
        <v>0</v>
      </c>
      <c r="X424">
        <v>-1659956746</v>
      </c>
      <c r="Y424">
        <v>0.152</v>
      </c>
      <c r="AA424">
        <v>56.66</v>
      </c>
      <c r="AB424">
        <v>0</v>
      </c>
      <c r="AC424">
        <v>0</v>
      </c>
      <c r="AD424">
        <v>0</v>
      </c>
      <c r="AE424">
        <v>56.658110000000001</v>
      </c>
      <c r="AF424">
        <v>0</v>
      </c>
      <c r="AG424">
        <v>0</v>
      </c>
      <c r="AH424">
        <v>0</v>
      </c>
      <c r="AI424">
        <v>1</v>
      </c>
      <c r="AJ424">
        <v>1</v>
      </c>
      <c r="AK424">
        <v>1</v>
      </c>
      <c r="AL424">
        <v>1</v>
      </c>
      <c r="AN424">
        <v>0</v>
      </c>
      <c r="AO424">
        <v>1</v>
      </c>
      <c r="AP424">
        <v>1</v>
      </c>
      <c r="AQ424">
        <v>0</v>
      </c>
      <c r="AR424">
        <v>0</v>
      </c>
      <c r="AS424" t="s">
        <v>3</v>
      </c>
      <c r="AT424">
        <v>3.7999999999999999E-2</v>
      </c>
      <c r="AU424" t="s">
        <v>261</v>
      </c>
      <c r="AV424">
        <v>0</v>
      </c>
      <c r="AW424">
        <v>2</v>
      </c>
      <c r="AX424">
        <v>33270854</v>
      </c>
      <c r="AY424">
        <v>1</v>
      </c>
      <c r="AZ424">
        <v>0</v>
      </c>
      <c r="BA424">
        <v>424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0</v>
      </c>
      <c r="BS424">
        <v>0</v>
      </c>
      <c r="BT424">
        <v>0</v>
      </c>
      <c r="BU424">
        <v>0</v>
      </c>
      <c r="BV424">
        <v>0</v>
      </c>
      <c r="BW424">
        <v>0</v>
      </c>
      <c r="CX424">
        <f>Y424*Source!I1125</f>
        <v>6.08</v>
      </c>
      <c r="CY424">
        <f t="shared" si="12"/>
        <v>56.66</v>
      </c>
      <c r="CZ424">
        <f t="shared" si="13"/>
        <v>56.658110000000001</v>
      </c>
      <c r="DA424">
        <f t="shared" si="14"/>
        <v>1</v>
      </c>
      <c r="DB424">
        <v>0</v>
      </c>
    </row>
    <row r="425" spans="1:106" x14ac:dyDescent="0.2">
      <c r="A425">
        <f>ROW(Source!A1125)</f>
        <v>1125</v>
      </c>
      <c r="B425">
        <v>33266894</v>
      </c>
      <c r="C425">
        <v>33270839</v>
      </c>
      <c r="D425">
        <v>32905692</v>
      </c>
      <c r="E425">
        <v>1</v>
      </c>
      <c r="F425">
        <v>1</v>
      </c>
      <c r="G425">
        <v>28875167</v>
      </c>
      <c r="H425">
        <v>3</v>
      </c>
      <c r="I425" t="s">
        <v>948</v>
      </c>
      <c r="J425" t="s">
        <v>949</v>
      </c>
      <c r="K425" t="s">
        <v>950</v>
      </c>
      <c r="L425">
        <v>1346</v>
      </c>
      <c r="N425">
        <v>1009</v>
      </c>
      <c r="O425" t="s">
        <v>873</v>
      </c>
      <c r="P425" t="s">
        <v>873</v>
      </c>
      <c r="Q425">
        <v>1</v>
      </c>
      <c r="W425">
        <v>0</v>
      </c>
      <c r="X425">
        <v>1936408681</v>
      </c>
      <c r="Y425">
        <v>5.1999999999999998E-2</v>
      </c>
      <c r="AA425">
        <v>89.4</v>
      </c>
      <c r="AB425">
        <v>0</v>
      </c>
      <c r="AC425">
        <v>0</v>
      </c>
      <c r="AD425">
        <v>0</v>
      </c>
      <c r="AE425">
        <v>89.4</v>
      </c>
      <c r="AF425">
        <v>0</v>
      </c>
      <c r="AG425">
        <v>0</v>
      </c>
      <c r="AH425">
        <v>0</v>
      </c>
      <c r="AI425">
        <v>1</v>
      </c>
      <c r="AJ425">
        <v>1</v>
      </c>
      <c r="AK425">
        <v>1</v>
      </c>
      <c r="AL425">
        <v>1</v>
      </c>
      <c r="AN425">
        <v>0</v>
      </c>
      <c r="AO425">
        <v>1</v>
      </c>
      <c r="AP425">
        <v>1</v>
      </c>
      <c r="AQ425">
        <v>0</v>
      </c>
      <c r="AR425">
        <v>0</v>
      </c>
      <c r="AS425" t="s">
        <v>3</v>
      </c>
      <c r="AT425">
        <v>1.2999999999999999E-2</v>
      </c>
      <c r="AU425" t="s">
        <v>261</v>
      </c>
      <c r="AV425">
        <v>0</v>
      </c>
      <c r="AW425">
        <v>2</v>
      </c>
      <c r="AX425">
        <v>33270855</v>
      </c>
      <c r="AY425">
        <v>1</v>
      </c>
      <c r="AZ425">
        <v>0</v>
      </c>
      <c r="BA425">
        <v>425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0</v>
      </c>
      <c r="BT425">
        <v>0</v>
      </c>
      <c r="BU425">
        <v>0</v>
      </c>
      <c r="BV425">
        <v>0</v>
      </c>
      <c r="BW425">
        <v>0</v>
      </c>
      <c r="CX425">
        <f>Y425*Source!I1125</f>
        <v>2.08</v>
      </c>
      <c r="CY425">
        <f t="shared" si="12"/>
        <v>89.4</v>
      </c>
      <c r="CZ425">
        <f t="shared" si="13"/>
        <v>89.4</v>
      </c>
      <c r="DA425">
        <f t="shared" si="14"/>
        <v>1</v>
      </c>
      <c r="DB425">
        <v>0</v>
      </c>
    </row>
    <row r="426" spans="1:106" x14ac:dyDescent="0.2">
      <c r="A426">
        <f>ROW(Source!A1126)</f>
        <v>1126</v>
      </c>
      <c r="B426">
        <v>33266894</v>
      </c>
      <c r="C426">
        <v>33270856</v>
      </c>
      <c r="D426">
        <v>32893498</v>
      </c>
      <c r="E426">
        <v>28875167</v>
      </c>
      <c r="F426">
        <v>1</v>
      </c>
      <c r="G426">
        <v>28875167</v>
      </c>
      <c r="H426">
        <v>1</v>
      </c>
      <c r="I426" t="s">
        <v>863</v>
      </c>
      <c r="J426" t="s">
        <v>3</v>
      </c>
      <c r="K426" t="s">
        <v>864</v>
      </c>
      <c r="L426">
        <v>1191</v>
      </c>
      <c r="N426">
        <v>1013</v>
      </c>
      <c r="O426" t="s">
        <v>865</v>
      </c>
      <c r="P426" t="s">
        <v>865</v>
      </c>
      <c r="Q426">
        <v>1</v>
      </c>
      <c r="W426">
        <v>0</v>
      </c>
      <c r="X426">
        <v>476480486</v>
      </c>
      <c r="Y426">
        <v>1.92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1</v>
      </c>
      <c r="AJ426">
        <v>1</v>
      </c>
      <c r="AK426">
        <v>1</v>
      </c>
      <c r="AL426">
        <v>1</v>
      </c>
      <c r="AN426">
        <v>0</v>
      </c>
      <c r="AO426">
        <v>1</v>
      </c>
      <c r="AP426">
        <v>1</v>
      </c>
      <c r="AQ426">
        <v>0</v>
      </c>
      <c r="AR426">
        <v>0</v>
      </c>
      <c r="AS426" t="s">
        <v>3</v>
      </c>
      <c r="AT426">
        <v>0.16</v>
      </c>
      <c r="AU426" t="s">
        <v>70</v>
      </c>
      <c r="AV426">
        <v>1</v>
      </c>
      <c r="AW426">
        <v>2</v>
      </c>
      <c r="AX426">
        <v>33270861</v>
      </c>
      <c r="AY426">
        <v>1</v>
      </c>
      <c r="AZ426">
        <v>0</v>
      </c>
      <c r="BA426">
        <v>426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0</v>
      </c>
      <c r="BS426">
        <v>0</v>
      </c>
      <c r="BT426">
        <v>0</v>
      </c>
      <c r="BU426">
        <v>0</v>
      </c>
      <c r="BV426">
        <v>0</v>
      </c>
      <c r="BW426">
        <v>0</v>
      </c>
      <c r="CX426">
        <f>Y426*Source!I1126</f>
        <v>113.28</v>
      </c>
      <c r="CY426">
        <f>AD426</f>
        <v>0</v>
      </c>
      <c r="CZ426">
        <f>AH426</f>
        <v>0</v>
      </c>
      <c r="DA426">
        <f>AL426</f>
        <v>1</v>
      </c>
      <c r="DB426">
        <v>0</v>
      </c>
    </row>
    <row r="427" spans="1:106" x14ac:dyDescent="0.2">
      <c r="A427">
        <f>ROW(Source!A1126)</f>
        <v>1126</v>
      </c>
      <c r="B427">
        <v>33266894</v>
      </c>
      <c r="C427">
        <v>33270856</v>
      </c>
      <c r="D427">
        <v>32905103</v>
      </c>
      <c r="E427">
        <v>1</v>
      </c>
      <c r="F427">
        <v>1</v>
      </c>
      <c r="G427">
        <v>28875167</v>
      </c>
      <c r="H427">
        <v>2</v>
      </c>
      <c r="I427" t="s">
        <v>866</v>
      </c>
      <c r="J427" t="s">
        <v>867</v>
      </c>
      <c r="K427" t="s">
        <v>868</v>
      </c>
      <c r="L427">
        <v>1368</v>
      </c>
      <c r="N427">
        <v>1011</v>
      </c>
      <c r="O427" t="s">
        <v>869</v>
      </c>
      <c r="P427" t="s">
        <v>869</v>
      </c>
      <c r="Q427">
        <v>1</v>
      </c>
      <c r="W427">
        <v>0</v>
      </c>
      <c r="X427">
        <v>1966147480</v>
      </c>
      <c r="Y427">
        <v>0.24</v>
      </c>
      <c r="AA427">
        <v>0</v>
      </c>
      <c r="AB427">
        <v>450.57</v>
      </c>
      <c r="AC427">
        <v>324.23</v>
      </c>
      <c r="AD427">
        <v>0</v>
      </c>
      <c r="AE427">
        <v>0</v>
      </c>
      <c r="AF427">
        <v>450.57</v>
      </c>
      <c r="AG427">
        <v>324.23</v>
      </c>
      <c r="AH427">
        <v>0</v>
      </c>
      <c r="AI427">
        <v>1</v>
      </c>
      <c r="AJ427">
        <v>1</v>
      </c>
      <c r="AK427">
        <v>1</v>
      </c>
      <c r="AL427">
        <v>1</v>
      </c>
      <c r="AN427">
        <v>0</v>
      </c>
      <c r="AO427">
        <v>1</v>
      </c>
      <c r="AP427">
        <v>1</v>
      </c>
      <c r="AQ427">
        <v>0</v>
      </c>
      <c r="AR427">
        <v>0</v>
      </c>
      <c r="AS427" t="s">
        <v>3</v>
      </c>
      <c r="AT427">
        <v>0.02</v>
      </c>
      <c r="AU427" t="s">
        <v>70</v>
      </c>
      <c r="AV427">
        <v>0</v>
      </c>
      <c r="AW427">
        <v>2</v>
      </c>
      <c r="AX427">
        <v>33270862</v>
      </c>
      <c r="AY427">
        <v>1</v>
      </c>
      <c r="AZ427">
        <v>0</v>
      </c>
      <c r="BA427">
        <v>427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0</v>
      </c>
      <c r="BS427">
        <v>0</v>
      </c>
      <c r="BT427">
        <v>0</v>
      </c>
      <c r="BU427">
        <v>0</v>
      </c>
      <c r="BV427">
        <v>0</v>
      </c>
      <c r="BW427">
        <v>0</v>
      </c>
      <c r="CX427">
        <f>Y427*Source!I1126</f>
        <v>14.16</v>
      </c>
      <c r="CY427">
        <f>AB427</f>
        <v>450.57</v>
      </c>
      <c r="CZ427">
        <f>AF427</f>
        <v>450.57</v>
      </c>
      <c r="DA427">
        <f>AJ427</f>
        <v>1</v>
      </c>
      <c r="DB427">
        <v>0</v>
      </c>
    </row>
    <row r="428" spans="1:106" x14ac:dyDescent="0.2">
      <c r="A428">
        <f>ROW(Source!A1126)</f>
        <v>1126</v>
      </c>
      <c r="B428">
        <v>33266894</v>
      </c>
      <c r="C428">
        <v>33270856</v>
      </c>
      <c r="D428">
        <v>32906899</v>
      </c>
      <c r="E428">
        <v>1</v>
      </c>
      <c r="F428">
        <v>1</v>
      </c>
      <c r="G428">
        <v>28875167</v>
      </c>
      <c r="H428">
        <v>3</v>
      </c>
      <c r="I428" t="s">
        <v>1022</v>
      </c>
      <c r="J428" t="s">
        <v>1023</v>
      </c>
      <c r="K428" t="s">
        <v>1024</v>
      </c>
      <c r="L428">
        <v>1346</v>
      </c>
      <c r="N428">
        <v>1009</v>
      </c>
      <c r="O428" t="s">
        <v>873</v>
      </c>
      <c r="P428" t="s">
        <v>873</v>
      </c>
      <c r="Q428">
        <v>1</v>
      </c>
      <c r="W428">
        <v>0</v>
      </c>
      <c r="X428">
        <v>-1350057960</v>
      </c>
      <c r="Y428">
        <v>2.4000000000000003E-4</v>
      </c>
      <c r="AA428">
        <v>154.62</v>
      </c>
      <c r="AB428">
        <v>0</v>
      </c>
      <c r="AC428">
        <v>0</v>
      </c>
      <c r="AD428">
        <v>0</v>
      </c>
      <c r="AE428">
        <v>154.62</v>
      </c>
      <c r="AF428">
        <v>0</v>
      </c>
      <c r="AG428">
        <v>0</v>
      </c>
      <c r="AH428">
        <v>0</v>
      </c>
      <c r="AI428">
        <v>1</v>
      </c>
      <c r="AJ428">
        <v>1</v>
      </c>
      <c r="AK428">
        <v>1</v>
      </c>
      <c r="AL428">
        <v>1</v>
      </c>
      <c r="AN428">
        <v>0</v>
      </c>
      <c r="AO428">
        <v>1</v>
      </c>
      <c r="AP428">
        <v>1</v>
      </c>
      <c r="AQ428">
        <v>0</v>
      </c>
      <c r="AR428">
        <v>0</v>
      </c>
      <c r="AS428" t="s">
        <v>3</v>
      </c>
      <c r="AT428">
        <v>2.0000000000000002E-5</v>
      </c>
      <c r="AU428" t="s">
        <v>70</v>
      </c>
      <c r="AV428">
        <v>0</v>
      </c>
      <c r="AW428">
        <v>2</v>
      </c>
      <c r="AX428">
        <v>33270863</v>
      </c>
      <c r="AY428">
        <v>1</v>
      </c>
      <c r="AZ428">
        <v>0</v>
      </c>
      <c r="BA428">
        <v>428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0</v>
      </c>
      <c r="BS428">
        <v>0</v>
      </c>
      <c r="BT428">
        <v>0</v>
      </c>
      <c r="BU428">
        <v>0</v>
      </c>
      <c r="BV428">
        <v>0</v>
      </c>
      <c r="BW428">
        <v>0</v>
      </c>
      <c r="CX428">
        <f>Y428*Source!I1126</f>
        <v>1.4160000000000002E-2</v>
      </c>
      <c r="CY428">
        <f>AA428</f>
        <v>154.62</v>
      </c>
      <c r="CZ428">
        <f>AE428</f>
        <v>154.62</v>
      </c>
      <c r="DA428">
        <f>AI428</f>
        <v>1</v>
      </c>
      <c r="DB428">
        <v>0</v>
      </c>
    </row>
    <row r="429" spans="1:106" x14ac:dyDescent="0.2">
      <c r="A429">
        <f>ROW(Source!A1126)</f>
        <v>1126</v>
      </c>
      <c r="B429">
        <v>33266894</v>
      </c>
      <c r="C429">
        <v>33270856</v>
      </c>
      <c r="D429">
        <v>32906941</v>
      </c>
      <c r="E429">
        <v>1</v>
      </c>
      <c r="F429">
        <v>1</v>
      </c>
      <c r="G429">
        <v>28875167</v>
      </c>
      <c r="H429">
        <v>3</v>
      </c>
      <c r="I429" t="s">
        <v>957</v>
      </c>
      <c r="J429" t="s">
        <v>958</v>
      </c>
      <c r="K429" t="s">
        <v>959</v>
      </c>
      <c r="L429">
        <v>1327</v>
      </c>
      <c r="N429">
        <v>1005</v>
      </c>
      <c r="O429" t="s">
        <v>933</v>
      </c>
      <c r="P429" t="s">
        <v>933</v>
      </c>
      <c r="Q429">
        <v>1</v>
      </c>
      <c r="W429">
        <v>0</v>
      </c>
      <c r="X429">
        <v>1076771251</v>
      </c>
      <c r="Y429">
        <v>0.12</v>
      </c>
      <c r="AA429">
        <v>40.01</v>
      </c>
      <c r="AB429">
        <v>0</v>
      </c>
      <c r="AC429">
        <v>0</v>
      </c>
      <c r="AD429">
        <v>0</v>
      </c>
      <c r="AE429">
        <v>40.01</v>
      </c>
      <c r="AF429">
        <v>0</v>
      </c>
      <c r="AG429">
        <v>0</v>
      </c>
      <c r="AH429">
        <v>0</v>
      </c>
      <c r="AI429">
        <v>1</v>
      </c>
      <c r="AJ429">
        <v>1</v>
      </c>
      <c r="AK429">
        <v>1</v>
      </c>
      <c r="AL429">
        <v>1</v>
      </c>
      <c r="AN429">
        <v>0</v>
      </c>
      <c r="AO429">
        <v>1</v>
      </c>
      <c r="AP429">
        <v>1</v>
      </c>
      <c r="AQ429">
        <v>0</v>
      </c>
      <c r="AR429">
        <v>0</v>
      </c>
      <c r="AS429" t="s">
        <v>3</v>
      </c>
      <c r="AT429">
        <v>0.01</v>
      </c>
      <c r="AU429" t="s">
        <v>70</v>
      </c>
      <c r="AV429">
        <v>0</v>
      </c>
      <c r="AW429">
        <v>2</v>
      </c>
      <c r="AX429">
        <v>33270864</v>
      </c>
      <c r="AY429">
        <v>1</v>
      </c>
      <c r="AZ429">
        <v>0</v>
      </c>
      <c r="BA429">
        <v>429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0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0</v>
      </c>
      <c r="BS429">
        <v>0</v>
      </c>
      <c r="BT429">
        <v>0</v>
      </c>
      <c r="BU429">
        <v>0</v>
      </c>
      <c r="BV429">
        <v>0</v>
      </c>
      <c r="BW429">
        <v>0</v>
      </c>
      <c r="CX429">
        <f>Y429*Source!I1126</f>
        <v>7.08</v>
      </c>
      <c r="CY429">
        <f>AA429</f>
        <v>40.01</v>
      </c>
      <c r="CZ429">
        <f>AE429</f>
        <v>40.01</v>
      </c>
      <c r="DA429">
        <f>AI429</f>
        <v>1</v>
      </c>
      <c r="DB429">
        <v>0</v>
      </c>
    </row>
    <row r="430" spans="1:106" x14ac:dyDescent="0.2">
      <c r="A430">
        <f>ROW(Source!A1127)</f>
        <v>1127</v>
      </c>
      <c r="B430">
        <v>33266894</v>
      </c>
      <c r="C430">
        <v>33270865</v>
      </c>
      <c r="D430">
        <v>32893498</v>
      </c>
      <c r="E430">
        <v>28875167</v>
      </c>
      <c r="F430">
        <v>1</v>
      </c>
      <c r="G430">
        <v>28875167</v>
      </c>
      <c r="H430">
        <v>1</v>
      </c>
      <c r="I430" t="s">
        <v>863</v>
      </c>
      <c r="J430" t="s">
        <v>3</v>
      </c>
      <c r="K430" t="s">
        <v>864</v>
      </c>
      <c r="L430">
        <v>1191</v>
      </c>
      <c r="N430">
        <v>1013</v>
      </c>
      <c r="O430" t="s">
        <v>865</v>
      </c>
      <c r="P430" t="s">
        <v>865</v>
      </c>
      <c r="Q430">
        <v>1</v>
      </c>
      <c r="W430">
        <v>0</v>
      </c>
      <c r="X430">
        <v>476480486</v>
      </c>
      <c r="Y430">
        <v>2.7719999999999998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1</v>
      </c>
      <c r="AJ430">
        <v>1</v>
      </c>
      <c r="AK430">
        <v>1</v>
      </c>
      <c r="AL430">
        <v>1</v>
      </c>
      <c r="AN430">
        <v>0</v>
      </c>
      <c r="AO430">
        <v>1</v>
      </c>
      <c r="AP430">
        <v>1</v>
      </c>
      <c r="AQ430">
        <v>0</v>
      </c>
      <c r="AR430">
        <v>0</v>
      </c>
      <c r="AS430" t="s">
        <v>3</v>
      </c>
      <c r="AT430">
        <v>0.33</v>
      </c>
      <c r="AU430" t="s">
        <v>593</v>
      </c>
      <c r="AV430">
        <v>1</v>
      </c>
      <c r="AW430">
        <v>2</v>
      </c>
      <c r="AX430">
        <v>33270873</v>
      </c>
      <c r="AY430">
        <v>1</v>
      </c>
      <c r="AZ430">
        <v>0</v>
      </c>
      <c r="BA430">
        <v>430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0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0</v>
      </c>
      <c r="BS430">
        <v>0</v>
      </c>
      <c r="BT430">
        <v>0</v>
      </c>
      <c r="BU430">
        <v>0</v>
      </c>
      <c r="BV430">
        <v>0</v>
      </c>
      <c r="BW430">
        <v>0</v>
      </c>
      <c r="CX430">
        <f>Y430*Source!I1127</f>
        <v>11.087999999999999</v>
      </c>
      <c r="CY430">
        <f>AD430</f>
        <v>0</v>
      </c>
      <c r="CZ430">
        <f>AH430</f>
        <v>0</v>
      </c>
      <c r="DA430">
        <f>AL430</f>
        <v>1</v>
      </c>
      <c r="DB430">
        <v>0</v>
      </c>
    </row>
    <row r="431" spans="1:106" x14ac:dyDescent="0.2">
      <c r="A431">
        <f>ROW(Source!A1127)</f>
        <v>1127</v>
      </c>
      <c r="B431">
        <v>33266894</v>
      </c>
      <c r="C431">
        <v>33270865</v>
      </c>
      <c r="D431">
        <v>32905103</v>
      </c>
      <c r="E431">
        <v>1</v>
      </c>
      <c r="F431">
        <v>1</v>
      </c>
      <c r="G431">
        <v>28875167</v>
      </c>
      <c r="H431">
        <v>2</v>
      </c>
      <c r="I431" t="s">
        <v>866</v>
      </c>
      <c r="J431" t="s">
        <v>867</v>
      </c>
      <c r="K431" t="s">
        <v>868</v>
      </c>
      <c r="L431">
        <v>1368</v>
      </c>
      <c r="N431">
        <v>1011</v>
      </c>
      <c r="O431" t="s">
        <v>869</v>
      </c>
      <c r="P431" t="s">
        <v>869</v>
      </c>
      <c r="Q431">
        <v>1</v>
      </c>
      <c r="W431">
        <v>0</v>
      </c>
      <c r="X431">
        <v>1966147480</v>
      </c>
      <c r="Y431">
        <v>0.33599999999999997</v>
      </c>
      <c r="AA431">
        <v>0</v>
      </c>
      <c r="AB431">
        <v>450.57</v>
      </c>
      <c r="AC431">
        <v>324.23</v>
      </c>
      <c r="AD431">
        <v>0</v>
      </c>
      <c r="AE431">
        <v>0</v>
      </c>
      <c r="AF431">
        <v>450.57</v>
      </c>
      <c r="AG431">
        <v>324.23</v>
      </c>
      <c r="AH431">
        <v>0</v>
      </c>
      <c r="AI431">
        <v>1</v>
      </c>
      <c r="AJ431">
        <v>1</v>
      </c>
      <c r="AK431">
        <v>1</v>
      </c>
      <c r="AL431">
        <v>1</v>
      </c>
      <c r="AN431">
        <v>0</v>
      </c>
      <c r="AO431">
        <v>1</v>
      </c>
      <c r="AP431">
        <v>1</v>
      </c>
      <c r="AQ431">
        <v>0</v>
      </c>
      <c r="AR431">
        <v>0</v>
      </c>
      <c r="AS431" t="s">
        <v>3</v>
      </c>
      <c r="AT431">
        <v>0.04</v>
      </c>
      <c r="AU431" t="s">
        <v>593</v>
      </c>
      <c r="AV431">
        <v>0</v>
      </c>
      <c r="AW431">
        <v>2</v>
      </c>
      <c r="AX431">
        <v>33270874</v>
      </c>
      <c r="AY431">
        <v>1</v>
      </c>
      <c r="AZ431">
        <v>0</v>
      </c>
      <c r="BA431">
        <v>431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0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0</v>
      </c>
      <c r="BS431">
        <v>0</v>
      </c>
      <c r="BT431">
        <v>0</v>
      </c>
      <c r="BU431">
        <v>0</v>
      </c>
      <c r="BV431">
        <v>0</v>
      </c>
      <c r="BW431">
        <v>0</v>
      </c>
      <c r="CX431">
        <f>Y431*Source!I1127</f>
        <v>1.3439999999999999</v>
      </c>
      <c r="CY431">
        <f>AB431</f>
        <v>450.57</v>
      </c>
      <c r="CZ431">
        <f>AF431</f>
        <v>450.57</v>
      </c>
      <c r="DA431">
        <f>AJ431</f>
        <v>1</v>
      </c>
      <c r="DB431">
        <v>0</v>
      </c>
    </row>
    <row r="432" spans="1:106" x14ac:dyDescent="0.2">
      <c r="A432">
        <f>ROW(Source!A1127)</f>
        <v>1127</v>
      </c>
      <c r="B432">
        <v>33266894</v>
      </c>
      <c r="C432">
        <v>33270865</v>
      </c>
      <c r="D432">
        <v>32894436</v>
      </c>
      <c r="E432">
        <v>28875167</v>
      </c>
      <c r="F432">
        <v>1</v>
      </c>
      <c r="G432">
        <v>28875167</v>
      </c>
      <c r="H432">
        <v>3</v>
      </c>
      <c r="I432" t="s">
        <v>1030</v>
      </c>
      <c r="J432" t="s">
        <v>3</v>
      </c>
      <c r="K432" t="s">
        <v>1031</v>
      </c>
      <c r="L432">
        <v>1346</v>
      </c>
      <c r="N432">
        <v>1009</v>
      </c>
      <c r="O432" t="s">
        <v>873</v>
      </c>
      <c r="P432" t="s">
        <v>873</v>
      </c>
      <c r="Q432">
        <v>1</v>
      </c>
      <c r="W432">
        <v>0</v>
      </c>
      <c r="X432">
        <v>-1292412832</v>
      </c>
      <c r="Y432">
        <v>2.4E-2</v>
      </c>
      <c r="AA432">
        <v>1162.75</v>
      </c>
      <c r="AB432">
        <v>0</v>
      </c>
      <c r="AC432">
        <v>0</v>
      </c>
      <c r="AD432">
        <v>0</v>
      </c>
      <c r="AE432">
        <v>1162.74513</v>
      </c>
      <c r="AF432">
        <v>0</v>
      </c>
      <c r="AG432">
        <v>0</v>
      </c>
      <c r="AH432">
        <v>0</v>
      </c>
      <c r="AI432">
        <v>1</v>
      </c>
      <c r="AJ432">
        <v>1</v>
      </c>
      <c r="AK432">
        <v>1</v>
      </c>
      <c r="AL432">
        <v>1</v>
      </c>
      <c r="AN432">
        <v>0</v>
      </c>
      <c r="AO432">
        <v>1</v>
      </c>
      <c r="AP432">
        <v>1</v>
      </c>
      <c r="AQ432">
        <v>0</v>
      </c>
      <c r="AR432">
        <v>0</v>
      </c>
      <c r="AS432" t="s">
        <v>3</v>
      </c>
      <c r="AT432">
        <v>2E-3</v>
      </c>
      <c r="AU432" t="s">
        <v>70</v>
      </c>
      <c r="AV432">
        <v>0</v>
      </c>
      <c r="AW432">
        <v>2</v>
      </c>
      <c r="AX432">
        <v>33270875</v>
      </c>
      <c r="AY432">
        <v>1</v>
      </c>
      <c r="AZ432">
        <v>0</v>
      </c>
      <c r="BA432">
        <v>432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0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0</v>
      </c>
      <c r="BS432">
        <v>0</v>
      </c>
      <c r="BT432">
        <v>0</v>
      </c>
      <c r="BU432">
        <v>0</v>
      </c>
      <c r="BV432">
        <v>0</v>
      </c>
      <c r="BW432">
        <v>0</v>
      </c>
      <c r="CX432">
        <f>Y432*Source!I1127</f>
        <v>9.6000000000000002E-2</v>
      </c>
      <c r="CY432">
        <f>AA432</f>
        <v>1162.75</v>
      </c>
      <c r="CZ432">
        <f>AE432</f>
        <v>1162.74513</v>
      </c>
      <c r="DA432">
        <f>AI432</f>
        <v>1</v>
      </c>
      <c r="DB432">
        <v>0</v>
      </c>
    </row>
    <row r="433" spans="1:106" x14ac:dyDescent="0.2">
      <c r="A433">
        <f>ROW(Source!A1127)</f>
        <v>1127</v>
      </c>
      <c r="B433">
        <v>33266894</v>
      </c>
      <c r="C433">
        <v>33270865</v>
      </c>
      <c r="D433">
        <v>32906900</v>
      </c>
      <c r="E433">
        <v>1</v>
      </c>
      <c r="F433">
        <v>1</v>
      </c>
      <c r="G433">
        <v>28875167</v>
      </c>
      <c r="H433">
        <v>3</v>
      </c>
      <c r="I433" t="s">
        <v>954</v>
      </c>
      <c r="J433" t="s">
        <v>955</v>
      </c>
      <c r="K433" t="s">
        <v>956</v>
      </c>
      <c r="L433">
        <v>1346</v>
      </c>
      <c r="N433">
        <v>1009</v>
      </c>
      <c r="O433" t="s">
        <v>873</v>
      </c>
      <c r="P433" t="s">
        <v>873</v>
      </c>
      <c r="Q433">
        <v>1</v>
      </c>
      <c r="W433">
        <v>0</v>
      </c>
      <c r="X433">
        <v>1155169694</v>
      </c>
      <c r="Y433">
        <v>4.8000000000000001E-2</v>
      </c>
      <c r="AA433">
        <v>332.78</v>
      </c>
      <c r="AB433">
        <v>0</v>
      </c>
      <c r="AC433">
        <v>0</v>
      </c>
      <c r="AD433">
        <v>0</v>
      </c>
      <c r="AE433">
        <v>332.78</v>
      </c>
      <c r="AF433">
        <v>0</v>
      </c>
      <c r="AG433">
        <v>0</v>
      </c>
      <c r="AH433">
        <v>0</v>
      </c>
      <c r="AI433">
        <v>1</v>
      </c>
      <c r="AJ433">
        <v>1</v>
      </c>
      <c r="AK433">
        <v>1</v>
      </c>
      <c r="AL433">
        <v>1</v>
      </c>
      <c r="AN433">
        <v>0</v>
      </c>
      <c r="AO433">
        <v>1</v>
      </c>
      <c r="AP433">
        <v>1</v>
      </c>
      <c r="AQ433">
        <v>0</v>
      </c>
      <c r="AR433">
        <v>0</v>
      </c>
      <c r="AS433" t="s">
        <v>3</v>
      </c>
      <c r="AT433">
        <v>4.0000000000000001E-3</v>
      </c>
      <c r="AU433" t="s">
        <v>70</v>
      </c>
      <c r="AV433">
        <v>0</v>
      </c>
      <c r="AW433">
        <v>2</v>
      </c>
      <c r="AX433">
        <v>33270876</v>
      </c>
      <c r="AY433">
        <v>1</v>
      </c>
      <c r="AZ433">
        <v>0</v>
      </c>
      <c r="BA433">
        <v>433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0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0</v>
      </c>
      <c r="BQ433">
        <v>0</v>
      </c>
      <c r="BR433">
        <v>0</v>
      </c>
      <c r="BS433">
        <v>0</v>
      </c>
      <c r="BT433">
        <v>0</v>
      </c>
      <c r="BU433">
        <v>0</v>
      </c>
      <c r="BV433">
        <v>0</v>
      </c>
      <c r="BW433">
        <v>0</v>
      </c>
      <c r="CX433">
        <f>Y433*Source!I1127</f>
        <v>0.192</v>
      </c>
      <c r="CY433">
        <f>AA433</f>
        <v>332.78</v>
      </c>
      <c r="CZ433">
        <f>AE433</f>
        <v>332.78</v>
      </c>
      <c r="DA433">
        <f>AI433</f>
        <v>1</v>
      </c>
      <c r="DB433">
        <v>0</v>
      </c>
    </row>
    <row r="434" spans="1:106" x14ac:dyDescent="0.2">
      <c r="A434">
        <f>ROW(Source!A1127)</f>
        <v>1127</v>
      </c>
      <c r="B434">
        <v>33266894</v>
      </c>
      <c r="C434">
        <v>33270865</v>
      </c>
      <c r="D434">
        <v>32906807</v>
      </c>
      <c r="E434">
        <v>1</v>
      </c>
      <c r="F434">
        <v>1</v>
      </c>
      <c r="G434">
        <v>28875167</v>
      </c>
      <c r="H434">
        <v>3</v>
      </c>
      <c r="I434" t="s">
        <v>1027</v>
      </c>
      <c r="J434" t="s">
        <v>1028</v>
      </c>
      <c r="K434" t="s">
        <v>1029</v>
      </c>
      <c r="L434">
        <v>1346</v>
      </c>
      <c r="N434">
        <v>1009</v>
      </c>
      <c r="O434" t="s">
        <v>873</v>
      </c>
      <c r="P434" t="s">
        <v>873</v>
      </c>
      <c r="Q434">
        <v>1</v>
      </c>
      <c r="W434">
        <v>0</v>
      </c>
      <c r="X434">
        <v>-2078474505</v>
      </c>
      <c r="Y434">
        <v>2.4E-2</v>
      </c>
      <c r="AA434">
        <v>150.13</v>
      </c>
      <c r="AB434">
        <v>0</v>
      </c>
      <c r="AC434">
        <v>0</v>
      </c>
      <c r="AD434">
        <v>0</v>
      </c>
      <c r="AE434">
        <v>150.13</v>
      </c>
      <c r="AF434">
        <v>0</v>
      </c>
      <c r="AG434">
        <v>0</v>
      </c>
      <c r="AH434">
        <v>0</v>
      </c>
      <c r="AI434">
        <v>1</v>
      </c>
      <c r="AJ434">
        <v>1</v>
      </c>
      <c r="AK434">
        <v>1</v>
      </c>
      <c r="AL434">
        <v>1</v>
      </c>
      <c r="AN434">
        <v>0</v>
      </c>
      <c r="AO434">
        <v>1</v>
      </c>
      <c r="AP434">
        <v>1</v>
      </c>
      <c r="AQ434">
        <v>0</v>
      </c>
      <c r="AR434">
        <v>0</v>
      </c>
      <c r="AS434" t="s">
        <v>3</v>
      </c>
      <c r="AT434">
        <v>2E-3</v>
      </c>
      <c r="AU434" t="s">
        <v>70</v>
      </c>
      <c r="AV434">
        <v>0</v>
      </c>
      <c r="AW434">
        <v>2</v>
      </c>
      <c r="AX434">
        <v>33270877</v>
      </c>
      <c r="AY434">
        <v>1</v>
      </c>
      <c r="AZ434">
        <v>0</v>
      </c>
      <c r="BA434">
        <v>434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0</v>
      </c>
      <c r="BS434">
        <v>0</v>
      </c>
      <c r="BT434">
        <v>0</v>
      </c>
      <c r="BU434">
        <v>0</v>
      </c>
      <c r="BV434">
        <v>0</v>
      </c>
      <c r="BW434">
        <v>0</v>
      </c>
      <c r="CX434">
        <f>Y434*Source!I1127</f>
        <v>9.6000000000000002E-2</v>
      </c>
      <c r="CY434">
        <f>AA434</f>
        <v>150.13</v>
      </c>
      <c r="CZ434">
        <f>AE434</f>
        <v>150.13</v>
      </c>
      <c r="DA434">
        <f>AI434</f>
        <v>1</v>
      </c>
      <c r="DB434">
        <v>0</v>
      </c>
    </row>
    <row r="435" spans="1:106" x14ac:dyDescent="0.2">
      <c r="A435">
        <f>ROW(Source!A1127)</f>
        <v>1127</v>
      </c>
      <c r="B435">
        <v>33266894</v>
      </c>
      <c r="C435">
        <v>33270865</v>
      </c>
      <c r="D435">
        <v>32906837</v>
      </c>
      <c r="E435">
        <v>1</v>
      </c>
      <c r="F435">
        <v>1</v>
      </c>
      <c r="G435">
        <v>28875167</v>
      </c>
      <c r="H435">
        <v>3</v>
      </c>
      <c r="I435" t="s">
        <v>1032</v>
      </c>
      <c r="J435" t="s">
        <v>1033</v>
      </c>
      <c r="K435" t="s">
        <v>1034</v>
      </c>
      <c r="L435">
        <v>1346</v>
      </c>
      <c r="N435">
        <v>1009</v>
      </c>
      <c r="O435" t="s">
        <v>873</v>
      </c>
      <c r="P435" t="s">
        <v>873</v>
      </c>
      <c r="Q435">
        <v>1</v>
      </c>
      <c r="W435">
        <v>0</v>
      </c>
      <c r="X435">
        <v>683448498</v>
      </c>
      <c r="Y435">
        <v>4.2000000000000003E-2</v>
      </c>
      <c r="AA435">
        <v>291.75</v>
      </c>
      <c r="AB435">
        <v>0</v>
      </c>
      <c r="AC435">
        <v>0</v>
      </c>
      <c r="AD435">
        <v>0</v>
      </c>
      <c r="AE435">
        <v>291.75</v>
      </c>
      <c r="AF435">
        <v>0</v>
      </c>
      <c r="AG435">
        <v>0</v>
      </c>
      <c r="AH435">
        <v>0</v>
      </c>
      <c r="AI435">
        <v>1</v>
      </c>
      <c r="AJ435">
        <v>1</v>
      </c>
      <c r="AK435">
        <v>1</v>
      </c>
      <c r="AL435">
        <v>1</v>
      </c>
      <c r="AN435">
        <v>0</v>
      </c>
      <c r="AO435">
        <v>1</v>
      </c>
      <c r="AP435">
        <v>1</v>
      </c>
      <c r="AQ435">
        <v>0</v>
      </c>
      <c r="AR435">
        <v>0</v>
      </c>
      <c r="AS435" t="s">
        <v>3</v>
      </c>
      <c r="AT435">
        <v>3.5000000000000001E-3</v>
      </c>
      <c r="AU435" t="s">
        <v>70</v>
      </c>
      <c r="AV435">
        <v>0</v>
      </c>
      <c r="AW435">
        <v>2</v>
      </c>
      <c r="AX435">
        <v>33270878</v>
      </c>
      <c r="AY435">
        <v>1</v>
      </c>
      <c r="AZ435">
        <v>0</v>
      </c>
      <c r="BA435">
        <v>435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0</v>
      </c>
      <c r="BI435">
        <v>0</v>
      </c>
      <c r="BJ435">
        <v>0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0</v>
      </c>
      <c r="BS435">
        <v>0</v>
      </c>
      <c r="BT435">
        <v>0</v>
      </c>
      <c r="BU435">
        <v>0</v>
      </c>
      <c r="BV435">
        <v>0</v>
      </c>
      <c r="BW435">
        <v>0</v>
      </c>
      <c r="CX435">
        <f>Y435*Source!I1127</f>
        <v>0.16800000000000001</v>
      </c>
      <c r="CY435">
        <f>AA435</f>
        <v>291.75</v>
      </c>
      <c r="CZ435">
        <f>AE435</f>
        <v>291.75</v>
      </c>
      <c r="DA435">
        <f>AI435</f>
        <v>1</v>
      </c>
      <c r="DB435">
        <v>0</v>
      </c>
    </row>
    <row r="436" spans="1:106" x14ac:dyDescent="0.2">
      <c r="A436">
        <f>ROW(Source!A1127)</f>
        <v>1127</v>
      </c>
      <c r="B436">
        <v>33266894</v>
      </c>
      <c r="C436">
        <v>33270865</v>
      </c>
      <c r="D436">
        <v>32906941</v>
      </c>
      <c r="E436">
        <v>1</v>
      </c>
      <c r="F436">
        <v>1</v>
      </c>
      <c r="G436">
        <v>28875167</v>
      </c>
      <c r="H436">
        <v>3</v>
      </c>
      <c r="I436" t="s">
        <v>957</v>
      </c>
      <c r="J436" t="s">
        <v>958</v>
      </c>
      <c r="K436" t="s">
        <v>959</v>
      </c>
      <c r="L436">
        <v>1327</v>
      </c>
      <c r="N436">
        <v>1005</v>
      </c>
      <c r="O436" t="s">
        <v>933</v>
      </c>
      <c r="P436" t="s">
        <v>933</v>
      </c>
      <c r="Q436">
        <v>1</v>
      </c>
      <c r="W436">
        <v>0</v>
      </c>
      <c r="X436">
        <v>1076771251</v>
      </c>
      <c r="Y436">
        <v>0.24</v>
      </c>
      <c r="AA436">
        <v>40.01</v>
      </c>
      <c r="AB436">
        <v>0</v>
      </c>
      <c r="AC436">
        <v>0</v>
      </c>
      <c r="AD436">
        <v>0</v>
      </c>
      <c r="AE436">
        <v>40.01</v>
      </c>
      <c r="AF436">
        <v>0</v>
      </c>
      <c r="AG436">
        <v>0</v>
      </c>
      <c r="AH436">
        <v>0</v>
      </c>
      <c r="AI436">
        <v>1</v>
      </c>
      <c r="AJ436">
        <v>1</v>
      </c>
      <c r="AK436">
        <v>1</v>
      </c>
      <c r="AL436">
        <v>1</v>
      </c>
      <c r="AN436">
        <v>0</v>
      </c>
      <c r="AO436">
        <v>1</v>
      </c>
      <c r="AP436">
        <v>1</v>
      </c>
      <c r="AQ436">
        <v>0</v>
      </c>
      <c r="AR436">
        <v>0</v>
      </c>
      <c r="AS436" t="s">
        <v>3</v>
      </c>
      <c r="AT436">
        <v>0.02</v>
      </c>
      <c r="AU436" t="s">
        <v>70</v>
      </c>
      <c r="AV436">
        <v>0</v>
      </c>
      <c r="AW436">
        <v>2</v>
      </c>
      <c r="AX436">
        <v>33270879</v>
      </c>
      <c r="AY436">
        <v>1</v>
      </c>
      <c r="AZ436">
        <v>0</v>
      </c>
      <c r="BA436">
        <v>436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0</v>
      </c>
      <c r="BS436">
        <v>0</v>
      </c>
      <c r="BT436">
        <v>0</v>
      </c>
      <c r="BU436">
        <v>0</v>
      </c>
      <c r="BV436">
        <v>0</v>
      </c>
      <c r="BW436">
        <v>0</v>
      </c>
      <c r="CX436">
        <f>Y436*Source!I1127</f>
        <v>0.96</v>
      </c>
      <c r="CY436">
        <f>AA436</f>
        <v>40.01</v>
      </c>
      <c r="CZ436">
        <f>AE436</f>
        <v>40.01</v>
      </c>
      <c r="DA436">
        <f>AI436</f>
        <v>1</v>
      </c>
      <c r="DB436">
        <v>0</v>
      </c>
    </row>
    <row r="437" spans="1:106" x14ac:dyDescent="0.2">
      <c r="A437">
        <f>ROW(Source!A1128)</f>
        <v>1128</v>
      </c>
      <c r="B437">
        <v>33266894</v>
      </c>
      <c r="C437">
        <v>33270880</v>
      </c>
      <c r="D437">
        <v>32893498</v>
      </c>
      <c r="E437">
        <v>28875167</v>
      </c>
      <c r="F437">
        <v>1</v>
      </c>
      <c r="G437">
        <v>28875167</v>
      </c>
      <c r="H437">
        <v>1</v>
      </c>
      <c r="I437" t="s">
        <v>863</v>
      </c>
      <c r="J437" t="s">
        <v>3</v>
      </c>
      <c r="K437" t="s">
        <v>864</v>
      </c>
      <c r="L437">
        <v>1191</v>
      </c>
      <c r="N437">
        <v>1013</v>
      </c>
      <c r="O437" t="s">
        <v>865</v>
      </c>
      <c r="P437" t="s">
        <v>865</v>
      </c>
      <c r="Q437">
        <v>1</v>
      </c>
      <c r="W437">
        <v>0</v>
      </c>
      <c r="X437">
        <v>476480486</v>
      </c>
      <c r="Y437">
        <v>3.3599999999999994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1</v>
      </c>
      <c r="AJ437">
        <v>1</v>
      </c>
      <c r="AK437">
        <v>1</v>
      </c>
      <c r="AL437">
        <v>1</v>
      </c>
      <c r="AN437">
        <v>0</v>
      </c>
      <c r="AO437">
        <v>1</v>
      </c>
      <c r="AP437">
        <v>1</v>
      </c>
      <c r="AQ437">
        <v>0</v>
      </c>
      <c r="AR437">
        <v>0</v>
      </c>
      <c r="AS437" t="s">
        <v>3</v>
      </c>
      <c r="AT437">
        <v>0.4</v>
      </c>
      <c r="AU437" t="s">
        <v>593</v>
      </c>
      <c r="AV437">
        <v>1</v>
      </c>
      <c r="AW437">
        <v>2</v>
      </c>
      <c r="AX437">
        <v>33270888</v>
      </c>
      <c r="AY437">
        <v>1</v>
      </c>
      <c r="AZ437">
        <v>0</v>
      </c>
      <c r="BA437">
        <v>437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0</v>
      </c>
      <c r="BL437">
        <v>0</v>
      </c>
      <c r="BM437">
        <v>0</v>
      </c>
      <c r="BN437">
        <v>0</v>
      </c>
      <c r="BO437">
        <v>0</v>
      </c>
      <c r="BP437">
        <v>0</v>
      </c>
      <c r="BQ437">
        <v>0</v>
      </c>
      <c r="BR437">
        <v>0</v>
      </c>
      <c r="BS437">
        <v>0</v>
      </c>
      <c r="BT437">
        <v>0</v>
      </c>
      <c r="BU437">
        <v>0</v>
      </c>
      <c r="BV437">
        <v>0</v>
      </c>
      <c r="BW437">
        <v>0</v>
      </c>
      <c r="CX437">
        <f>Y437*Source!I1128</f>
        <v>3.3599999999999994</v>
      </c>
      <c r="CY437">
        <f>AD437</f>
        <v>0</v>
      </c>
      <c r="CZ437">
        <f>AH437</f>
        <v>0</v>
      </c>
      <c r="DA437">
        <f>AL437</f>
        <v>1</v>
      </c>
      <c r="DB437">
        <v>0</v>
      </c>
    </row>
    <row r="438" spans="1:106" x14ac:dyDescent="0.2">
      <c r="A438">
        <f>ROW(Source!A1128)</f>
        <v>1128</v>
      </c>
      <c r="B438">
        <v>33266894</v>
      </c>
      <c r="C438">
        <v>33270880</v>
      </c>
      <c r="D438">
        <v>32905103</v>
      </c>
      <c r="E438">
        <v>1</v>
      </c>
      <c r="F438">
        <v>1</v>
      </c>
      <c r="G438">
        <v>28875167</v>
      </c>
      <c r="H438">
        <v>2</v>
      </c>
      <c r="I438" t="s">
        <v>866</v>
      </c>
      <c r="J438" t="s">
        <v>867</v>
      </c>
      <c r="K438" t="s">
        <v>868</v>
      </c>
      <c r="L438">
        <v>1368</v>
      </c>
      <c r="N438">
        <v>1011</v>
      </c>
      <c r="O438" t="s">
        <v>869</v>
      </c>
      <c r="P438" t="s">
        <v>869</v>
      </c>
      <c r="Q438">
        <v>1</v>
      </c>
      <c r="W438">
        <v>0</v>
      </c>
      <c r="X438">
        <v>1966147480</v>
      </c>
      <c r="Y438">
        <v>0.41999999999999993</v>
      </c>
      <c r="AA438">
        <v>0</v>
      </c>
      <c r="AB438">
        <v>450.57</v>
      </c>
      <c r="AC438">
        <v>324.23</v>
      </c>
      <c r="AD438">
        <v>0</v>
      </c>
      <c r="AE438">
        <v>0</v>
      </c>
      <c r="AF438">
        <v>450.57</v>
      </c>
      <c r="AG438">
        <v>324.23</v>
      </c>
      <c r="AH438">
        <v>0</v>
      </c>
      <c r="AI438">
        <v>1</v>
      </c>
      <c r="AJ438">
        <v>1</v>
      </c>
      <c r="AK438">
        <v>1</v>
      </c>
      <c r="AL438">
        <v>1</v>
      </c>
      <c r="AN438">
        <v>0</v>
      </c>
      <c r="AO438">
        <v>1</v>
      </c>
      <c r="AP438">
        <v>1</v>
      </c>
      <c r="AQ438">
        <v>0</v>
      </c>
      <c r="AR438">
        <v>0</v>
      </c>
      <c r="AS438" t="s">
        <v>3</v>
      </c>
      <c r="AT438">
        <v>0.05</v>
      </c>
      <c r="AU438" t="s">
        <v>593</v>
      </c>
      <c r="AV438">
        <v>0</v>
      </c>
      <c r="AW438">
        <v>2</v>
      </c>
      <c r="AX438">
        <v>33270889</v>
      </c>
      <c r="AY438">
        <v>1</v>
      </c>
      <c r="AZ438">
        <v>0</v>
      </c>
      <c r="BA438">
        <v>438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0</v>
      </c>
      <c r="BS438">
        <v>0</v>
      </c>
      <c r="BT438">
        <v>0</v>
      </c>
      <c r="BU438">
        <v>0</v>
      </c>
      <c r="BV438">
        <v>0</v>
      </c>
      <c r="BW438">
        <v>0</v>
      </c>
      <c r="CX438">
        <f>Y438*Source!I1128</f>
        <v>0.41999999999999993</v>
      </c>
      <c r="CY438">
        <f>AB438</f>
        <v>450.57</v>
      </c>
      <c r="CZ438">
        <f>AF438</f>
        <v>450.57</v>
      </c>
      <c r="DA438">
        <f>AJ438</f>
        <v>1</v>
      </c>
      <c r="DB438">
        <v>0</v>
      </c>
    </row>
    <row r="439" spans="1:106" x14ac:dyDescent="0.2">
      <c r="A439">
        <f>ROW(Source!A1128)</f>
        <v>1128</v>
      </c>
      <c r="B439">
        <v>33266894</v>
      </c>
      <c r="C439">
        <v>33270880</v>
      </c>
      <c r="D439">
        <v>32894436</v>
      </c>
      <c r="E439">
        <v>28875167</v>
      </c>
      <c r="F439">
        <v>1</v>
      </c>
      <c r="G439">
        <v>28875167</v>
      </c>
      <c r="H439">
        <v>3</v>
      </c>
      <c r="I439" t="s">
        <v>1030</v>
      </c>
      <c r="J439" t="s">
        <v>3</v>
      </c>
      <c r="K439" t="s">
        <v>1031</v>
      </c>
      <c r="L439">
        <v>1346</v>
      </c>
      <c r="N439">
        <v>1009</v>
      </c>
      <c r="O439" t="s">
        <v>873</v>
      </c>
      <c r="P439" t="s">
        <v>873</v>
      </c>
      <c r="Q439">
        <v>1</v>
      </c>
      <c r="W439">
        <v>0</v>
      </c>
      <c r="X439">
        <v>-1292412832</v>
      </c>
      <c r="Y439">
        <v>2.4E-2</v>
      </c>
      <c r="AA439">
        <v>1162.75</v>
      </c>
      <c r="AB439">
        <v>0</v>
      </c>
      <c r="AC439">
        <v>0</v>
      </c>
      <c r="AD439">
        <v>0</v>
      </c>
      <c r="AE439">
        <v>1162.74513</v>
      </c>
      <c r="AF439">
        <v>0</v>
      </c>
      <c r="AG439">
        <v>0</v>
      </c>
      <c r="AH439">
        <v>0</v>
      </c>
      <c r="AI439">
        <v>1</v>
      </c>
      <c r="AJ439">
        <v>1</v>
      </c>
      <c r="AK439">
        <v>1</v>
      </c>
      <c r="AL439">
        <v>1</v>
      </c>
      <c r="AN439">
        <v>0</v>
      </c>
      <c r="AO439">
        <v>1</v>
      </c>
      <c r="AP439">
        <v>1</v>
      </c>
      <c r="AQ439">
        <v>0</v>
      </c>
      <c r="AR439">
        <v>0</v>
      </c>
      <c r="AS439" t="s">
        <v>3</v>
      </c>
      <c r="AT439">
        <v>2E-3</v>
      </c>
      <c r="AU439" t="s">
        <v>70</v>
      </c>
      <c r="AV439">
        <v>0</v>
      </c>
      <c r="AW439">
        <v>2</v>
      </c>
      <c r="AX439">
        <v>33270890</v>
      </c>
      <c r="AY439">
        <v>1</v>
      </c>
      <c r="AZ439">
        <v>0</v>
      </c>
      <c r="BA439">
        <v>439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0</v>
      </c>
      <c r="BQ439">
        <v>0</v>
      </c>
      <c r="BR439">
        <v>0</v>
      </c>
      <c r="BS439">
        <v>0</v>
      </c>
      <c r="BT439">
        <v>0</v>
      </c>
      <c r="BU439">
        <v>0</v>
      </c>
      <c r="BV439">
        <v>0</v>
      </c>
      <c r="BW439">
        <v>0</v>
      </c>
      <c r="CX439">
        <f>Y439*Source!I1128</f>
        <v>2.4E-2</v>
      </c>
      <c r="CY439">
        <f>AA439</f>
        <v>1162.75</v>
      </c>
      <c r="CZ439">
        <f>AE439</f>
        <v>1162.74513</v>
      </c>
      <c r="DA439">
        <f>AI439</f>
        <v>1</v>
      </c>
      <c r="DB439">
        <v>0</v>
      </c>
    </row>
    <row r="440" spans="1:106" x14ac:dyDescent="0.2">
      <c r="A440">
        <f>ROW(Source!A1128)</f>
        <v>1128</v>
      </c>
      <c r="B440">
        <v>33266894</v>
      </c>
      <c r="C440">
        <v>33270880</v>
      </c>
      <c r="D440">
        <v>32906900</v>
      </c>
      <c r="E440">
        <v>1</v>
      </c>
      <c r="F440">
        <v>1</v>
      </c>
      <c r="G440">
        <v>28875167</v>
      </c>
      <c r="H440">
        <v>3</v>
      </c>
      <c r="I440" t="s">
        <v>954</v>
      </c>
      <c r="J440" t="s">
        <v>955</v>
      </c>
      <c r="K440" t="s">
        <v>956</v>
      </c>
      <c r="L440">
        <v>1346</v>
      </c>
      <c r="N440">
        <v>1009</v>
      </c>
      <c r="O440" t="s">
        <v>873</v>
      </c>
      <c r="P440" t="s">
        <v>873</v>
      </c>
      <c r="Q440">
        <v>1</v>
      </c>
      <c r="W440">
        <v>0</v>
      </c>
      <c r="X440">
        <v>1155169694</v>
      </c>
      <c r="Y440">
        <v>4.8000000000000001E-2</v>
      </c>
      <c r="AA440">
        <v>332.78</v>
      </c>
      <c r="AB440">
        <v>0</v>
      </c>
      <c r="AC440">
        <v>0</v>
      </c>
      <c r="AD440">
        <v>0</v>
      </c>
      <c r="AE440">
        <v>332.78</v>
      </c>
      <c r="AF440">
        <v>0</v>
      </c>
      <c r="AG440">
        <v>0</v>
      </c>
      <c r="AH440">
        <v>0</v>
      </c>
      <c r="AI440">
        <v>1</v>
      </c>
      <c r="AJ440">
        <v>1</v>
      </c>
      <c r="AK440">
        <v>1</v>
      </c>
      <c r="AL440">
        <v>1</v>
      </c>
      <c r="AN440">
        <v>0</v>
      </c>
      <c r="AO440">
        <v>1</v>
      </c>
      <c r="AP440">
        <v>1</v>
      </c>
      <c r="AQ440">
        <v>0</v>
      </c>
      <c r="AR440">
        <v>0</v>
      </c>
      <c r="AS440" t="s">
        <v>3</v>
      </c>
      <c r="AT440">
        <v>4.0000000000000001E-3</v>
      </c>
      <c r="AU440" t="s">
        <v>70</v>
      </c>
      <c r="AV440">
        <v>0</v>
      </c>
      <c r="AW440">
        <v>2</v>
      </c>
      <c r="AX440">
        <v>33270891</v>
      </c>
      <c r="AY440">
        <v>1</v>
      </c>
      <c r="AZ440">
        <v>0</v>
      </c>
      <c r="BA440">
        <v>440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0</v>
      </c>
      <c r="BQ440">
        <v>0</v>
      </c>
      <c r="BR440">
        <v>0</v>
      </c>
      <c r="BS440">
        <v>0</v>
      </c>
      <c r="BT440">
        <v>0</v>
      </c>
      <c r="BU440">
        <v>0</v>
      </c>
      <c r="BV440">
        <v>0</v>
      </c>
      <c r="BW440">
        <v>0</v>
      </c>
      <c r="CX440">
        <f>Y440*Source!I1128</f>
        <v>4.8000000000000001E-2</v>
      </c>
      <c r="CY440">
        <f>AA440</f>
        <v>332.78</v>
      </c>
      <c r="CZ440">
        <f>AE440</f>
        <v>332.78</v>
      </c>
      <c r="DA440">
        <f>AI440</f>
        <v>1</v>
      </c>
      <c r="DB440">
        <v>0</v>
      </c>
    </row>
    <row r="441" spans="1:106" x14ac:dyDescent="0.2">
      <c r="A441">
        <f>ROW(Source!A1128)</f>
        <v>1128</v>
      </c>
      <c r="B441">
        <v>33266894</v>
      </c>
      <c r="C441">
        <v>33270880</v>
      </c>
      <c r="D441">
        <v>32906807</v>
      </c>
      <c r="E441">
        <v>1</v>
      </c>
      <c r="F441">
        <v>1</v>
      </c>
      <c r="G441">
        <v>28875167</v>
      </c>
      <c r="H441">
        <v>3</v>
      </c>
      <c r="I441" t="s">
        <v>1027</v>
      </c>
      <c r="J441" t="s">
        <v>1028</v>
      </c>
      <c r="K441" t="s">
        <v>1029</v>
      </c>
      <c r="L441">
        <v>1346</v>
      </c>
      <c r="N441">
        <v>1009</v>
      </c>
      <c r="O441" t="s">
        <v>873</v>
      </c>
      <c r="P441" t="s">
        <v>873</v>
      </c>
      <c r="Q441">
        <v>1</v>
      </c>
      <c r="W441">
        <v>0</v>
      </c>
      <c r="X441">
        <v>-2078474505</v>
      </c>
      <c r="Y441">
        <v>2.4E-2</v>
      </c>
      <c r="AA441">
        <v>150.13</v>
      </c>
      <c r="AB441">
        <v>0</v>
      </c>
      <c r="AC441">
        <v>0</v>
      </c>
      <c r="AD441">
        <v>0</v>
      </c>
      <c r="AE441">
        <v>150.13</v>
      </c>
      <c r="AF441">
        <v>0</v>
      </c>
      <c r="AG441">
        <v>0</v>
      </c>
      <c r="AH441">
        <v>0</v>
      </c>
      <c r="AI441">
        <v>1</v>
      </c>
      <c r="AJ441">
        <v>1</v>
      </c>
      <c r="AK441">
        <v>1</v>
      </c>
      <c r="AL441">
        <v>1</v>
      </c>
      <c r="AN441">
        <v>0</v>
      </c>
      <c r="AO441">
        <v>1</v>
      </c>
      <c r="AP441">
        <v>1</v>
      </c>
      <c r="AQ441">
        <v>0</v>
      </c>
      <c r="AR441">
        <v>0</v>
      </c>
      <c r="AS441" t="s">
        <v>3</v>
      </c>
      <c r="AT441">
        <v>2E-3</v>
      </c>
      <c r="AU441" t="s">
        <v>70</v>
      </c>
      <c r="AV441">
        <v>0</v>
      </c>
      <c r="AW441">
        <v>2</v>
      </c>
      <c r="AX441">
        <v>33270892</v>
      </c>
      <c r="AY441">
        <v>1</v>
      </c>
      <c r="AZ441">
        <v>0</v>
      </c>
      <c r="BA441">
        <v>441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0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0</v>
      </c>
      <c r="BQ441">
        <v>0</v>
      </c>
      <c r="BR441">
        <v>0</v>
      </c>
      <c r="BS441">
        <v>0</v>
      </c>
      <c r="BT441">
        <v>0</v>
      </c>
      <c r="BU441">
        <v>0</v>
      </c>
      <c r="BV441">
        <v>0</v>
      </c>
      <c r="BW441">
        <v>0</v>
      </c>
      <c r="CX441">
        <f>Y441*Source!I1128</f>
        <v>2.4E-2</v>
      </c>
      <c r="CY441">
        <f>AA441</f>
        <v>150.13</v>
      </c>
      <c r="CZ441">
        <f>AE441</f>
        <v>150.13</v>
      </c>
      <c r="DA441">
        <f>AI441</f>
        <v>1</v>
      </c>
      <c r="DB441">
        <v>0</v>
      </c>
    </row>
    <row r="442" spans="1:106" x14ac:dyDescent="0.2">
      <c r="A442">
        <f>ROW(Source!A1128)</f>
        <v>1128</v>
      </c>
      <c r="B442">
        <v>33266894</v>
      </c>
      <c r="C442">
        <v>33270880</v>
      </c>
      <c r="D442">
        <v>32906837</v>
      </c>
      <c r="E442">
        <v>1</v>
      </c>
      <c r="F442">
        <v>1</v>
      </c>
      <c r="G442">
        <v>28875167</v>
      </c>
      <c r="H442">
        <v>3</v>
      </c>
      <c r="I442" t="s">
        <v>1032</v>
      </c>
      <c r="J442" t="s">
        <v>1033</v>
      </c>
      <c r="K442" t="s">
        <v>1034</v>
      </c>
      <c r="L442">
        <v>1346</v>
      </c>
      <c r="N442">
        <v>1009</v>
      </c>
      <c r="O442" t="s">
        <v>873</v>
      </c>
      <c r="P442" t="s">
        <v>873</v>
      </c>
      <c r="Q442">
        <v>1</v>
      </c>
      <c r="W442">
        <v>0</v>
      </c>
      <c r="X442">
        <v>683448498</v>
      </c>
      <c r="Y442">
        <v>4.2000000000000003E-2</v>
      </c>
      <c r="AA442">
        <v>291.75</v>
      </c>
      <c r="AB442">
        <v>0</v>
      </c>
      <c r="AC442">
        <v>0</v>
      </c>
      <c r="AD442">
        <v>0</v>
      </c>
      <c r="AE442">
        <v>291.75</v>
      </c>
      <c r="AF442">
        <v>0</v>
      </c>
      <c r="AG442">
        <v>0</v>
      </c>
      <c r="AH442">
        <v>0</v>
      </c>
      <c r="AI442">
        <v>1</v>
      </c>
      <c r="AJ442">
        <v>1</v>
      </c>
      <c r="AK442">
        <v>1</v>
      </c>
      <c r="AL442">
        <v>1</v>
      </c>
      <c r="AN442">
        <v>0</v>
      </c>
      <c r="AO442">
        <v>1</v>
      </c>
      <c r="AP442">
        <v>1</v>
      </c>
      <c r="AQ442">
        <v>0</v>
      </c>
      <c r="AR442">
        <v>0</v>
      </c>
      <c r="AS442" t="s">
        <v>3</v>
      </c>
      <c r="AT442">
        <v>3.5000000000000001E-3</v>
      </c>
      <c r="AU442" t="s">
        <v>70</v>
      </c>
      <c r="AV442">
        <v>0</v>
      </c>
      <c r="AW442">
        <v>2</v>
      </c>
      <c r="AX442">
        <v>33270893</v>
      </c>
      <c r="AY442">
        <v>1</v>
      </c>
      <c r="AZ442">
        <v>0</v>
      </c>
      <c r="BA442">
        <v>442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0</v>
      </c>
      <c r="BS442">
        <v>0</v>
      </c>
      <c r="BT442">
        <v>0</v>
      </c>
      <c r="BU442">
        <v>0</v>
      </c>
      <c r="BV442">
        <v>0</v>
      </c>
      <c r="BW442">
        <v>0</v>
      </c>
      <c r="CX442">
        <f>Y442*Source!I1128</f>
        <v>4.2000000000000003E-2</v>
      </c>
      <c r="CY442">
        <f>AA442</f>
        <v>291.75</v>
      </c>
      <c r="CZ442">
        <f>AE442</f>
        <v>291.75</v>
      </c>
      <c r="DA442">
        <f>AI442</f>
        <v>1</v>
      </c>
      <c r="DB442">
        <v>0</v>
      </c>
    </row>
    <row r="443" spans="1:106" x14ac:dyDescent="0.2">
      <c r="A443">
        <f>ROW(Source!A1128)</f>
        <v>1128</v>
      </c>
      <c r="B443">
        <v>33266894</v>
      </c>
      <c r="C443">
        <v>33270880</v>
      </c>
      <c r="D443">
        <v>32906941</v>
      </c>
      <c r="E443">
        <v>1</v>
      </c>
      <c r="F443">
        <v>1</v>
      </c>
      <c r="G443">
        <v>28875167</v>
      </c>
      <c r="H443">
        <v>3</v>
      </c>
      <c r="I443" t="s">
        <v>957</v>
      </c>
      <c r="J443" t="s">
        <v>958</v>
      </c>
      <c r="K443" t="s">
        <v>959</v>
      </c>
      <c r="L443">
        <v>1327</v>
      </c>
      <c r="N443">
        <v>1005</v>
      </c>
      <c r="O443" t="s">
        <v>933</v>
      </c>
      <c r="P443" t="s">
        <v>933</v>
      </c>
      <c r="Q443">
        <v>1</v>
      </c>
      <c r="W443">
        <v>0</v>
      </c>
      <c r="X443">
        <v>1076771251</v>
      </c>
      <c r="Y443">
        <v>0.24</v>
      </c>
      <c r="AA443">
        <v>40.01</v>
      </c>
      <c r="AB443">
        <v>0</v>
      </c>
      <c r="AC443">
        <v>0</v>
      </c>
      <c r="AD443">
        <v>0</v>
      </c>
      <c r="AE443">
        <v>40.01</v>
      </c>
      <c r="AF443">
        <v>0</v>
      </c>
      <c r="AG443">
        <v>0</v>
      </c>
      <c r="AH443">
        <v>0</v>
      </c>
      <c r="AI443">
        <v>1</v>
      </c>
      <c r="AJ443">
        <v>1</v>
      </c>
      <c r="AK443">
        <v>1</v>
      </c>
      <c r="AL443">
        <v>1</v>
      </c>
      <c r="AN443">
        <v>0</v>
      </c>
      <c r="AO443">
        <v>1</v>
      </c>
      <c r="AP443">
        <v>1</v>
      </c>
      <c r="AQ443">
        <v>0</v>
      </c>
      <c r="AR443">
        <v>0</v>
      </c>
      <c r="AS443" t="s">
        <v>3</v>
      </c>
      <c r="AT443">
        <v>0.02</v>
      </c>
      <c r="AU443" t="s">
        <v>70</v>
      </c>
      <c r="AV443">
        <v>0</v>
      </c>
      <c r="AW443">
        <v>2</v>
      </c>
      <c r="AX443">
        <v>33270894</v>
      </c>
      <c r="AY443">
        <v>1</v>
      </c>
      <c r="AZ443">
        <v>0</v>
      </c>
      <c r="BA443">
        <v>443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0</v>
      </c>
      <c r="BQ443">
        <v>0</v>
      </c>
      <c r="BR443">
        <v>0</v>
      </c>
      <c r="BS443">
        <v>0</v>
      </c>
      <c r="BT443">
        <v>0</v>
      </c>
      <c r="BU443">
        <v>0</v>
      </c>
      <c r="BV443">
        <v>0</v>
      </c>
      <c r="BW443">
        <v>0</v>
      </c>
      <c r="CX443">
        <f>Y443*Source!I1128</f>
        <v>0.24</v>
      </c>
      <c r="CY443">
        <f>AA443</f>
        <v>40.01</v>
      </c>
      <c r="CZ443">
        <f>AE443</f>
        <v>40.01</v>
      </c>
      <c r="DA443">
        <f>AI443</f>
        <v>1</v>
      </c>
      <c r="DB443">
        <v>0</v>
      </c>
    </row>
    <row r="444" spans="1:106" x14ac:dyDescent="0.2">
      <c r="A444">
        <f>ROW(Source!A1129)</f>
        <v>1129</v>
      </c>
      <c r="B444">
        <v>33266894</v>
      </c>
      <c r="C444">
        <v>33270895</v>
      </c>
      <c r="D444">
        <v>32893498</v>
      </c>
      <c r="E444">
        <v>28875167</v>
      </c>
      <c r="F444">
        <v>1</v>
      </c>
      <c r="G444">
        <v>28875167</v>
      </c>
      <c r="H444">
        <v>1</v>
      </c>
      <c r="I444" t="s">
        <v>863</v>
      </c>
      <c r="J444" t="s">
        <v>3</v>
      </c>
      <c r="K444" t="s">
        <v>864</v>
      </c>
      <c r="L444">
        <v>1191</v>
      </c>
      <c r="N444">
        <v>1013</v>
      </c>
      <c r="O444" t="s">
        <v>865</v>
      </c>
      <c r="P444" t="s">
        <v>865</v>
      </c>
      <c r="Q444">
        <v>1</v>
      </c>
      <c r="W444">
        <v>0</v>
      </c>
      <c r="X444">
        <v>476480486</v>
      </c>
      <c r="Y444">
        <v>2.7719999999999998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1</v>
      </c>
      <c r="AJ444">
        <v>1</v>
      </c>
      <c r="AK444">
        <v>1</v>
      </c>
      <c r="AL444">
        <v>1</v>
      </c>
      <c r="AN444">
        <v>0</v>
      </c>
      <c r="AO444">
        <v>1</v>
      </c>
      <c r="AP444">
        <v>1</v>
      </c>
      <c r="AQ444">
        <v>0</v>
      </c>
      <c r="AR444">
        <v>0</v>
      </c>
      <c r="AS444" t="s">
        <v>3</v>
      </c>
      <c r="AT444">
        <v>0.33</v>
      </c>
      <c r="AU444" t="s">
        <v>593</v>
      </c>
      <c r="AV444">
        <v>1</v>
      </c>
      <c r="AW444">
        <v>2</v>
      </c>
      <c r="AX444">
        <v>33270903</v>
      </c>
      <c r="AY444">
        <v>1</v>
      </c>
      <c r="AZ444">
        <v>0</v>
      </c>
      <c r="BA444">
        <v>444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0</v>
      </c>
      <c r="BS444">
        <v>0</v>
      </c>
      <c r="BT444">
        <v>0</v>
      </c>
      <c r="BU444">
        <v>0</v>
      </c>
      <c r="BV444">
        <v>0</v>
      </c>
      <c r="BW444">
        <v>0</v>
      </c>
      <c r="CX444">
        <f>Y444*Source!I1129</f>
        <v>5.5439999999999996</v>
      </c>
      <c r="CY444">
        <f>AD444</f>
        <v>0</v>
      </c>
      <c r="CZ444">
        <f>AH444</f>
        <v>0</v>
      </c>
      <c r="DA444">
        <f>AL444</f>
        <v>1</v>
      </c>
      <c r="DB444">
        <v>0</v>
      </c>
    </row>
    <row r="445" spans="1:106" x14ac:dyDescent="0.2">
      <c r="A445">
        <f>ROW(Source!A1129)</f>
        <v>1129</v>
      </c>
      <c r="B445">
        <v>33266894</v>
      </c>
      <c r="C445">
        <v>33270895</v>
      </c>
      <c r="D445">
        <v>32905103</v>
      </c>
      <c r="E445">
        <v>1</v>
      </c>
      <c r="F445">
        <v>1</v>
      </c>
      <c r="G445">
        <v>28875167</v>
      </c>
      <c r="H445">
        <v>2</v>
      </c>
      <c r="I445" t="s">
        <v>866</v>
      </c>
      <c r="J445" t="s">
        <v>867</v>
      </c>
      <c r="K445" t="s">
        <v>868</v>
      </c>
      <c r="L445">
        <v>1368</v>
      </c>
      <c r="N445">
        <v>1011</v>
      </c>
      <c r="O445" t="s">
        <v>869</v>
      </c>
      <c r="P445" t="s">
        <v>869</v>
      </c>
      <c r="Q445">
        <v>1</v>
      </c>
      <c r="W445">
        <v>0</v>
      </c>
      <c r="X445">
        <v>1966147480</v>
      </c>
      <c r="Y445">
        <v>0.33599999999999997</v>
      </c>
      <c r="AA445">
        <v>0</v>
      </c>
      <c r="AB445">
        <v>450.57</v>
      </c>
      <c r="AC445">
        <v>324.23</v>
      </c>
      <c r="AD445">
        <v>0</v>
      </c>
      <c r="AE445">
        <v>0</v>
      </c>
      <c r="AF445">
        <v>450.57</v>
      </c>
      <c r="AG445">
        <v>324.23</v>
      </c>
      <c r="AH445">
        <v>0</v>
      </c>
      <c r="AI445">
        <v>1</v>
      </c>
      <c r="AJ445">
        <v>1</v>
      </c>
      <c r="AK445">
        <v>1</v>
      </c>
      <c r="AL445">
        <v>1</v>
      </c>
      <c r="AN445">
        <v>0</v>
      </c>
      <c r="AO445">
        <v>1</v>
      </c>
      <c r="AP445">
        <v>1</v>
      </c>
      <c r="AQ445">
        <v>0</v>
      </c>
      <c r="AR445">
        <v>0</v>
      </c>
      <c r="AS445" t="s">
        <v>3</v>
      </c>
      <c r="AT445">
        <v>0.04</v>
      </c>
      <c r="AU445" t="s">
        <v>593</v>
      </c>
      <c r="AV445">
        <v>0</v>
      </c>
      <c r="AW445">
        <v>2</v>
      </c>
      <c r="AX445">
        <v>33270904</v>
      </c>
      <c r="AY445">
        <v>1</v>
      </c>
      <c r="AZ445">
        <v>0</v>
      </c>
      <c r="BA445">
        <v>445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0</v>
      </c>
      <c r="BI445">
        <v>0</v>
      </c>
      <c r="BJ445">
        <v>0</v>
      </c>
      <c r="BK445">
        <v>0</v>
      </c>
      <c r="BL445">
        <v>0</v>
      </c>
      <c r="BM445">
        <v>0</v>
      </c>
      <c r="BN445">
        <v>0</v>
      </c>
      <c r="BO445">
        <v>0</v>
      </c>
      <c r="BP445">
        <v>0</v>
      </c>
      <c r="BQ445">
        <v>0</v>
      </c>
      <c r="BR445">
        <v>0</v>
      </c>
      <c r="BS445">
        <v>0</v>
      </c>
      <c r="BT445">
        <v>0</v>
      </c>
      <c r="BU445">
        <v>0</v>
      </c>
      <c r="BV445">
        <v>0</v>
      </c>
      <c r="BW445">
        <v>0</v>
      </c>
      <c r="CX445">
        <f>Y445*Source!I1129</f>
        <v>0.67199999999999993</v>
      </c>
      <c r="CY445">
        <f>AB445</f>
        <v>450.57</v>
      </c>
      <c r="CZ445">
        <f>AF445</f>
        <v>450.57</v>
      </c>
      <c r="DA445">
        <f>AJ445</f>
        <v>1</v>
      </c>
      <c r="DB445">
        <v>0</v>
      </c>
    </row>
    <row r="446" spans="1:106" x14ac:dyDescent="0.2">
      <c r="A446">
        <f>ROW(Source!A1129)</f>
        <v>1129</v>
      </c>
      <c r="B446">
        <v>33266894</v>
      </c>
      <c r="C446">
        <v>33270895</v>
      </c>
      <c r="D446">
        <v>32894436</v>
      </c>
      <c r="E446">
        <v>28875167</v>
      </c>
      <c r="F446">
        <v>1</v>
      </c>
      <c r="G446">
        <v>28875167</v>
      </c>
      <c r="H446">
        <v>3</v>
      </c>
      <c r="I446" t="s">
        <v>1030</v>
      </c>
      <c r="J446" t="s">
        <v>3</v>
      </c>
      <c r="K446" t="s">
        <v>1031</v>
      </c>
      <c r="L446">
        <v>1346</v>
      </c>
      <c r="N446">
        <v>1009</v>
      </c>
      <c r="O446" t="s">
        <v>873</v>
      </c>
      <c r="P446" t="s">
        <v>873</v>
      </c>
      <c r="Q446">
        <v>1</v>
      </c>
      <c r="W446">
        <v>0</v>
      </c>
      <c r="X446">
        <v>-1292412832</v>
      </c>
      <c r="Y446">
        <v>2.4E-2</v>
      </c>
      <c r="AA446">
        <v>1162.75</v>
      </c>
      <c r="AB446">
        <v>0</v>
      </c>
      <c r="AC446">
        <v>0</v>
      </c>
      <c r="AD446">
        <v>0</v>
      </c>
      <c r="AE446">
        <v>1162.74513</v>
      </c>
      <c r="AF446">
        <v>0</v>
      </c>
      <c r="AG446">
        <v>0</v>
      </c>
      <c r="AH446">
        <v>0</v>
      </c>
      <c r="AI446">
        <v>1</v>
      </c>
      <c r="AJ446">
        <v>1</v>
      </c>
      <c r="AK446">
        <v>1</v>
      </c>
      <c r="AL446">
        <v>1</v>
      </c>
      <c r="AN446">
        <v>0</v>
      </c>
      <c r="AO446">
        <v>1</v>
      </c>
      <c r="AP446">
        <v>1</v>
      </c>
      <c r="AQ446">
        <v>0</v>
      </c>
      <c r="AR446">
        <v>0</v>
      </c>
      <c r="AS446" t="s">
        <v>3</v>
      </c>
      <c r="AT446">
        <v>2E-3</v>
      </c>
      <c r="AU446" t="s">
        <v>70</v>
      </c>
      <c r="AV446">
        <v>0</v>
      </c>
      <c r="AW446">
        <v>2</v>
      </c>
      <c r="AX446">
        <v>33270905</v>
      </c>
      <c r="AY446">
        <v>1</v>
      </c>
      <c r="AZ446">
        <v>0</v>
      </c>
      <c r="BA446">
        <v>446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0</v>
      </c>
      <c r="BS446">
        <v>0</v>
      </c>
      <c r="BT446">
        <v>0</v>
      </c>
      <c r="BU446">
        <v>0</v>
      </c>
      <c r="BV446">
        <v>0</v>
      </c>
      <c r="BW446">
        <v>0</v>
      </c>
      <c r="CX446">
        <f>Y446*Source!I1129</f>
        <v>4.8000000000000001E-2</v>
      </c>
      <c r="CY446">
        <f>AA446</f>
        <v>1162.75</v>
      </c>
      <c r="CZ446">
        <f>AE446</f>
        <v>1162.74513</v>
      </c>
      <c r="DA446">
        <f>AI446</f>
        <v>1</v>
      </c>
      <c r="DB446">
        <v>0</v>
      </c>
    </row>
    <row r="447" spans="1:106" x14ac:dyDescent="0.2">
      <c r="A447">
        <f>ROW(Source!A1129)</f>
        <v>1129</v>
      </c>
      <c r="B447">
        <v>33266894</v>
      </c>
      <c r="C447">
        <v>33270895</v>
      </c>
      <c r="D447">
        <v>32906900</v>
      </c>
      <c r="E447">
        <v>1</v>
      </c>
      <c r="F447">
        <v>1</v>
      </c>
      <c r="G447">
        <v>28875167</v>
      </c>
      <c r="H447">
        <v>3</v>
      </c>
      <c r="I447" t="s">
        <v>954</v>
      </c>
      <c r="J447" t="s">
        <v>955</v>
      </c>
      <c r="K447" t="s">
        <v>956</v>
      </c>
      <c r="L447">
        <v>1346</v>
      </c>
      <c r="N447">
        <v>1009</v>
      </c>
      <c r="O447" t="s">
        <v>873</v>
      </c>
      <c r="P447" t="s">
        <v>873</v>
      </c>
      <c r="Q447">
        <v>1</v>
      </c>
      <c r="W447">
        <v>0</v>
      </c>
      <c r="X447">
        <v>1155169694</v>
      </c>
      <c r="Y447">
        <v>4.8000000000000001E-2</v>
      </c>
      <c r="AA447">
        <v>332.78</v>
      </c>
      <c r="AB447">
        <v>0</v>
      </c>
      <c r="AC447">
        <v>0</v>
      </c>
      <c r="AD447">
        <v>0</v>
      </c>
      <c r="AE447">
        <v>332.78</v>
      </c>
      <c r="AF447">
        <v>0</v>
      </c>
      <c r="AG447">
        <v>0</v>
      </c>
      <c r="AH447">
        <v>0</v>
      </c>
      <c r="AI447">
        <v>1</v>
      </c>
      <c r="AJ447">
        <v>1</v>
      </c>
      <c r="AK447">
        <v>1</v>
      </c>
      <c r="AL447">
        <v>1</v>
      </c>
      <c r="AN447">
        <v>0</v>
      </c>
      <c r="AO447">
        <v>1</v>
      </c>
      <c r="AP447">
        <v>1</v>
      </c>
      <c r="AQ447">
        <v>0</v>
      </c>
      <c r="AR447">
        <v>0</v>
      </c>
      <c r="AS447" t="s">
        <v>3</v>
      </c>
      <c r="AT447">
        <v>4.0000000000000001E-3</v>
      </c>
      <c r="AU447" t="s">
        <v>70</v>
      </c>
      <c r="AV447">
        <v>0</v>
      </c>
      <c r="AW447">
        <v>2</v>
      </c>
      <c r="AX447">
        <v>33270906</v>
      </c>
      <c r="AY447">
        <v>1</v>
      </c>
      <c r="AZ447">
        <v>0</v>
      </c>
      <c r="BA447">
        <v>447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0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0</v>
      </c>
      <c r="BS447">
        <v>0</v>
      </c>
      <c r="BT447">
        <v>0</v>
      </c>
      <c r="BU447">
        <v>0</v>
      </c>
      <c r="BV447">
        <v>0</v>
      </c>
      <c r="BW447">
        <v>0</v>
      </c>
      <c r="CX447">
        <f>Y447*Source!I1129</f>
        <v>9.6000000000000002E-2</v>
      </c>
      <c r="CY447">
        <f>AA447</f>
        <v>332.78</v>
      </c>
      <c r="CZ447">
        <f>AE447</f>
        <v>332.78</v>
      </c>
      <c r="DA447">
        <f>AI447</f>
        <v>1</v>
      </c>
      <c r="DB447">
        <v>0</v>
      </c>
    </row>
    <row r="448" spans="1:106" x14ac:dyDescent="0.2">
      <c r="A448">
        <f>ROW(Source!A1129)</f>
        <v>1129</v>
      </c>
      <c r="B448">
        <v>33266894</v>
      </c>
      <c r="C448">
        <v>33270895</v>
      </c>
      <c r="D448">
        <v>32906807</v>
      </c>
      <c r="E448">
        <v>1</v>
      </c>
      <c r="F448">
        <v>1</v>
      </c>
      <c r="G448">
        <v>28875167</v>
      </c>
      <c r="H448">
        <v>3</v>
      </c>
      <c r="I448" t="s">
        <v>1027</v>
      </c>
      <c r="J448" t="s">
        <v>1028</v>
      </c>
      <c r="K448" t="s">
        <v>1029</v>
      </c>
      <c r="L448">
        <v>1346</v>
      </c>
      <c r="N448">
        <v>1009</v>
      </c>
      <c r="O448" t="s">
        <v>873</v>
      </c>
      <c r="P448" t="s">
        <v>873</v>
      </c>
      <c r="Q448">
        <v>1</v>
      </c>
      <c r="W448">
        <v>0</v>
      </c>
      <c r="X448">
        <v>-2078474505</v>
      </c>
      <c r="Y448">
        <v>2.4E-2</v>
      </c>
      <c r="AA448">
        <v>150.13</v>
      </c>
      <c r="AB448">
        <v>0</v>
      </c>
      <c r="AC448">
        <v>0</v>
      </c>
      <c r="AD448">
        <v>0</v>
      </c>
      <c r="AE448">
        <v>150.13</v>
      </c>
      <c r="AF448">
        <v>0</v>
      </c>
      <c r="AG448">
        <v>0</v>
      </c>
      <c r="AH448">
        <v>0</v>
      </c>
      <c r="AI448">
        <v>1</v>
      </c>
      <c r="AJ448">
        <v>1</v>
      </c>
      <c r="AK448">
        <v>1</v>
      </c>
      <c r="AL448">
        <v>1</v>
      </c>
      <c r="AN448">
        <v>0</v>
      </c>
      <c r="AO448">
        <v>1</v>
      </c>
      <c r="AP448">
        <v>1</v>
      </c>
      <c r="AQ448">
        <v>0</v>
      </c>
      <c r="AR448">
        <v>0</v>
      </c>
      <c r="AS448" t="s">
        <v>3</v>
      </c>
      <c r="AT448">
        <v>2E-3</v>
      </c>
      <c r="AU448" t="s">
        <v>70</v>
      </c>
      <c r="AV448">
        <v>0</v>
      </c>
      <c r="AW448">
        <v>2</v>
      </c>
      <c r="AX448">
        <v>33270907</v>
      </c>
      <c r="AY448">
        <v>1</v>
      </c>
      <c r="AZ448">
        <v>0</v>
      </c>
      <c r="BA448">
        <v>448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0</v>
      </c>
      <c r="BS448">
        <v>0</v>
      </c>
      <c r="BT448">
        <v>0</v>
      </c>
      <c r="BU448">
        <v>0</v>
      </c>
      <c r="BV448">
        <v>0</v>
      </c>
      <c r="BW448">
        <v>0</v>
      </c>
      <c r="CX448">
        <f>Y448*Source!I1129</f>
        <v>4.8000000000000001E-2</v>
      </c>
      <c r="CY448">
        <f>AA448</f>
        <v>150.13</v>
      </c>
      <c r="CZ448">
        <f>AE448</f>
        <v>150.13</v>
      </c>
      <c r="DA448">
        <f>AI448</f>
        <v>1</v>
      </c>
      <c r="DB448">
        <v>0</v>
      </c>
    </row>
    <row r="449" spans="1:106" x14ac:dyDescent="0.2">
      <c r="A449">
        <f>ROW(Source!A1129)</f>
        <v>1129</v>
      </c>
      <c r="B449">
        <v>33266894</v>
      </c>
      <c r="C449">
        <v>33270895</v>
      </c>
      <c r="D449">
        <v>32906837</v>
      </c>
      <c r="E449">
        <v>1</v>
      </c>
      <c r="F449">
        <v>1</v>
      </c>
      <c r="G449">
        <v>28875167</v>
      </c>
      <c r="H449">
        <v>3</v>
      </c>
      <c r="I449" t="s">
        <v>1032</v>
      </c>
      <c r="J449" t="s">
        <v>1033</v>
      </c>
      <c r="K449" t="s">
        <v>1034</v>
      </c>
      <c r="L449">
        <v>1346</v>
      </c>
      <c r="N449">
        <v>1009</v>
      </c>
      <c r="O449" t="s">
        <v>873</v>
      </c>
      <c r="P449" t="s">
        <v>873</v>
      </c>
      <c r="Q449">
        <v>1</v>
      </c>
      <c r="W449">
        <v>0</v>
      </c>
      <c r="X449">
        <v>683448498</v>
      </c>
      <c r="Y449">
        <v>4.2000000000000003E-2</v>
      </c>
      <c r="AA449">
        <v>291.75</v>
      </c>
      <c r="AB449">
        <v>0</v>
      </c>
      <c r="AC449">
        <v>0</v>
      </c>
      <c r="AD449">
        <v>0</v>
      </c>
      <c r="AE449">
        <v>291.75</v>
      </c>
      <c r="AF449">
        <v>0</v>
      </c>
      <c r="AG449">
        <v>0</v>
      </c>
      <c r="AH449">
        <v>0</v>
      </c>
      <c r="AI449">
        <v>1</v>
      </c>
      <c r="AJ449">
        <v>1</v>
      </c>
      <c r="AK449">
        <v>1</v>
      </c>
      <c r="AL449">
        <v>1</v>
      </c>
      <c r="AN449">
        <v>0</v>
      </c>
      <c r="AO449">
        <v>1</v>
      </c>
      <c r="AP449">
        <v>1</v>
      </c>
      <c r="AQ449">
        <v>0</v>
      </c>
      <c r="AR449">
        <v>0</v>
      </c>
      <c r="AS449" t="s">
        <v>3</v>
      </c>
      <c r="AT449">
        <v>3.5000000000000001E-3</v>
      </c>
      <c r="AU449" t="s">
        <v>70</v>
      </c>
      <c r="AV449">
        <v>0</v>
      </c>
      <c r="AW449">
        <v>2</v>
      </c>
      <c r="AX449">
        <v>33270908</v>
      </c>
      <c r="AY449">
        <v>1</v>
      </c>
      <c r="AZ449">
        <v>0</v>
      </c>
      <c r="BA449">
        <v>449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0</v>
      </c>
      <c r="BS449">
        <v>0</v>
      </c>
      <c r="BT449">
        <v>0</v>
      </c>
      <c r="BU449">
        <v>0</v>
      </c>
      <c r="BV449">
        <v>0</v>
      </c>
      <c r="BW449">
        <v>0</v>
      </c>
      <c r="CX449">
        <f>Y449*Source!I1129</f>
        <v>8.4000000000000005E-2</v>
      </c>
      <c r="CY449">
        <f>AA449</f>
        <v>291.75</v>
      </c>
      <c r="CZ449">
        <f>AE449</f>
        <v>291.75</v>
      </c>
      <c r="DA449">
        <f>AI449</f>
        <v>1</v>
      </c>
      <c r="DB449">
        <v>0</v>
      </c>
    </row>
    <row r="450" spans="1:106" x14ac:dyDescent="0.2">
      <c r="A450">
        <f>ROW(Source!A1129)</f>
        <v>1129</v>
      </c>
      <c r="B450">
        <v>33266894</v>
      </c>
      <c r="C450">
        <v>33270895</v>
      </c>
      <c r="D450">
        <v>32906941</v>
      </c>
      <c r="E450">
        <v>1</v>
      </c>
      <c r="F450">
        <v>1</v>
      </c>
      <c r="G450">
        <v>28875167</v>
      </c>
      <c r="H450">
        <v>3</v>
      </c>
      <c r="I450" t="s">
        <v>957</v>
      </c>
      <c r="J450" t="s">
        <v>958</v>
      </c>
      <c r="K450" t="s">
        <v>959</v>
      </c>
      <c r="L450">
        <v>1327</v>
      </c>
      <c r="N450">
        <v>1005</v>
      </c>
      <c r="O450" t="s">
        <v>933</v>
      </c>
      <c r="P450" t="s">
        <v>933</v>
      </c>
      <c r="Q450">
        <v>1</v>
      </c>
      <c r="W450">
        <v>0</v>
      </c>
      <c r="X450">
        <v>1076771251</v>
      </c>
      <c r="Y450">
        <v>0.24</v>
      </c>
      <c r="AA450">
        <v>40.01</v>
      </c>
      <c r="AB450">
        <v>0</v>
      </c>
      <c r="AC450">
        <v>0</v>
      </c>
      <c r="AD450">
        <v>0</v>
      </c>
      <c r="AE450">
        <v>40.01</v>
      </c>
      <c r="AF450">
        <v>0</v>
      </c>
      <c r="AG450">
        <v>0</v>
      </c>
      <c r="AH450">
        <v>0</v>
      </c>
      <c r="AI450">
        <v>1</v>
      </c>
      <c r="AJ450">
        <v>1</v>
      </c>
      <c r="AK450">
        <v>1</v>
      </c>
      <c r="AL450">
        <v>1</v>
      </c>
      <c r="AN450">
        <v>0</v>
      </c>
      <c r="AO450">
        <v>1</v>
      </c>
      <c r="AP450">
        <v>1</v>
      </c>
      <c r="AQ450">
        <v>0</v>
      </c>
      <c r="AR450">
        <v>0</v>
      </c>
      <c r="AS450" t="s">
        <v>3</v>
      </c>
      <c r="AT450">
        <v>0.02</v>
      </c>
      <c r="AU450" t="s">
        <v>70</v>
      </c>
      <c r="AV450">
        <v>0</v>
      </c>
      <c r="AW450">
        <v>2</v>
      </c>
      <c r="AX450">
        <v>33270909</v>
      </c>
      <c r="AY450">
        <v>1</v>
      </c>
      <c r="AZ450">
        <v>0</v>
      </c>
      <c r="BA450">
        <v>450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0</v>
      </c>
      <c r="BS450">
        <v>0</v>
      </c>
      <c r="BT450">
        <v>0</v>
      </c>
      <c r="BU450">
        <v>0</v>
      </c>
      <c r="BV450">
        <v>0</v>
      </c>
      <c r="BW450">
        <v>0</v>
      </c>
      <c r="CX450">
        <f>Y450*Source!I1129</f>
        <v>0.48</v>
      </c>
      <c r="CY450">
        <f>AA450</f>
        <v>40.01</v>
      </c>
      <c r="CZ450">
        <f>AE450</f>
        <v>40.01</v>
      </c>
      <c r="DA450">
        <f>AI450</f>
        <v>1</v>
      </c>
      <c r="DB450">
        <v>0</v>
      </c>
    </row>
    <row r="451" spans="1:106" x14ac:dyDescent="0.2">
      <c r="A451">
        <f>ROW(Source!A1130)</f>
        <v>1130</v>
      </c>
      <c r="B451">
        <v>33266894</v>
      </c>
      <c r="C451">
        <v>33270910</v>
      </c>
      <c r="D451">
        <v>32893498</v>
      </c>
      <c r="E451">
        <v>28875167</v>
      </c>
      <c r="F451">
        <v>1</v>
      </c>
      <c r="G451">
        <v>28875167</v>
      </c>
      <c r="H451">
        <v>1</v>
      </c>
      <c r="I451" t="s">
        <v>863</v>
      </c>
      <c r="J451" t="s">
        <v>3</v>
      </c>
      <c r="K451" t="s">
        <v>864</v>
      </c>
      <c r="L451">
        <v>1191</v>
      </c>
      <c r="N451">
        <v>1013</v>
      </c>
      <c r="O451" t="s">
        <v>865</v>
      </c>
      <c r="P451" t="s">
        <v>865</v>
      </c>
      <c r="Q451">
        <v>1</v>
      </c>
      <c r="W451">
        <v>0</v>
      </c>
      <c r="X451">
        <v>476480486</v>
      </c>
      <c r="Y451">
        <v>7.3079999999999998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1</v>
      </c>
      <c r="AJ451">
        <v>1</v>
      </c>
      <c r="AK451">
        <v>1</v>
      </c>
      <c r="AL451">
        <v>1</v>
      </c>
      <c r="AN451">
        <v>0</v>
      </c>
      <c r="AO451">
        <v>1</v>
      </c>
      <c r="AP451">
        <v>1</v>
      </c>
      <c r="AQ451">
        <v>0</v>
      </c>
      <c r="AR451">
        <v>0</v>
      </c>
      <c r="AS451" t="s">
        <v>3</v>
      </c>
      <c r="AT451">
        <v>0.87</v>
      </c>
      <c r="AU451" t="s">
        <v>593</v>
      </c>
      <c r="AV451">
        <v>1</v>
      </c>
      <c r="AW451">
        <v>2</v>
      </c>
      <c r="AX451">
        <v>33270915</v>
      </c>
      <c r="AY451">
        <v>1</v>
      </c>
      <c r="AZ451">
        <v>0</v>
      </c>
      <c r="BA451">
        <v>451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0</v>
      </c>
      <c r="BS451">
        <v>0</v>
      </c>
      <c r="BT451">
        <v>0</v>
      </c>
      <c r="BU451">
        <v>0</v>
      </c>
      <c r="BV451">
        <v>0</v>
      </c>
      <c r="BW451">
        <v>0</v>
      </c>
      <c r="CX451">
        <f>Y451*Source!I1130</f>
        <v>21.923999999999999</v>
      </c>
      <c r="CY451">
        <f>AD451</f>
        <v>0</v>
      </c>
      <c r="CZ451">
        <f>AH451</f>
        <v>0</v>
      </c>
      <c r="DA451">
        <f>AL451</f>
        <v>1</v>
      </c>
      <c r="DB451">
        <v>0</v>
      </c>
    </row>
    <row r="452" spans="1:106" x14ac:dyDescent="0.2">
      <c r="A452">
        <f>ROW(Source!A1130)</f>
        <v>1130</v>
      </c>
      <c r="B452">
        <v>33266894</v>
      </c>
      <c r="C452">
        <v>33270910</v>
      </c>
      <c r="D452">
        <v>32905103</v>
      </c>
      <c r="E452">
        <v>1</v>
      </c>
      <c r="F452">
        <v>1</v>
      </c>
      <c r="G452">
        <v>28875167</v>
      </c>
      <c r="H452">
        <v>2</v>
      </c>
      <c r="I452" t="s">
        <v>866</v>
      </c>
      <c r="J452" t="s">
        <v>867</v>
      </c>
      <c r="K452" t="s">
        <v>868</v>
      </c>
      <c r="L452">
        <v>1368</v>
      </c>
      <c r="N452">
        <v>1011</v>
      </c>
      <c r="O452" t="s">
        <v>869</v>
      </c>
      <c r="P452" t="s">
        <v>869</v>
      </c>
      <c r="Q452">
        <v>1</v>
      </c>
      <c r="W452">
        <v>0</v>
      </c>
      <c r="X452">
        <v>1966147480</v>
      </c>
      <c r="Y452">
        <v>0.41999999999999993</v>
      </c>
      <c r="AA452">
        <v>0</v>
      </c>
      <c r="AB452">
        <v>450.57</v>
      </c>
      <c r="AC452">
        <v>324.23</v>
      </c>
      <c r="AD452">
        <v>0</v>
      </c>
      <c r="AE452">
        <v>0</v>
      </c>
      <c r="AF452">
        <v>450.57</v>
      </c>
      <c r="AG452">
        <v>324.23</v>
      </c>
      <c r="AH452">
        <v>0</v>
      </c>
      <c r="AI452">
        <v>1</v>
      </c>
      <c r="AJ452">
        <v>1</v>
      </c>
      <c r="AK452">
        <v>1</v>
      </c>
      <c r="AL452">
        <v>1</v>
      </c>
      <c r="AN452">
        <v>0</v>
      </c>
      <c r="AO452">
        <v>1</v>
      </c>
      <c r="AP452">
        <v>1</v>
      </c>
      <c r="AQ452">
        <v>0</v>
      </c>
      <c r="AR452">
        <v>0</v>
      </c>
      <c r="AS452" t="s">
        <v>3</v>
      </c>
      <c r="AT452">
        <v>0.05</v>
      </c>
      <c r="AU452" t="s">
        <v>593</v>
      </c>
      <c r="AV452">
        <v>0</v>
      </c>
      <c r="AW452">
        <v>2</v>
      </c>
      <c r="AX452">
        <v>33270916</v>
      </c>
      <c r="AY452">
        <v>1</v>
      </c>
      <c r="AZ452">
        <v>0</v>
      </c>
      <c r="BA452">
        <v>452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0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0</v>
      </c>
      <c r="BS452">
        <v>0</v>
      </c>
      <c r="BT452">
        <v>0</v>
      </c>
      <c r="BU452">
        <v>0</v>
      </c>
      <c r="BV452">
        <v>0</v>
      </c>
      <c r="BW452">
        <v>0</v>
      </c>
      <c r="CX452">
        <f>Y452*Source!I1130</f>
        <v>1.2599999999999998</v>
      </c>
      <c r="CY452">
        <f>AB452</f>
        <v>450.57</v>
      </c>
      <c r="CZ452">
        <f>AF452</f>
        <v>450.57</v>
      </c>
      <c r="DA452">
        <f>AJ452</f>
        <v>1</v>
      </c>
      <c r="DB452">
        <v>0</v>
      </c>
    </row>
    <row r="453" spans="1:106" x14ac:dyDescent="0.2">
      <c r="A453">
        <f>ROW(Source!A1130)</f>
        <v>1130</v>
      </c>
      <c r="B453">
        <v>33266894</v>
      </c>
      <c r="C453">
        <v>33270910</v>
      </c>
      <c r="D453">
        <v>32906899</v>
      </c>
      <c r="E453">
        <v>1</v>
      </c>
      <c r="F453">
        <v>1</v>
      </c>
      <c r="G453">
        <v>28875167</v>
      </c>
      <c r="H453">
        <v>3</v>
      </c>
      <c r="I453" t="s">
        <v>1022</v>
      </c>
      <c r="J453" t="s">
        <v>1023</v>
      </c>
      <c r="K453" t="s">
        <v>1024</v>
      </c>
      <c r="L453">
        <v>1346</v>
      </c>
      <c r="N453">
        <v>1009</v>
      </c>
      <c r="O453" t="s">
        <v>873</v>
      </c>
      <c r="P453" t="s">
        <v>873</v>
      </c>
      <c r="Q453">
        <v>1</v>
      </c>
      <c r="W453">
        <v>0</v>
      </c>
      <c r="X453">
        <v>-1350057960</v>
      </c>
      <c r="Y453">
        <v>2.4000000000000003E-4</v>
      </c>
      <c r="AA453">
        <v>154.62</v>
      </c>
      <c r="AB453">
        <v>0</v>
      </c>
      <c r="AC453">
        <v>0</v>
      </c>
      <c r="AD453">
        <v>0</v>
      </c>
      <c r="AE453">
        <v>154.62</v>
      </c>
      <c r="AF453">
        <v>0</v>
      </c>
      <c r="AG453">
        <v>0</v>
      </c>
      <c r="AH453">
        <v>0</v>
      </c>
      <c r="AI453">
        <v>1</v>
      </c>
      <c r="AJ453">
        <v>1</v>
      </c>
      <c r="AK453">
        <v>1</v>
      </c>
      <c r="AL453">
        <v>1</v>
      </c>
      <c r="AN453">
        <v>0</v>
      </c>
      <c r="AO453">
        <v>1</v>
      </c>
      <c r="AP453">
        <v>1</v>
      </c>
      <c r="AQ453">
        <v>0</v>
      </c>
      <c r="AR453">
        <v>0</v>
      </c>
      <c r="AS453" t="s">
        <v>3</v>
      </c>
      <c r="AT453">
        <v>2.0000000000000002E-5</v>
      </c>
      <c r="AU453" t="s">
        <v>70</v>
      </c>
      <c r="AV453">
        <v>0</v>
      </c>
      <c r="AW453">
        <v>2</v>
      </c>
      <c r="AX453">
        <v>33270917</v>
      </c>
      <c r="AY453">
        <v>1</v>
      </c>
      <c r="AZ453">
        <v>0</v>
      </c>
      <c r="BA453">
        <v>453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0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0</v>
      </c>
      <c r="BS453">
        <v>0</v>
      </c>
      <c r="BT453">
        <v>0</v>
      </c>
      <c r="BU453">
        <v>0</v>
      </c>
      <c r="BV453">
        <v>0</v>
      </c>
      <c r="BW453">
        <v>0</v>
      </c>
      <c r="CX453">
        <f>Y453*Source!I1130</f>
        <v>7.2000000000000015E-4</v>
      </c>
      <c r="CY453">
        <f>AA453</f>
        <v>154.62</v>
      </c>
      <c r="CZ453">
        <f>AE453</f>
        <v>154.62</v>
      </c>
      <c r="DA453">
        <f>AI453</f>
        <v>1</v>
      </c>
      <c r="DB453">
        <v>0</v>
      </c>
    </row>
    <row r="454" spans="1:106" x14ac:dyDescent="0.2">
      <c r="A454">
        <f>ROW(Source!A1130)</f>
        <v>1130</v>
      </c>
      <c r="B454">
        <v>33266894</v>
      </c>
      <c r="C454">
        <v>33270910</v>
      </c>
      <c r="D454">
        <v>32906941</v>
      </c>
      <c r="E454">
        <v>1</v>
      </c>
      <c r="F454">
        <v>1</v>
      </c>
      <c r="G454">
        <v>28875167</v>
      </c>
      <c r="H454">
        <v>3</v>
      </c>
      <c r="I454" t="s">
        <v>957</v>
      </c>
      <c r="J454" t="s">
        <v>958</v>
      </c>
      <c r="K454" t="s">
        <v>959</v>
      </c>
      <c r="L454">
        <v>1327</v>
      </c>
      <c r="N454">
        <v>1005</v>
      </c>
      <c r="O454" t="s">
        <v>933</v>
      </c>
      <c r="P454" t="s">
        <v>933</v>
      </c>
      <c r="Q454">
        <v>1</v>
      </c>
      <c r="W454">
        <v>0</v>
      </c>
      <c r="X454">
        <v>1076771251</v>
      </c>
      <c r="Y454">
        <v>0.12</v>
      </c>
      <c r="AA454">
        <v>40.01</v>
      </c>
      <c r="AB454">
        <v>0</v>
      </c>
      <c r="AC454">
        <v>0</v>
      </c>
      <c r="AD454">
        <v>0</v>
      </c>
      <c r="AE454">
        <v>40.01</v>
      </c>
      <c r="AF454">
        <v>0</v>
      </c>
      <c r="AG454">
        <v>0</v>
      </c>
      <c r="AH454">
        <v>0</v>
      </c>
      <c r="AI454">
        <v>1</v>
      </c>
      <c r="AJ454">
        <v>1</v>
      </c>
      <c r="AK454">
        <v>1</v>
      </c>
      <c r="AL454">
        <v>1</v>
      </c>
      <c r="AN454">
        <v>0</v>
      </c>
      <c r="AO454">
        <v>1</v>
      </c>
      <c r="AP454">
        <v>1</v>
      </c>
      <c r="AQ454">
        <v>0</v>
      </c>
      <c r="AR454">
        <v>0</v>
      </c>
      <c r="AS454" t="s">
        <v>3</v>
      </c>
      <c r="AT454">
        <v>0.01</v>
      </c>
      <c r="AU454" t="s">
        <v>70</v>
      </c>
      <c r="AV454">
        <v>0</v>
      </c>
      <c r="AW454">
        <v>2</v>
      </c>
      <c r="AX454">
        <v>33270918</v>
      </c>
      <c r="AY454">
        <v>1</v>
      </c>
      <c r="AZ454">
        <v>0</v>
      </c>
      <c r="BA454">
        <v>454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0</v>
      </c>
      <c r="BS454">
        <v>0</v>
      </c>
      <c r="BT454">
        <v>0</v>
      </c>
      <c r="BU454">
        <v>0</v>
      </c>
      <c r="BV454">
        <v>0</v>
      </c>
      <c r="BW454">
        <v>0</v>
      </c>
      <c r="CX454">
        <f>Y454*Source!I1130</f>
        <v>0.36</v>
      </c>
      <c r="CY454">
        <f>AA454</f>
        <v>40.01</v>
      </c>
      <c r="CZ454">
        <f>AE454</f>
        <v>40.01</v>
      </c>
      <c r="DA454">
        <f>AI454</f>
        <v>1</v>
      </c>
      <c r="DB454">
        <v>0</v>
      </c>
    </row>
    <row r="455" spans="1:106" x14ac:dyDescent="0.2">
      <c r="A455">
        <f>ROW(Source!A1131)</f>
        <v>1131</v>
      </c>
      <c r="B455">
        <v>33266894</v>
      </c>
      <c r="C455">
        <v>33270919</v>
      </c>
      <c r="D455">
        <v>32893498</v>
      </c>
      <c r="E455">
        <v>28875167</v>
      </c>
      <c r="F455">
        <v>1</v>
      </c>
      <c r="G455">
        <v>28875167</v>
      </c>
      <c r="H455">
        <v>1</v>
      </c>
      <c r="I455" t="s">
        <v>863</v>
      </c>
      <c r="J455" t="s">
        <v>3</v>
      </c>
      <c r="K455" t="s">
        <v>864</v>
      </c>
      <c r="L455">
        <v>1191</v>
      </c>
      <c r="N455">
        <v>1013</v>
      </c>
      <c r="O455" t="s">
        <v>865</v>
      </c>
      <c r="P455" t="s">
        <v>865</v>
      </c>
      <c r="Q455">
        <v>1</v>
      </c>
      <c r="W455">
        <v>0</v>
      </c>
      <c r="X455">
        <v>476480486</v>
      </c>
      <c r="Y455">
        <v>1.3439999999999999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1</v>
      </c>
      <c r="AJ455">
        <v>1</v>
      </c>
      <c r="AK455">
        <v>1</v>
      </c>
      <c r="AL455">
        <v>1</v>
      </c>
      <c r="AN455">
        <v>0</v>
      </c>
      <c r="AO455">
        <v>1</v>
      </c>
      <c r="AP455">
        <v>1</v>
      </c>
      <c r="AQ455">
        <v>0</v>
      </c>
      <c r="AR455">
        <v>0</v>
      </c>
      <c r="AS455" t="s">
        <v>3</v>
      </c>
      <c r="AT455">
        <v>0.16</v>
      </c>
      <c r="AU455" t="s">
        <v>593</v>
      </c>
      <c r="AV455">
        <v>1</v>
      </c>
      <c r="AW455">
        <v>2</v>
      </c>
      <c r="AX455">
        <v>33270924</v>
      </c>
      <c r="AY455">
        <v>1</v>
      </c>
      <c r="AZ455">
        <v>0</v>
      </c>
      <c r="BA455">
        <v>455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0</v>
      </c>
      <c r="BS455">
        <v>0</v>
      </c>
      <c r="BT455">
        <v>0</v>
      </c>
      <c r="BU455">
        <v>0</v>
      </c>
      <c r="BV455">
        <v>0</v>
      </c>
      <c r="BW455">
        <v>0</v>
      </c>
      <c r="CX455">
        <f>Y455*Source!I1131</f>
        <v>5.3759999999999994</v>
      </c>
      <c r="CY455">
        <f>AD455</f>
        <v>0</v>
      </c>
      <c r="CZ455">
        <f>AH455</f>
        <v>0</v>
      </c>
      <c r="DA455">
        <f>AL455</f>
        <v>1</v>
      </c>
      <c r="DB455">
        <v>0</v>
      </c>
    </row>
    <row r="456" spans="1:106" x14ac:dyDescent="0.2">
      <c r="A456">
        <f>ROW(Source!A1131)</f>
        <v>1131</v>
      </c>
      <c r="B456">
        <v>33266894</v>
      </c>
      <c r="C456">
        <v>33270919</v>
      </c>
      <c r="D456">
        <v>32905103</v>
      </c>
      <c r="E456">
        <v>1</v>
      </c>
      <c r="F456">
        <v>1</v>
      </c>
      <c r="G456">
        <v>28875167</v>
      </c>
      <c r="H456">
        <v>2</v>
      </c>
      <c r="I456" t="s">
        <v>866</v>
      </c>
      <c r="J456" t="s">
        <v>867</v>
      </c>
      <c r="K456" t="s">
        <v>868</v>
      </c>
      <c r="L456">
        <v>1368</v>
      </c>
      <c r="N456">
        <v>1011</v>
      </c>
      <c r="O456" t="s">
        <v>869</v>
      </c>
      <c r="P456" t="s">
        <v>869</v>
      </c>
      <c r="Q456">
        <v>1</v>
      </c>
      <c r="W456">
        <v>0</v>
      </c>
      <c r="X456">
        <v>1966147480</v>
      </c>
      <c r="Y456">
        <v>0.16799999999999998</v>
      </c>
      <c r="AA456">
        <v>0</v>
      </c>
      <c r="AB456">
        <v>450.57</v>
      </c>
      <c r="AC456">
        <v>324.23</v>
      </c>
      <c r="AD456">
        <v>0</v>
      </c>
      <c r="AE456">
        <v>0</v>
      </c>
      <c r="AF456">
        <v>450.57</v>
      </c>
      <c r="AG456">
        <v>324.23</v>
      </c>
      <c r="AH456">
        <v>0</v>
      </c>
      <c r="AI456">
        <v>1</v>
      </c>
      <c r="AJ456">
        <v>1</v>
      </c>
      <c r="AK456">
        <v>1</v>
      </c>
      <c r="AL456">
        <v>1</v>
      </c>
      <c r="AN456">
        <v>0</v>
      </c>
      <c r="AO456">
        <v>1</v>
      </c>
      <c r="AP456">
        <v>1</v>
      </c>
      <c r="AQ456">
        <v>0</v>
      </c>
      <c r="AR456">
        <v>0</v>
      </c>
      <c r="AS456" t="s">
        <v>3</v>
      </c>
      <c r="AT456">
        <v>0.02</v>
      </c>
      <c r="AU456" t="s">
        <v>593</v>
      </c>
      <c r="AV456">
        <v>0</v>
      </c>
      <c r="AW456">
        <v>2</v>
      </c>
      <c r="AX456">
        <v>33270925</v>
      </c>
      <c r="AY456">
        <v>1</v>
      </c>
      <c r="AZ456">
        <v>0</v>
      </c>
      <c r="BA456">
        <v>456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0</v>
      </c>
      <c r="BT456">
        <v>0</v>
      </c>
      <c r="BU456">
        <v>0</v>
      </c>
      <c r="BV456">
        <v>0</v>
      </c>
      <c r="BW456">
        <v>0</v>
      </c>
      <c r="CX456">
        <f>Y456*Source!I1131</f>
        <v>0.67199999999999993</v>
      </c>
      <c r="CY456">
        <f>AB456</f>
        <v>450.57</v>
      </c>
      <c r="CZ456">
        <f>AF456</f>
        <v>450.57</v>
      </c>
      <c r="DA456">
        <f>AJ456</f>
        <v>1</v>
      </c>
      <c r="DB456">
        <v>0</v>
      </c>
    </row>
    <row r="457" spans="1:106" x14ac:dyDescent="0.2">
      <c r="A457">
        <f>ROW(Source!A1131)</f>
        <v>1131</v>
      </c>
      <c r="B457">
        <v>33266894</v>
      </c>
      <c r="C457">
        <v>33270919</v>
      </c>
      <c r="D457">
        <v>32906900</v>
      </c>
      <c r="E457">
        <v>1</v>
      </c>
      <c r="F457">
        <v>1</v>
      </c>
      <c r="G457">
        <v>28875167</v>
      </c>
      <c r="H457">
        <v>3</v>
      </c>
      <c r="I457" t="s">
        <v>954</v>
      </c>
      <c r="J457" t="s">
        <v>955</v>
      </c>
      <c r="K457" t="s">
        <v>956</v>
      </c>
      <c r="L457">
        <v>1346</v>
      </c>
      <c r="N457">
        <v>1009</v>
      </c>
      <c r="O457" t="s">
        <v>873</v>
      </c>
      <c r="P457" t="s">
        <v>873</v>
      </c>
      <c r="Q457">
        <v>1</v>
      </c>
      <c r="W457">
        <v>0</v>
      </c>
      <c r="X457">
        <v>1155169694</v>
      </c>
      <c r="Y457">
        <v>2.4000000000000003E-4</v>
      </c>
      <c r="AA457">
        <v>332.78</v>
      </c>
      <c r="AB457">
        <v>0</v>
      </c>
      <c r="AC457">
        <v>0</v>
      </c>
      <c r="AD457">
        <v>0</v>
      </c>
      <c r="AE457">
        <v>332.78</v>
      </c>
      <c r="AF457">
        <v>0</v>
      </c>
      <c r="AG457">
        <v>0</v>
      </c>
      <c r="AH457">
        <v>0</v>
      </c>
      <c r="AI457">
        <v>1</v>
      </c>
      <c r="AJ457">
        <v>1</v>
      </c>
      <c r="AK457">
        <v>1</v>
      </c>
      <c r="AL457">
        <v>1</v>
      </c>
      <c r="AN457">
        <v>0</v>
      </c>
      <c r="AO457">
        <v>1</v>
      </c>
      <c r="AP457">
        <v>1</v>
      </c>
      <c r="AQ457">
        <v>0</v>
      </c>
      <c r="AR457">
        <v>0</v>
      </c>
      <c r="AS457" t="s">
        <v>3</v>
      </c>
      <c r="AT457">
        <v>2.0000000000000002E-5</v>
      </c>
      <c r="AU457" t="s">
        <v>70</v>
      </c>
      <c r="AV457">
        <v>0</v>
      </c>
      <c r="AW457">
        <v>2</v>
      </c>
      <c r="AX457">
        <v>33270926</v>
      </c>
      <c r="AY457">
        <v>1</v>
      </c>
      <c r="AZ457">
        <v>0</v>
      </c>
      <c r="BA457">
        <v>457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0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0</v>
      </c>
      <c r="BS457">
        <v>0</v>
      </c>
      <c r="BT457">
        <v>0</v>
      </c>
      <c r="BU457">
        <v>0</v>
      </c>
      <c r="BV457">
        <v>0</v>
      </c>
      <c r="BW457">
        <v>0</v>
      </c>
      <c r="CX457">
        <f>Y457*Source!I1131</f>
        <v>9.6000000000000013E-4</v>
      </c>
      <c r="CY457">
        <f>AA457</f>
        <v>332.78</v>
      </c>
      <c r="CZ457">
        <f>AE457</f>
        <v>332.78</v>
      </c>
      <c r="DA457">
        <f>AI457</f>
        <v>1</v>
      </c>
      <c r="DB457">
        <v>0</v>
      </c>
    </row>
    <row r="458" spans="1:106" x14ac:dyDescent="0.2">
      <c r="A458">
        <f>ROW(Source!A1131)</f>
        <v>1131</v>
      </c>
      <c r="B458">
        <v>33266894</v>
      </c>
      <c r="C458">
        <v>33270919</v>
      </c>
      <c r="D458">
        <v>32906941</v>
      </c>
      <c r="E458">
        <v>1</v>
      </c>
      <c r="F458">
        <v>1</v>
      </c>
      <c r="G458">
        <v>28875167</v>
      </c>
      <c r="H458">
        <v>3</v>
      </c>
      <c r="I458" t="s">
        <v>957</v>
      </c>
      <c r="J458" t="s">
        <v>958</v>
      </c>
      <c r="K458" t="s">
        <v>959</v>
      </c>
      <c r="L458">
        <v>1327</v>
      </c>
      <c r="N458">
        <v>1005</v>
      </c>
      <c r="O458" t="s">
        <v>933</v>
      </c>
      <c r="P458" t="s">
        <v>933</v>
      </c>
      <c r="Q458">
        <v>1</v>
      </c>
      <c r="W458">
        <v>0</v>
      </c>
      <c r="X458">
        <v>1076771251</v>
      </c>
      <c r="Y458">
        <v>0.12</v>
      </c>
      <c r="AA458">
        <v>40.01</v>
      </c>
      <c r="AB458">
        <v>0</v>
      </c>
      <c r="AC458">
        <v>0</v>
      </c>
      <c r="AD458">
        <v>0</v>
      </c>
      <c r="AE458">
        <v>40.01</v>
      </c>
      <c r="AF458">
        <v>0</v>
      </c>
      <c r="AG458">
        <v>0</v>
      </c>
      <c r="AH458">
        <v>0</v>
      </c>
      <c r="AI458">
        <v>1</v>
      </c>
      <c r="AJ458">
        <v>1</v>
      </c>
      <c r="AK458">
        <v>1</v>
      </c>
      <c r="AL458">
        <v>1</v>
      </c>
      <c r="AN458">
        <v>0</v>
      </c>
      <c r="AO458">
        <v>1</v>
      </c>
      <c r="AP458">
        <v>1</v>
      </c>
      <c r="AQ458">
        <v>0</v>
      </c>
      <c r="AR458">
        <v>0</v>
      </c>
      <c r="AS458" t="s">
        <v>3</v>
      </c>
      <c r="AT458">
        <v>0.01</v>
      </c>
      <c r="AU458" t="s">
        <v>70</v>
      </c>
      <c r="AV458">
        <v>0</v>
      </c>
      <c r="AW458">
        <v>2</v>
      </c>
      <c r="AX458">
        <v>33270927</v>
      </c>
      <c r="AY458">
        <v>1</v>
      </c>
      <c r="AZ458">
        <v>0</v>
      </c>
      <c r="BA458">
        <v>458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0</v>
      </c>
      <c r="BS458">
        <v>0</v>
      </c>
      <c r="BT458">
        <v>0</v>
      </c>
      <c r="BU458">
        <v>0</v>
      </c>
      <c r="BV458">
        <v>0</v>
      </c>
      <c r="BW458">
        <v>0</v>
      </c>
      <c r="CX458">
        <f>Y458*Source!I1131</f>
        <v>0.48</v>
      </c>
      <c r="CY458">
        <f>AA458</f>
        <v>40.01</v>
      </c>
      <c r="CZ458">
        <f>AE458</f>
        <v>40.01</v>
      </c>
      <c r="DA458">
        <f>AI458</f>
        <v>1</v>
      </c>
      <c r="DB458">
        <v>0</v>
      </c>
    </row>
    <row r="459" spans="1:106" x14ac:dyDescent="0.2">
      <c r="A459">
        <f>ROW(Source!A1132)</f>
        <v>1132</v>
      </c>
      <c r="B459">
        <v>33266894</v>
      </c>
      <c r="C459">
        <v>33270928</v>
      </c>
      <c r="D459">
        <v>32893498</v>
      </c>
      <c r="E459">
        <v>28875167</v>
      </c>
      <c r="F459">
        <v>1</v>
      </c>
      <c r="G459">
        <v>28875167</v>
      </c>
      <c r="H459">
        <v>1</v>
      </c>
      <c r="I459" t="s">
        <v>863</v>
      </c>
      <c r="J459" t="s">
        <v>3</v>
      </c>
      <c r="K459" t="s">
        <v>864</v>
      </c>
      <c r="L459">
        <v>1191</v>
      </c>
      <c r="N459">
        <v>1013</v>
      </c>
      <c r="O459" t="s">
        <v>865</v>
      </c>
      <c r="P459" t="s">
        <v>865</v>
      </c>
      <c r="Q459">
        <v>1</v>
      </c>
      <c r="W459">
        <v>0</v>
      </c>
      <c r="X459">
        <v>476480486</v>
      </c>
      <c r="Y459">
        <v>7.1999999999999993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1</v>
      </c>
      <c r="AJ459">
        <v>1</v>
      </c>
      <c r="AK459">
        <v>1</v>
      </c>
      <c r="AL459">
        <v>1</v>
      </c>
      <c r="AN459">
        <v>0</v>
      </c>
      <c r="AO459">
        <v>1</v>
      </c>
      <c r="AP459">
        <v>1</v>
      </c>
      <c r="AQ459">
        <v>0</v>
      </c>
      <c r="AR459">
        <v>0</v>
      </c>
      <c r="AS459" t="s">
        <v>3</v>
      </c>
      <c r="AT459">
        <v>0.6</v>
      </c>
      <c r="AU459" t="s">
        <v>70</v>
      </c>
      <c r="AV459">
        <v>1</v>
      </c>
      <c r="AW459">
        <v>2</v>
      </c>
      <c r="AX459">
        <v>33270932</v>
      </c>
      <c r="AY459">
        <v>1</v>
      </c>
      <c r="AZ459">
        <v>0</v>
      </c>
      <c r="BA459">
        <v>459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0</v>
      </c>
      <c r="BI459">
        <v>0</v>
      </c>
      <c r="BJ459">
        <v>0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0</v>
      </c>
      <c r="BS459">
        <v>0</v>
      </c>
      <c r="BT459">
        <v>0</v>
      </c>
      <c r="BU459">
        <v>0</v>
      </c>
      <c r="BV459">
        <v>0</v>
      </c>
      <c r="BW459">
        <v>0</v>
      </c>
      <c r="CX459">
        <f>Y459*Source!I1132</f>
        <v>28.799999999999997</v>
      </c>
      <c r="CY459">
        <f>AD459</f>
        <v>0</v>
      </c>
      <c r="CZ459">
        <f>AH459</f>
        <v>0</v>
      </c>
      <c r="DA459">
        <f>AL459</f>
        <v>1</v>
      </c>
      <c r="DB459">
        <v>0</v>
      </c>
    </row>
    <row r="460" spans="1:106" x14ac:dyDescent="0.2">
      <c r="A460">
        <f>ROW(Source!A1132)</f>
        <v>1132</v>
      </c>
      <c r="B460">
        <v>33266894</v>
      </c>
      <c r="C460">
        <v>33270928</v>
      </c>
      <c r="D460">
        <v>32906947</v>
      </c>
      <c r="E460">
        <v>1</v>
      </c>
      <c r="F460">
        <v>1</v>
      </c>
      <c r="G460">
        <v>28875167</v>
      </c>
      <c r="H460">
        <v>3</v>
      </c>
      <c r="I460" t="s">
        <v>870</v>
      </c>
      <c r="J460" t="s">
        <v>871</v>
      </c>
      <c r="K460" t="s">
        <v>872</v>
      </c>
      <c r="L460">
        <v>1346</v>
      </c>
      <c r="N460">
        <v>1009</v>
      </c>
      <c r="O460" t="s">
        <v>873</v>
      </c>
      <c r="P460" t="s">
        <v>873</v>
      </c>
      <c r="Q460">
        <v>1</v>
      </c>
      <c r="W460">
        <v>0</v>
      </c>
      <c r="X460">
        <v>-613561335</v>
      </c>
      <c r="Y460">
        <v>4.8000000000000001E-2</v>
      </c>
      <c r="AA460">
        <v>28.66</v>
      </c>
      <c r="AB460">
        <v>0</v>
      </c>
      <c r="AC460">
        <v>0</v>
      </c>
      <c r="AD460">
        <v>0</v>
      </c>
      <c r="AE460">
        <v>28.66</v>
      </c>
      <c r="AF460">
        <v>0</v>
      </c>
      <c r="AG460">
        <v>0</v>
      </c>
      <c r="AH460">
        <v>0</v>
      </c>
      <c r="AI460">
        <v>1</v>
      </c>
      <c r="AJ460">
        <v>1</v>
      </c>
      <c r="AK460">
        <v>1</v>
      </c>
      <c r="AL460">
        <v>1</v>
      </c>
      <c r="AN460">
        <v>0</v>
      </c>
      <c r="AO460">
        <v>1</v>
      </c>
      <c r="AP460">
        <v>1</v>
      </c>
      <c r="AQ460">
        <v>0</v>
      </c>
      <c r="AR460">
        <v>0</v>
      </c>
      <c r="AS460" t="s">
        <v>3</v>
      </c>
      <c r="AT460">
        <v>4.0000000000000001E-3</v>
      </c>
      <c r="AU460" t="s">
        <v>70</v>
      </c>
      <c r="AV460">
        <v>0</v>
      </c>
      <c r="AW460">
        <v>2</v>
      </c>
      <c r="AX460">
        <v>33270933</v>
      </c>
      <c r="AY460">
        <v>1</v>
      </c>
      <c r="AZ460">
        <v>0</v>
      </c>
      <c r="BA460">
        <v>460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0</v>
      </c>
      <c r="BT460">
        <v>0</v>
      </c>
      <c r="BU460">
        <v>0</v>
      </c>
      <c r="BV460">
        <v>0</v>
      </c>
      <c r="BW460">
        <v>0</v>
      </c>
      <c r="CX460">
        <f>Y460*Source!I1132</f>
        <v>0.192</v>
      </c>
      <c r="CY460">
        <f>AA460</f>
        <v>28.66</v>
      </c>
      <c r="CZ460">
        <f>AE460</f>
        <v>28.66</v>
      </c>
      <c r="DA460">
        <f>AI460</f>
        <v>1</v>
      </c>
      <c r="DB460">
        <v>0</v>
      </c>
    </row>
    <row r="461" spans="1:106" x14ac:dyDescent="0.2">
      <c r="A461">
        <f>ROW(Source!A1132)</f>
        <v>1132</v>
      </c>
      <c r="B461">
        <v>33266894</v>
      </c>
      <c r="C461">
        <v>33270928</v>
      </c>
      <c r="D461">
        <v>32905459</v>
      </c>
      <c r="E461">
        <v>1</v>
      </c>
      <c r="F461">
        <v>1</v>
      </c>
      <c r="G461">
        <v>28875167</v>
      </c>
      <c r="H461">
        <v>3</v>
      </c>
      <c r="I461" t="s">
        <v>946</v>
      </c>
      <c r="J461" t="s">
        <v>1035</v>
      </c>
      <c r="K461" t="s">
        <v>947</v>
      </c>
      <c r="L461">
        <v>1348</v>
      </c>
      <c r="N461">
        <v>1009</v>
      </c>
      <c r="O461" t="s">
        <v>904</v>
      </c>
      <c r="P461" t="s">
        <v>904</v>
      </c>
      <c r="Q461">
        <v>1000</v>
      </c>
      <c r="W461">
        <v>0</v>
      </c>
      <c r="X461">
        <v>-679480522</v>
      </c>
      <c r="Y461">
        <v>1.2000000000000002E-4</v>
      </c>
      <c r="AA461">
        <v>46828.26</v>
      </c>
      <c r="AB461">
        <v>0</v>
      </c>
      <c r="AC461">
        <v>0</v>
      </c>
      <c r="AD461">
        <v>0</v>
      </c>
      <c r="AE461">
        <v>46828.26</v>
      </c>
      <c r="AF461">
        <v>0</v>
      </c>
      <c r="AG461">
        <v>0</v>
      </c>
      <c r="AH461">
        <v>0</v>
      </c>
      <c r="AI461">
        <v>1</v>
      </c>
      <c r="AJ461">
        <v>1</v>
      </c>
      <c r="AK461">
        <v>1</v>
      </c>
      <c r="AL461">
        <v>1</v>
      </c>
      <c r="AN461">
        <v>0</v>
      </c>
      <c r="AO461">
        <v>1</v>
      </c>
      <c r="AP461">
        <v>1</v>
      </c>
      <c r="AQ461">
        <v>0</v>
      </c>
      <c r="AR461">
        <v>0</v>
      </c>
      <c r="AS461" t="s">
        <v>3</v>
      </c>
      <c r="AT461">
        <v>1.0000000000000001E-5</v>
      </c>
      <c r="AU461" t="s">
        <v>70</v>
      </c>
      <c r="AV461">
        <v>0</v>
      </c>
      <c r="AW461">
        <v>2</v>
      </c>
      <c r="AX461">
        <v>33270934</v>
      </c>
      <c r="AY461">
        <v>1</v>
      </c>
      <c r="AZ461">
        <v>0</v>
      </c>
      <c r="BA461">
        <v>461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0</v>
      </c>
      <c r="BS461">
        <v>0</v>
      </c>
      <c r="BT461">
        <v>0</v>
      </c>
      <c r="BU461">
        <v>0</v>
      </c>
      <c r="BV461">
        <v>0</v>
      </c>
      <c r="BW461">
        <v>0</v>
      </c>
      <c r="CX461">
        <f>Y461*Source!I1132</f>
        <v>4.8000000000000007E-4</v>
      </c>
      <c r="CY461">
        <f>AA461</f>
        <v>46828.26</v>
      </c>
      <c r="CZ461">
        <f>AE461</f>
        <v>46828.26</v>
      </c>
      <c r="DA461">
        <f>AI461</f>
        <v>1</v>
      </c>
      <c r="DB461">
        <v>0</v>
      </c>
    </row>
    <row r="462" spans="1:106" x14ac:dyDescent="0.2">
      <c r="A462">
        <f>ROW(Source!A1133)</f>
        <v>1133</v>
      </c>
      <c r="B462">
        <v>33266894</v>
      </c>
      <c r="C462">
        <v>33270935</v>
      </c>
      <c r="D462">
        <v>32893498</v>
      </c>
      <c r="E462">
        <v>28875167</v>
      </c>
      <c r="F462">
        <v>1</v>
      </c>
      <c r="G462">
        <v>28875167</v>
      </c>
      <c r="H462">
        <v>1</v>
      </c>
      <c r="I462" t="s">
        <v>863</v>
      </c>
      <c r="J462" t="s">
        <v>3</v>
      </c>
      <c r="K462" t="s">
        <v>864</v>
      </c>
      <c r="L462">
        <v>1191</v>
      </c>
      <c r="N462">
        <v>1013</v>
      </c>
      <c r="O462" t="s">
        <v>865</v>
      </c>
      <c r="P462" t="s">
        <v>865</v>
      </c>
      <c r="Q462">
        <v>1</v>
      </c>
      <c r="W462">
        <v>0</v>
      </c>
      <c r="X462">
        <v>476480486</v>
      </c>
      <c r="Y462">
        <v>3.5999999999999996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1</v>
      </c>
      <c r="AJ462">
        <v>1</v>
      </c>
      <c r="AK462">
        <v>1</v>
      </c>
      <c r="AL462">
        <v>1</v>
      </c>
      <c r="AN462">
        <v>0</v>
      </c>
      <c r="AO462">
        <v>1</v>
      </c>
      <c r="AP462">
        <v>1</v>
      </c>
      <c r="AQ462">
        <v>0</v>
      </c>
      <c r="AR462">
        <v>0</v>
      </c>
      <c r="AS462" t="s">
        <v>3</v>
      </c>
      <c r="AT462">
        <v>0.3</v>
      </c>
      <c r="AU462" t="s">
        <v>70</v>
      </c>
      <c r="AV462">
        <v>1</v>
      </c>
      <c r="AW462">
        <v>2</v>
      </c>
      <c r="AX462">
        <v>33270939</v>
      </c>
      <c r="AY462">
        <v>1</v>
      </c>
      <c r="AZ462">
        <v>0</v>
      </c>
      <c r="BA462">
        <v>462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0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0</v>
      </c>
      <c r="BS462">
        <v>0</v>
      </c>
      <c r="BT462">
        <v>0</v>
      </c>
      <c r="BU462">
        <v>0</v>
      </c>
      <c r="BV462">
        <v>0</v>
      </c>
      <c r="BW462">
        <v>0</v>
      </c>
      <c r="CX462">
        <f>Y462*Source!I1133</f>
        <v>7.1999999999999993</v>
      </c>
      <c r="CY462">
        <f>AD462</f>
        <v>0</v>
      </c>
      <c r="CZ462">
        <f>AH462</f>
        <v>0</v>
      </c>
      <c r="DA462">
        <f>AL462</f>
        <v>1</v>
      </c>
      <c r="DB462">
        <v>0</v>
      </c>
    </row>
    <row r="463" spans="1:106" x14ac:dyDescent="0.2">
      <c r="A463">
        <f>ROW(Source!A1133)</f>
        <v>1133</v>
      </c>
      <c r="B463">
        <v>33266894</v>
      </c>
      <c r="C463">
        <v>33270935</v>
      </c>
      <c r="D463">
        <v>32906947</v>
      </c>
      <c r="E463">
        <v>1</v>
      </c>
      <c r="F463">
        <v>1</v>
      </c>
      <c r="G463">
        <v>28875167</v>
      </c>
      <c r="H463">
        <v>3</v>
      </c>
      <c r="I463" t="s">
        <v>870</v>
      </c>
      <c r="J463" t="s">
        <v>871</v>
      </c>
      <c r="K463" t="s">
        <v>872</v>
      </c>
      <c r="L463">
        <v>1346</v>
      </c>
      <c r="N463">
        <v>1009</v>
      </c>
      <c r="O463" t="s">
        <v>873</v>
      </c>
      <c r="P463" t="s">
        <v>873</v>
      </c>
      <c r="Q463">
        <v>1</v>
      </c>
      <c r="W463">
        <v>0</v>
      </c>
      <c r="X463">
        <v>-613561335</v>
      </c>
      <c r="Y463">
        <v>0.60000000000000009</v>
      </c>
      <c r="AA463">
        <v>28.66</v>
      </c>
      <c r="AB463">
        <v>0</v>
      </c>
      <c r="AC463">
        <v>0</v>
      </c>
      <c r="AD463">
        <v>0</v>
      </c>
      <c r="AE463">
        <v>28.66</v>
      </c>
      <c r="AF463">
        <v>0</v>
      </c>
      <c r="AG463">
        <v>0</v>
      </c>
      <c r="AH463">
        <v>0</v>
      </c>
      <c r="AI463">
        <v>1</v>
      </c>
      <c r="AJ463">
        <v>1</v>
      </c>
      <c r="AK463">
        <v>1</v>
      </c>
      <c r="AL463">
        <v>1</v>
      </c>
      <c r="AN463">
        <v>0</v>
      </c>
      <c r="AO463">
        <v>1</v>
      </c>
      <c r="AP463">
        <v>1</v>
      </c>
      <c r="AQ463">
        <v>0</v>
      </c>
      <c r="AR463">
        <v>0</v>
      </c>
      <c r="AS463" t="s">
        <v>3</v>
      </c>
      <c r="AT463">
        <v>0.05</v>
      </c>
      <c r="AU463" t="s">
        <v>70</v>
      </c>
      <c r="AV463">
        <v>0</v>
      </c>
      <c r="AW463">
        <v>2</v>
      </c>
      <c r="AX463">
        <v>33270940</v>
      </c>
      <c r="AY463">
        <v>1</v>
      </c>
      <c r="AZ463">
        <v>0</v>
      </c>
      <c r="BA463">
        <v>463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0</v>
      </c>
      <c r="BT463">
        <v>0</v>
      </c>
      <c r="BU463">
        <v>0</v>
      </c>
      <c r="BV463">
        <v>0</v>
      </c>
      <c r="BW463">
        <v>0</v>
      </c>
      <c r="CX463">
        <f>Y463*Source!I1133</f>
        <v>1.2000000000000002</v>
      </c>
      <c r="CY463">
        <f>AA463</f>
        <v>28.66</v>
      </c>
      <c r="CZ463">
        <f>AE463</f>
        <v>28.66</v>
      </c>
      <c r="DA463">
        <f>AI463</f>
        <v>1</v>
      </c>
      <c r="DB463">
        <v>0</v>
      </c>
    </row>
    <row r="464" spans="1:106" x14ac:dyDescent="0.2">
      <c r="A464">
        <f>ROW(Source!A1133)</f>
        <v>1133</v>
      </c>
      <c r="B464">
        <v>33266894</v>
      </c>
      <c r="C464">
        <v>33270935</v>
      </c>
      <c r="D464">
        <v>32905459</v>
      </c>
      <c r="E464">
        <v>1</v>
      </c>
      <c r="F464">
        <v>1</v>
      </c>
      <c r="G464">
        <v>28875167</v>
      </c>
      <c r="H464">
        <v>3</v>
      </c>
      <c r="I464" t="s">
        <v>946</v>
      </c>
      <c r="J464" t="s">
        <v>1035</v>
      </c>
      <c r="K464" t="s">
        <v>947</v>
      </c>
      <c r="L464">
        <v>1348</v>
      </c>
      <c r="N464">
        <v>1009</v>
      </c>
      <c r="O464" t="s">
        <v>904</v>
      </c>
      <c r="P464" t="s">
        <v>904</v>
      </c>
      <c r="Q464">
        <v>1000</v>
      </c>
      <c r="W464">
        <v>0</v>
      </c>
      <c r="X464">
        <v>-679480522</v>
      </c>
      <c r="Y464">
        <v>4.8000000000000007E-4</v>
      </c>
      <c r="AA464">
        <v>46828.26</v>
      </c>
      <c r="AB464">
        <v>0</v>
      </c>
      <c r="AC464">
        <v>0</v>
      </c>
      <c r="AD464">
        <v>0</v>
      </c>
      <c r="AE464">
        <v>46828.26</v>
      </c>
      <c r="AF464">
        <v>0</v>
      </c>
      <c r="AG464">
        <v>0</v>
      </c>
      <c r="AH464">
        <v>0</v>
      </c>
      <c r="AI464">
        <v>1</v>
      </c>
      <c r="AJ464">
        <v>1</v>
      </c>
      <c r="AK464">
        <v>1</v>
      </c>
      <c r="AL464">
        <v>1</v>
      </c>
      <c r="AN464">
        <v>0</v>
      </c>
      <c r="AO464">
        <v>1</v>
      </c>
      <c r="AP464">
        <v>1</v>
      </c>
      <c r="AQ464">
        <v>0</v>
      </c>
      <c r="AR464">
        <v>0</v>
      </c>
      <c r="AS464" t="s">
        <v>3</v>
      </c>
      <c r="AT464">
        <v>4.0000000000000003E-5</v>
      </c>
      <c r="AU464" t="s">
        <v>70</v>
      </c>
      <c r="AV464">
        <v>0</v>
      </c>
      <c r="AW464">
        <v>2</v>
      </c>
      <c r="AX464">
        <v>33270941</v>
      </c>
      <c r="AY464">
        <v>1</v>
      </c>
      <c r="AZ464">
        <v>0</v>
      </c>
      <c r="BA464">
        <v>464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0</v>
      </c>
      <c r="BT464">
        <v>0</v>
      </c>
      <c r="BU464">
        <v>0</v>
      </c>
      <c r="BV464">
        <v>0</v>
      </c>
      <c r="BW464">
        <v>0</v>
      </c>
      <c r="CX464">
        <f>Y464*Source!I1133</f>
        <v>9.6000000000000013E-4</v>
      </c>
      <c r="CY464">
        <f>AA464</f>
        <v>46828.26</v>
      </c>
      <c r="CZ464">
        <f>AE464</f>
        <v>46828.26</v>
      </c>
      <c r="DA464">
        <f>AI464</f>
        <v>1</v>
      </c>
      <c r="DB464">
        <v>0</v>
      </c>
    </row>
    <row r="465" spans="1:106" x14ac:dyDescent="0.2">
      <c r="A465">
        <f>ROW(Source!A1134)</f>
        <v>1134</v>
      </c>
      <c r="B465">
        <v>33266894</v>
      </c>
      <c r="C465">
        <v>33270942</v>
      </c>
      <c r="D465">
        <v>32893498</v>
      </c>
      <c r="E465">
        <v>28875167</v>
      </c>
      <c r="F465">
        <v>1</v>
      </c>
      <c r="G465">
        <v>28875167</v>
      </c>
      <c r="H465">
        <v>1</v>
      </c>
      <c r="I465" t="s">
        <v>863</v>
      </c>
      <c r="J465" t="s">
        <v>3</v>
      </c>
      <c r="K465" t="s">
        <v>864</v>
      </c>
      <c r="L465">
        <v>1191</v>
      </c>
      <c r="N465">
        <v>1013</v>
      </c>
      <c r="O465" t="s">
        <v>865</v>
      </c>
      <c r="P465" t="s">
        <v>865</v>
      </c>
      <c r="Q465">
        <v>1</v>
      </c>
      <c r="W465">
        <v>0</v>
      </c>
      <c r="X465">
        <v>476480486</v>
      </c>
      <c r="Y465">
        <v>14.64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1</v>
      </c>
      <c r="AJ465">
        <v>1</v>
      </c>
      <c r="AK465">
        <v>1</v>
      </c>
      <c r="AL465">
        <v>1</v>
      </c>
      <c r="AN465">
        <v>0</v>
      </c>
      <c r="AO465">
        <v>1</v>
      </c>
      <c r="AP465">
        <v>1</v>
      </c>
      <c r="AQ465">
        <v>0</v>
      </c>
      <c r="AR465">
        <v>0</v>
      </c>
      <c r="AS465" t="s">
        <v>3</v>
      </c>
      <c r="AT465">
        <v>1.22</v>
      </c>
      <c r="AU465" t="s">
        <v>70</v>
      </c>
      <c r="AV465">
        <v>1</v>
      </c>
      <c r="AW465">
        <v>2</v>
      </c>
      <c r="AX465">
        <v>33270947</v>
      </c>
      <c r="AY465">
        <v>1</v>
      </c>
      <c r="AZ465">
        <v>0</v>
      </c>
      <c r="BA465">
        <v>465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0</v>
      </c>
      <c r="BS465">
        <v>0</v>
      </c>
      <c r="BT465">
        <v>0</v>
      </c>
      <c r="BU465">
        <v>0</v>
      </c>
      <c r="BV465">
        <v>0</v>
      </c>
      <c r="BW465">
        <v>0</v>
      </c>
      <c r="CX465">
        <f>Y465*Source!I1134</f>
        <v>14.64</v>
      </c>
      <c r="CY465">
        <f>AD465</f>
        <v>0</v>
      </c>
      <c r="CZ465">
        <f>AH465</f>
        <v>0</v>
      </c>
      <c r="DA465">
        <f>AL465</f>
        <v>1</v>
      </c>
      <c r="DB465">
        <v>0</v>
      </c>
    </row>
    <row r="466" spans="1:106" x14ac:dyDescent="0.2">
      <c r="A466">
        <f>ROW(Source!A1134)</f>
        <v>1134</v>
      </c>
      <c r="B466">
        <v>33266894</v>
      </c>
      <c r="C466">
        <v>33270942</v>
      </c>
      <c r="D466">
        <v>32906941</v>
      </c>
      <c r="E466">
        <v>1</v>
      </c>
      <c r="F466">
        <v>1</v>
      </c>
      <c r="G466">
        <v>28875167</v>
      </c>
      <c r="H466">
        <v>3</v>
      </c>
      <c r="I466" t="s">
        <v>957</v>
      </c>
      <c r="J466" t="s">
        <v>958</v>
      </c>
      <c r="K466" t="s">
        <v>959</v>
      </c>
      <c r="L466">
        <v>1327</v>
      </c>
      <c r="N466">
        <v>1005</v>
      </c>
      <c r="O466" t="s">
        <v>933</v>
      </c>
      <c r="P466" t="s">
        <v>933</v>
      </c>
      <c r="Q466">
        <v>1</v>
      </c>
      <c r="W466">
        <v>0</v>
      </c>
      <c r="X466">
        <v>1076771251</v>
      </c>
      <c r="Y466">
        <v>3.5999999999999996</v>
      </c>
      <c r="AA466">
        <v>40.01</v>
      </c>
      <c r="AB466">
        <v>0</v>
      </c>
      <c r="AC466">
        <v>0</v>
      </c>
      <c r="AD466">
        <v>0</v>
      </c>
      <c r="AE466">
        <v>40.01</v>
      </c>
      <c r="AF466">
        <v>0</v>
      </c>
      <c r="AG466">
        <v>0</v>
      </c>
      <c r="AH466">
        <v>0</v>
      </c>
      <c r="AI466">
        <v>1</v>
      </c>
      <c r="AJ466">
        <v>1</v>
      </c>
      <c r="AK466">
        <v>1</v>
      </c>
      <c r="AL466">
        <v>1</v>
      </c>
      <c r="AN466">
        <v>0</v>
      </c>
      <c r="AO466">
        <v>1</v>
      </c>
      <c r="AP466">
        <v>1</v>
      </c>
      <c r="AQ466">
        <v>0</v>
      </c>
      <c r="AR466">
        <v>0</v>
      </c>
      <c r="AS466" t="s">
        <v>3</v>
      </c>
      <c r="AT466">
        <v>0.3</v>
      </c>
      <c r="AU466" t="s">
        <v>70</v>
      </c>
      <c r="AV466">
        <v>0</v>
      </c>
      <c r="AW466">
        <v>2</v>
      </c>
      <c r="AX466">
        <v>33270948</v>
      </c>
      <c r="AY466">
        <v>1</v>
      </c>
      <c r="AZ466">
        <v>0</v>
      </c>
      <c r="BA466">
        <v>466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0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0</v>
      </c>
      <c r="BS466">
        <v>0</v>
      </c>
      <c r="BT466">
        <v>0</v>
      </c>
      <c r="BU466">
        <v>0</v>
      </c>
      <c r="BV466">
        <v>0</v>
      </c>
      <c r="BW466">
        <v>0</v>
      </c>
      <c r="CX466">
        <f>Y466*Source!I1134</f>
        <v>3.5999999999999996</v>
      </c>
      <c r="CY466">
        <f>AA466</f>
        <v>40.01</v>
      </c>
      <c r="CZ466">
        <f>AE466</f>
        <v>40.01</v>
      </c>
      <c r="DA466">
        <f>AI466</f>
        <v>1</v>
      </c>
      <c r="DB466">
        <v>0</v>
      </c>
    </row>
    <row r="467" spans="1:106" x14ac:dyDescent="0.2">
      <c r="A467">
        <f>ROW(Source!A1134)</f>
        <v>1134</v>
      </c>
      <c r="B467">
        <v>33266894</v>
      </c>
      <c r="C467">
        <v>33270942</v>
      </c>
      <c r="D467">
        <v>32907075</v>
      </c>
      <c r="E467">
        <v>1</v>
      </c>
      <c r="F467">
        <v>1</v>
      </c>
      <c r="G467">
        <v>28875167</v>
      </c>
      <c r="H467">
        <v>3</v>
      </c>
      <c r="I467" t="s">
        <v>1036</v>
      </c>
      <c r="J467" t="s">
        <v>1037</v>
      </c>
      <c r="K467" t="s">
        <v>1038</v>
      </c>
      <c r="L467">
        <v>1346</v>
      </c>
      <c r="N467">
        <v>1009</v>
      </c>
      <c r="O467" t="s">
        <v>873</v>
      </c>
      <c r="P467" t="s">
        <v>873</v>
      </c>
      <c r="Q467">
        <v>1</v>
      </c>
      <c r="W467">
        <v>0</v>
      </c>
      <c r="X467">
        <v>-1722215123</v>
      </c>
      <c r="Y467">
        <v>1.44</v>
      </c>
      <c r="AA467">
        <v>44.99</v>
      </c>
      <c r="AB467">
        <v>0</v>
      </c>
      <c r="AC467">
        <v>0</v>
      </c>
      <c r="AD467">
        <v>0</v>
      </c>
      <c r="AE467">
        <v>44.99</v>
      </c>
      <c r="AF467">
        <v>0</v>
      </c>
      <c r="AG467">
        <v>0</v>
      </c>
      <c r="AH467">
        <v>0</v>
      </c>
      <c r="AI467">
        <v>1</v>
      </c>
      <c r="AJ467">
        <v>1</v>
      </c>
      <c r="AK467">
        <v>1</v>
      </c>
      <c r="AL467">
        <v>1</v>
      </c>
      <c r="AN467">
        <v>0</v>
      </c>
      <c r="AO467">
        <v>1</v>
      </c>
      <c r="AP467">
        <v>1</v>
      </c>
      <c r="AQ467">
        <v>0</v>
      </c>
      <c r="AR467">
        <v>0</v>
      </c>
      <c r="AS467" t="s">
        <v>3</v>
      </c>
      <c r="AT467">
        <v>0.12</v>
      </c>
      <c r="AU467" t="s">
        <v>70</v>
      </c>
      <c r="AV467">
        <v>0</v>
      </c>
      <c r="AW467">
        <v>2</v>
      </c>
      <c r="AX467">
        <v>33270949</v>
      </c>
      <c r="AY467">
        <v>1</v>
      </c>
      <c r="AZ467">
        <v>0</v>
      </c>
      <c r="BA467">
        <v>467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0</v>
      </c>
      <c r="BT467">
        <v>0</v>
      </c>
      <c r="BU467">
        <v>0</v>
      </c>
      <c r="BV467">
        <v>0</v>
      </c>
      <c r="BW467">
        <v>0</v>
      </c>
      <c r="CX467">
        <f>Y467*Source!I1134</f>
        <v>1.44</v>
      </c>
      <c r="CY467">
        <f>AA467</f>
        <v>44.99</v>
      </c>
      <c r="CZ467">
        <f>AE467</f>
        <v>44.99</v>
      </c>
      <c r="DA467">
        <f>AI467</f>
        <v>1</v>
      </c>
      <c r="DB467">
        <v>0</v>
      </c>
    </row>
    <row r="468" spans="1:106" x14ac:dyDescent="0.2">
      <c r="A468">
        <f>ROW(Source!A1134)</f>
        <v>1134</v>
      </c>
      <c r="B468">
        <v>33266894</v>
      </c>
      <c r="C468">
        <v>33270942</v>
      </c>
      <c r="D468">
        <v>32907475</v>
      </c>
      <c r="E468">
        <v>1</v>
      </c>
      <c r="F468">
        <v>1</v>
      </c>
      <c r="G468">
        <v>28875167</v>
      </c>
      <c r="H468">
        <v>3</v>
      </c>
      <c r="I468" t="s">
        <v>930</v>
      </c>
      <c r="J468" t="s">
        <v>931</v>
      </c>
      <c r="K468" t="s">
        <v>932</v>
      </c>
      <c r="L468">
        <v>1327</v>
      </c>
      <c r="N468">
        <v>1005</v>
      </c>
      <c r="O468" t="s">
        <v>933</v>
      </c>
      <c r="P468" t="s">
        <v>933</v>
      </c>
      <c r="Q468">
        <v>1</v>
      </c>
      <c r="W468">
        <v>0</v>
      </c>
      <c r="X468">
        <v>899841616</v>
      </c>
      <c r="Y468">
        <v>1.2000000000000002</v>
      </c>
      <c r="AA468">
        <v>165.36</v>
      </c>
      <c r="AB468">
        <v>0</v>
      </c>
      <c r="AC468">
        <v>0</v>
      </c>
      <c r="AD468">
        <v>0</v>
      </c>
      <c r="AE468">
        <v>165.36</v>
      </c>
      <c r="AF468">
        <v>0</v>
      </c>
      <c r="AG468">
        <v>0</v>
      </c>
      <c r="AH468">
        <v>0</v>
      </c>
      <c r="AI468">
        <v>1</v>
      </c>
      <c r="AJ468">
        <v>1</v>
      </c>
      <c r="AK468">
        <v>1</v>
      </c>
      <c r="AL468">
        <v>1</v>
      </c>
      <c r="AN468">
        <v>0</v>
      </c>
      <c r="AO468">
        <v>1</v>
      </c>
      <c r="AP468">
        <v>1</v>
      </c>
      <c r="AQ468">
        <v>0</v>
      </c>
      <c r="AR468">
        <v>0</v>
      </c>
      <c r="AS468" t="s">
        <v>3</v>
      </c>
      <c r="AT468">
        <v>0.1</v>
      </c>
      <c r="AU468" t="s">
        <v>70</v>
      </c>
      <c r="AV468">
        <v>0</v>
      </c>
      <c r="AW468">
        <v>2</v>
      </c>
      <c r="AX468">
        <v>33270950</v>
      </c>
      <c r="AY468">
        <v>1</v>
      </c>
      <c r="AZ468">
        <v>0</v>
      </c>
      <c r="BA468">
        <v>468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0</v>
      </c>
      <c r="BS468">
        <v>0</v>
      </c>
      <c r="BT468">
        <v>0</v>
      </c>
      <c r="BU468">
        <v>0</v>
      </c>
      <c r="BV468">
        <v>0</v>
      </c>
      <c r="BW468">
        <v>0</v>
      </c>
      <c r="CX468">
        <f>Y468*Source!I1134</f>
        <v>1.2000000000000002</v>
      </c>
      <c r="CY468">
        <f>AA468</f>
        <v>165.36</v>
      </c>
      <c r="CZ468">
        <f>AE468</f>
        <v>165.36</v>
      </c>
      <c r="DA468">
        <f>AI468</f>
        <v>1</v>
      </c>
      <c r="DB468">
        <v>0</v>
      </c>
    </row>
    <row r="469" spans="1:106" x14ac:dyDescent="0.2">
      <c r="A469">
        <f>ROW(Source!A1135)</f>
        <v>1135</v>
      </c>
      <c r="B469">
        <v>33266894</v>
      </c>
      <c r="C469">
        <v>33270951</v>
      </c>
      <c r="D469">
        <v>32893498</v>
      </c>
      <c r="E469">
        <v>28875167</v>
      </c>
      <c r="F469">
        <v>1</v>
      </c>
      <c r="G469">
        <v>28875167</v>
      </c>
      <c r="H469">
        <v>1</v>
      </c>
      <c r="I469" t="s">
        <v>863</v>
      </c>
      <c r="J469" t="s">
        <v>3</v>
      </c>
      <c r="K469" t="s">
        <v>864</v>
      </c>
      <c r="L469">
        <v>1191</v>
      </c>
      <c r="N469">
        <v>1013</v>
      </c>
      <c r="O469" t="s">
        <v>865</v>
      </c>
      <c r="P469" t="s">
        <v>865</v>
      </c>
      <c r="Q469">
        <v>1</v>
      </c>
      <c r="W469">
        <v>0</v>
      </c>
      <c r="X469">
        <v>476480486</v>
      </c>
      <c r="Y469">
        <v>4.3680000000000003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1</v>
      </c>
      <c r="AJ469">
        <v>1</v>
      </c>
      <c r="AK469">
        <v>1</v>
      </c>
      <c r="AL469">
        <v>1</v>
      </c>
      <c r="AN469">
        <v>0</v>
      </c>
      <c r="AO469">
        <v>1</v>
      </c>
      <c r="AP469">
        <v>1</v>
      </c>
      <c r="AQ469">
        <v>0</v>
      </c>
      <c r="AR469">
        <v>0</v>
      </c>
      <c r="AS469" t="s">
        <v>3</v>
      </c>
      <c r="AT469">
        <v>0.52</v>
      </c>
      <c r="AU469" t="s">
        <v>593</v>
      </c>
      <c r="AV469">
        <v>1</v>
      </c>
      <c r="AW469">
        <v>2</v>
      </c>
      <c r="AX469">
        <v>33270957</v>
      </c>
      <c r="AY469">
        <v>1</v>
      </c>
      <c r="AZ469">
        <v>0</v>
      </c>
      <c r="BA469">
        <v>469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0</v>
      </c>
      <c r="BS469">
        <v>0</v>
      </c>
      <c r="BT469">
        <v>0</v>
      </c>
      <c r="BU469">
        <v>0</v>
      </c>
      <c r="BV469">
        <v>0</v>
      </c>
      <c r="BW469">
        <v>0</v>
      </c>
      <c r="CX469">
        <f>Y469*Source!I1135</f>
        <v>8.7360000000000007</v>
      </c>
      <c r="CY469">
        <f>AD469</f>
        <v>0</v>
      </c>
      <c r="CZ469">
        <f>AH469</f>
        <v>0</v>
      </c>
      <c r="DA469">
        <f>AL469</f>
        <v>1</v>
      </c>
      <c r="DB469">
        <v>0</v>
      </c>
    </row>
    <row r="470" spans="1:106" x14ac:dyDescent="0.2">
      <c r="A470">
        <f>ROW(Source!A1135)</f>
        <v>1135</v>
      </c>
      <c r="B470">
        <v>33266894</v>
      </c>
      <c r="C470">
        <v>33270951</v>
      </c>
      <c r="D470">
        <v>32905103</v>
      </c>
      <c r="E470">
        <v>1</v>
      </c>
      <c r="F470">
        <v>1</v>
      </c>
      <c r="G470">
        <v>28875167</v>
      </c>
      <c r="H470">
        <v>2</v>
      </c>
      <c r="I470" t="s">
        <v>866</v>
      </c>
      <c r="J470" t="s">
        <v>867</v>
      </c>
      <c r="K470" t="s">
        <v>868</v>
      </c>
      <c r="L470">
        <v>1368</v>
      </c>
      <c r="N470">
        <v>1011</v>
      </c>
      <c r="O470" t="s">
        <v>869</v>
      </c>
      <c r="P470" t="s">
        <v>869</v>
      </c>
      <c r="Q470">
        <v>1</v>
      </c>
      <c r="W470">
        <v>0</v>
      </c>
      <c r="X470">
        <v>1966147480</v>
      </c>
      <c r="Y470">
        <v>0.504</v>
      </c>
      <c r="AA470">
        <v>0</v>
      </c>
      <c r="AB470">
        <v>450.57</v>
      </c>
      <c r="AC470">
        <v>324.23</v>
      </c>
      <c r="AD470">
        <v>0</v>
      </c>
      <c r="AE470">
        <v>0</v>
      </c>
      <c r="AF470">
        <v>450.57</v>
      </c>
      <c r="AG470">
        <v>324.23</v>
      </c>
      <c r="AH470">
        <v>0</v>
      </c>
      <c r="AI470">
        <v>1</v>
      </c>
      <c r="AJ470">
        <v>1</v>
      </c>
      <c r="AK470">
        <v>1</v>
      </c>
      <c r="AL470">
        <v>1</v>
      </c>
      <c r="AN470">
        <v>0</v>
      </c>
      <c r="AO470">
        <v>1</v>
      </c>
      <c r="AP470">
        <v>1</v>
      </c>
      <c r="AQ470">
        <v>0</v>
      </c>
      <c r="AR470">
        <v>0</v>
      </c>
      <c r="AS470" t="s">
        <v>3</v>
      </c>
      <c r="AT470">
        <v>0.06</v>
      </c>
      <c r="AU470" t="s">
        <v>593</v>
      </c>
      <c r="AV470">
        <v>0</v>
      </c>
      <c r="AW470">
        <v>2</v>
      </c>
      <c r="AX470">
        <v>33270958</v>
      </c>
      <c r="AY470">
        <v>1</v>
      </c>
      <c r="AZ470">
        <v>0</v>
      </c>
      <c r="BA470">
        <v>470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0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0</v>
      </c>
      <c r="BS470">
        <v>0</v>
      </c>
      <c r="BT470">
        <v>0</v>
      </c>
      <c r="BU470">
        <v>0</v>
      </c>
      <c r="BV470">
        <v>0</v>
      </c>
      <c r="BW470">
        <v>0</v>
      </c>
      <c r="CX470">
        <f>Y470*Source!I1135</f>
        <v>1.008</v>
      </c>
      <c r="CY470">
        <f>AB470</f>
        <v>450.57</v>
      </c>
      <c r="CZ470">
        <f>AF470</f>
        <v>450.57</v>
      </c>
      <c r="DA470">
        <f>AJ470</f>
        <v>1</v>
      </c>
      <c r="DB470">
        <v>0</v>
      </c>
    </row>
    <row r="471" spans="1:106" x14ac:dyDescent="0.2">
      <c r="A471">
        <f>ROW(Source!A1135)</f>
        <v>1135</v>
      </c>
      <c r="B471">
        <v>33266894</v>
      </c>
      <c r="C471">
        <v>33270951</v>
      </c>
      <c r="D471">
        <v>32906900</v>
      </c>
      <c r="E471">
        <v>1</v>
      </c>
      <c r="F471">
        <v>1</v>
      </c>
      <c r="G471">
        <v>28875167</v>
      </c>
      <c r="H471">
        <v>3</v>
      </c>
      <c r="I471" t="s">
        <v>954</v>
      </c>
      <c r="J471" t="s">
        <v>955</v>
      </c>
      <c r="K471" t="s">
        <v>956</v>
      </c>
      <c r="L471">
        <v>1346</v>
      </c>
      <c r="N471">
        <v>1009</v>
      </c>
      <c r="O471" t="s">
        <v>873</v>
      </c>
      <c r="P471" t="s">
        <v>873</v>
      </c>
      <c r="Q471">
        <v>1</v>
      </c>
      <c r="W471">
        <v>0</v>
      </c>
      <c r="X471">
        <v>1155169694</v>
      </c>
      <c r="Y471">
        <v>2.4E-2</v>
      </c>
      <c r="AA471">
        <v>332.78</v>
      </c>
      <c r="AB471">
        <v>0</v>
      </c>
      <c r="AC471">
        <v>0</v>
      </c>
      <c r="AD471">
        <v>0</v>
      </c>
      <c r="AE471">
        <v>332.78</v>
      </c>
      <c r="AF471">
        <v>0</v>
      </c>
      <c r="AG471">
        <v>0</v>
      </c>
      <c r="AH471">
        <v>0</v>
      </c>
      <c r="AI471">
        <v>1</v>
      </c>
      <c r="AJ471">
        <v>1</v>
      </c>
      <c r="AK471">
        <v>1</v>
      </c>
      <c r="AL471">
        <v>1</v>
      </c>
      <c r="AN471">
        <v>0</v>
      </c>
      <c r="AO471">
        <v>1</v>
      </c>
      <c r="AP471">
        <v>1</v>
      </c>
      <c r="AQ471">
        <v>0</v>
      </c>
      <c r="AR471">
        <v>0</v>
      </c>
      <c r="AS471" t="s">
        <v>3</v>
      </c>
      <c r="AT471">
        <v>2E-3</v>
      </c>
      <c r="AU471" t="s">
        <v>70</v>
      </c>
      <c r="AV471">
        <v>0</v>
      </c>
      <c r="AW471">
        <v>2</v>
      </c>
      <c r="AX471">
        <v>33270959</v>
      </c>
      <c r="AY471">
        <v>1</v>
      </c>
      <c r="AZ471">
        <v>0</v>
      </c>
      <c r="BA471">
        <v>471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0</v>
      </c>
      <c r="BS471">
        <v>0</v>
      </c>
      <c r="BT471">
        <v>0</v>
      </c>
      <c r="BU471">
        <v>0</v>
      </c>
      <c r="BV471">
        <v>0</v>
      </c>
      <c r="BW471">
        <v>0</v>
      </c>
      <c r="CX471">
        <f>Y471*Source!I1135</f>
        <v>4.8000000000000001E-2</v>
      </c>
      <c r="CY471">
        <f>AA471</f>
        <v>332.78</v>
      </c>
      <c r="CZ471">
        <f>AE471</f>
        <v>332.78</v>
      </c>
      <c r="DA471">
        <f>AI471</f>
        <v>1</v>
      </c>
      <c r="DB471">
        <v>0</v>
      </c>
    </row>
    <row r="472" spans="1:106" x14ac:dyDescent="0.2">
      <c r="A472">
        <f>ROW(Source!A1135)</f>
        <v>1135</v>
      </c>
      <c r="B472">
        <v>33266894</v>
      </c>
      <c r="C472">
        <v>33270951</v>
      </c>
      <c r="D472">
        <v>32906947</v>
      </c>
      <c r="E472">
        <v>1</v>
      </c>
      <c r="F472">
        <v>1</v>
      </c>
      <c r="G472">
        <v>28875167</v>
      </c>
      <c r="H472">
        <v>3</v>
      </c>
      <c r="I472" t="s">
        <v>870</v>
      </c>
      <c r="J472" t="s">
        <v>871</v>
      </c>
      <c r="K472" t="s">
        <v>872</v>
      </c>
      <c r="L472">
        <v>1346</v>
      </c>
      <c r="N472">
        <v>1009</v>
      </c>
      <c r="O472" t="s">
        <v>873</v>
      </c>
      <c r="P472" t="s">
        <v>873</v>
      </c>
      <c r="Q472">
        <v>1</v>
      </c>
      <c r="W472">
        <v>0</v>
      </c>
      <c r="X472">
        <v>-613561335</v>
      </c>
      <c r="Y472">
        <v>4.8000000000000001E-2</v>
      </c>
      <c r="AA472">
        <v>28.66</v>
      </c>
      <c r="AB472">
        <v>0</v>
      </c>
      <c r="AC472">
        <v>0</v>
      </c>
      <c r="AD472">
        <v>0</v>
      </c>
      <c r="AE472">
        <v>28.66</v>
      </c>
      <c r="AF472">
        <v>0</v>
      </c>
      <c r="AG472">
        <v>0</v>
      </c>
      <c r="AH472">
        <v>0</v>
      </c>
      <c r="AI472">
        <v>1</v>
      </c>
      <c r="AJ472">
        <v>1</v>
      </c>
      <c r="AK472">
        <v>1</v>
      </c>
      <c r="AL472">
        <v>1</v>
      </c>
      <c r="AN472">
        <v>0</v>
      </c>
      <c r="AO472">
        <v>1</v>
      </c>
      <c r="AP472">
        <v>1</v>
      </c>
      <c r="AQ472">
        <v>0</v>
      </c>
      <c r="AR472">
        <v>0</v>
      </c>
      <c r="AS472" t="s">
        <v>3</v>
      </c>
      <c r="AT472">
        <v>4.0000000000000001E-3</v>
      </c>
      <c r="AU472" t="s">
        <v>70</v>
      </c>
      <c r="AV472">
        <v>0</v>
      </c>
      <c r="AW472">
        <v>2</v>
      </c>
      <c r="AX472">
        <v>33270960</v>
      </c>
      <c r="AY472">
        <v>1</v>
      </c>
      <c r="AZ472">
        <v>0</v>
      </c>
      <c r="BA472">
        <v>472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  <c r="BT472">
        <v>0</v>
      </c>
      <c r="BU472">
        <v>0</v>
      </c>
      <c r="BV472">
        <v>0</v>
      </c>
      <c r="BW472">
        <v>0</v>
      </c>
      <c r="CX472">
        <f>Y472*Source!I1135</f>
        <v>9.6000000000000002E-2</v>
      </c>
      <c r="CY472">
        <f>AA472</f>
        <v>28.66</v>
      </c>
      <c r="CZ472">
        <f>AE472</f>
        <v>28.66</v>
      </c>
      <c r="DA472">
        <f>AI472</f>
        <v>1</v>
      </c>
      <c r="DB472">
        <v>0</v>
      </c>
    </row>
    <row r="473" spans="1:106" x14ac:dyDescent="0.2">
      <c r="A473">
        <f>ROW(Source!A1135)</f>
        <v>1135</v>
      </c>
      <c r="B473">
        <v>33266894</v>
      </c>
      <c r="C473">
        <v>33270951</v>
      </c>
      <c r="D473">
        <v>32894842</v>
      </c>
      <c r="E473">
        <v>28875167</v>
      </c>
      <c r="F473">
        <v>1</v>
      </c>
      <c r="G473">
        <v>28875167</v>
      </c>
      <c r="H473">
        <v>3</v>
      </c>
      <c r="I473" t="s">
        <v>1039</v>
      </c>
      <c r="J473" t="s">
        <v>3</v>
      </c>
      <c r="K473" t="s">
        <v>1040</v>
      </c>
      <c r="L473">
        <v>1346</v>
      </c>
      <c r="N473">
        <v>1009</v>
      </c>
      <c r="O473" t="s">
        <v>873</v>
      </c>
      <c r="P473" t="s">
        <v>873</v>
      </c>
      <c r="Q473">
        <v>1</v>
      </c>
      <c r="W473">
        <v>0</v>
      </c>
      <c r="X473">
        <v>-1196239811</v>
      </c>
      <c r="Y473">
        <v>1.2E-2</v>
      </c>
      <c r="AA473">
        <v>20.399999999999999</v>
      </c>
      <c r="AB473">
        <v>0</v>
      </c>
      <c r="AC473">
        <v>0</v>
      </c>
      <c r="AD473">
        <v>0</v>
      </c>
      <c r="AE473">
        <v>20.40118</v>
      </c>
      <c r="AF473">
        <v>0</v>
      </c>
      <c r="AG473">
        <v>0</v>
      </c>
      <c r="AH473">
        <v>0</v>
      </c>
      <c r="AI473">
        <v>1</v>
      </c>
      <c r="AJ473">
        <v>1</v>
      </c>
      <c r="AK473">
        <v>1</v>
      </c>
      <c r="AL473">
        <v>1</v>
      </c>
      <c r="AN473">
        <v>0</v>
      </c>
      <c r="AO473">
        <v>1</v>
      </c>
      <c r="AP473">
        <v>1</v>
      </c>
      <c r="AQ473">
        <v>0</v>
      </c>
      <c r="AR473">
        <v>0</v>
      </c>
      <c r="AS473" t="s">
        <v>3</v>
      </c>
      <c r="AT473">
        <v>1E-3</v>
      </c>
      <c r="AU473" t="s">
        <v>70</v>
      </c>
      <c r="AV473">
        <v>0</v>
      </c>
      <c r="AW473">
        <v>2</v>
      </c>
      <c r="AX473">
        <v>33270961</v>
      </c>
      <c r="AY473">
        <v>1</v>
      </c>
      <c r="AZ473">
        <v>0</v>
      </c>
      <c r="BA473">
        <v>473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0</v>
      </c>
      <c r="BS473">
        <v>0</v>
      </c>
      <c r="BT473">
        <v>0</v>
      </c>
      <c r="BU473">
        <v>0</v>
      </c>
      <c r="BV473">
        <v>0</v>
      </c>
      <c r="BW473">
        <v>0</v>
      </c>
      <c r="CX473">
        <f>Y473*Source!I1135</f>
        <v>2.4E-2</v>
      </c>
      <c r="CY473">
        <f>AA473</f>
        <v>20.399999999999999</v>
      </c>
      <c r="CZ473">
        <f>AE473</f>
        <v>20.40118</v>
      </c>
      <c r="DA473">
        <f>AI473</f>
        <v>1</v>
      </c>
      <c r="DB473">
        <v>0</v>
      </c>
    </row>
    <row r="474" spans="1:106" x14ac:dyDescent="0.2">
      <c r="A474">
        <f>ROW(Source!A1136)</f>
        <v>1136</v>
      </c>
      <c r="B474">
        <v>33266894</v>
      </c>
      <c r="C474">
        <v>33270962</v>
      </c>
      <c r="D474">
        <v>32893498</v>
      </c>
      <c r="E474">
        <v>28875167</v>
      </c>
      <c r="F474">
        <v>1</v>
      </c>
      <c r="G474">
        <v>28875167</v>
      </c>
      <c r="H474">
        <v>1</v>
      </c>
      <c r="I474" t="s">
        <v>863</v>
      </c>
      <c r="J474" t="s">
        <v>3</v>
      </c>
      <c r="K474" t="s">
        <v>864</v>
      </c>
      <c r="L474">
        <v>1191</v>
      </c>
      <c r="N474">
        <v>1013</v>
      </c>
      <c r="O474" t="s">
        <v>865</v>
      </c>
      <c r="P474" t="s">
        <v>865</v>
      </c>
      <c r="Q474">
        <v>1</v>
      </c>
      <c r="W474">
        <v>0</v>
      </c>
      <c r="X474">
        <v>476480486</v>
      </c>
      <c r="Y474">
        <v>3.6959999999999997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1</v>
      </c>
      <c r="AJ474">
        <v>1</v>
      </c>
      <c r="AK474">
        <v>1</v>
      </c>
      <c r="AL474">
        <v>1</v>
      </c>
      <c r="AN474">
        <v>0</v>
      </c>
      <c r="AO474">
        <v>1</v>
      </c>
      <c r="AP474">
        <v>1</v>
      </c>
      <c r="AQ474">
        <v>0</v>
      </c>
      <c r="AR474">
        <v>0</v>
      </c>
      <c r="AS474" t="s">
        <v>3</v>
      </c>
      <c r="AT474">
        <v>0.44</v>
      </c>
      <c r="AU474" t="s">
        <v>593</v>
      </c>
      <c r="AV474">
        <v>1</v>
      </c>
      <c r="AW474">
        <v>2</v>
      </c>
      <c r="AX474">
        <v>33270968</v>
      </c>
      <c r="AY474">
        <v>1</v>
      </c>
      <c r="AZ474">
        <v>0</v>
      </c>
      <c r="BA474">
        <v>474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0</v>
      </c>
      <c r="BS474">
        <v>0</v>
      </c>
      <c r="BT474">
        <v>0</v>
      </c>
      <c r="BU474">
        <v>0</v>
      </c>
      <c r="BV474">
        <v>0</v>
      </c>
      <c r="BW474">
        <v>0</v>
      </c>
      <c r="CX474">
        <f>Y474*Source!I1136</f>
        <v>7.3919999999999995</v>
      </c>
      <c r="CY474">
        <f>AD474</f>
        <v>0</v>
      </c>
      <c r="CZ474">
        <f>AH474</f>
        <v>0</v>
      </c>
      <c r="DA474">
        <f>AL474</f>
        <v>1</v>
      </c>
      <c r="DB474">
        <v>0</v>
      </c>
    </row>
    <row r="475" spans="1:106" x14ac:dyDescent="0.2">
      <c r="A475">
        <f>ROW(Source!A1136)</f>
        <v>1136</v>
      </c>
      <c r="B475">
        <v>33266894</v>
      </c>
      <c r="C475">
        <v>33270962</v>
      </c>
      <c r="D475">
        <v>32905103</v>
      </c>
      <c r="E475">
        <v>1</v>
      </c>
      <c r="F475">
        <v>1</v>
      </c>
      <c r="G475">
        <v>28875167</v>
      </c>
      <c r="H475">
        <v>2</v>
      </c>
      <c r="I475" t="s">
        <v>866</v>
      </c>
      <c r="J475" t="s">
        <v>867</v>
      </c>
      <c r="K475" t="s">
        <v>868</v>
      </c>
      <c r="L475">
        <v>1368</v>
      </c>
      <c r="N475">
        <v>1011</v>
      </c>
      <c r="O475" t="s">
        <v>869</v>
      </c>
      <c r="P475" t="s">
        <v>869</v>
      </c>
      <c r="Q475">
        <v>1</v>
      </c>
      <c r="W475">
        <v>0</v>
      </c>
      <c r="X475">
        <v>1966147480</v>
      </c>
      <c r="Y475">
        <v>0.41999999999999993</v>
      </c>
      <c r="AA475">
        <v>0</v>
      </c>
      <c r="AB475">
        <v>450.57</v>
      </c>
      <c r="AC475">
        <v>324.23</v>
      </c>
      <c r="AD475">
        <v>0</v>
      </c>
      <c r="AE475">
        <v>0</v>
      </c>
      <c r="AF475">
        <v>450.57</v>
      </c>
      <c r="AG475">
        <v>324.23</v>
      </c>
      <c r="AH475">
        <v>0</v>
      </c>
      <c r="AI475">
        <v>1</v>
      </c>
      <c r="AJ475">
        <v>1</v>
      </c>
      <c r="AK475">
        <v>1</v>
      </c>
      <c r="AL475">
        <v>1</v>
      </c>
      <c r="AN475">
        <v>0</v>
      </c>
      <c r="AO475">
        <v>1</v>
      </c>
      <c r="AP475">
        <v>1</v>
      </c>
      <c r="AQ475">
        <v>0</v>
      </c>
      <c r="AR475">
        <v>0</v>
      </c>
      <c r="AS475" t="s">
        <v>3</v>
      </c>
      <c r="AT475">
        <v>0.05</v>
      </c>
      <c r="AU475" t="s">
        <v>593</v>
      </c>
      <c r="AV475">
        <v>0</v>
      </c>
      <c r="AW475">
        <v>2</v>
      </c>
      <c r="AX475">
        <v>33270969</v>
      </c>
      <c r="AY475">
        <v>1</v>
      </c>
      <c r="AZ475">
        <v>0</v>
      </c>
      <c r="BA475">
        <v>475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0</v>
      </c>
      <c r="BS475">
        <v>0</v>
      </c>
      <c r="BT475">
        <v>0</v>
      </c>
      <c r="BU475">
        <v>0</v>
      </c>
      <c r="BV475">
        <v>0</v>
      </c>
      <c r="BW475">
        <v>0</v>
      </c>
      <c r="CX475">
        <f>Y475*Source!I1136</f>
        <v>0.83999999999999986</v>
      </c>
      <c r="CY475">
        <f>AB475</f>
        <v>450.57</v>
      </c>
      <c r="CZ475">
        <f>AF475</f>
        <v>450.57</v>
      </c>
      <c r="DA475">
        <f>AJ475</f>
        <v>1</v>
      </c>
      <c r="DB475">
        <v>0</v>
      </c>
    </row>
    <row r="476" spans="1:106" x14ac:dyDescent="0.2">
      <c r="A476">
        <f>ROW(Source!A1136)</f>
        <v>1136</v>
      </c>
      <c r="B476">
        <v>33266894</v>
      </c>
      <c r="C476">
        <v>33270962</v>
      </c>
      <c r="D476">
        <v>32906900</v>
      </c>
      <c r="E476">
        <v>1</v>
      </c>
      <c r="F476">
        <v>1</v>
      </c>
      <c r="G476">
        <v>28875167</v>
      </c>
      <c r="H476">
        <v>3</v>
      </c>
      <c r="I476" t="s">
        <v>954</v>
      </c>
      <c r="J476" t="s">
        <v>955</v>
      </c>
      <c r="K476" t="s">
        <v>956</v>
      </c>
      <c r="L476">
        <v>1346</v>
      </c>
      <c r="N476">
        <v>1009</v>
      </c>
      <c r="O476" t="s">
        <v>873</v>
      </c>
      <c r="P476" t="s">
        <v>873</v>
      </c>
      <c r="Q476">
        <v>1</v>
      </c>
      <c r="W476">
        <v>0</v>
      </c>
      <c r="X476">
        <v>1155169694</v>
      </c>
      <c r="Y476">
        <v>2.4E-2</v>
      </c>
      <c r="AA476">
        <v>332.78</v>
      </c>
      <c r="AB476">
        <v>0</v>
      </c>
      <c r="AC476">
        <v>0</v>
      </c>
      <c r="AD476">
        <v>0</v>
      </c>
      <c r="AE476">
        <v>332.78</v>
      </c>
      <c r="AF476">
        <v>0</v>
      </c>
      <c r="AG476">
        <v>0</v>
      </c>
      <c r="AH476">
        <v>0</v>
      </c>
      <c r="AI476">
        <v>1</v>
      </c>
      <c r="AJ476">
        <v>1</v>
      </c>
      <c r="AK476">
        <v>1</v>
      </c>
      <c r="AL476">
        <v>1</v>
      </c>
      <c r="AN476">
        <v>0</v>
      </c>
      <c r="AO476">
        <v>1</v>
      </c>
      <c r="AP476">
        <v>1</v>
      </c>
      <c r="AQ476">
        <v>0</v>
      </c>
      <c r="AR476">
        <v>0</v>
      </c>
      <c r="AS476" t="s">
        <v>3</v>
      </c>
      <c r="AT476">
        <v>2E-3</v>
      </c>
      <c r="AU476" t="s">
        <v>70</v>
      </c>
      <c r="AV476">
        <v>0</v>
      </c>
      <c r="AW476">
        <v>2</v>
      </c>
      <c r="AX476">
        <v>33270970</v>
      </c>
      <c r="AY476">
        <v>1</v>
      </c>
      <c r="AZ476">
        <v>0</v>
      </c>
      <c r="BA476">
        <v>476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0</v>
      </c>
      <c r="BT476">
        <v>0</v>
      </c>
      <c r="BU476">
        <v>0</v>
      </c>
      <c r="BV476">
        <v>0</v>
      </c>
      <c r="BW476">
        <v>0</v>
      </c>
      <c r="CX476">
        <f>Y476*Source!I1136</f>
        <v>4.8000000000000001E-2</v>
      </c>
      <c r="CY476">
        <f>AA476</f>
        <v>332.78</v>
      </c>
      <c r="CZ476">
        <f>AE476</f>
        <v>332.78</v>
      </c>
      <c r="DA476">
        <f>AI476</f>
        <v>1</v>
      </c>
      <c r="DB476">
        <v>0</v>
      </c>
    </row>
    <row r="477" spans="1:106" x14ac:dyDescent="0.2">
      <c r="A477">
        <f>ROW(Source!A1136)</f>
        <v>1136</v>
      </c>
      <c r="B477">
        <v>33266894</v>
      </c>
      <c r="C477">
        <v>33270962</v>
      </c>
      <c r="D477">
        <v>32906947</v>
      </c>
      <c r="E477">
        <v>1</v>
      </c>
      <c r="F477">
        <v>1</v>
      </c>
      <c r="G477">
        <v>28875167</v>
      </c>
      <c r="H477">
        <v>3</v>
      </c>
      <c r="I477" t="s">
        <v>870</v>
      </c>
      <c r="J477" t="s">
        <v>871</v>
      </c>
      <c r="K477" t="s">
        <v>872</v>
      </c>
      <c r="L477">
        <v>1346</v>
      </c>
      <c r="N477">
        <v>1009</v>
      </c>
      <c r="O477" t="s">
        <v>873</v>
      </c>
      <c r="P477" t="s">
        <v>873</v>
      </c>
      <c r="Q477">
        <v>1</v>
      </c>
      <c r="W477">
        <v>0</v>
      </c>
      <c r="X477">
        <v>-613561335</v>
      </c>
      <c r="Y477">
        <v>4.8000000000000001E-2</v>
      </c>
      <c r="AA477">
        <v>28.66</v>
      </c>
      <c r="AB477">
        <v>0</v>
      </c>
      <c r="AC477">
        <v>0</v>
      </c>
      <c r="AD477">
        <v>0</v>
      </c>
      <c r="AE477">
        <v>28.66</v>
      </c>
      <c r="AF477">
        <v>0</v>
      </c>
      <c r="AG477">
        <v>0</v>
      </c>
      <c r="AH477">
        <v>0</v>
      </c>
      <c r="AI477">
        <v>1</v>
      </c>
      <c r="AJ477">
        <v>1</v>
      </c>
      <c r="AK477">
        <v>1</v>
      </c>
      <c r="AL477">
        <v>1</v>
      </c>
      <c r="AN477">
        <v>0</v>
      </c>
      <c r="AO477">
        <v>1</v>
      </c>
      <c r="AP477">
        <v>1</v>
      </c>
      <c r="AQ477">
        <v>0</v>
      </c>
      <c r="AR477">
        <v>0</v>
      </c>
      <c r="AS477" t="s">
        <v>3</v>
      </c>
      <c r="AT477">
        <v>4.0000000000000001E-3</v>
      </c>
      <c r="AU477" t="s">
        <v>70</v>
      </c>
      <c r="AV477">
        <v>0</v>
      </c>
      <c r="AW477">
        <v>2</v>
      </c>
      <c r="AX477">
        <v>33270971</v>
      </c>
      <c r="AY477">
        <v>1</v>
      </c>
      <c r="AZ477">
        <v>0</v>
      </c>
      <c r="BA477">
        <v>477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0</v>
      </c>
      <c r="BS477">
        <v>0</v>
      </c>
      <c r="BT477">
        <v>0</v>
      </c>
      <c r="BU477">
        <v>0</v>
      </c>
      <c r="BV477">
        <v>0</v>
      </c>
      <c r="BW477">
        <v>0</v>
      </c>
      <c r="CX477">
        <f>Y477*Source!I1136</f>
        <v>9.6000000000000002E-2</v>
      </c>
      <c r="CY477">
        <f>AA477</f>
        <v>28.66</v>
      </c>
      <c r="CZ477">
        <f>AE477</f>
        <v>28.66</v>
      </c>
      <c r="DA477">
        <f>AI477</f>
        <v>1</v>
      </c>
      <c r="DB477">
        <v>0</v>
      </c>
    </row>
    <row r="478" spans="1:106" x14ac:dyDescent="0.2">
      <c r="A478">
        <f>ROW(Source!A1136)</f>
        <v>1136</v>
      </c>
      <c r="B478">
        <v>33266894</v>
      </c>
      <c r="C478">
        <v>33270962</v>
      </c>
      <c r="D478">
        <v>32894842</v>
      </c>
      <c r="E478">
        <v>28875167</v>
      </c>
      <c r="F478">
        <v>1</v>
      </c>
      <c r="G478">
        <v>28875167</v>
      </c>
      <c r="H478">
        <v>3</v>
      </c>
      <c r="I478" t="s">
        <v>1039</v>
      </c>
      <c r="J478" t="s">
        <v>3</v>
      </c>
      <c r="K478" t="s">
        <v>1040</v>
      </c>
      <c r="L478">
        <v>1346</v>
      </c>
      <c r="N478">
        <v>1009</v>
      </c>
      <c r="O478" t="s">
        <v>873</v>
      </c>
      <c r="P478" t="s">
        <v>873</v>
      </c>
      <c r="Q478">
        <v>1</v>
      </c>
      <c r="W478">
        <v>0</v>
      </c>
      <c r="X478">
        <v>-1196239811</v>
      </c>
      <c r="Y478">
        <v>1.2E-2</v>
      </c>
      <c r="AA478">
        <v>20.399999999999999</v>
      </c>
      <c r="AB478">
        <v>0</v>
      </c>
      <c r="AC478">
        <v>0</v>
      </c>
      <c r="AD478">
        <v>0</v>
      </c>
      <c r="AE478">
        <v>20.40118</v>
      </c>
      <c r="AF478">
        <v>0</v>
      </c>
      <c r="AG478">
        <v>0</v>
      </c>
      <c r="AH478">
        <v>0</v>
      </c>
      <c r="AI478">
        <v>1</v>
      </c>
      <c r="AJ478">
        <v>1</v>
      </c>
      <c r="AK478">
        <v>1</v>
      </c>
      <c r="AL478">
        <v>1</v>
      </c>
      <c r="AN478">
        <v>0</v>
      </c>
      <c r="AO478">
        <v>1</v>
      </c>
      <c r="AP478">
        <v>1</v>
      </c>
      <c r="AQ478">
        <v>0</v>
      </c>
      <c r="AR478">
        <v>0</v>
      </c>
      <c r="AS478" t="s">
        <v>3</v>
      </c>
      <c r="AT478">
        <v>1E-3</v>
      </c>
      <c r="AU478" t="s">
        <v>70</v>
      </c>
      <c r="AV478">
        <v>0</v>
      </c>
      <c r="AW478">
        <v>2</v>
      </c>
      <c r="AX478">
        <v>33270972</v>
      </c>
      <c r="AY478">
        <v>1</v>
      </c>
      <c r="AZ478">
        <v>0</v>
      </c>
      <c r="BA478">
        <v>478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0</v>
      </c>
      <c r="BT478">
        <v>0</v>
      </c>
      <c r="BU478">
        <v>0</v>
      </c>
      <c r="BV478">
        <v>0</v>
      </c>
      <c r="BW478">
        <v>0</v>
      </c>
      <c r="CX478">
        <f>Y478*Source!I1136</f>
        <v>2.4E-2</v>
      </c>
      <c r="CY478">
        <f>AA478</f>
        <v>20.399999999999999</v>
      </c>
      <c r="CZ478">
        <f>AE478</f>
        <v>20.40118</v>
      </c>
      <c r="DA478">
        <f>AI478</f>
        <v>1</v>
      </c>
      <c r="DB478">
        <v>0</v>
      </c>
    </row>
    <row r="479" spans="1:106" x14ac:dyDescent="0.2">
      <c r="A479">
        <f>ROW(Source!A1137)</f>
        <v>1137</v>
      </c>
      <c r="B479">
        <v>33266894</v>
      </c>
      <c r="C479">
        <v>33270973</v>
      </c>
      <c r="D479">
        <v>32893498</v>
      </c>
      <c r="E479">
        <v>28875167</v>
      </c>
      <c r="F479">
        <v>1</v>
      </c>
      <c r="G479">
        <v>28875167</v>
      </c>
      <c r="H479">
        <v>1</v>
      </c>
      <c r="I479" t="s">
        <v>863</v>
      </c>
      <c r="J479" t="s">
        <v>3</v>
      </c>
      <c r="K479" t="s">
        <v>864</v>
      </c>
      <c r="L479">
        <v>1191</v>
      </c>
      <c r="N479">
        <v>1013</v>
      </c>
      <c r="O479" t="s">
        <v>865</v>
      </c>
      <c r="P479" t="s">
        <v>865</v>
      </c>
      <c r="Q479">
        <v>1</v>
      </c>
      <c r="W479">
        <v>0</v>
      </c>
      <c r="X479">
        <v>476480486</v>
      </c>
      <c r="Y479">
        <v>4.8719999999999999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1</v>
      </c>
      <c r="AJ479">
        <v>1</v>
      </c>
      <c r="AK479">
        <v>1</v>
      </c>
      <c r="AL479">
        <v>1</v>
      </c>
      <c r="AN479">
        <v>0</v>
      </c>
      <c r="AO479">
        <v>1</v>
      </c>
      <c r="AP479">
        <v>1</v>
      </c>
      <c r="AQ479">
        <v>0</v>
      </c>
      <c r="AR479">
        <v>0</v>
      </c>
      <c r="AS479" t="s">
        <v>3</v>
      </c>
      <c r="AT479">
        <v>0.57999999999999996</v>
      </c>
      <c r="AU479" t="s">
        <v>593</v>
      </c>
      <c r="AV479">
        <v>1</v>
      </c>
      <c r="AW479">
        <v>2</v>
      </c>
      <c r="AX479">
        <v>33270978</v>
      </c>
      <c r="AY479">
        <v>1</v>
      </c>
      <c r="AZ479">
        <v>0</v>
      </c>
      <c r="BA479">
        <v>479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0</v>
      </c>
      <c r="BS479">
        <v>0</v>
      </c>
      <c r="BT479">
        <v>0</v>
      </c>
      <c r="BU479">
        <v>0</v>
      </c>
      <c r="BV479">
        <v>0</v>
      </c>
      <c r="BW479">
        <v>0</v>
      </c>
      <c r="CX479">
        <f>Y479*Source!I1137</f>
        <v>9.7439999999999998</v>
      </c>
      <c r="CY479">
        <f>AD479</f>
        <v>0</v>
      </c>
      <c r="CZ479">
        <f>AH479</f>
        <v>0</v>
      </c>
      <c r="DA479">
        <f>AL479</f>
        <v>1</v>
      </c>
      <c r="DB479">
        <v>0</v>
      </c>
    </row>
    <row r="480" spans="1:106" x14ac:dyDescent="0.2">
      <c r="A480">
        <f>ROW(Source!A1137)</f>
        <v>1137</v>
      </c>
      <c r="B480">
        <v>33266894</v>
      </c>
      <c r="C480">
        <v>33270973</v>
      </c>
      <c r="D480">
        <v>32905103</v>
      </c>
      <c r="E480">
        <v>1</v>
      </c>
      <c r="F480">
        <v>1</v>
      </c>
      <c r="G480">
        <v>28875167</v>
      </c>
      <c r="H480">
        <v>2</v>
      </c>
      <c r="I480" t="s">
        <v>866</v>
      </c>
      <c r="J480" t="s">
        <v>867</v>
      </c>
      <c r="K480" t="s">
        <v>868</v>
      </c>
      <c r="L480">
        <v>1368</v>
      </c>
      <c r="N480">
        <v>1011</v>
      </c>
      <c r="O480" t="s">
        <v>869</v>
      </c>
      <c r="P480" t="s">
        <v>869</v>
      </c>
      <c r="Q480">
        <v>1</v>
      </c>
      <c r="W480">
        <v>0</v>
      </c>
      <c r="X480">
        <v>1966147480</v>
      </c>
      <c r="Y480">
        <v>0.58800000000000008</v>
      </c>
      <c r="AA480">
        <v>0</v>
      </c>
      <c r="AB480">
        <v>450.57</v>
      </c>
      <c r="AC480">
        <v>324.23</v>
      </c>
      <c r="AD480">
        <v>0</v>
      </c>
      <c r="AE480">
        <v>0</v>
      </c>
      <c r="AF480">
        <v>450.57</v>
      </c>
      <c r="AG480">
        <v>324.23</v>
      </c>
      <c r="AH480">
        <v>0</v>
      </c>
      <c r="AI480">
        <v>1</v>
      </c>
      <c r="AJ480">
        <v>1</v>
      </c>
      <c r="AK480">
        <v>1</v>
      </c>
      <c r="AL480">
        <v>1</v>
      </c>
      <c r="AN480">
        <v>0</v>
      </c>
      <c r="AO480">
        <v>1</v>
      </c>
      <c r="AP480">
        <v>1</v>
      </c>
      <c r="AQ480">
        <v>0</v>
      </c>
      <c r="AR480">
        <v>0</v>
      </c>
      <c r="AS480" t="s">
        <v>3</v>
      </c>
      <c r="AT480">
        <v>7.0000000000000007E-2</v>
      </c>
      <c r="AU480" t="s">
        <v>593</v>
      </c>
      <c r="AV480">
        <v>0</v>
      </c>
      <c r="AW480">
        <v>2</v>
      </c>
      <c r="AX480">
        <v>33270979</v>
      </c>
      <c r="AY480">
        <v>1</v>
      </c>
      <c r="AZ480">
        <v>0</v>
      </c>
      <c r="BA480">
        <v>480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0</v>
      </c>
      <c r="BS480">
        <v>0</v>
      </c>
      <c r="BT480">
        <v>0</v>
      </c>
      <c r="BU480">
        <v>0</v>
      </c>
      <c r="BV480">
        <v>0</v>
      </c>
      <c r="BW480">
        <v>0</v>
      </c>
      <c r="CX480">
        <f>Y480*Source!I1137</f>
        <v>1.1760000000000002</v>
      </c>
      <c r="CY480">
        <f>AB480</f>
        <v>450.57</v>
      </c>
      <c r="CZ480">
        <f>AF480</f>
        <v>450.57</v>
      </c>
      <c r="DA480">
        <f>AJ480</f>
        <v>1</v>
      </c>
      <c r="DB480">
        <v>0</v>
      </c>
    </row>
    <row r="481" spans="1:106" x14ac:dyDescent="0.2">
      <c r="A481">
        <f>ROW(Source!A1137)</f>
        <v>1137</v>
      </c>
      <c r="B481">
        <v>33266894</v>
      </c>
      <c r="C481">
        <v>33270973</v>
      </c>
      <c r="D481">
        <v>32906900</v>
      </c>
      <c r="E481">
        <v>1</v>
      </c>
      <c r="F481">
        <v>1</v>
      </c>
      <c r="G481">
        <v>28875167</v>
      </c>
      <c r="H481">
        <v>3</v>
      </c>
      <c r="I481" t="s">
        <v>954</v>
      </c>
      <c r="J481" t="s">
        <v>955</v>
      </c>
      <c r="K481" t="s">
        <v>956</v>
      </c>
      <c r="L481">
        <v>1346</v>
      </c>
      <c r="N481">
        <v>1009</v>
      </c>
      <c r="O481" t="s">
        <v>873</v>
      </c>
      <c r="P481" t="s">
        <v>873</v>
      </c>
      <c r="Q481">
        <v>1</v>
      </c>
      <c r="W481">
        <v>0</v>
      </c>
      <c r="X481">
        <v>1155169694</v>
      </c>
      <c r="Y481">
        <v>2.4E-2</v>
      </c>
      <c r="AA481">
        <v>332.78</v>
      </c>
      <c r="AB481">
        <v>0</v>
      </c>
      <c r="AC481">
        <v>0</v>
      </c>
      <c r="AD481">
        <v>0</v>
      </c>
      <c r="AE481">
        <v>332.78</v>
      </c>
      <c r="AF481">
        <v>0</v>
      </c>
      <c r="AG481">
        <v>0</v>
      </c>
      <c r="AH481">
        <v>0</v>
      </c>
      <c r="AI481">
        <v>1</v>
      </c>
      <c r="AJ481">
        <v>1</v>
      </c>
      <c r="AK481">
        <v>1</v>
      </c>
      <c r="AL481">
        <v>1</v>
      </c>
      <c r="AN481">
        <v>0</v>
      </c>
      <c r="AO481">
        <v>1</v>
      </c>
      <c r="AP481">
        <v>1</v>
      </c>
      <c r="AQ481">
        <v>0</v>
      </c>
      <c r="AR481">
        <v>0</v>
      </c>
      <c r="AS481" t="s">
        <v>3</v>
      </c>
      <c r="AT481">
        <v>2E-3</v>
      </c>
      <c r="AU481" t="s">
        <v>70</v>
      </c>
      <c r="AV481">
        <v>0</v>
      </c>
      <c r="AW481">
        <v>2</v>
      </c>
      <c r="AX481">
        <v>33270980</v>
      </c>
      <c r="AY481">
        <v>1</v>
      </c>
      <c r="AZ481">
        <v>0</v>
      </c>
      <c r="BA481">
        <v>481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0</v>
      </c>
      <c r="BK481">
        <v>0</v>
      </c>
      <c r="BL481">
        <v>0</v>
      </c>
      <c r="BM481">
        <v>0</v>
      </c>
      <c r="BN481">
        <v>0</v>
      </c>
      <c r="BO481">
        <v>0</v>
      </c>
      <c r="BP481">
        <v>0</v>
      </c>
      <c r="BQ481">
        <v>0</v>
      </c>
      <c r="BR481">
        <v>0</v>
      </c>
      <c r="BS481">
        <v>0</v>
      </c>
      <c r="BT481">
        <v>0</v>
      </c>
      <c r="BU481">
        <v>0</v>
      </c>
      <c r="BV481">
        <v>0</v>
      </c>
      <c r="BW481">
        <v>0</v>
      </c>
      <c r="CX481">
        <f>Y481*Source!I1137</f>
        <v>4.8000000000000001E-2</v>
      </c>
      <c r="CY481">
        <f>AA481</f>
        <v>332.78</v>
      </c>
      <c r="CZ481">
        <f>AE481</f>
        <v>332.78</v>
      </c>
      <c r="DA481">
        <f>AI481</f>
        <v>1</v>
      </c>
      <c r="DB481">
        <v>0</v>
      </c>
    </row>
    <row r="482" spans="1:106" x14ac:dyDescent="0.2">
      <c r="A482">
        <f>ROW(Source!A1137)</f>
        <v>1137</v>
      </c>
      <c r="B482">
        <v>33266894</v>
      </c>
      <c r="C482">
        <v>33270973</v>
      </c>
      <c r="D482">
        <v>32906947</v>
      </c>
      <c r="E482">
        <v>1</v>
      </c>
      <c r="F482">
        <v>1</v>
      </c>
      <c r="G482">
        <v>28875167</v>
      </c>
      <c r="H482">
        <v>3</v>
      </c>
      <c r="I482" t="s">
        <v>870</v>
      </c>
      <c r="J482" t="s">
        <v>871</v>
      </c>
      <c r="K482" t="s">
        <v>872</v>
      </c>
      <c r="L482">
        <v>1346</v>
      </c>
      <c r="N482">
        <v>1009</v>
      </c>
      <c r="O482" t="s">
        <v>873</v>
      </c>
      <c r="P482" t="s">
        <v>873</v>
      </c>
      <c r="Q482">
        <v>1</v>
      </c>
      <c r="W482">
        <v>0</v>
      </c>
      <c r="X482">
        <v>-613561335</v>
      </c>
      <c r="Y482">
        <v>4.8000000000000001E-2</v>
      </c>
      <c r="AA482">
        <v>28.66</v>
      </c>
      <c r="AB482">
        <v>0</v>
      </c>
      <c r="AC482">
        <v>0</v>
      </c>
      <c r="AD482">
        <v>0</v>
      </c>
      <c r="AE482">
        <v>28.66</v>
      </c>
      <c r="AF482">
        <v>0</v>
      </c>
      <c r="AG482">
        <v>0</v>
      </c>
      <c r="AH482">
        <v>0</v>
      </c>
      <c r="AI482">
        <v>1</v>
      </c>
      <c r="AJ482">
        <v>1</v>
      </c>
      <c r="AK482">
        <v>1</v>
      </c>
      <c r="AL482">
        <v>1</v>
      </c>
      <c r="AN482">
        <v>0</v>
      </c>
      <c r="AO482">
        <v>1</v>
      </c>
      <c r="AP482">
        <v>1</v>
      </c>
      <c r="AQ482">
        <v>0</v>
      </c>
      <c r="AR482">
        <v>0</v>
      </c>
      <c r="AS482" t="s">
        <v>3</v>
      </c>
      <c r="AT482">
        <v>4.0000000000000001E-3</v>
      </c>
      <c r="AU482" t="s">
        <v>70</v>
      </c>
      <c r="AV482">
        <v>0</v>
      </c>
      <c r="AW482">
        <v>2</v>
      </c>
      <c r="AX482">
        <v>33270981</v>
      </c>
      <c r="AY482">
        <v>1</v>
      </c>
      <c r="AZ482">
        <v>0</v>
      </c>
      <c r="BA482">
        <v>482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0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0</v>
      </c>
      <c r="BS482">
        <v>0</v>
      </c>
      <c r="BT482">
        <v>0</v>
      </c>
      <c r="BU482">
        <v>0</v>
      </c>
      <c r="BV482">
        <v>0</v>
      </c>
      <c r="BW482">
        <v>0</v>
      </c>
      <c r="CX482">
        <f>Y482*Source!I1137</f>
        <v>9.6000000000000002E-2</v>
      </c>
      <c r="CY482">
        <f>AA482</f>
        <v>28.66</v>
      </c>
      <c r="CZ482">
        <f>AE482</f>
        <v>28.66</v>
      </c>
      <c r="DA482">
        <f>AI482</f>
        <v>1</v>
      </c>
      <c r="DB482">
        <v>0</v>
      </c>
    </row>
    <row r="483" spans="1:106" x14ac:dyDescent="0.2">
      <c r="A483">
        <f>ROW(Source!A1138)</f>
        <v>1138</v>
      </c>
      <c r="B483">
        <v>33266894</v>
      </c>
      <c r="C483">
        <v>33270982</v>
      </c>
      <c r="D483">
        <v>32893498</v>
      </c>
      <c r="E483">
        <v>28875167</v>
      </c>
      <c r="F483">
        <v>1</v>
      </c>
      <c r="G483">
        <v>28875167</v>
      </c>
      <c r="H483">
        <v>1</v>
      </c>
      <c r="I483" t="s">
        <v>863</v>
      </c>
      <c r="J483" t="s">
        <v>3</v>
      </c>
      <c r="K483" t="s">
        <v>864</v>
      </c>
      <c r="L483">
        <v>1191</v>
      </c>
      <c r="N483">
        <v>1013</v>
      </c>
      <c r="O483" t="s">
        <v>865</v>
      </c>
      <c r="P483" t="s">
        <v>865</v>
      </c>
      <c r="Q483">
        <v>1</v>
      </c>
      <c r="W483">
        <v>0</v>
      </c>
      <c r="X483">
        <v>476480486</v>
      </c>
      <c r="Y483">
        <v>10.164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1</v>
      </c>
      <c r="AJ483">
        <v>1</v>
      </c>
      <c r="AK483">
        <v>1</v>
      </c>
      <c r="AL483">
        <v>1</v>
      </c>
      <c r="AN483">
        <v>0</v>
      </c>
      <c r="AO483">
        <v>1</v>
      </c>
      <c r="AP483">
        <v>1</v>
      </c>
      <c r="AQ483">
        <v>0</v>
      </c>
      <c r="AR483">
        <v>0</v>
      </c>
      <c r="AS483" t="s">
        <v>3</v>
      </c>
      <c r="AT483">
        <v>1.21</v>
      </c>
      <c r="AU483" t="s">
        <v>593</v>
      </c>
      <c r="AV483">
        <v>1</v>
      </c>
      <c r="AW483">
        <v>2</v>
      </c>
      <c r="AX483">
        <v>33270988</v>
      </c>
      <c r="AY483">
        <v>1</v>
      </c>
      <c r="AZ483">
        <v>0</v>
      </c>
      <c r="BA483">
        <v>483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0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0</v>
      </c>
      <c r="BS483">
        <v>0</v>
      </c>
      <c r="BT483">
        <v>0</v>
      </c>
      <c r="BU483">
        <v>0</v>
      </c>
      <c r="BV483">
        <v>0</v>
      </c>
      <c r="BW483">
        <v>0</v>
      </c>
      <c r="CX483">
        <f>Y483*Source!I1138</f>
        <v>30.491999999999997</v>
      </c>
      <c r="CY483">
        <f>AD483</f>
        <v>0</v>
      </c>
      <c r="CZ483">
        <f>AH483</f>
        <v>0</v>
      </c>
      <c r="DA483">
        <f>AL483</f>
        <v>1</v>
      </c>
      <c r="DB483">
        <v>0</v>
      </c>
    </row>
    <row r="484" spans="1:106" x14ac:dyDescent="0.2">
      <c r="A484">
        <f>ROW(Source!A1138)</f>
        <v>1138</v>
      </c>
      <c r="B484">
        <v>33266894</v>
      </c>
      <c r="C484">
        <v>33270982</v>
      </c>
      <c r="D484">
        <v>32905103</v>
      </c>
      <c r="E484">
        <v>1</v>
      </c>
      <c r="F484">
        <v>1</v>
      </c>
      <c r="G484">
        <v>28875167</v>
      </c>
      <c r="H484">
        <v>2</v>
      </c>
      <c r="I484" t="s">
        <v>866</v>
      </c>
      <c r="J484" t="s">
        <v>867</v>
      </c>
      <c r="K484" t="s">
        <v>868</v>
      </c>
      <c r="L484">
        <v>1368</v>
      </c>
      <c r="N484">
        <v>1011</v>
      </c>
      <c r="O484" t="s">
        <v>869</v>
      </c>
      <c r="P484" t="s">
        <v>869</v>
      </c>
      <c r="Q484">
        <v>1</v>
      </c>
      <c r="W484">
        <v>0</v>
      </c>
      <c r="X484">
        <v>1966147480</v>
      </c>
      <c r="Y484">
        <v>1.26</v>
      </c>
      <c r="AA484">
        <v>0</v>
      </c>
      <c r="AB484">
        <v>450.57</v>
      </c>
      <c r="AC484">
        <v>324.23</v>
      </c>
      <c r="AD484">
        <v>0</v>
      </c>
      <c r="AE484">
        <v>0</v>
      </c>
      <c r="AF484">
        <v>450.57</v>
      </c>
      <c r="AG484">
        <v>324.23</v>
      </c>
      <c r="AH484">
        <v>0</v>
      </c>
      <c r="AI484">
        <v>1</v>
      </c>
      <c r="AJ484">
        <v>1</v>
      </c>
      <c r="AK484">
        <v>1</v>
      </c>
      <c r="AL484">
        <v>1</v>
      </c>
      <c r="AN484">
        <v>0</v>
      </c>
      <c r="AO484">
        <v>1</v>
      </c>
      <c r="AP484">
        <v>1</v>
      </c>
      <c r="AQ484">
        <v>0</v>
      </c>
      <c r="AR484">
        <v>0</v>
      </c>
      <c r="AS484" t="s">
        <v>3</v>
      </c>
      <c r="AT484">
        <v>0.15</v>
      </c>
      <c r="AU484" t="s">
        <v>593</v>
      </c>
      <c r="AV484">
        <v>0</v>
      </c>
      <c r="AW484">
        <v>2</v>
      </c>
      <c r="AX484">
        <v>33270989</v>
      </c>
      <c r="AY484">
        <v>1</v>
      </c>
      <c r="AZ484">
        <v>0</v>
      </c>
      <c r="BA484">
        <v>484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0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0</v>
      </c>
      <c r="BS484">
        <v>0</v>
      </c>
      <c r="BT484">
        <v>0</v>
      </c>
      <c r="BU484">
        <v>0</v>
      </c>
      <c r="BV484">
        <v>0</v>
      </c>
      <c r="BW484">
        <v>0</v>
      </c>
      <c r="CX484">
        <f>Y484*Source!I1138</f>
        <v>3.7800000000000002</v>
      </c>
      <c r="CY484">
        <f>AB484</f>
        <v>450.57</v>
      </c>
      <c r="CZ484">
        <f>AF484</f>
        <v>450.57</v>
      </c>
      <c r="DA484">
        <f>AJ484</f>
        <v>1</v>
      </c>
      <c r="DB484">
        <v>0</v>
      </c>
    </row>
    <row r="485" spans="1:106" x14ac:dyDescent="0.2">
      <c r="A485">
        <f>ROW(Source!A1138)</f>
        <v>1138</v>
      </c>
      <c r="B485">
        <v>33266894</v>
      </c>
      <c r="C485">
        <v>33270982</v>
      </c>
      <c r="D485">
        <v>32906900</v>
      </c>
      <c r="E485">
        <v>1</v>
      </c>
      <c r="F485">
        <v>1</v>
      </c>
      <c r="G485">
        <v>28875167</v>
      </c>
      <c r="H485">
        <v>3</v>
      </c>
      <c r="I485" t="s">
        <v>954</v>
      </c>
      <c r="J485" t="s">
        <v>955</v>
      </c>
      <c r="K485" t="s">
        <v>956</v>
      </c>
      <c r="L485">
        <v>1346</v>
      </c>
      <c r="N485">
        <v>1009</v>
      </c>
      <c r="O485" t="s">
        <v>873</v>
      </c>
      <c r="P485" t="s">
        <v>873</v>
      </c>
      <c r="Q485">
        <v>1</v>
      </c>
      <c r="W485">
        <v>0</v>
      </c>
      <c r="X485">
        <v>1155169694</v>
      </c>
      <c r="Y485">
        <v>2.4E-2</v>
      </c>
      <c r="AA485">
        <v>332.78</v>
      </c>
      <c r="AB485">
        <v>0</v>
      </c>
      <c r="AC485">
        <v>0</v>
      </c>
      <c r="AD485">
        <v>0</v>
      </c>
      <c r="AE485">
        <v>332.78</v>
      </c>
      <c r="AF485">
        <v>0</v>
      </c>
      <c r="AG485">
        <v>0</v>
      </c>
      <c r="AH485">
        <v>0</v>
      </c>
      <c r="AI485">
        <v>1</v>
      </c>
      <c r="AJ485">
        <v>1</v>
      </c>
      <c r="AK485">
        <v>1</v>
      </c>
      <c r="AL485">
        <v>1</v>
      </c>
      <c r="AN485">
        <v>0</v>
      </c>
      <c r="AO485">
        <v>1</v>
      </c>
      <c r="AP485">
        <v>1</v>
      </c>
      <c r="AQ485">
        <v>0</v>
      </c>
      <c r="AR485">
        <v>0</v>
      </c>
      <c r="AS485" t="s">
        <v>3</v>
      </c>
      <c r="AT485">
        <v>2E-3</v>
      </c>
      <c r="AU485" t="s">
        <v>70</v>
      </c>
      <c r="AV485">
        <v>0</v>
      </c>
      <c r="AW485">
        <v>2</v>
      </c>
      <c r="AX485">
        <v>33270990</v>
      </c>
      <c r="AY485">
        <v>1</v>
      </c>
      <c r="AZ485">
        <v>0</v>
      </c>
      <c r="BA485">
        <v>485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0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0</v>
      </c>
      <c r="BQ485">
        <v>0</v>
      </c>
      <c r="BR485">
        <v>0</v>
      </c>
      <c r="BS485">
        <v>0</v>
      </c>
      <c r="BT485">
        <v>0</v>
      </c>
      <c r="BU485">
        <v>0</v>
      </c>
      <c r="BV485">
        <v>0</v>
      </c>
      <c r="BW485">
        <v>0</v>
      </c>
      <c r="CX485">
        <f>Y485*Source!I1138</f>
        <v>7.2000000000000008E-2</v>
      </c>
      <c r="CY485">
        <f>AA485</f>
        <v>332.78</v>
      </c>
      <c r="CZ485">
        <f>AE485</f>
        <v>332.78</v>
      </c>
      <c r="DA485">
        <f>AI485</f>
        <v>1</v>
      </c>
      <c r="DB485">
        <v>0</v>
      </c>
    </row>
    <row r="486" spans="1:106" x14ac:dyDescent="0.2">
      <c r="A486">
        <f>ROW(Source!A1138)</f>
        <v>1138</v>
      </c>
      <c r="B486">
        <v>33266894</v>
      </c>
      <c r="C486">
        <v>33270982</v>
      </c>
      <c r="D486">
        <v>32906947</v>
      </c>
      <c r="E486">
        <v>1</v>
      </c>
      <c r="F486">
        <v>1</v>
      </c>
      <c r="G486">
        <v>28875167</v>
      </c>
      <c r="H486">
        <v>3</v>
      </c>
      <c r="I486" t="s">
        <v>870</v>
      </c>
      <c r="J486" t="s">
        <v>871</v>
      </c>
      <c r="K486" t="s">
        <v>872</v>
      </c>
      <c r="L486">
        <v>1346</v>
      </c>
      <c r="N486">
        <v>1009</v>
      </c>
      <c r="O486" t="s">
        <v>873</v>
      </c>
      <c r="P486" t="s">
        <v>873</v>
      </c>
      <c r="Q486">
        <v>1</v>
      </c>
      <c r="W486">
        <v>0</v>
      </c>
      <c r="X486">
        <v>-613561335</v>
      </c>
      <c r="Y486">
        <v>4.8000000000000001E-2</v>
      </c>
      <c r="AA486">
        <v>28.66</v>
      </c>
      <c r="AB486">
        <v>0</v>
      </c>
      <c r="AC486">
        <v>0</v>
      </c>
      <c r="AD486">
        <v>0</v>
      </c>
      <c r="AE486">
        <v>28.66</v>
      </c>
      <c r="AF486">
        <v>0</v>
      </c>
      <c r="AG486">
        <v>0</v>
      </c>
      <c r="AH486">
        <v>0</v>
      </c>
      <c r="AI486">
        <v>1</v>
      </c>
      <c r="AJ486">
        <v>1</v>
      </c>
      <c r="AK486">
        <v>1</v>
      </c>
      <c r="AL486">
        <v>1</v>
      </c>
      <c r="AN486">
        <v>0</v>
      </c>
      <c r="AO486">
        <v>1</v>
      </c>
      <c r="AP486">
        <v>1</v>
      </c>
      <c r="AQ486">
        <v>0</v>
      </c>
      <c r="AR486">
        <v>0</v>
      </c>
      <c r="AS486" t="s">
        <v>3</v>
      </c>
      <c r="AT486">
        <v>4.0000000000000001E-3</v>
      </c>
      <c r="AU486" t="s">
        <v>70</v>
      </c>
      <c r="AV486">
        <v>0</v>
      </c>
      <c r="AW486">
        <v>2</v>
      </c>
      <c r="AX486">
        <v>33270991</v>
      </c>
      <c r="AY486">
        <v>1</v>
      </c>
      <c r="AZ486">
        <v>0</v>
      </c>
      <c r="BA486">
        <v>486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0</v>
      </c>
      <c r="BI486">
        <v>0</v>
      </c>
      <c r="BJ486">
        <v>0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0</v>
      </c>
      <c r="BQ486">
        <v>0</v>
      </c>
      <c r="BR486">
        <v>0</v>
      </c>
      <c r="BS486">
        <v>0</v>
      </c>
      <c r="BT486">
        <v>0</v>
      </c>
      <c r="BU486">
        <v>0</v>
      </c>
      <c r="BV486">
        <v>0</v>
      </c>
      <c r="BW486">
        <v>0</v>
      </c>
      <c r="CX486">
        <f>Y486*Source!I1138</f>
        <v>0.14400000000000002</v>
      </c>
      <c r="CY486">
        <f>AA486</f>
        <v>28.66</v>
      </c>
      <c r="CZ486">
        <f>AE486</f>
        <v>28.66</v>
      </c>
      <c r="DA486">
        <f>AI486</f>
        <v>1</v>
      </c>
      <c r="DB486">
        <v>0</v>
      </c>
    </row>
    <row r="487" spans="1:106" x14ac:dyDescent="0.2">
      <c r="A487">
        <f>ROW(Source!A1138)</f>
        <v>1138</v>
      </c>
      <c r="B487">
        <v>33266894</v>
      </c>
      <c r="C487">
        <v>33270982</v>
      </c>
      <c r="D487">
        <v>32894842</v>
      </c>
      <c r="E487">
        <v>28875167</v>
      </c>
      <c r="F487">
        <v>1</v>
      </c>
      <c r="G487">
        <v>28875167</v>
      </c>
      <c r="H487">
        <v>3</v>
      </c>
      <c r="I487" t="s">
        <v>1039</v>
      </c>
      <c r="J487" t="s">
        <v>3</v>
      </c>
      <c r="K487" t="s">
        <v>1040</v>
      </c>
      <c r="L487">
        <v>1346</v>
      </c>
      <c r="N487">
        <v>1009</v>
      </c>
      <c r="O487" t="s">
        <v>873</v>
      </c>
      <c r="P487" t="s">
        <v>873</v>
      </c>
      <c r="Q487">
        <v>1</v>
      </c>
      <c r="W487">
        <v>0</v>
      </c>
      <c r="X487">
        <v>-1196239811</v>
      </c>
      <c r="Y487">
        <v>1.2E-2</v>
      </c>
      <c r="AA487">
        <v>20.399999999999999</v>
      </c>
      <c r="AB487">
        <v>0</v>
      </c>
      <c r="AC487">
        <v>0</v>
      </c>
      <c r="AD487">
        <v>0</v>
      </c>
      <c r="AE487">
        <v>20.40118</v>
      </c>
      <c r="AF487">
        <v>0</v>
      </c>
      <c r="AG487">
        <v>0</v>
      </c>
      <c r="AH487">
        <v>0</v>
      </c>
      <c r="AI487">
        <v>1</v>
      </c>
      <c r="AJ487">
        <v>1</v>
      </c>
      <c r="AK487">
        <v>1</v>
      </c>
      <c r="AL487">
        <v>1</v>
      </c>
      <c r="AN487">
        <v>0</v>
      </c>
      <c r="AO487">
        <v>1</v>
      </c>
      <c r="AP487">
        <v>1</v>
      </c>
      <c r="AQ487">
        <v>0</v>
      </c>
      <c r="AR487">
        <v>0</v>
      </c>
      <c r="AS487" t="s">
        <v>3</v>
      </c>
      <c r="AT487">
        <v>1E-3</v>
      </c>
      <c r="AU487" t="s">
        <v>70</v>
      </c>
      <c r="AV487">
        <v>0</v>
      </c>
      <c r="AW487">
        <v>2</v>
      </c>
      <c r="AX487">
        <v>33270992</v>
      </c>
      <c r="AY487">
        <v>1</v>
      </c>
      <c r="AZ487">
        <v>0</v>
      </c>
      <c r="BA487">
        <v>487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0</v>
      </c>
      <c r="BS487">
        <v>0</v>
      </c>
      <c r="BT487">
        <v>0</v>
      </c>
      <c r="BU487">
        <v>0</v>
      </c>
      <c r="BV487">
        <v>0</v>
      </c>
      <c r="BW487">
        <v>0</v>
      </c>
      <c r="CX487">
        <f>Y487*Source!I1138</f>
        <v>3.6000000000000004E-2</v>
      </c>
      <c r="CY487">
        <f>AA487</f>
        <v>20.399999999999999</v>
      </c>
      <c r="CZ487">
        <f>AE487</f>
        <v>20.40118</v>
      </c>
      <c r="DA487">
        <f>AI487</f>
        <v>1</v>
      </c>
      <c r="DB487">
        <v>0</v>
      </c>
    </row>
    <row r="488" spans="1:106" x14ac:dyDescent="0.2">
      <c r="A488">
        <f>ROW(Source!A1139)</f>
        <v>1139</v>
      </c>
      <c r="B488">
        <v>33266894</v>
      </c>
      <c r="C488">
        <v>33270993</v>
      </c>
      <c r="D488">
        <v>32893498</v>
      </c>
      <c r="E488">
        <v>28875167</v>
      </c>
      <c r="F488">
        <v>1</v>
      </c>
      <c r="G488">
        <v>28875167</v>
      </c>
      <c r="H488">
        <v>1</v>
      </c>
      <c r="I488" t="s">
        <v>863</v>
      </c>
      <c r="J488" t="s">
        <v>3</v>
      </c>
      <c r="K488" t="s">
        <v>864</v>
      </c>
      <c r="L488">
        <v>1191</v>
      </c>
      <c r="N488">
        <v>1013</v>
      </c>
      <c r="O488" t="s">
        <v>865</v>
      </c>
      <c r="P488" t="s">
        <v>865</v>
      </c>
      <c r="Q488">
        <v>1</v>
      </c>
      <c r="W488">
        <v>0</v>
      </c>
      <c r="X488">
        <v>476480486</v>
      </c>
      <c r="Y488">
        <v>4.1159999999999997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1</v>
      </c>
      <c r="AJ488">
        <v>1</v>
      </c>
      <c r="AK488">
        <v>1</v>
      </c>
      <c r="AL488">
        <v>1</v>
      </c>
      <c r="AN488">
        <v>0</v>
      </c>
      <c r="AO488">
        <v>1</v>
      </c>
      <c r="AP488">
        <v>1</v>
      </c>
      <c r="AQ488">
        <v>0</v>
      </c>
      <c r="AR488">
        <v>0</v>
      </c>
      <c r="AS488" t="s">
        <v>3</v>
      </c>
      <c r="AT488">
        <v>0.49</v>
      </c>
      <c r="AU488" t="s">
        <v>593</v>
      </c>
      <c r="AV488">
        <v>1</v>
      </c>
      <c r="AW488">
        <v>2</v>
      </c>
      <c r="AX488">
        <v>33270999</v>
      </c>
      <c r="AY488">
        <v>1</v>
      </c>
      <c r="AZ488">
        <v>0</v>
      </c>
      <c r="BA488">
        <v>488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0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0</v>
      </c>
      <c r="BS488">
        <v>0</v>
      </c>
      <c r="BT488">
        <v>0</v>
      </c>
      <c r="BU488">
        <v>0</v>
      </c>
      <c r="BV488">
        <v>0</v>
      </c>
      <c r="BW488">
        <v>0</v>
      </c>
      <c r="CX488">
        <f>Y488*Source!I1139</f>
        <v>4.1159999999999997</v>
      </c>
      <c r="CY488">
        <f>AD488</f>
        <v>0</v>
      </c>
      <c r="CZ488">
        <f>AH488</f>
        <v>0</v>
      </c>
      <c r="DA488">
        <f>AL488</f>
        <v>1</v>
      </c>
      <c r="DB488">
        <v>0</v>
      </c>
    </row>
    <row r="489" spans="1:106" x14ac:dyDescent="0.2">
      <c r="A489">
        <f>ROW(Source!A1139)</f>
        <v>1139</v>
      </c>
      <c r="B489">
        <v>33266894</v>
      </c>
      <c r="C489">
        <v>33270993</v>
      </c>
      <c r="D489">
        <v>32905103</v>
      </c>
      <c r="E489">
        <v>1</v>
      </c>
      <c r="F489">
        <v>1</v>
      </c>
      <c r="G489">
        <v>28875167</v>
      </c>
      <c r="H489">
        <v>2</v>
      </c>
      <c r="I489" t="s">
        <v>866</v>
      </c>
      <c r="J489" t="s">
        <v>867</v>
      </c>
      <c r="K489" t="s">
        <v>868</v>
      </c>
      <c r="L489">
        <v>1368</v>
      </c>
      <c r="N489">
        <v>1011</v>
      </c>
      <c r="O489" t="s">
        <v>869</v>
      </c>
      <c r="P489" t="s">
        <v>869</v>
      </c>
      <c r="Q489">
        <v>1</v>
      </c>
      <c r="W489">
        <v>0</v>
      </c>
      <c r="X489">
        <v>1966147480</v>
      </c>
      <c r="Y489">
        <v>0.504</v>
      </c>
      <c r="AA489">
        <v>0</v>
      </c>
      <c r="AB489">
        <v>450.57</v>
      </c>
      <c r="AC489">
        <v>324.23</v>
      </c>
      <c r="AD489">
        <v>0</v>
      </c>
      <c r="AE489">
        <v>0</v>
      </c>
      <c r="AF489">
        <v>450.57</v>
      </c>
      <c r="AG489">
        <v>324.23</v>
      </c>
      <c r="AH489">
        <v>0</v>
      </c>
      <c r="AI489">
        <v>1</v>
      </c>
      <c r="AJ489">
        <v>1</v>
      </c>
      <c r="AK489">
        <v>1</v>
      </c>
      <c r="AL489">
        <v>1</v>
      </c>
      <c r="AN489">
        <v>0</v>
      </c>
      <c r="AO489">
        <v>1</v>
      </c>
      <c r="AP489">
        <v>1</v>
      </c>
      <c r="AQ489">
        <v>0</v>
      </c>
      <c r="AR489">
        <v>0</v>
      </c>
      <c r="AS489" t="s">
        <v>3</v>
      </c>
      <c r="AT489">
        <v>0.06</v>
      </c>
      <c r="AU489" t="s">
        <v>593</v>
      </c>
      <c r="AV489">
        <v>0</v>
      </c>
      <c r="AW489">
        <v>2</v>
      </c>
      <c r="AX489">
        <v>33271000</v>
      </c>
      <c r="AY489">
        <v>1</v>
      </c>
      <c r="AZ489">
        <v>0</v>
      </c>
      <c r="BA489">
        <v>489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0</v>
      </c>
      <c r="BT489">
        <v>0</v>
      </c>
      <c r="BU489">
        <v>0</v>
      </c>
      <c r="BV489">
        <v>0</v>
      </c>
      <c r="BW489">
        <v>0</v>
      </c>
      <c r="CX489">
        <f>Y489*Source!I1139</f>
        <v>0.504</v>
      </c>
      <c r="CY489">
        <f>AB489</f>
        <v>450.57</v>
      </c>
      <c r="CZ489">
        <f>AF489</f>
        <v>450.57</v>
      </c>
      <c r="DA489">
        <f>AJ489</f>
        <v>1</v>
      </c>
      <c r="DB489">
        <v>0</v>
      </c>
    </row>
    <row r="490" spans="1:106" x14ac:dyDescent="0.2">
      <c r="A490">
        <f>ROW(Source!A1139)</f>
        <v>1139</v>
      </c>
      <c r="B490">
        <v>33266894</v>
      </c>
      <c r="C490">
        <v>33270993</v>
      </c>
      <c r="D490">
        <v>32906900</v>
      </c>
      <c r="E490">
        <v>1</v>
      </c>
      <c r="F490">
        <v>1</v>
      </c>
      <c r="G490">
        <v>28875167</v>
      </c>
      <c r="H490">
        <v>3</v>
      </c>
      <c r="I490" t="s">
        <v>954</v>
      </c>
      <c r="J490" t="s">
        <v>955</v>
      </c>
      <c r="K490" t="s">
        <v>956</v>
      </c>
      <c r="L490">
        <v>1346</v>
      </c>
      <c r="N490">
        <v>1009</v>
      </c>
      <c r="O490" t="s">
        <v>873</v>
      </c>
      <c r="P490" t="s">
        <v>873</v>
      </c>
      <c r="Q490">
        <v>1</v>
      </c>
      <c r="W490">
        <v>0</v>
      </c>
      <c r="X490">
        <v>1155169694</v>
      </c>
      <c r="Y490">
        <v>2.4E-2</v>
      </c>
      <c r="AA490">
        <v>332.78</v>
      </c>
      <c r="AB490">
        <v>0</v>
      </c>
      <c r="AC490">
        <v>0</v>
      </c>
      <c r="AD490">
        <v>0</v>
      </c>
      <c r="AE490">
        <v>332.78</v>
      </c>
      <c r="AF490">
        <v>0</v>
      </c>
      <c r="AG490">
        <v>0</v>
      </c>
      <c r="AH490">
        <v>0</v>
      </c>
      <c r="AI490">
        <v>1</v>
      </c>
      <c r="AJ490">
        <v>1</v>
      </c>
      <c r="AK490">
        <v>1</v>
      </c>
      <c r="AL490">
        <v>1</v>
      </c>
      <c r="AN490">
        <v>0</v>
      </c>
      <c r="AO490">
        <v>1</v>
      </c>
      <c r="AP490">
        <v>1</v>
      </c>
      <c r="AQ490">
        <v>0</v>
      </c>
      <c r="AR490">
        <v>0</v>
      </c>
      <c r="AS490" t="s">
        <v>3</v>
      </c>
      <c r="AT490">
        <v>2E-3</v>
      </c>
      <c r="AU490" t="s">
        <v>70</v>
      </c>
      <c r="AV490">
        <v>0</v>
      </c>
      <c r="AW490">
        <v>2</v>
      </c>
      <c r="AX490">
        <v>33271001</v>
      </c>
      <c r="AY490">
        <v>1</v>
      </c>
      <c r="AZ490">
        <v>0</v>
      </c>
      <c r="BA490">
        <v>490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0</v>
      </c>
      <c r="BS490">
        <v>0</v>
      </c>
      <c r="BT490">
        <v>0</v>
      </c>
      <c r="BU490">
        <v>0</v>
      </c>
      <c r="BV490">
        <v>0</v>
      </c>
      <c r="BW490">
        <v>0</v>
      </c>
      <c r="CX490">
        <f>Y490*Source!I1139</f>
        <v>2.4E-2</v>
      </c>
      <c r="CY490">
        <f>AA490</f>
        <v>332.78</v>
      </c>
      <c r="CZ490">
        <f>AE490</f>
        <v>332.78</v>
      </c>
      <c r="DA490">
        <f>AI490</f>
        <v>1</v>
      </c>
      <c r="DB490">
        <v>0</v>
      </c>
    </row>
    <row r="491" spans="1:106" x14ac:dyDescent="0.2">
      <c r="A491">
        <f>ROW(Source!A1139)</f>
        <v>1139</v>
      </c>
      <c r="B491">
        <v>33266894</v>
      </c>
      <c r="C491">
        <v>33270993</v>
      </c>
      <c r="D491">
        <v>32906947</v>
      </c>
      <c r="E491">
        <v>1</v>
      </c>
      <c r="F491">
        <v>1</v>
      </c>
      <c r="G491">
        <v>28875167</v>
      </c>
      <c r="H491">
        <v>3</v>
      </c>
      <c r="I491" t="s">
        <v>870</v>
      </c>
      <c r="J491" t="s">
        <v>871</v>
      </c>
      <c r="K491" t="s">
        <v>872</v>
      </c>
      <c r="L491">
        <v>1346</v>
      </c>
      <c r="N491">
        <v>1009</v>
      </c>
      <c r="O491" t="s">
        <v>873</v>
      </c>
      <c r="P491" t="s">
        <v>873</v>
      </c>
      <c r="Q491">
        <v>1</v>
      </c>
      <c r="W491">
        <v>0</v>
      </c>
      <c r="X491">
        <v>-613561335</v>
      </c>
      <c r="Y491">
        <v>4.8000000000000001E-2</v>
      </c>
      <c r="AA491">
        <v>28.66</v>
      </c>
      <c r="AB491">
        <v>0</v>
      </c>
      <c r="AC491">
        <v>0</v>
      </c>
      <c r="AD491">
        <v>0</v>
      </c>
      <c r="AE491">
        <v>28.66</v>
      </c>
      <c r="AF491">
        <v>0</v>
      </c>
      <c r="AG491">
        <v>0</v>
      </c>
      <c r="AH491">
        <v>0</v>
      </c>
      <c r="AI491">
        <v>1</v>
      </c>
      <c r="AJ491">
        <v>1</v>
      </c>
      <c r="AK491">
        <v>1</v>
      </c>
      <c r="AL491">
        <v>1</v>
      </c>
      <c r="AN491">
        <v>0</v>
      </c>
      <c r="AO491">
        <v>1</v>
      </c>
      <c r="AP491">
        <v>1</v>
      </c>
      <c r="AQ491">
        <v>0</v>
      </c>
      <c r="AR491">
        <v>0</v>
      </c>
      <c r="AS491" t="s">
        <v>3</v>
      </c>
      <c r="AT491">
        <v>4.0000000000000001E-3</v>
      </c>
      <c r="AU491" t="s">
        <v>70</v>
      </c>
      <c r="AV491">
        <v>0</v>
      </c>
      <c r="AW491">
        <v>2</v>
      </c>
      <c r="AX491">
        <v>33271002</v>
      </c>
      <c r="AY491">
        <v>1</v>
      </c>
      <c r="AZ491">
        <v>0</v>
      </c>
      <c r="BA491">
        <v>491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0</v>
      </c>
      <c r="BU491">
        <v>0</v>
      </c>
      <c r="BV491">
        <v>0</v>
      </c>
      <c r="BW491">
        <v>0</v>
      </c>
      <c r="CX491">
        <f>Y491*Source!I1139</f>
        <v>4.8000000000000001E-2</v>
      </c>
      <c r="CY491">
        <f>AA491</f>
        <v>28.66</v>
      </c>
      <c r="CZ491">
        <f>AE491</f>
        <v>28.66</v>
      </c>
      <c r="DA491">
        <f>AI491</f>
        <v>1</v>
      </c>
      <c r="DB491">
        <v>0</v>
      </c>
    </row>
    <row r="492" spans="1:106" x14ac:dyDescent="0.2">
      <c r="A492">
        <f>ROW(Source!A1139)</f>
        <v>1139</v>
      </c>
      <c r="B492">
        <v>33266894</v>
      </c>
      <c r="C492">
        <v>33270993</v>
      </c>
      <c r="D492">
        <v>32894842</v>
      </c>
      <c r="E492">
        <v>28875167</v>
      </c>
      <c r="F492">
        <v>1</v>
      </c>
      <c r="G492">
        <v>28875167</v>
      </c>
      <c r="H492">
        <v>3</v>
      </c>
      <c r="I492" t="s">
        <v>1039</v>
      </c>
      <c r="J492" t="s">
        <v>3</v>
      </c>
      <c r="K492" t="s">
        <v>1040</v>
      </c>
      <c r="L492">
        <v>1346</v>
      </c>
      <c r="N492">
        <v>1009</v>
      </c>
      <c r="O492" t="s">
        <v>873</v>
      </c>
      <c r="P492" t="s">
        <v>873</v>
      </c>
      <c r="Q492">
        <v>1</v>
      </c>
      <c r="W492">
        <v>0</v>
      </c>
      <c r="X492">
        <v>-1196239811</v>
      </c>
      <c r="Y492">
        <v>1.2E-2</v>
      </c>
      <c r="AA492">
        <v>20.399999999999999</v>
      </c>
      <c r="AB492">
        <v>0</v>
      </c>
      <c r="AC492">
        <v>0</v>
      </c>
      <c r="AD492">
        <v>0</v>
      </c>
      <c r="AE492">
        <v>20.40118</v>
      </c>
      <c r="AF492">
        <v>0</v>
      </c>
      <c r="AG492">
        <v>0</v>
      </c>
      <c r="AH492">
        <v>0</v>
      </c>
      <c r="AI492">
        <v>1</v>
      </c>
      <c r="AJ492">
        <v>1</v>
      </c>
      <c r="AK492">
        <v>1</v>
      </c>
      <c r="AL492">
        <v>1</v>
      </c>
      <c r="AN492">
        <v>0</v>
      </c>
      <c r="AO492">
        <v>1</v>
      </c>
      <c r="AP492">
        <v>1</v>
      </c>
      <c r="AQ492">
        <v>0</v>
      </c>
      <c r="AR492">
        <v>0</v>
      </c>
      <c r="AS492" t="s">
        <v>3</v>
      </c>
      <c r="AT492">
        <v>1E-3</v>
      </c>
      <c r="AU492" t="s">
        <v>70</v>
      </c>
      <c r="AV492">
        <v>0</v>
      </c>
      <c r="AW492">
        <v>2</v>
      </c>
      <c r="AX492">
        <v>33271003</v>
      </c>
      <c r="AY492">
        <v>1</v>
      </c>
      <c r="AZ492">
        <v>0</v>
      </c>
      <c r="BA492">
        <v>492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0</v>
      </c>
      <c r="BL492">
        <v>0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0</v>
      </c>
      <c r="BS492">
        <v>0</v>
      </c>
      <c r="BT492">
        <v>0</v>
      </c>
      <c r="BU492">
        <v>0</v>
      </c>
      <c r="BV492">
        <v>0</v>
      </c>
      <c r="BW492">
        <v>0</v>
      </c>
      <c r="CX492">
        <f>Y492*Source!I1139</f>
        <v>1.2E-2</v>
      </c>
      <c r="CY492">
        <f>AA492</f>
        <v>20.399999999999999</v>
      </c>
      <c r="CZ492">
        <f>AE492</f>
        <v>20.40118</v>
      </c>
      <c r="DA492">
        <f>AI492</f>
        <v>1</v>
      </c>
      <c r="DB492">
        <v>0</v>
      </c>
    </row>
    <row r="493" spans="1:106" x14ac:dyDescent="0.2">
      <c r="A493">
        <f>ROW(Source!A1140)</f>
        <v>1140</v>
      </c>
      <c r="B493">
        <v>33266894</v>
      </c>
      <c r="C493">
        <v>33271004</v>
      </c>
      <c r="D493">
        <v>32893498</v>
      </c>
      <c r="E493">
        <v>28875167</v>
      </c>
      <c r="F493">
        <v>1</v>
      </c>
      <c r="G493">
        <v>28875167</v>
      </c>
      <c r="H493">
        <v>1</v>
      </c>
      <c r="I493" t="s">
        <v>863</v>
      </c>
      <c r="J493" t="s">
        <v>3</v>
      </c>
      <c r="K493" t="s">
        <v>864</v>
      </c>
      <c r="L493">
        <v>1191</v>
      </c>
      <c r="N493">
        <v>1013</v>
      </c>
      <c r="O493" t="s">
        <v>865</v>
      </c>
      <c r="P493" t="s">
        <v>865</v>
      </c>
      <c r="Q493">
        <v>1</v>
      </c>
      <c r="W493">
        <v>0</v>
      </c>
      <c r="X493">
        <v>476480486</v>
      </c>
      <c r="Y493">
        <v>18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1</v>
      </c>
      <c r="AJ493">
        <v>1</v>
      </c>
      <c r="AK493">
        <v>1</v>
      </c>
      <c r="AL493">
        <v>1</v>
      </c>
      <c r="AN493">
        <v>0</v>
      </c>
      <c r="AO493">
        <v>1</v>
      </c>
      <c r="AP493">
        <v>1</v>
      </c>
      <c r="AQ493">
        <v>0</v>
      </c>
      <c r="AR493">
        <v>0</v>
      </c>
      <c r="AS493" t="s">
        <v>3</v>
      </c>
      <c r="AT493">
        <v>1.5</v>
      </c>
      <c r="AU493" t="s">
        <v>70</v>
      </c>
      <c r="AV493">
        <v>1</v>
      </c>
      <c r="AW493">
        <v>2</v>
      </c>
      <c r="AX493">
        <v>33271006</v>
      </c>
      <c r="AY493">
        <v>1</v>
      </c>
      <c r="AZ493">
        <v>0</v>
      </c>
      <c r="BA493">
        <v>493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0</v>
      </c>
      <c r="BS493">
        <v>0</v>
      </c>
      <c r="BT493">
        <v>0</v>
      </c>
      <c r="BU493">
        <v>0</v>
      </c>
      <c r="BV493">
        <v>0</v>
      </c>
      <c r="BW493">
        <v>0</v>
      </c>
      <c r="CX493">
        <f>Y493*Source!I1140</f>
        <v>36</v>
      </c>
      <c r="CY493">
        <f>AD493</f>
        <v>0</v>
      </c>
      <c r="CZ493">
        <f>AH493</f>
        <v>0</v>
      </c>
      <c r="DA493">
        <f>AL493</f>
        <v>1</v>
      </c>
      <c r="DB493">
        <v>0</v>
      </c>
    </row>
    <row r="494" spans="1:106" x14ac:dyDescent="0.2">
      <c r="A494">
        <f>ROW(Source!A1175)</f>
        <v>1175</v>
      </c>
      <c r="B494">
        <v>33266894</v>
      </c>
      <c r="C494">
        <v>33271007</v>
      </c>
      <c r="D494">
        <v>32893498</v>
      </c>
      <c r="E494">
        <v>28875167</v>
      </c>
      <c r="F494">
        <v>1</v>
      </c>
      <c r="G494">
        <v>28875167</v>
      </c>
      <c r="H494">
        <v>1</v>
      </c>
      <c r="I494" t="s">
        <v>863</v>
      </c>
      <c r="J494" t="s">
        <v>3</v>
      </c>
      <c r="K494" t="s">
        <v>864</v>
      </c>
      <c r="L494">
        <v>1191</v>
      </c>
      <c r="N494">
        <v>1013</v>
      </c>
      <c r="O494" t="s">
        <v>865</v>
      </c>
      <c r="P494" t="s">
        <v>865</v>
      </c>
      <c r="Q494">
        <v>1</v>
      </c>
      <c r="W494">
        <v>0</v>
      </c>
      <c r="X494">
        <v>476480486</v>
      </c>
      <c r="Y494">
        <v>1.4279999999999999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1</v>
      </c>
      <c r="AJ494">
        <v>1</v>
      </c>
      <c r="AK494">
        <v>1</v>
      </c>
      <c r="AL494">
        <v>1</v>
      </c>
      <c r="AN494">
        <v>0</v>
      </c>
      <c r="AO494">
        <v>1</v>
      </c>
      <c r="AP494">
        <v>1</v>
      </c>
      <c r="AQ494">
        <v>0</v>
      </c>
      <c r="AR494">
        <v>0</v>
      </c>
      <c r="AS494" t="s">
        <v>3</v>
      </c>
      <c r="AT494">
        <v>0.51</v>
      </c>
      <c r="AU494" t="s">
        <v>557</v>
      </c>
      <c r="AV494">
        <v>1</v>
      </c>
      <c r="AW494">
        <v>2</v>
      </c>
      <c r="AX494">
        <v>33271012</v>
      </c>
      <c r="AY494">
        <v>1</v>
      </c>
      <c r="AZ494">
        <v>0</v>
      </c>
      <c r="BA494">
        <v>494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0</v>
      </c>
      <c r="BL494">
        <v>0</v>
      </c>
      <c r="BM494">
        <v>0</v>
      </c>
      <c r="BN494">
        <v>0</v>
      </c>
      <c r="BO494">
        <v>0</v>
      </c>
      <c r="BP494">
        <v>0</v>
      </c>
      <c r="BQ494">
        <v>0</v>
      </c>
      <c r="BR494">
        <v>0</v>
      </c>
      <c r="BS494">
        <v>0</v>
      </c>
      <c r="BT494">
        <v>0</v>
      </c>
      <c r="BU494">
        <v>0</v>
      </c>
      <c r="BV494">
        <v>0</v>
      </c>
      <c r="BW494">
        <v>0</v>
      </c>
      <c r="CX494">
        <f>Y494*Source!I1175</f>
        <v>31.415999999999997</v>
      </c>
      <c r="CY494">
        <f>AD494</f>
        <v>0</v>
      </c>
      <c r="CZ494">
        <f>AH494</f>
        <v>0</v>
      </c>
      <c r="DA494">
        <f>AL494</f>
        <v>1</v>
      </c>
      <c r="DB494">
        <v>0</v>
      </c>
    </row>
    <row r="495" spans="1:106" x14ac:dyDescent="0.2">
      <c r="A495">
        <f>ROW(Source!A1175)</f>
        <v>1175</v>
      </c>
      <c r="B495">
        <v>33266894</v>
      </c>
      <c r="C495">
        <v>33271007</v>
      </c>
      <c r="D495">
        <v>32905103</v>
      </c>
      <c r="E495">
        <v>1</v>
      </c>
      <c r="F495">
        <v>1</v>
      </c>
      <c r="G495">
        <v>28875167</v>
      </c>
      <c r="H495">
        <v>2</v>
      </c>
      <c r="I495" t="s">
        <v>866</v>
      </c>
      <c r="J495" t="s">
        <v>867</v>
      </c>
      <c r="K495" t="s">
        <v>868</v>
      </c>
      <c r="L495">
        <v>1368</v>
      </c>
      <c r="N495">
        <v>1011</v>
      </c>
      <c r="O495" t="s">
        <v>869</v>
      </c>
      <c r="P495" t="s">
        <v>869</v>
      </c>
      <c r="Q495">
        <v>1</v>
      </c>
      <c r="W495">
        <v>0</v>
      </c>
      <c r="X495">
        <v>1966147480</v>
      </c>
      <c r="Y495">
        <v>8.3999999999999991E-2</v>
      </c>
      <c r="AA495">
        <v>0</v>
      </c>
      <c r="AB495">
        <v>450.57</v>
      </c>
      <c r="AC495">
        <v>324.23</v>
      </c>
      <c r="AD495">
        <v>0</v>
      </c>
      <c r="AE495">
        <v>0</v>
      </c>
      <c r="AF495">
        <v>450.57</v>
      </c>
      <c r="AG495">
        <v>324.23</v>
      </c>
      <c r="AH495">
        <v>0</v>
      </c>
      <c r="AI495">
        <v>1</v>
      </c>
      <c r="AJ495">
        <v>1</v>
      </c>
      <c r="AK495">
        <v>1</v>
      </c>
      <c r="AL495">
        <v>1</v>
      </c>
      <c r="AN495">
        <v>0</v>
      </c>
      <c r="AO495">
        <v>1</v>
      </c>
      <c r="AP495">
        <v>1</v>
      </c>
      <c r="AQ495">
        <v>0</v>
      </c>
      <c r="AR495">
        <v>0</v>
      </c>
      <c r="AS495" t="s">
        <v>3</v>
      </c>
      <c r="AT495">
        <v>0.03</v>
      </c>
      <c r="AU495" t="s">
        <v>557</v>
      </c>
      <c r="AV495">
        <v>0</v>
      </c>
      <c r="AW495">
        <v>2</v>
      </c>
      <c r="AX495">
        <v>33271013</v>
      </c>
      <c r="AY495">
        <v>1</v>
      </c>
      <c r="AZ495">
        <v>0</v>
      </c>
      <c r="BA495">
        <v>495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0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0</v>
      </c>
      <c r="BQ495">
        <v>0</v>
      </c>
      <c r="BR495">
        <v>0</v>
      </c>
      <c r="BS495">
        <v>0</v>
      </c>
      <c r="BT495">
        <v>0</v>
      </c>
      <c r="BU495">
        <v>0</v>
      </c>
      <c r="BV495">
        <v>0</v>
      </c>
      <c r="BW495">
        <v>0</v>
      </c>
      <c r="CX495">
        <f>Y495*Source!I1175</f>
        <v>1.8479999999999999</v>
      </c>
      <c r="CY495">
        <f>AB495</f>
        <v>450.57</v>
      </c>
      <c r="CZ495">
        <f>AF495</f>
        <v>450.57</v>
      </c>
      <c r="DA495">
        <f>AJ495</f>
        <v>1</v>
      </c>
      <c r="DB495">
        <v>0</v>
      </c>
    </row>
    <row r="496" spans="1:106" x14ac:dyDescent="0.2">
      <c r="A496">
        <f>ROW(Source!A1175)</f>
        <v>1175</v>
      </c>
      <c r="B496">
        <v>33266894</v>
      </c>
      <c r="C496">
        <v>33271007</v>
      </c>
      <c r="D496">
        <v>32906899</v>
      </c>
      <c r="E496">
        <v>1</v>
      </c>
      <c r="F496">
        <v>1</v>
      </c>
      <c r="G496">
        <v>28875167</v>
      </c>
      <c r="H496">
        <v>3</v>
      </c>
      <c r="I496" t="s">
        <v>1022</v>
      </c>
      <c r="J496" t="s">
        <v>1023</v>
      </c>
      <c r="K496" t="s">
        <v>1024</v>
      </c>
      <c r="L496">
        <v>1346</v>
      </c>
      <c r="N496">
        <v>1009</v>
      </c>
      <c r="O496" t="s">
        <v>873</v>
      </c>
      <c r="P496" t="s">
        <v>873</v>
      </c>
      <c r="Q496">
        <v>1</v>
      </c>
      <c r="W496">
        <v>0</v>
      </c>
      <c r="X496">
        <v>-1350057960</v>
      </c>
      <c r="Y496">
        <v>8.0000000000000007E-5</v>
      </c>
      <c r="AA496">
        <v>154.62</v>
      </c>
      <c r="AB496">
        <v>0</v>
      </c>
      <c r="AC496">
        <v>0</v>
      </c>
      <c r="AD496">
        <v>0</v>
      </c>
      <c r="AE496">
        <v>154.62</v>
      </c>
      <c r="AF496">
        <v>0</v>
      </c>
      <c r="AG496">
        <v>0</v>
      </c>
      <c r="AH496">
        <v>0</v>
      </c>
      <c r="AI496">
        <v>1</v>
      </c>
      <c r="AJ496">
        <v>1</v>
      </c>
      <c r="AK496">
        <v>1</v>
      </c>
      <c r="AL496">
        <v>1</v>
      </c>
      <c r="AN496">
        <v>0</v>
      </c>
      <c r="AO496">
        <v>1</v>
      </c>
      <c r="AP496">
        <v>1</v>
      </c>
      <c r="AQ496">
        <v>0</v>
      </c>
      <c r="AR496">
        <v>0</v>
      </c>
      <c r="AS496" t="s">
        <v>3</v>
      </c>
      <c r="AT496">
        <v>2.0000000000000002E-5</v>
      </c>
      <c r="AU496" t="s">
        <v>261</v>
      </c>
      <c r="AV496">
        <v>0</v>
      </c>
      <c r="AW496">
        <v>2</v>
      </c>
      <c r="AX496">
        <v>33271014</v>
      </c>
      <c r="AY496">
        <v>1</v>
      </c>
      <c r="AZ496">
        <v>0</v>
      </c>
      <c r="BA496">
        <v>496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0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0</v>
      </c>
      <c r="BQ496">
        <v>0</v>
      </c>
      <c r="BR496">
        <v>0</v>
      </c>
      <c r="BS496">
        <v>0</v>
      </c>
      <c r="BT496">
        <v>0</v>
      </c>
      <c r="BU496">
        <v>0</v>
      </c>
      <c r="BV496">
        <v>0</v>
      </c>
      <c r="BW496">
        <v>0</v>
      </c>
      <c r="CX496">
        <f>Y496*Source!I1175</f>
        <v>1.7600000000000001E-3</v>
      </c>
      <c r="CY496">
        <f>AA496</f>
        <v>154.62</v>
      </c>
      <c r="CZ496">
        <f>AE496</f>
        <v>154.62</v>
      </c>
      <c r="DA496">
        <f>AI496</f>
        <v>1</v>
      </c>
      <c r="DB496">
        <v>0</v>
      </c>
    </row>
    <row r="497" spans="1:106" x14ac:dyDescent="0.2">
      <c r="A497">
        <f>ROW(Source!A1175)</f>
        <v>1175</v>
      </c>
      <c r="B497">
        <v>33266894</v>
      </c>
      <c r="C497">
        <v>33271007</v>
      </c>
      <c r="D497">
        <v>32906941</v>
      </c>
      <c r="E497">
        <v>1</v>
      </c>
      <c r="F497">
        <v>1</v>
      </c>
      <c r="G497">
        <v>28875167</v>
      </c>
      <c r="H497">
        <v>3</v>
      </c>
      <c r="I497" t="s">
        <v>957</v>
      </c>
      <c r="J497" t="s">
        <v>958</v>
      </c>
      <c r="K497" t="s">
        <v>959</v>
      </c>
      <c r="L497">
        <v>1327</v>
      </c>
      <c r="N497">
        <v>1005</v>
      </c>
      <c r="O497" t="s">
        <v>933</v>
      </c>
      <c r="P497" t="s">
        <v>933</v>
      </c>
      <c r="Q497">
        <v>1</v>
      </c>
      <c r="W497">
        <v>0</v>
      </c>
      <c r="X497">
        <v>1076771251</v>
      </c>
      <c r="Y497">
        <v>0.04</v>
      </c>
      <c r="AA497">
        <v>40.01</v>
      </c>
      <c r="AB497">
        <v>0</v>
      </c>
      <c r="AC497">
        <v>0</v>
      </c>
      <c r="AD497">
        <v>0</v>
      </c>
      <c r="AE497">
        <v>40.01</v>
      </c>
      <c r="AF497">
        <v>0</v>
      </c>
      <c r="AG497">
        <v>0</v>
      </c>
      <c r="AH497">
        <v>0</v>
      </c>
      <c r="AI497">
        <v>1</v>
      </c>
      <c r="AJ497">
        <v>1</v>
      </c>
      <c r="AK497">
        <v>1</v>
      </c>
      <c r="AL497">
        <v>1</v>
      </c>
      <c r="AN497">
        <v>0</v>
      </c>
      <c r="AO497">
        <v>1</v>
      </c>
      <c r="AP497">
        <v>1</v>
      </c>
      <c r="AQ497">
        <v>0</v>
      </c>
      <c r="AR497">
        <v>0</v>
      </c>
      <c r="AS497" t="s">
        <v>3</v>
      </c>
      <c r="AT497">
        <v>0.01</v>
      </c>
      <c r="AU497" t="s">
        <v>261</v>
      </c>
      <c r="AV497">
        <v>0</v>
      </c>
      <c r="AW497">
        <v>2</v>
      </c>
      <c r="AX497">
        <v>33271015</v>
      </c>
      <c r="AY497">
        <v>1</v>
      </c>
      <c r="AZ497">
        <v>0</v>
      </c>
      <c r="BA497">
        <v>497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0</v>
      </c>
      <c r="BJ497">
        <v>0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0</v>
      </c>
      <c r="BQ497">
        <v>0</v>
      </c>
      <c r="BR497">
        <v>0</v>
      </c>
      <c r="BS497">
        <v>0</v>
      </c>
      <c r="BT497">
        <v>0</v>
      </c>
      <c r="BU497">
        <v>0</v>
      </c>
      <c r="BV497">
        <v>0</v>
      </c>
      <c r="BW497">
        <v>0</v>
      </c>
      <c r="CX497">
        <f>Y497*Source!I1175</f>
        <v>0.88</v>
      </c>
      <c r="CY497">
        <f>AA497</f>
        <v>40.01</v>
      </c>
      <c r="CZ497">
        <f>AE497</f>
        <v>40.01</v>
      </c>
      <c r="DA497">
        <f>AI497</f>
        <v>1</v>
      </c>
      <c r="DB497">
        <v>0</v>
      </c>
    </row>
    <row r="498" spans="1:106" x14ac:dyDescent="0.2">
      <c r="A498">
        <f>ROW(Source!A1176)</f>
        <v>1176</v>
      </c>
      <c r="B498">
        <v>33266894</v>
      </c>
      <c r="C498">
        <v>33271016</v>
      </c>
      <c r="D498">
        <v>32893498</v>
      </c>
      <c r="E498">
        <v>28875167</v>
      </c>
      <c r="F498">
        <v>1</v>
      </c>
      <c r="G498">
        <v>28875167</v>
      </c>
      <c r="H498">
        <v>1</v>
      </c>
      <c r="I498" t="s">
        <v>863</v>
      </c>
      <c r="J498" t="s">
        <v>3</v>
      </c>
      <c r="K498" t="s">
        <v>864</v>
      </c>
      <c r="L498">
        <v>1191</v>
      </c>
      <c r="N498">
        <v>1013</v>
      </c>
      <c r="O498" t="s">
        <v>865</v>
      </c>
      <c r="P498" t="s">
        <v>865</v>
      </c>
      <c r="Q498">
        <v>1</v>
      </c>
      <c r="W498">
        <v>0</v>
      </c>
      <c r="X498">
        <v>476480486</v>
      </c>
      <c r="Y498">
        <v>1.1479999999999999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1</v>
      </c>
      <c r="AJ498">
        <v>1</v>
      </c>
      <c r="AK498">
        <v>1</v>
      </c>
      <c r="AL498">
        <v>1</v>
      </c>
      <c r="AN498">
        <v>0</v>
      </c>
      <c r="AO498">
        <v>1</v>
      </c>
      <c r="AP498">
        <v>1</v>
      </c>
      <c r="AQ498">
        <v>0</v>
      </c>
      <c r="AR498">
        <v>0</v>
      </c>
      <c r="AS498" t="s">
        <v>3</v>
      </c>
      <c r="AT498">
        <v>0.41</v>
      </c>
      <c r="AU498" t="s">
        <v>557</v>
      </c>
      <c r="AV498">
        <v>1</v>
      </c>
      <c r="AW498">
        <v>2</v>
      </c>
      <c r="AX498">
        <v>33271019</v>
      </c>
      <c r="AY498">
        <v>1</v>
      </c>
      <c r="AZ498">
        <v>0</v>
      </c>
      <c r="BA498">
        <v>498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0</v>
      </c>
      <c r="BK498">
        <v>0</v>
      </c>
      <c r="BL498">
        <v>0</v>
      </c>
      <c r="BM498">
        <v>0</v>
      </c>
      <c r="BN498">
        <v>0</v>
      </c>
      <c r="BO498">
        <v>0</v>
      </c>
      <c r="BP498">
        <v>0</v>
      </c>
      <c r="BQ498">
        <v>0</v>
      </c>
      <c r="BR498">
        <v>0</v>
      </c>
      <c r="BS498">
        <v>0</v>
      </c>
      <c r="BT498">
        <v>0</v>
      </c>
      <c r="BU498">
        <v>0</v>
      </c>
      <c r="BV498">
        <v>0</v>
      </c>
      <c r="BW498">
        <v>0</v>
      </c>
      <c r="CX498">
        <f>Y498*Source!I1176</f>
        <v>336.36399999999998</v>
      </c>
      <c r="CY498">
        <f>AD498</f>
        <v>0</v>
      </c>
      <c r="CZ498">
        <f>AH498</f>
        <v>0</v>
      </c>
      <c r="DA498">
        <f>AL498</f>
        <v>1</v>
      </c>
      <c r="DB498">
        <v>0</v>
      </c>
    </row>
    <row r="499" spans="1:106" x14ac:dyDescent="0.2">
      <c r="A499">
        <f>ROW(Source!A1176)</f>
        <v>1176</v>
      </c>
      <c r="B499">
        <v>33266894</v>
      </c>
      <c r="C499">
        <v>33271016</v>
      </c>
      <c r="D499">
        <v>32905103</v>
      </c>
      <c r="E499">
        <v>1</v>
      </c>
      <c r="F499">
        <v>1</v>
      </c>
      <c r="G499">
        <v>28875167</v>
      </c>
      <c r="H499">
        <v>2</v>
      </c>
      <c r="I499" t="s">
        <v>866</v>
      </c>
      <c r="J499" t="s">
        <v>867</v>
      </c>
      <c r="K499" t="s">
        <v>868</v>
      </c>
      <c r="L499">
        <v>1368</v>
      </c>
      <c r="N499">
        <v>1011</v>
      </c>
      <c r="O499" t="s">
        <v>869</v>
      </c>
      <c r="P499" t="s">
        <v>869</v>
      </c>
      <c r="Q499">
        <v>1</v>
      </c>
      <c r="W499">
        <v>0</v>
      </c>
      <c r="X499">
        <v>1966147480</v>
      </c>
      <c r="Y499">
        <v>5.5999999999999994E-2</v>
      </c>
      <c r="AA499">
        <v>0</v>
      </c>
      <c r="AB499">
        <v>450.57</v>
      </c>
      <c r="AC499">
        <v>324.23</v>
      </c>
      <c r="AD499">
        <v>0</v>
      </c>
      <c r="AE499">
        <v>0</v>
      </c>
      <c r="AF499">
        <v>450.57</v>
      </c>
      <c r="AG499">
        <v>324.23</v>
      </c>
      <c r="AH499">
        <v>0</v>
      </c>
      <c r="AI499">
        <v>1</v>
      </c>
      <c r="AJ499">
        <v>1</v>
      </c>
      <c r="AK499">
        <v>1</v>
      </c>
      <c r="AL499">
        <v>1</v>
      </c>
      <c r="AN499">
        <v>0</v>
      </c>
      <c r="AO499">
        <v>1</v>
      </c>
      <c r="AP499">
        <v>1</v>
      </c>
      <c r="AQ499">
        <v>0</v>
      </c>
      <c r="AR499">
        <v>0</v>
      </c>
      <c r="AS499" t="s">
        <v>3</v>
      </c>
      <c r="AT499">
        <v>0.02</v>
      </c>
      <c r="AU499" t="s">
        <v>557</v>
      </c>
      <c r="AV499">
        <v>0</v>
      </c>
      <c r="AW499">
        <v>2</v>
      </c>
      <c r="AX499">
        <v>33271020</v>
      </c>
      <c r="AY499">
        <v>1</v>
      </c>
      <c r="AZ499">
        <v>0</v>
      </c>
      <c r="BA499">
        <v>499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0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0</v>
      </c>
      <c r="BQ499">
        <v>0</v>
      </c>
      <c r="BR499">
        <v>0</v>
      </c>
      <c r="BS499">
        <v>0</v>
      </c>
      <c r="BT499">
        <v>0</v>
      </c>
      <c r="BU499">
        <v>0</v>
      </c>
      <c r="BV499">
        <v>0</v>
      </c>
      <c r="BW499">
        <v>0</v>
      </c>
      <c r="CX499">
        <f>Y499*Source!I1176</f>
        <v>16.407999999999998</v>
      </c>
      <c r="CY499">
        <f>AB499</f>
        <v>450.57</v>
      </c>
      <c r="CZ499">
        <f>AF499</f>
        <v>450.57</v>
      </c>
      <c r="DA499">
        <f>AJ499</f>
        <v>1</v>
      </c>
      <c r="DB499">
        <v>0</v>
      </c>
    </row>
    <row r="500" spans="1:106" x14ac:dyDescent="0.2">
      <c r="A500">
        <f>ROW(Source!A1177)</f>
        <v>1177</v>
      </c>
      <c r="B500">
        <v>33266894</v>
      </c>
      <c r="C500">
        <v>33271021</v>
      </c>
      <c r="D500">
        <v>32893498</v>
      </c>
      <c r="E500">
        <v>28875167</v>
      </c>
      <c r="F500">
        <v>1</v>
      </c>
      <c r="G500">
        <v>28875167</v>
      </c>
      <c r="H500">
        <v>1</v>
      </c>
      <c r="I500" t="s">
        <v>863</v>
      </c>
      <c r="J500" t="s">
        <v>3</v>
      </c>
      <c r="K500" t="s">
        <v>864</v>
      </c>
      <c r="L500">
        <v>1191</v>
      </c>
      <c r="N500">
        <v>1013</v>
      </c>
      <c r="O500" t="s">
        <v>865</v>
      </c>
      <c r="P500" t="s">
        <v>865</v>
      </c>
      <c r="Q500">
        <v>1</v>
      </c>
      <c r="W500">
        <v>0</v>
      </c>
      <c r="X500">
        <v>476480486</v>
      </c>
      <c r="Y500">
        <v>2.8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1</v>
      </c>
      <c r="AJ500">
        <v>1</v>
      </c>
      <c r="AK500">
        <v>1</v>
      </c>
      <c r="AL500">
        <v>1</v>
      </c>
      <c r="AN500">
        <v>0</v>
      </c>
      <c r="AO500">
        <v>1</v>
      </c>
      <c r="AP500">
        <v>1</v>
      </c>
      <c r="AQ500">
        <v>0</v>
      </c>
      <c r="AR500">
        <v>0</v>
      </c>
      <c r="AS500" t="s">
        <v>3</v>
      </c>
      <c r="AT500">
        <v>0.7</v>
      </c>
      <c r="AU500" t="s">
        <v>261</v>
      </c>
      <c r="AV500">
        <v>1</v>
      </c>
      <c r="AW500">
        <v>2</v>
      </c>
      <c r="AX500">
        <v>33271025</v>
      </c>
      <c r="AY500">
        <v>1</v>
      </c>
      <c r="AZ500">
        <v>0</v>
      </c>
      <c r="BA500">
        <v>500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0</v>
      </c>
      <c r="BQ500">
        <v>0</v>
      </c>
      <c r="BR500">
        <v>0</v>
      </c>
      <c r="BS500">
        <v>0</v>
      </c>
      <c r="BT500">
        <v>0</v>
      </c>
      <c r="BU500">
        <v>0</v>
      </c>
      <c r="BV500">
        <v>0</v>
      </c>
      <c r="BW500">
        <v>0</v>
      </c>
      <c r="CX500">
        <f>Y500*Source!I1177</f>
        <v>5.6</v>
      </c>
      <c r="CY500">
        <f>AD500</f>
        <v>0</v>
      </c>
      <c r="CZ500">
        <f>AH500</f>
        <v>0</v>
      </c>
      <c r="DA500">
        <f>AL500</f>
        <v>1</v>
      </c>
      <c r="DB500">
        <v>0</v>
      </c>
    </row>
    <row r="501" spans="1:106" x14ac:dyDescent="0.2">
      <c r="A501">
        <f>ROW(Source!A1177)</f>
        <v>1177</v>
      </c>
      <c r="B501">
        <v>33266894</v>
      </c>
      <c r="C501">
        <v>33271021</v>
      </c>
      <c r="D501">
        <v>32906900</v>
      </c>
      <c r="E501">
        <v>1</v>
      </c>
      <c r="F501">
        <v>1</v>
      </c>
      <c r="G501">
        <v>28875167</v>
      </c>
      <c r="H501">
        <v>3</v>
      </c>
      <c r="I501" t="s">
        <v>954</v>
      </c>
      <c r="J501" t="s">
        <v>955</v>
      </c>
      <c r="K501" t="s">
        <v>956</v>
      </c>
      <c r="L501">
        <v>1346</v>
      </c>
      <c r="N501">
        <v>1009</v>
      </c>
      <c r="O501" t="s">
        <v>873</v>
      </c>
      <c r="P501" t="s">
        <v>873</v>
      </c>
      <c r="Q501">
        <v>1</v>
      </c>
      <c r="W501">
        <v>0</v>
      </c>
      <c r="X501">
        <v>1155169694</v>
      </c>
      <c r="Y501">
        <v>8.0000000000000002E-3</v>
      </c>
      <c r="AA501">
        <v>332.78</v>
      </c>
      <c r="AB501">
        <v>0</v>
      </c>
      <c r="AC501">
        <v>0</v>
      </c>
      <c r="AD501">
        <v>0</v>
      </c>
      <c r="AE501">
        <v>332.78</v>
      </c>
      <c r="AF501">
        <v>0</v>
      </c>
      <c r="AG501">
        <v>0</v>
      </c>
      <c r="AH501">
        <v>0</v>
      </c>
      <c r="AI501">
        <v>1</v>
      </c>
      <c r="AJ501">
        <v>1</v>
      </c>
      <c r="AK501">
        <v>1</v>
      </c>
      <c r="AL501">
        <v>1</v>
      </c>
      <c r="AN501">
        <v>0</v>
      </c>
      <c r="AO501">
        <v>1</v>
      </c>
      <c r="AP501">
        <v>1</v>
      </c>
      <c r="AQ501">
        <v>0</v>
      </c>
      <c r="AR501">
        <v>0</v>
      </c>
      <c r="AS501" t="s">
        <v>3</v>
      </c>
      <c r="AT501">
        <v>2E-3</v>
      </c>
      <c r="AU501" t="s">
        <v>261</v>
      </c>
      <c r="AV501">
        <v>0</v>
      </c>
      <c r="AW501">
        <v>2</v>
      </c>
      <c r="AX501">
        <v>33271026</v>
      </c>
      <c r="AY501">
        <v>1</v>
      </c>
      <c r="AZ501">
        <v>0</v>
      </c>
      <c r="BA501">
        <v>501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0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0</v>
      </c>
      <c r="BQ501">
        <v>0</v>
      </c>
      <c r="BR501">
        <v>0</v>
      </c>
      <c r="BS501">
        <v>0</v>
      </c>
      <c r="BT501">
        <v>0</v>
      </c>
      <c r="BU501">
        <v>0</v>
      </c>
      <c r="BV501">
        <v>0</v>
      </c>
      <c r="BW501">
        <v>0</v>
      </c>
      <c r="CX501">
        <f>Y501*Source!I1177</f>
        <v>1.6E-2</v>
      </c>
      <c r="CY501">
        <f>AA501</f>
        <v>332.78</v>
      </c>
      <c r="CZ501">
        <f>AE501</f>
        <v>332.78</v>
      </c>
      <c r="DA501">
        <f>AI501</f>
        <v>1</v>
      </c>
      <c r="DB501">
        <v>0</v>
      </c>
    </row>
    <row r="502" spans="1:106" x14ac:dyDescent="0.2">
      <c r="A502">
        <f>ROW(Source!A1177)</f>
        <v>1177</v>
      </c>
      <c r="B502">
        <v>33266894</v>
      </c>
      <c r="C502">
        <v>33271021</v>
      </c>
      <c r="D502">
        <v>32906941</v>
      </c>
      <c r="E502">
        <v>1</v>
      </c>
      <c r="F502">
        <v>1</v>
      </c>
      <c r="G502">
        <v>28875167</v>
      </c>
      <c r="H502">
        <v>3</v>
      </c>
      <c r="I502" t="s">
        <v>957</v>
      </c>
      <c r="J502" t="s">
        <v>958</v>
      </c>
      <c r="K502" t="s">
        <v>959</v>
      </c>
      <c r="L502">
        <v>1327</v>
      </c>
      <c r="N502">
        <v>1005</v>
      </c>
      <c r="O502" t="s">
        <v>933</v>
      </c>
      <c r="P502" t="s">
        <v>933</v>
      </c>
      <c r="Q502">
        <v>1</v>
      </c>
      <c r="W502">
        <v>0</v>
      </c>
      <c r="X502">
        <v>1076771251</v>
      </c>
      <c r="Y502">
        <v>0.02</v>
      </c>
      <c r="AA502">
        <v>40.01</v>
      </c>
      <c r="AB502">
        <v>0</v>
      </c>
      <c r="AC502">
        <v>0</v>
      </c>
      <c r="AD502">
        <v>0</v>
      </c>
      <c r="AE502">
        <v>40.01</v>
      </c>
      <c r="AF502">
        <v>0</v>
      </c>
      <c r="AG502">
        <v>0</v>
      </c>
      <c r="AH502">
        <v>0</v>
      </c>
      <c r="AI502">
        <v>1</v>
      </c>
      <c r="AJ502">
        <v>1</v>
      </c>
      <c r="AK502">
        <v>1</v>
      </c>
      <c r="AL502">
        <v>1</v>
      </c>
      <c r="AN502">
        <v>0</v>
      </c>
      <c r="AO502">
        <v>1</v>
      </c>
      <c r="AP502">
        <v>1</v>
      </c>
      <c r="AQ502">
        <v>0</v>
      </c>
      <c r="AR502">
        <v>0</v>
      </c>
      <c r="AS502" t="s">
        <v>3</v>
      </c>
      <c r="AT502">
        <v>5.0000000000000001E-3</v>
      </c>
      <c r="AU502" t="s">
        <v>261</v>
      </c>
      <c r="AV502">
        <v>0</v>
      </c>
      <c r="AW502">
        <v>2</v>
      </c>
      <c r="AX502">
        <v>33271027</v>
      </c>
      <c r="AY502">
        <v>1</v>
      </c>
      <c r="AZ502">
        <v>0</v>
      </c>
      <c r="BA502">
        <v>502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0</v>
      </c>
      <c r="BS502">
        <v>0</v>
      </c>
      <c r="BT502">
        <v>0</v>
      </c>
      <c r="BU502">
        <v>0</v>
      </c>
      <c r="BV502">
        <v>0</v>
      </c>
      <c r="BW502">
        <v>0</v>
      </c>
      <c r="CX502">
        <f>Y502*Source!I1177</f>
        <v>0.04</v>
      </c>
      <c r="CY502">
        <f>AA502</f>
        <v>40.01</v>
      </c>
      <c r="CZ502">
        <f>AE502</f>
        <v>40.01</v>
      </c>
      <c r="DA502">
        <f>AI502</f>
        <v>1</v>
      </c>
      <c r="DB502">
        <v>0</v>
      </c>
    </row>
    <row r="503" spans="1:106" x14ac:dyDescent="0.2">
      <c r="A503">
        <f>ROW(Source!A1178)</f>
        <v>1178</v>
      </c>
      <c r="B503">
        <v>33266894</v>
      </c>
      <c r="C503">
        <v>33271028</v>
      </c>
      <c r="D503">
        <v>32893498</v>
      </c>
      <c r="E503">
        <v>28875167</v>
      </c>
      <c r="F503">
        <v>1</v>
      </c>
      <c r="G503">
        <v>28875167</v>
      </c>
      <c r="H503">
        <v>1</v>
      </c>
      <c r="I503" t="s">
        <v>863</v>
      </c>
      <c r="J503" t="s">
        <v>3</v>
      </c>
      <c r="K503" t="s">
        <v>864</v>
      </c>
      <c r="L503">
        <v>1191</v>
      </c>
      <c r="N503">
        <v>1013</v>
      </c>
      <c r="O503" t="s">
        <v>865</v>
      </c>
      <c r="P503" t="s">
        <v>865</v>
      </c>
      <c r="Q503">
        <v>1</v>
      </c>
      <c r="W503">
        <v>0</v>
      </c>
      <c r="X503">
        <v>476480486</v>
      </c>
      <c r="Y503">
        <v>7.3079999999999998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1</v>
      </c>
      <c r="AJ503">
        <v>1</v>
      </c>
      <c r="AK503">
        <v>1</v>
      </c>
      <c r="AL503">
        <v>1</v>
      </c>
      <c r="AN503">
        <v>0</v>
      </c>
      <c r="AO503">
        <v>1</v>
      </c>
      <c r="AP503">
        <v>1</v>
      </c>
      <c r="AQ503">
        <v>0</v>
      </c>
      <c r="AR503">
        <v>0</v>
      </c>
      <c r="AS503" t="s">
        <v>3</v>
      </c>
      <c r="AT503">
        <v>0.87</v>
      </c>
      <c r="AU503" t="s">
        <v>593</v>
      </c>
      <c r="AV503">
        <v>1</v>
      </c>
      <c r="AW503">
        <v>2</v>
      </c>
      <c r="AX503">
        <v>33271033</v>
      </c>
      <c r="AY503">
        <v>1</v>
      </c>
      <c r="AZ503">
        <v>0</v>
      </c>
      <c r="BA503">
        <v>503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0</v>
      </c>
      <c r="BL503">
        <v>0</v>
      </c>
      <c r="BM503">
        <v>0</v>
      </c>
      <c r="BN503">
        <v>0</v>
      </c>
      <c r="BO503">
        <v>0</v>
      </c>
      <c r="BP503">
        <v>0</v>
      </c>
      <c r="BQ503">
        <v>0</v>
      </c>
      <c r="BR503">
        <v>0</v>
      </c>
      <c r="BS503">
        <v>0</v>
      </c>
      <c r="BT503">
        <v>0</v>
      </c>
      <c r="BU503">
        <v>0</v>
      </c>
      <c r="BV503">
        <v>0</v>
      </c>
      <c r="BW503">
        <v>0</v>
      </c>
      <c r="CX503">
        <f>Y503*Source!I1178</f>
        <v>80.388000000000005</v>
      </c>
      <c r="CY503">
        <f>AD503</f>
        <v>0</v>
      </c>
      <c r="CZ503">
        <f>AH503</f>
        <v>0</v>
      </c>
      <c r="DA503">
        <f>AL503</f>
        <v>1</v>
      </c>
      <c r="DB503">
        <v>0</v>
      </c>
    </row>
    <row r="504" spans="1:106" x14ac:dyDescent="0.2">
      <c r="A504">
        <f>ROW(Source!A1178)</f>
        <v>1178</v>
      </c>
      <c r="B504">
        <v>33266894</v>
      </c>
      <c r="C504">
        <v>33271028</v>
      </c>
      <c r="D504">
        <v>32905103</v>
      </c>
      <c r="E504">
        <v>1</v>
      </c>
      <c r="F504">
        <v>1</v>
      </c>
      <c r="G504">
        <v>28875167</v>
      </c>
      <c r="H504">
        <v>2</v>
      </c>
      <c r="I504" t="s">
        <v>866</v>
      </c>
      <c r="J504" t="s">
        <v>867</v>
      </c>
      <c r="K504" t="s">
        <v>868</v>
      </c>
      <c r="L504">
        <v>1368</v>
      </c>
      <c r="N504">
        <v>1011</v>
      </c>
      <c r="O504" t="s">
        <v>869</v>
      </c>
      <c r="P504" t="s">
        <v>869</v>
      </c>
      <c r="Q504">
        <v>1</v>
      </c>
      <c r="W504">
        <v>0</v>
      </c>
      <c r="X504">
        <v>1966147480</v>
      </c>
      <c r="Y504">
        <v>0.41999999999999993</v>
      </c>
      <c r="AA504">
        <v>0</v>
      </c>
      <c r="AB504">
        <v>450.57</v>
      </c>
      <c r="AC504">
        <v>324.23</v>
      </c>
      <c r="AD504">
        <v>0</v>
      </c>
      <c r="AE504">
        <v>0</v>
      </c>
      <c r="AF504">
        <v>450.57</v>
      </c>
      <c r="AG504">
        <v>324.23</v>
      </c>
      <c r="AH504">
        <v>0</v>
      </c>
      <c r="AI504">
        <v>1</v>
      </c>
      <c r="AJ504">
        <v>1</v>
      </c>
      <c r="AK504">
        <v>1</v>
      </c>
      <c r="AL504">
        <v>1</v>
      </c>
      <c r="AN504">
        <v>0</v>
      </c>
      <c r="AO504">
        <v>1</v>
      </c>
      <c r="AP504">
        <v>1</v>
      </c>
      <c r="AQ504">
        <v>0</v>
      </c>
      <c r="AR504">
        <v>0</v>
      </c>
      <c r="AS504" t="s">
        <v>3</v>
      </c>
      <c r="AT504">
        <v>0.05</v>
      </c>
      <c r="AU504" t="s">
        <v>593</v>
      </c>
      <c r="AV504">
        <v>0</v>
      </c>
      <c r="AW504">
        <v>2</v>
      </c>
      <c r="AX504">
        <v>33271034</v>
      </c>
      <c r="AY504">
        <v>1</v>
      </c>
      <c r="AZ504">
        <v>0</v>
      </c>
      <c r="BA504">
        <v>504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0</v>
      </c>
      <c r="BI504">
        <v>0</v>
      </c>
      <c r="BJ504">
        <v>0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0</v>
      </c>
      <c r="BS504">
        <v>0</v>
      </c>
      <c r="BT504">
        <v>0</v>
      </c>
      <c r="BU504">
        <v>0</v>
      </c>
      <c r="BV504">
        <v>0</v>
      </c>
      <c r="BW504">
        <v>0</v>
      </c>
      <c r="CX504">
        <f>Y504*Source!I1178</f>
        <v>4.6199999999999992</v>
      </c>
      <c r="CY504">
        <f>AB504</f>
        <v>450.57</v>
      </c>
      <c r="CZ504">
        <f>AF504</f>
        <v>450.57</v>
      </c>
      <c r="DA504">
        <f>AJ504</f>
        <v>1</v>
      </c>
      <c r="DB504">
        <v>0</v>
      </c>
    </row>
    <row r="505" spans="1:106" x14ac:dyDescent="0.2">
      <c r="A505">
        <f>ROW(Source!A1178)</f>
        <v>1178</v>
      </c>
      <c r="B505">
        <v>33266894</v>
      </c>
      <c r="C505">
        <v>33271028</v>
      </c>
      <c r="D505">
        <v>32906899</v>
      </c>
      <c r="E505">
        <v>1</v>
      </c>
      <c r="F505">
        <v>1</v>
      </c>
      <c r="G505">
        <v>28875167</v>
      </c>
      <c r="H505">
        <v>3</v>
      </c>
      <c r="I505" t="s">
        <v>1022</v>
      </c>
      <c r="J505" t="s">
        <v>1023</v>
      </c>
      <c r="K505" t="s">
        <v>1024</v>
      </c>
      <c r="L505">
        <v>1346</v>
      </c>
      <c r="N505">
        <v>1009</v>
      </c>
      <c r="O505" t="s">
        <v>873</v>
      </c>
      <c r="P505" t="s">
        <v>873</v>
      </c>
      <c r="Q505">
        <v>1</v>
      </c>
      <c r="W505">
        <v>0</v>
      </c>
      <c r="X505">
        <v>-1350057960</v>
      </c>
      <c r="Y505">
        <v>2.4000000000000003E-4</v>
      </c>
      <c r="AA505">
        <v>154.62</v>
      </c>
      <c r="AB505">
        <v>0</v>
      </c>
      <c r="AC505">
        <v>0</v>
      </c>
      <c r="AD505">
        <v>0</v>
      </c>
      <c r="AE505">
        <v>154.62</v>
      </c>
      <c r="AF505">
        <v>0</v>
      </c>
      <c r="AG505">
        <v>0</v>
      </c>
      <c r="AH505">
        <v>0</v>
      </c>
      <c r="AI505">
        <v>1</v>
      </c>
      <c r="AJ505">
        <v>1</v>
      </c>
      <c r="AK505">
        <v>1</v>
      </c>
      <c r="AL505">
        <v>1</v>
      </c>
      <c r="AN505">
        <v>0</v>
      </c>
      <c r="AO505">
        <v>1</v>
      </c>
      <c r="AP505">
        <v>1</v>
      </c>
      <c r="AQ505">
        <v>0</v>
      </c>
      <c r="AR505">
        <v>0</v>
      </c>
      <c r="AS505" t="s">
        <v>3</v>
      </c>
      <c r="AT505">
        <v>2.0000000000000002E-5</v>
      </c>
      <c r="AU505" t="s">
        <v>70</v>
      </c>
      <c r="AV505">
        <v>0</v>
      </c>
      <c r="AW505">
        <v>2</v>
      </c>
      <c r="AX505">
        <v>33271035</v>
      </c>
      <c r="AY505">
        <v>1</v>
      </c>
      <c r="AZ505">
        <v>0</v>
      </c>
      <c r="BA505">
        <v>505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0</v>
      </c>
      <c r="BL505">
        <v>0</v>
      </c>
      <c r="BM505">
        <v>0</v>
      </c>
      <c r="BN505">
        <v>0</v>
      </c>
      <c r="BO505">
        <v>0</v>
      </c>
      <c r="BP505">
        <v>0</v>
      </c>
      <c r="BQ505">
        <v>0</v>
      </c>
      <c r="BR505">
        <v>0</v>
      </c>
      <c r="BS505">
        <v>0</v>
      </c>
      <c r="BT505">
        <v>0</v>
      </c>
      <c r="BU505">
        <v>0</v>
      </c>
      <c r="BV505">
        <v>0</v>
      </c>
      <c r="BW505">
        <v>0</v>
      </c>
      <c r="CX505">
        <f>Y505*Source!I1178</f>
        <v>2.6400000000000004E-3</v>
      </c>
      <c r="CY505">
        <f>AA505</f>
        <v>154.62</v>
      </c>
      <c r="CZ505">
        <f>AE505</f>
        <v>154.62</v>
      </c>
      <c r="DA505">
        <f>AI505</f>
        <v>1</v>
      </c>
      <c r="DB505">
        <v>0</v>
      </c>
    </row>
    <row r="506" spans="1:106" x14ac:dyDescent="0.2">
      <c r="A506">
        <f>ROW(Source!A1178)</f>
        <v>1178</v>
      </c>
      <c r="B506">
        <v>33266894</v>
      </c>
      <c r="C506">
        <v>33271028</v>
      </c>
      <c r="D506">
        <v>32906941</v>
      </c>
      <c r="E506">
        <v>1</v>
      </c>
      <c r="F506">
        <v>1</v>
      </c>
      <c r="G506">
        <v>28875167</v>
      </c>
      <c r="H506">
        <v>3</v>
      </c>
      <c r="I506" t="s">
        <v>957</v>
      </c>
      <c r="J506" t="s">
        <v>958</v>
      </c>
      <c r="K506" t="s">
        <v>959</v>
      </c>
      <c r="L506">
        <v>1327</v>
      </c>
      <c r="N506">
        <v>1005</v>
      </c>
      <c r="O506" t="s">
        <v>933</v>
      </c>
      <c r="P506" t="s">
        <v>933</v>
      </c>
      <c r="Q506">
        <v>1</v>
      </c>
      <c r="W506">
        <v>0</v>
      </c>
      <c r="X506">
        <v>1076771251</v>
      </c>
      <c r="Y506">
        <v>0.12</v>
      </c>
      <c r="AA506">
        <v>40.01</v>
      </c>
      <c r="AB506">
        <v>0</v>
      </c>
      <c r="AC506">
        <v>0</v>
      </c>
      <c r="AD506">
        <v>0</v>
      </c>
      <c r="AE506">
        <v>40.01</v>
      </c>
      <c r="AF506">
        <v>0</v>
      </c>
      <c r="AG506">
        <v>0</v>
      </c>
      <c r="AH506">
        <v>0</v>
      </c>
      <c r="AI506">
        <v>1</v>
      </c>
      <c r="AJ506">
        <v>1</v>
      </c>
      <c r="AK506">
        <v>1</v>
      </c>
      <c r="AL506">
        <v>1</v>
      </c>
      <c r="AN506">
        <v>0</v>
      </c>
      <c r="AO506">
        <v>1</v>
      </c>
      <c r="AP506">
        <v>1</v>
      </c>
      <c r="AQ506">
        <v>0</v>
      </c>
      <c r="AR506">
        <v>0</v>
      </c>
      <c r="AS506" t="s">
        <v>3</v>
      </c>
      <c r="AT506">
        <v>0.01</v>
      </c>
      <c r="AU506" t="s">
        <v>70</v>
      </c>
      <c r="AV506">
        <v>0</v>
      </c>
      <c r="AW506">
        <v>2</v>
      </c>
      <c r="AX506">
        <v>33271036</v>
      </c>
      <c r="AY506">
        <v>1</v>
      </c>
      <c r="AZ506">
        <v>0</v>
      </c>
      <c r="BA506">
        <v>506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0</v>
      </c>
      <c r="BL506">
        <v>0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0</v>
      </c>
      <c r="BS506">
        <v>0</v>
      </c>
      <c r="BT506">
        <v>0</v>
      </c>
      <c r="BU506">
        <v>0</v>
      </c>
      <c r="BV506">
        <v>0</v>
      </c>
      <c r="BW506">
        <v>0</v>
      </c>
      <c r="CX506">
        <f>Y506*Source!I1178</f>
        <v>1.3199999999999998</v>
      </c>
      <c r="CY506">
        <f>AA506</f>
        <v>40.01</v>
      </c>
      <c r="CZ506">
        <f>AE506</f>
        <v>40.01</v>
      </c>
      <c r="DA506">
        <f>AI506</f>
        <v>1</v>
      </c>
      <c r="DB506">
        <v>0</v>
      </c>
    </row>
    <row r="507" spans="1:106" x14ac:dyDescent="0.2">
      <c r="A507">
        <f>ROW(Source!A1179)</f>
        <v>1179</v>
      </c>
      <c r="B507">
        <v>33266894</v>
      </c>
      <c r="C507">
        <v>33271037</v>
      </c>
      <c r="D507">
        <v>32893498</v>
      </c>
      <c r="E507">
        <v>28875167</v>
      </c>
      <c r="F507">
        <v>1</v>
      </c>
      <c r="G507">
        <v>28875167</v>
      </c>
      <c r="H507">
        <v>1</v>
      </c>
      <c r="I507" t="s">
        <v>863</v>
      </c>
      <c r="J507" t="s">
        <v>3</v>
      </c>
      <c r="K507" t="s">
        <v>864</v>
      </c>
      <c r="L507">
        <v>1191</v>
      </c>
      <c r="N507">
        <v>1013</v>
      </c>
      <c r="O507" t="s">
        <v>865</v>
      </c>
      <c r="P507" t="s">
        <v>865</v>
      </c>
      <c r="Q507">
        <v>1</v>
      </c>
      <c r="W507">
        <v>0</v>
      </c>
      <c r="X507">
        <v>476480486</v>
      </c>
      <c r="Y507">
        <v>2.7719999999999998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1</v>
      </c>
      <c r="AJ507">
        <v>1</v>
      </c>
      <c r="AK507">
        <v>1</v>
      </c>
      <c r="AL507">
        <v>1</v>
      </c>
      <c r="AN507">
        <v>0</v>
      </c>
      <c r="AO507">
        <v>1</v>
      </c>
      <c r="AP507">
        <v>1</v>
      </c>
      <c r="AQ507">
        <v>0</v>
      </c>
      <c r="AR507">
        <v>0</v>
      </c>
      <c r="AS507" t="s">
        <v>3</v>
      </c>
      <c r="AT507">
        <v>0.33</v>
      </c>
      <c r="AU507" t="s">
        <v>593</v>
      </c>
      <c r="AV507">
        <v>1</v>
      </c>
      <c r="AW507">
        <v>2</v>
      </c>
      <c r="AX507">
        <v>33271045</v>
      </c>
      <c r="AY507">
        <v>1</v>
      </c>
      <c r="AZ507">
        <v>0</v>
      </c>
      <c r="BA507">
        <v>507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0</v>
      </c>
      <c r="BL507">
        <v>0</v>
      </c>
      <c r="BM507">
        <v>0</v>
      </c>
      <c r="BN507">
        <v>0</v>
      </c>
      <c r="BO507">
        <v>0</v>
      </c>
      <c r="BP507">
        <v>0</v>
      </c>
      <c r="BQ507">
        <v>0</v>
      </c>
      <c r="BR507">
        <v>0</v>
      </c>
      <c r="BS507">
        <v>0</v>
      </c>
      <c r="BT507">
        <v>0</v>
      </c>
      <c r="BU507">
        <v>0</v>
      </c>
      <c r="BV507">
        <v>0</v>
      </c>
      <c r="BW507">
        <v>0</v>
      </c>
      <c r="CX507">
        <f>Y507*Source!I1179</f>
        <v>30.491999999999997</v>
      </c>
      <c r="CY507">
        <f>AD507</f>
        <v>0</v>
      </c>
      <c r="CZ507">
        <f>AH507</f>
        <v>0</v>
      </c>
      <c r="DA507">
        <f>AL507</f>
        <v>1</v>
      </c>
      <c r="DB507">
        <v>0</v>
      </c>
    </row>
    <row r="508" spans="1:106" x14ac:dyDescent="0.2">
      <c r="A508">
        <f>ROW(Source!A1179)</f>
        <v>1179</v>
      </c>
      <c r="B508">
        <v>33266894</v>
      </c>
      <c r="C508">
        <v>33271037</v>
      </c>
      <c r="D508">
        <v>32905103</v>
      </c>
      <c r="E508">
        <v>1</v>
      </c>
      <c r="F508">
        <v>1</v>
      </c>
      <c r="G508">
        <v>28875167</v>
      </c>
      <c r="H508">
        <v>2</v>
      </c>
      <c r="I508" t="s">
        <v>866</v>
      </c>
      <c r="J508" t="s">
        <v>867</v>
      </c>
      <c r="K508" t="s">
        <v>868</v>
      </c>
      <c r="L508">
        <v>1368</v>
      </c>
      <c r="N508">
        <v>1011</v>
      </c>
      <c r="O508" t="s">
        <v>869</v>
      </c>
      <c r="P508" t="s">
        <v>869</v>
      </c>
      <c r="Q508">
        <v>1</v>
      </c>
      <c r="W508">
        <v>0</v>
      </c>
      <c r="X508">
        <v>1966147480</v>
      </c>
      <c r="Y508">
        <v>0.33599999999999997</v>
      </c>
      <c r="AA508">
        <v>0</v>
      </c>
      <c r="AB508">
        <v>450.57</v>
      </c>
      <c r="AC508">
        <v>324.23</v>
      </c>
      <c r="AD508">
        <v>0</v>
      </c>
      <c r="AE508">
        <v>0</v>
      </c>
      <c r="AF508">
        <v>450.57</v>
      </c>
      <c r="AG508">
        <v>324.23</v>
      </c>
      <c r="AH508">
        <v>0</v>
      </c>
      <c r="AI508">
        <v>1</v>
      </c>
      <c r="AJ508">
        <v>1</v>
      </c>
      <c r="AK508">
        <v>1</v>
      </c>
      <c r="AL508">
        <v>1</v>
      </c>
      <c r="AN508">
        <v>0</v>
      </c>
      <c r="AO508">
        <v>1</v>
      </c>
      <c r="AP508">
        <v>1</v>
      </c>
      <c r="AQ508">
        <v>0</v>
      </c>
      <c r="AR508">
        <v>0</v>
      </c>
      <c r="AS508" t="s">
        <v>3</v>
      </c>
      <c r="AT508">
        <v>0.04</v>
      </c>
      <c r="AU508" t="s">
        <v>593</v>
      </c>
      <c r="AV508">
        <v>0</v>
      </c>
      <c r="AW508">
        <v>2</v>
      </c>
      <c r="AX508">
        <v>33271046</v>
      </c>
      <c r="AY508">
        <v>1</v>
      </c>
      <c r="AZ508">
        <v>0</v>
      </c>
      <c r="BA508">
        <v>508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0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0</v>
      </c>
      <c r="BS508">
        <v>0</v>
      </c>
      <c r="BT508">
        <v>0</v>
      </c>
      <c r="BU508">
        <v>0</v>
      </c>
      <c r="BV508">
        <v>0</v>
      </c>
      <c r="BW508">
        <v>0</v>
      </c>
      <c r="CX508">
        <f>Y508*Source!I1179</f>
        <v>3.6959999999999997</v>
      </c>
      <c r="CY508">
        <f>AB508</f>
        <v>450.57</v>
      </c>
      <c r="CZ508">
        <f>AF508</f>
        <v>450.57</v>
      </c>
      <c r="DA508">
        <f>AJ508</f>
        <v>1</v>
      </c>
      <c r="DB508">
        <v>0</v>
      </c>
    </row>
    <row r="509" spans="1:106" x14ac:dyDescent="0.2">
      <c r="A509">
        <f>ROW(Source!A1179)</f>
        <v>1179</v>
      </c>
      <c r="B509">
        <v>33266894</v>
      </c>
      <c r="C509">
        <v>33271037</v>
      </c>
      <c r="D509">
        <v>32894436</v>
      </c>
      <c r="E509">
        <v>28875167</v>
      </c>
      <c r="F509">
        <v>1</v>
      </c>
      <c r="G509">
        <v>28875167</v>
      </c>
      <c r="H509">
        <v>3</v>
      </c>
      <c r="I509" t="s">
        <v>1030</v>
      </c>
      <c r="J509" t="s">
        <v>3</v>
      </c>
      <c r="K509" t="s">
        <v>1031</v>
      </c>
      <c r="L509">
        <v>1346</v>
      </c>
      <c r="N509">
        <v>1009</v>
      </c>
      <c r="O509" t="s">
        <v>873</v>
      </c>
      <c r="P509" t="s">
        <v>873</v>
      </c>
      <c r="Q509">
        <v>1</v>
      </c>
      <c r="W509">
        <v>0</v>
      </c>
      <c r="X509">
        <v>-1292412832</v>
      </c>
      <c r="Y509">
        <v>2.4E-2</v>
      </c>
      <c r="AA509">
        <v>1162.75</v>
      </c>
      <c r="AB509">
        <v>0</v>
      </c>
      <c r="AC509">
        <v>0</v>
      </c>
      <c r="AD509">
        <v>0</v>
      </c>
      <c r="AE509">
        <v>1162.74513</v>
      </c>
      <c r="AF509">
        <v>0</v>
      </c>
      <c r="AG509">
        <v>0</v>
      </c>
      <c r="AH509">
        <v>0</v>
      </c>
      <c r="AI509">
        <v>1</v>
      </c>
      <c r="AJ509">
        <v>1</v>
      </c>
      <c r="AK509">
        <v>1</v>
      </c>
      <c r="AL509">
        <v>1</v>
      </c>
      <c r="AN509">
        <v>0</v>
      </c>
      <c r="AO509">
        <v>1</v>
      </c>
      <c r="AP509">
        <v>1</v>
      </c>
      <c r="AQ509">
        <v>0</v>
      </c>
      <c r="AR509">
        <v>0</v>
      </c>
      <c r="AS509" t="s">
        <v>3</v>
      </c>
      <c r="AT509">
        <v>2E-3</v>
      </c>
      <c r="AU509" t="s">
        <v>70</v>
      </c>
      <c r="AV509">
        <v>0</v>
      </c>
      <c r="AW509">
        <v>2</v>
      </c>
      <c r="AX509">
        <v>33271047</v>
      </c>
      <c r="AY509">
        <v>1</v>
      </c>
      <c r="AZ509">
        <v>0</v>
      </c>
      <c r="BA509">
        <v>509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0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0</v>
      </c>
      <c r="BS509">
        <v>0</v>
      </c>
      <c r="BT509">
        <v>0</v>
      </c>
      <c r="BU509">
        <v>0</v>
      </c>
      <c r="BV509">
        <v>0</v>
      </c>
      <c r="BW509">
        <v>0</v>
      </c>
      <c r="CX509">
        <f>Y509*Source!I1179</f>
        <v>0.26400000000000001</v>
      </c>
      <c r="CY509">
        <f>AA509</f>
        <v>1162.75</v>
      </c>
      <c r="CZ509">
        <f>AE509</f>
        <v>1162.74513</v>
      </c>
      <c r="DA509">
        <f>AI509</f>
        <v>1</v>
      </c>
      <c r="DB509">
        <v>0</v>
      </c>
    </row>
    <row r="510" spans="1:106" x14ac:dyDescent="0.2">
      <c r="A510">
        <f>ROW(Source!A1179)</f>
        <v>1179</v>
      </c>
      <c r="B510">
        <v>33266894</v>
      </c>
      <c r="C510">
        <v>33271037</v>
      </c>
      <c r="D510">
        <v>32906900</v>
      </c>
      <c r="E510">
        <v>1</v>
      </c>
      <c r="F510">
        <v>1</v>
      </c>
      <c r="G510">
        <v>28875167</v>
      </c>
      <c r="H510">
        <v>3</v>
      </c>
      <c r="I510" t="s">
        <v>954</v>
      </c>
      <c r="J510" t="s">
        <v>955</v>
      </c>
      <c r="K510" t="s">
        <v>956</v>
      </c>
      <c r="L510">
        <v>1346</v>
      </c>
      <c r="N510">
        <v>1009</v>
      </c>
      <c r="O510" t="s">
        <v>873</v>
      </c>
      <c r="P510" t="s">
        <v>873</v>
      </c>
      <c r="Q510">
        <v>1</v>
      </c>
      <c r="W510">
        <v>0</v>
      </c>
      <c r="X510">
        <v>1155169694</v>
      </c>
      <c r="Y510">
        <v>4.8000000000000001E-2</v>
      </c>
      <c r="AA510">
        <v>332.78</v>
      </c>
      <c r="AB510">
        <v>0</v>
      </c>
      <c r="AC510">
        <v>0</v>
      </c>
      <c r="AD510">
        <v>0</v>
      </c>
      <c r="AE510">
        <v>332.78</v>
      </c>
      <c r="AF510">
        <v>0</v>
      </c>
      <c r="AG510">
        <v>0</v>
      </c>
      <c r="AH510">
        <v>0</v>
      </c>
      <c r="AI510">
        <v>1</v>
      </c>
      <c r="AJ510">
        <v>1</v>
      </c>
      <c r="AK510">
        <v>1</v>
      </c>
      <c r="AL510">
        <v>1</v>
      </c>
      <c r="AN510">
        <v>0</v>
      </c>
      <c r="AO510">
        <v>1</v>
      </c>
      <c r="AP510">
        <v>1</v>
      </c>
      <c r="AQ510">
        <v>0</v>
      </c>
      <c r="AR510">
        <v>0</v>
      </c>
      <c r="AS510" t="s">
        <v>3</v>
      </c>
      <c r="AT510">
        <v>4.0000000000000001E-3</v>
      </c>
      <c r="AU510" t="s">
        <v>70</v>
      </c>
      <c r="AV510">
        <v>0</v>
      </c>
      <c r="AW510">
        <v>2</v>
      </c>
      <c r="AX510">
        <v>33271048</v>
      </c>
      <c r="AY510">
        <v>1</v>
      </c>
      <c r="AZ510">
        <v>0</v>
      </c>
      <c r="BA510">
        <v>510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0</v>
      </c>
      <c r="BK510">
        <v>0</v>
      </c>
      <c r="BL510">
        <v>0</v>
      </c>
      <c r="BM510">
        <v>0</v>
      </c>
      <c r="BN510">
        <v>0</v>
      </c>
      <c r="BO510">
        <v>0</v>
      </c>
      <c r="BP510">
        <v>0</v>
      </c>
      <c r="BQ510">
        <v>0</v>
      </c>
      <c r="BR510">
        <v>0</v>
      </c>
      <c r="BS510">
        <v>0</v>
      </c>
      <c r="BT510">
        <v>0</v>
      </c>
      <c r="BU510">
        <v>0</v>
      </c>
      <c r="BV510">
        <v>0</v>
      </c>
      <c r="BW510">
        <v>0</v>
      </c>
      <c r="CX510">
        <f>Y510*Source!I1179</f>
        <v>0.52800000000000002</v>
      </c>
      <c r="CY510">
        <f>AA510</f>
        <v>332.78</v>
      </c>
      <c r="CZ510">
        <f>AE510</f>
        <v>332.78</v>
      </c>
      <c r="DA510">
        <f>AI510</f>
        <v>1</v>
      </c>
      <c r="DB510">
        <v>0</v>
      </c>
    </row>
    <row r="511" spans="1:106" x14ac:dyDescent="0.2">
      <c r="A511">
        <f>ROW(Source!A1179)</f>
        <v>1179</v>
      </c>
      <c r="B511">
        <v>33266894</v>
      </c>
      <c r="C511">
        <v>33271037</v>
      </c>
      <c r="D511">
        <v>32906807</v>
      </c>
      <c r="E511">
        <v>1</v>
      </c>
      <c r="F511">
        <v>1</v>
      </c>
      <c r="G511">
        <v>28875167</v>
      </c>
      <c r="H511">
        <v>3</v>
      </c>
      <c r="I511" t="s">
        <v>1027</v>
      </c>
      <c r="J511" t="s">
        <v>1028</v>
      </c>
      <c r="K511" t="s">
        <v>1029</v>
      </c>
      <c r="L511">
        <v>1346</v>
      </c>
      <c r="N511">
        <v>1009</v>
      </c>
      <c r="O511" t="s">
        <v>873</v>
      </c>
      <c r="P511" t="s">
        <v>873</v>
      </c>
      <c r="Q511">
        <v>1</v>
      </c>
      <c r="W511">
        <v>0</v>
      </c>
      <c r="X511">
        <v>-2078474505</v>
      </c>
      <c r="Y511">
        <v>2.4E-2</v>
      </c>
      <c r="AA511">
        <v>150.13</v>
      </c>
      <c r="AB511">
        <v>0</v>
      </c>
      <c r="AC511">
        <v>0</v>
      </c>
      <c r="AD511">
        <v>0</v>
      </c>
      <c r="AE511">
        <v>150.13</v>
      </c>
      <c r="AF511">
        <v>0</v>
      </c>
      <c r="AG511">
        <v>0</v>
      </c>
      <c r="AH511">
        <v>0</v>
      </c>
      <c r="AI511">
        <v>1</v>
      </c>
      <c r="AJ511">
        <v>1</v>
      </c>
      <c r="AK511">
        <v>1</v>
      </c>
      <c r="AL511">
        <v>1</v>
      </c>
      <c r="AN511">
        <v>0</v>
      </c>
      <c r="AO511">
        <v>1</v>
      </c>
      <c r="AP511">
        <v>1</v>
      </c>
      <c r="AQ511">
        <v>0</v>
      </c>
      <c r="AR511">
        <v>0</v>
      </c>
      <c r="AS511" t="s">
        <v>3</v>
      </c>
      <c r="AT511">
        <v>2E-3</v>
      </c>
      <c r="AU511" t="s">
        <v>70</v>
      </c>
      <c r="AV511">
        <v>0</v>
      </c>
      <c r="AW511">
        <v>2</v>
      </c>
      <c r="AX511">
        <v>33271049</v>
      </c>
      <c r="AY511">
        <v>1</v>
      </c>
      <c r="AZ511">
        <v>0</v>
      </c>
      <c r="BA511">
        <v>511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0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0</v>
      </c>
      <c r="BS511">
        <v>0</v>
      </c>
      <c r="BT511">
        <v>0</v>
      </c>
      <c r="BU511">
        <v>0</v>
      </c>
      <c r="BV511">
        <v>0</v>
      </c>
      <c r="BW511">
        <v>0</v>
      </c>
      <c r="CX511">
        <f>Y511*Source!I1179</f>
        <v>0.26400000000000001</v>
      </c>
      <c r="CY511">
        <f>AA511</f>
        <v>150.13</v>
      </c>
      <c r="CZ511">
        <f>AE511</f>
        <v>150.13</v>
      </c>
      <c r="DA511">
        <f>AI511</f>
        <v>1</v>
      </c>
      <c r="DB511">
        <v>0</v>
      </c>
    </row>
    <row r="512" spans="1:106" x14ac:dyDescent="0.2">
      <c r="A512">
        <f>ROW(Source!A1179)</f>
        <v>1179</v>
      </c>
      <c r="B512">
        <v>33266894</v>
      </c>
      <c r="C512">
        <v>33271037</v>
      </c>
      <c r="D512">
        <v>32906837</v>
      </c>
      <c r="E512">
        <v>1</v>
      </c>
      <c r="F512">
        <v>1</v>
      </c>
      <c r="G512">
        <v>28875167</v>
      </c>
      <c r="H512">
        <v>3</v>
      </c>
      <c r="I512" t="s">
        <v>1032</v>
      </c>
      <c r="J512" t="s">
        <v>1033</v>
      </c>
      <c r="K512" t="s">
        <v>1034</v>
      </c>
      <c r="L512">
        <v>1346</v>
      </c>
      <c r="N512">
        <v>1009</v>
      </c>
      <c r="O512" t="s">
        <v>873</v>
      </c>
      <c r="P512" t="s">
        <v>873</v>
      </c>
      <c r="Q512">
        <v>1</v>
      </c>
      <c r="W512">
        <v>0</v>
      </c>
      <c r="X512">
        <v>683448498</v>
      </c>
      <c r="Y512">
        <v>4.2000000000000003E-2</v>
      </c>
      <c r="AA512">
        <v>291.75</v>
      </c>
      <c r="AB512">
        <v>0</v>
      </c>
      <c r="AC512">
        <v>0</v>
      </c>
      <c r="AD512">
        <v>0</v>
      </c>
      <c r="AE512">
        <v>291.75</v>
      </c>
      <c r="AF512">
        <v>0</v>
      </c>
      <c r="AG512">
        <v>0</v>
      </c>
      <c r="AH512">
        <v>0</v>
      </c>
      <c r="AI512">
        <v>1</v>
      </c>
      <c r="AJ512">
        <v>1</v>
      </c>
      <c r="AK512">
        <v>1</v>
      </c>
      <c r="AL512">
        <v>1</v>
      </c>
      <c r="AN512">
        <v>0</v>
      </c>
      <c r="AO512">
        <v>1</v>
      </c>
      <c r="AP512">
        <v>1</v>
      </c>
      <c r="AQ512">
        <v>0</v>
      </c>
      <c r="AR512">
        <v>0</v>
      </c>
      <c r="AS512" t="s">
        <v>3</v>
      </c>
      <c r="AT512">
        <v>3.5000000000000001E-3</v>
      </c>
      <c r="AU512" t="s">
        <v>70</v>
      </c>
      <c r="AV512">
        <v>0</v>
      </c>
      <c r="AW512">
        <v>2</v>
      </c>
      <c r="AX512">
        <v>33271050</v>
      </c>
      <c r="AY512">
        <v>1</v>
      </c>
      <c r="AZ512">
        <v>0</v>
      </c>
      <c r="BA512">
        <v>512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0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0</v>
      </c>
      <c r="BS512">
        <v>0</v>
      </c>
      <c r="BT512">
        <v>0</v>
      </c>
      <c r="BU512">
        <v>0</v>
      </c>
      <c r="BV512">
        <v>0</v>
      </c>
      <c r="BW512">
        <v>0</v>
      </c>
      <c r="CX512">
        <f>Y512*Source!I1179</f>
        <v>0.46200000000000002</v>
      </c>
      <c r="CY512">
        <f>AA512</f>
        <v>291.75</v>
      </c>
      <c r="CZ512">
        <f>AE512</f>
        <v>291.75</v>
      </c>
      <c r="DA512">
        <f>AI512</f>
        <v>1</v>
      </c>
      <c r="DB512">
        <v>0</v>
      </c>
    </row>
    <row r="513" spans="1:106" x14ac:dyDescent="0.2">
      <c r="A513">
        <f>ROW(Source!A1179)</f>
        <v>1179</v>
      </c>
      <c r="B513">
        <v>33266894</v>
      </c>
      <c r="C513">
        <v>33271037</v>
      </c>
      <c r="D513">
        <v>32906941</v>
      </c>
      <c r="E513">
        <v>1</v>
      </c>
      <c r="F513">
        <v>1</v>
      </c>
      <c r="G513">
        <v>28875167</v>
      </c>
      <c r="H513">
        <v>3</v>
      </c>
      <c r="I513" t="s">
        <v>957</v>
      </c>
      <c r="J513" t="s">
        <v>958</v>
      </c>
      <c r="K513" t="s">
        <v>959</v>
      </c>
      <c r="L513">
        <v>1327</v>
      </c>
      <c r="N513">
        <v>1005</v>
      </c>
      <c r="O513" t="s">
        <v>933</v>
      </c>
      <c r="P513" t="s">
        <v>933</v>
      </c>
      <c r="Q513">
        <v>1</v>
      </c>
      <c r="W513">
        <v>0</v>
      </c>
      <c r="X513">
        <v>1076771251</v>
      </c>
      <c r="Y513">
        <v>0.24</v>
      </c>
      <c r="AA513">
        <v>40.01</v>
      </c>
      <c r="AB513">
        <v>0</v>
      </c>
      <c r="AC513">
        <v>0</v>
      </c>
      <c r="AD513">
        <v>0</v>
      </c>
      <c r="AE513">
        <v>40.01</v>
      </c>
      <c r="AF513">
        <v>0</v>
      </c>
      <c r="AG513">
        <v>0</v>
      </c>
      <c r="AH513">
        <v>0</v>
      </c>
      <c r="AI513">
        <v>1</v>
      </c>
      <c r="AJ513">
        <v>1</v>
      </c>
      <c r="AK513">
        <v>1</v>
      </c>
      <c r="AL513">
        <v>1</v>
      </c>
      <c r="AN513">
        <v>0</v>
      </c>
      <c r="AO513">
        <v>1</v>
      </c>
      <c r="AP513">
        <v>1</v>
      </c>
      <c r="AQ513">
        <v>0</v>
      </c>
      <c r="AR513">
        <v>0</v>
      </c>
      <c r="AS513" t="s">
        <v>3</v>
      </c>
      <c r="AT513">
        <v>0.02</v>
      </c>
      <c r="AU513" t="s">
        <v>70</v>
      </c>
      <c r="AV513">
        <v>0</v>
      </c>
      <c r="AW513">
        <v>2</v>
      </c>
      <c r="AX513">
        <v>33271051</v>
      </c>
      <c r="AY513">
        <v>1</v>
      </c>
      <c r="AZ513">
        <v>0</v>
      </c>
      <c r="BA513">
        <v>513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0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0</v>
      </c>
      <c r="BQ513">
        <v>0</v>
      </c>
      <c r="BR513">
        <v>0</v>
      </c>
      <c r="BS513">
        <v>0</v>
      </c>
      <c r="BT513">
        <v>0</v>
      </c>
      <c r="BU513">
        <v>0</v>
      </c>
      <c r="BV513">
        <v>0</v>
      </c>
      <c r="BW513">
        <v>0</v>
      </c>
      <c r="CX513">
        <f>Y513*Source!I1179</f>
        <v>2.6399999999999997</v>
      </c>
      <c r="CY513">
        <f>AA513</f>
        <v>40.01</v>
      </c>
      <c r="CZ513">
        <f>AE513</f>
        <v>40.01</v>
      </c>
      <c r="DA513">
        <f>AI513</f>
        <v>1</v>
      </c>
      <c r="DB513">
        <v>0</v>
      </c>
    </row>
    <row r="514" spans="1:106" x14ac:dyDescent="0.2">
      <c r="A514">
        <f>ROW(Source!A1180)</f>
        <v>1180</v>
      </c>
      <c r="B514">
        <v>33266894</v>
      </c>
      <c r="C514">
        <v>33271052</v>
      </c>
      <c r="D514">
        <v>32893498</v>
      </c>
      <c r="E514">
        <v>28875167</v>
      </c>
      <c r="F514">
        <v>1</v>
      </c>
      <c r="G514">
        <v>28875167</v>
      </c>
      <c r="H514">
        <v>1</v>
      </c>
      <c r="I514" t="s">
        <v>863</v>
      </c>
      <c r="J514" t="s">
        <v>3</v>
      </c>
      <c r="K514" t="s">
        <v>864</v>
      </c>
      <c r="L514">
        <v>1191</v>
      </c>
      <c r="N514">
        <v>1013</v>
      </c>
      <c r="O514" t="s">
        <v>865</v>
      </c>
      <c r="P514" t="s">
        <v>865</v>
      </c>
      <c r="Q514">
        <v>1</v>
      </c>
      <c r="W514">
        <v>0</v>
      </c>
      <c r="X514">
        <v>476480486</v>
      </c>
      <c r="Y514">
        <v>1.288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1</v>
      </c>
      <c r="AJ514">
        <v>1</v>
      </c>
      <c r="AK514">
        <v>1</v>
      </c>
      <c r="AL514">
        <v>1</v>
      </c>
      <c r="AN514">
        <v>0</v>
      </c>
      <c r="AO514">
        <v>1</v>
      </c>
      <c r="AP514">
        <v>1</v>
      </c>
      <c r="AQ514">
        <v>0</v>
      </c>
      <c r="AR514">
        <v>0</v>
      </c>
      <c r="AS514" t="s">
        <v>3</v>
      </c>
      <c r="AT514">
        <v>0.46</v>
      </c>
      <c r="AU514" t="s">
        <v>557</v>
      </c>
      <c r="AV514">
        <v>1</v>
      </c>
      <c r="AW514">
        <v>2</v>
      </c>
      <c r="AX514">
        <v>33271057</v>
      </c>
      <c r="AY514">
        <v>1</v>
      </c>
      <c r="AZ514">
        <v>0</v>
      </c>
      <c r="BA514">
        <v>514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0</v>
      </c>
      <c r="BI514">
        <v>0</v>
      </c>
      <c r="BJ514">
        <v>0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0</v>
      </c>
      <c r="BQ514">
        <v>0</v>
      </c>
      <c r="BR514">
        <v>0</v>
      </c>
      <c r="BS514">
        <v>0</v>
      </c>
      <c r="BT514">
        <v>0</v>
      </c>
      <c r="BU514">
        <v>0</v>
      </c>
      <c r="BV514">
        <v>0</v>
      </c>
      <c r="BW514">
        <v>0</v>
      </c>
      <c r="CX514">
        <f>Y514*Source!I1180</f>
        <v>42.503999999999998</v>
      </c>
      <c r="CY514">
        <f>AD514</f>
        <v>0</v>
      </c>
      <c r="CZ514">
        <f>AH514</f>
        <v>0</v>
      </c>
      <c r="DA514">
        <f>AL514</f>
        <v>1</v>
      </c>
      <c r="DB514">
        <v>0</v>
      </c>
    </row>
    <row r="515" spans="1:106" x14ac:dyDescent="0.2">
      <c r="A515">
        <f>ROW(Source!A1180)</f>
        <v>1180</v>
      </c>
      <c r="B515">
        <v>33266894</v>
      </c>
      <c r="C515">
        <v>33271052</v>
      </c>
      <c r="D515">
        <v>32905103</v>
      </c>
      <c r="E515">
        <v>1</v>
      </c>
      <c r="F515">
        <v>1</v>
      </c>
      <c r="G515">
        <v>28875167</v>
      </c>
      <c r="H515">
        <v>2</v>
      </c>
      <c r="I515" t="s">
        <v>866</v>
      </c>
      <c r="J515" t="s">
        <v>867</v>
      </c>
      <c r="K515" t="s">
        <v>868</v>
      </c>
      <c r="L515">
        <v>1368</v>
      </c>
      <c r="N515">
        <v>1011</v>
      </c>
      <c r="O515" t="s">
        <v>869</v>
      </c>
      <c r="P515" t="s">
        <v>869</v>
      </c>
      <c r="Q515">
        <v>1</v>
      </c>
      <c r="W515">
        <v>0</v>
      </c>
      <c r="X515">
        <v>1966147480</v>
      </c>
      <c r="Y515">
        <v>5.5999999999999994E-2</v>
      </c>
      <c r="AA515">
        <v>0</v>
      </c>
      <c r="AB515">
        <v>450.57</v>
      </c>
      <c r="AC515">
        <v>324.23</v>
      </c>
      <c r="AD515">
        <v>0</v>
      </c>
      <c r="AE515">
        <v>0</v>
      </c>
      <c r="AF515">
        <v>450.57</v>
      </c>
      <c r="AG515">
        <v>324.23</v>
      </c>
      <c r="AH515">
        <v>0</v>
      </c>
      <c r="AI515">
        <v>1</v>
      </c>
      <c r="AJ515">
        <v>1</v>
      </c>
      <c r="AK515">
        <v>1</v>
      </c>
      <c r="AL515">
        <v>1</v>
      </c>
      <c r="AN515">
        <v>0</v>
      </c>
      <c r="AO515">
        <v>1</v>
      </c>
      <c r="AP515">
        <v>1</v>
      </c>
      <c r="AQ515">
        <v>0</v>
      </c>
      <c r="AR515">
        <v>0</v>
      </c>
      <c r="AS515" t="s">
        <v>3</v>
      </c>
      <c r="AT515">
        <v>0.02</v>
      </c>
      <c r="AU515" t="s">
        <v>557</v>
      </c>
      <c r="AV515">
        <v>0</v>
      </c>
      <c r="AW515">
        <v>2</v>
      </c>
      <c r="AX515">
        <v>33271058</v>
      </c>
      <c r="AY515">
        <v>1</v>
      </c>
      <c r="AZ515">
        <v>0</v>
      </c>
      <c r="BA515">
        <v>515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0</v>
      </c>
      <c r="BT515">
        <v>0</v>
      </c>
      <c r="BU515">
        <v>0</v>
      </c>
      <c r="BV515">
        <v>0</v>
      </c>
      <c r="BW515">
        <v>0</v>
      </c>
      <c r="CX515">
        <f>Y515*Source!I1180</f>
        <v>1.8479999999999999</v>
      </c>
      <c r="CY515">
        <f>AB515</f>
        <v>450.57</v>
      </c>
      <c r="CZ515">
        <f>AF515</f>
        <v>450.57</v>
      </c>
      <c r="DA515">
        <f>AJ515</f>
        <v>1</v>
      </c>
      <c r="DB515">
        <v>0</v>
      </c>
    </row>
    <row r="516" spans="1:106" x14ac:dyDescent="0.2">
      <c r="A516">
        <f>ROW(Source!A1180)</f>
        <v>1180</v>
      </c>
      <c r="B516">
        <v>33266894</v>
      </c>
      <c r="C516">
        <v>33271052</v>
      </c>
      <c r="D516">
        <v>32906899</v>
      </c>
      <c r="E516">
        <v>1</v>
      </c>
      <c r="F516">
        <v>1</v>
      </c>
      <c r="G516">
        <v>28875167</v>
      </c>
      <c r="H516">
        <v>3</v>
      </c>
      <c r="I516" t="s">
        <v>1022</v>
      </c>
      <c r="J516" t="s">
        <v>1023</v>
      </c>
      <c r="K516" t="s">
        <v>1024</v>
      </c>
      <c r="L516">
        <v>1346</v>
      </c>
      <c r="N516">
        <v>1009</v>
      </c>
      <c r="O516" t="s">
        <v>873</v>
      </c>
      <c r="P516" t="s">
        <v>873</v>
      </c>
      <c r="Q516">
        <v>1</v>
      </c>
      <c r="W516">
        <v>0</v>
      </c>
      <c r="X516">
        <v>-1350057960</v>
      </c>
      <c r="Y516">
        <v>8.0000000000000007E-5</v>
      </c>
      <c r="AA516">
        <v>154.62</v>
      </c>
      <c r="AB516">
        <v>0</v>
      </c>
      <c r="AC516">
        <v>0</v>
      </c>
      <c r="AD516">
        <v>0</v>
      </c>
      <c r="AE516">
        <v>154.62</v>
      </c>
      <c r="AF516">
        <v>0</v>
      </c>
      <c r="AG516">
        <v>0</v>
      </c>
      <c r="AH516">
        <v>0</v>
      </c>
      <c r="AI516">
        <v>1</v>
      </c>
      <c r="AJ516">
        <v>1</v>
      </c>
      <c r="AK516">
        <v>1</v>
      </c>
      <c r="AL516">
        <v>1</v>
      </c>
      <c r="AN516">
        <v>0</v>
      </c>
      <c r="AO516">
        <v>1</v>
      </c>
      <c r="AP516">
        <v>1</v>
      </c>
      <c r="AQ516">
        <v>0</v>
      </c>
      <c r="AR516">
        <v>0</v>
      </c>
      <c r="AS516" t="s">
        <v>3</v>
      </c>
      <c r="AT516">
        <v>2.0000000000000002E-5</v>
      </c>
      <c r="AU516" t="s">
        <v>261</v>
      </c>
      <c r="AV516">
        <v>0</v>
      </c>
      <c r="AW516">
        <v>2</v>
      </c>
      <c r="AX516">
        <v>33271059</v>
      </c>
      <c r="AY516">
        <v>1</v>
      </c>
      <c r="AZ516">
        <v>0</v>
      </c>
      <c r="BA516">
        <v>516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0</v>
      </c>
      <c r="BI516">
        <v>0</v>
      </c>
      <c r="BJ516">
        <v>0</v>
      </c>
      <c r="BK516">
        <v>0</v>
      </c>
      <c r="BL516">
        <v>0</v>
      </c>
      <c r="BM516">
        <v>0</v>
      </c>
      <c r="BN516">
        <v>0</v>
      </c>
      <c r="BO516">
        <v>0</v>
      </c>
      <c r="BP516">
        <v>0</v>
      </c>
      <c r="BQ516">
        <v>0</v>
      </c>
      <c r="BR516">
        <v>0</v>
      </c>
      <c r="BS516">
        <v>0</v>
      </c>
      <c r="BT516">
        <v>0</v>
      </c>
      <c r="BU516">
        <v>0</v>
      </c>
      <c r="BV516">
        <v>0</v>
      </c>
      <c r="BW516">
        <v>0</v>
      </c>
      <c r="CX516">
        <f>Y516*Source!I1180</f>
        <v>2.6400000000000004E-3</v>
      </c>
      <c r="CY516">
        <f>AA516</f>
        <v>154.62</v>
      </c>
      <c r="CZ516">
        <f>AE516</f>
        <v>154.62</v>
      </c>
      <c r="DA516">
        <f>AI516</f>
        <v>1</v>
      </c>
      <c r="DB516">
        <v>0</v>
      </c>
    </row>
    <row r="517" spans="1:106" x14ac:dyDescent="0.2">
      <c r="A517">
        <f>ROW(Source!A1180)</f>
        <v>1180</v>
      </c>
      <c r="B517">
        <v>33266894</v>
      </c>
      <c r="C517">
        <v>33271052</v>
      </c>
      <c r="D517">
        <v>32906941</v>
      </c>
      <c r="E517">
        <v>1</v>
      </c>
      <c r="F517">
        <v>1</v>
      </c>
      <c r="G517">
        <v>28875167</v>
      </c>
      <c r="H517">
        <v>3</v>
      </c>
      <c r="I517" t="s">
        <v>957</v>
      </c>
      <c r="J517" t="s">
        <v>958</v>
      </c>
      <c r="K517" t="s">
        <v>959</v>
      </c>
      <c r="L517">
        <v>1327</v>
      </c>
      <c r="N517">
        <v>1005</v>
      </c>
      <c r="O517" t="s">
        <v>933</v>
      </c>
      <c r="P517" t="s">
        <v>933</v>
      </c>
      <c r="Q517">
        <v>1</v>
      </c>
      <c r="W517">
        <v>0</v>
      </c>
      <c r="X517">
        <v>1076771251</v>
      </c>
      <c r="Y517">
        <v>0.04</v>
      </c>
      <c r="AA517">
        <v>40.01</v>
      </c>
      <c r="AB517">
        <v>0</v>
      </c>
      <c r="AC517">
        <v>0</v>
      </c>
      <c r="AD517">
        <v>0</v>
      </c>
      <c r="AE517">
        <v>40.01</v>
      </c>
      <c r="AF517">
        <v>0</v>
      </c>
      <c r="AG517">
        <v>0</v>
      </c>
      <c r="AH517">
        <v>0</v>
      </c>
      <c r="AI517">
        <v>1</v>
      </c>
      <c r="AJ517">
        <v>1</v>
      </c>
      <c r="AK517">
        <v>1</v>
      </c>
      <c r="AL517">
        <v>1</v>
      </c>
      <c r="AN517">
        <v>0</v>
      </c>
      <c r="AO517">
        <v>1</v>
      </c>
      <c r="AP517">
        <v>1</v>
      </c>
      <c r="AQ517">
        <v>0</v>
      </c>
      <c r="AR517">
        <v>0</v>
      </c>
      <c r="AS517" t="s">
        <v>3</v>
      </c>
      <c r="AT517">
        <v>0.01</v>
      </c>
      <c r="AU517" t="s">
        <v>261</v>
      </c>
      <c r="AV517">
        <v>0</v>
      </c>
      <c r="AW517">
        <v>2</v>
      </c>
      <c r="AX517">
        <v>33271060</v>
      </c>
      <c r="AY517">
        <v>1</v>
      </c>
      <c r="AZ517">
        <v>0</v>
      </c>
      <c r="BA517">
        <v>517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0</v>
      </c>
      <c r="BS517">
        <v>0</v>
      </c>
      <c r="BT517">
        <v>0</v>
      </c>
      <c r="BU517">
        <v>0</v>
      </c>
      <c r="BV517">
        <v>0</v>
      </c>
      <c r="BW517">
        <v>0</v>
      </c>
      <c r="CX517">
        <f>Y517*Source!I1180</f>
        <v>1.32</v>
      </c>
      <c r="CY517">
        <f>AA517</f>
        <v>40.01</v>
      </c>
      <c r="CZ517">
        <f>AE517</f>
        <v>40.01</v>
      </c>
      <c r="DA517">
        <f>AI517</f>
        <v>1</v>
      </c>
      <c r="DB517">
        <v>0</v>
      </c>
    </row>
    <row r="518" spans="1:106" x14ac:dyDescent="0.2">
      <c r="A518">
        <f>ROW(Source!A1181)</f>
        <v>1181</v>
      </c>
      <c r="B518">
        <v>33266894</v>
      </c>
      <c r="C518">
        <v>33271061</v>
      </c>
      <c r="D518">
        <v>32893498</v>
      </c>
      <c r="E518">
        <v>28875167</v>
      </c>
      <c r="F518">
        <v>1</v>
      </c>
      <c r="G518">
        <v>28875167</v>
      </c>
      <c r="H518">
        <v>1</v>
      </c>
      <c r="I518" t="s">
        <v>863</v>
      </c>
      <c r="J518" t="s">
        <v>3</v>
      </c>
      <c r="K518" t="s">
        <v>864</v>
      </c>
      <c r="L518">
        <v>1191</v>
      </c>
      <c r="N518">
        <v>1013</v>
      </c>
      <c r="O518" t="s">
        <v>865</v>
      </c>
      <c r="P518" t="s">
        <v>865</v>
      </c>
      <c r="Q518">
        <v>1</v>
      </c>
      <c r="W518">
        <v>0</v>
      </c>
      <c r="X518">
        <v>476480486</v>
      </c>
      <c r="Y518">
        <v>2.4000000000000004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1</v>
      </c>
      <c r="AJ518">
        <v>1</v>
      </c>
      <c r="AK518">
        <v>1</v>
      </c>
      <c r="AL518">
        <v>1</v>
      </c>
      <c r="AN518">
        <v>0</v>
      </c>
      <c r="AO518">
        <v>1</v>
      </c>
      <c r="AP518">
        <v>1</v>
      </c>
      <c r="AQ518">
        <v>0</v>
      </c>
      <c r="AR518">
        <v>0</v>
      </c>
      <c r="AS518" t="s">
        <v>3</v>
      </c>
      <c r="AT518">
        <v>0.2</v>
      </c>
      <c r="AU518" t="s">
        <v>70</v>
      </c>
      <c r="AV518">
        <v>1</v>
      </c>
      <c r="AW518">
        <v>2</v>
      </c>
      <c r="AX518">
        <v>33271065</v>
      </c>
      <c r="AY518">
        <v>1</v>
      </c>
      <c r="AZ518">
        <v>0</v>
      </c>
      <c r="BA518">
        <v>518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0</v>
      </c>
      <c r="BI518">
        <v>0</v>
      </c>
      <c r="BJ518">
        <v>0</v>
      </c>
      <c r="BK518">
        <v>0</v>
      </c>
      <c r="BL518">
        <v>0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0</v>
      </c>
      <c r="BS518">
        <v>0</v>
      </c>
      <c r="BT518">
        <v>0</v>
      </c>
      <c r="BU518">
        <v>0</v>
      </c>
      <c r="BV518">
        <v>0</v>
      </c>
      <c r="BW518">
        <v>0</v>
      </c>
      <c r="CX518">
        <f>Y518*Source!I1181</f>
        <v>15.840000000000002</v>
      </c>
      <c r="CY518">
        <f>AD518</f>
        <v>0</v>
      </c>
      <c r="CZ518">
        <f>AH518</f>
        <v>0</v>
      </c>
      <c r="DA518">
        <f>AL518</f>
        <v>1</v>
      </c>
      <c r="DB518">
        <v>0</v>
      </c>
    </row>
    <row r="519" spans="1:106" x14ac:dyDescent="0.2">
      <c r="A519">
        <f>ROW(Source!A1181)</f>
        <v>1181</v>
      </c>
      <c r="B519">
        <v>33266894</v>
      </c>
      <c r="C519">
        <v>33271061</v>
      </c>
      <c r="D519">
        <v>32906900</v>
      </c>
      <c r="E519">
        <v>1</v>
      </c>
      <c r="F519">
        <v>1</v>
      </c>
      <c r="G519">
        <v>28875167</v>
      </c>
      <c r="H519">
        <v>3</v>
      </c>
      <c r="I519" t="s">
        <v>954</v>
      </c>
      <c r="J519" t="s">
        <v>955</v>
      </c>
      <c r="K519" t="s">
        <v>956</v>
      </c>
      <c r="L519">
        <v>1346</v>
      </c>
      <c r="N519">
        <v>1009</v>
      </c>
      <c r="O519" t="s">
        <v>873</v>
      </c>
      <c r="P519" t="s">
        <v>873</v>
      </c>
      <c r="Q519">
        <v>1</v>
      </c>
      <c r="W519">
        <v>0</v>
      </c>
      <c r="X519">
        <v>1155169694</v>
      </c>
      <c r="Y519">
        <v>0.12</v>
      </c>
      <c r="AA519">
        <v>332.78</v>
      </c>
      <c r="AB519">
        <v>0</v>
      </c>
      <c r="AC519">
        <v>0</v>
      </c>
      <c r="AD519">
        <v>0</v>
      </c>
      <c r="AE519">
        <v>332.78</v>
      </c>
      <c r="AF519">
        <v>0</v>
      </c>
      <c r="AG519">
        <v>0</v>
      </c>
      <c r="AH519">
        <v>0</v>
      </c>
      <c r="AI519">
        <v>1</v>
      </c>
      <c r="AJ519">
        <v>1</v>
      </c>
      <c r="AK519">
        <v>1</v>
      </c>
      <c r="AL519">
        <v>1</v>
      </c>
      <c r="AN519">
        <v>0</v>
      </c>
      <c r="AO519">
        <v>1</v>
      </c>
      <c r="AP519">
        <v>1</v>
      </c>
      <c r="AQ519">
        <v>0</v>
      </c>
      <c r="AR519">
        <v>0</v>
      </c>
      <c r="AS519" t="s">
        <v>3</v>
      </c>
      <c r="AT519">
        <v>0.01</v>
      </c>
      <c r="AU519" t="s">
        <v>70</v>
      </c>
      <c r="AV519">
        <v>0</v>
      </c>
      <c r="AW519">
        <v>2</v>
      </c>
      <c r="AX519">
        <v>33271066</v>
      </c>
      <c r="AY519">
        <v>1</v>
      </c>
      <c r="AZ519">
        <v>0</v>
      </c>
      <c r="BA519">
        <v>519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0</v>
      </c>
      <c r="BL519">
        <v>0</v>
      </c>
      <c r="BM519">
        <v>0</v>
      </c>
      <c r="BN519">
        <v>0</v>
      </c>
      <c r="BO519">
        <v>0</v>
      </c>
      <c r="BP519">
        <v>0</v>
      </c>
      <c r="BQ519">
        <v>0</v>
      </c>
      <c r="BR519">
        <v>0</v>
      </c>
      <c r="BS519">
        <v>0</v>
      </c>
      <c r="BT519">
        <v>0</v>
      </c>
      <c r="BU519">
        <v>0</v>
      </c>
      <c r="BV519">
        <v>0</v>
      </c>
      <c r="BW519">
        <v>0</v>
      </c>
      <c r="CX519">
        <f>Y519*Source!I1181</f>
        <v>0.79199999999999993</v>
      </c>
      <c r="CY519">
        <f>AA519</f>
        <v>332.78</v>
      </c>
      <c r="CZ519">
        <f>AE519</f>
        <v>332.78</v>
      </c>
      <c r="DA519">
        <f>AI519</f>
        <v>1</v>
      </c>
      <c r="DB519">
        <v>0</v>
      </c>
    </row>
    <row r="520" spans="1:106" x14ac:dyDescent="0.2">
      <c r="A520">
        <f>ROW(Source!A1181)</f>
        <v>1181</v>
      </c>
      <c r="B520">
        <v>33266894</v>
      </c>
      <c r="C520">
        <v>33271061</v>
      </c>
      <c r="D520">
        <v>32906941</v>
      </c>
      <c r="E520">
        <v>1</v>
      </c>
      <c r="F520">
        <v>1</v>
      </c>
      <c r="G520">
        <v>28875167</v>
      </c>
      <c r="H520">
        <v>3</v>
      </c>
      <c r="I520" t="s">
        <v>957</v>
      </c>
      <c r="J520" t="s">
        <v>958</v>
      </c>
      <c r="K520" t="s">
        <v>959</v>
      </c>
      <c r="L520">
        <v>1327</v>
      </c>
      <c r="N520">
        <v>1005</v>
      </c>
      <c r="O520" t="s">
        <v>933</v>
      </c>
      <c r="P520" t="s">
        <v>933</v>
      </c>
      <c r="Q520">
        <v>1</v>
      </c>
      <c r="W520">
        <v>0</v>
      </c>
      <c r="X520">
        <v>1076771251</v>
      </c>
      <c r="Y520">
        <v>0.24</v>
      </c>
      <c r="AA520">
        <v>40.01</v>
      </c>
      <c r="AB520">
        <v>0</v>
      </c>
      <c r="AC520">
        <v>0</v>
      </c>
      <c r="AD520">
        <v>0</v>
      </c>
      <c r="AE520">
        <v>40.01</v>
      </c>
      <c r="AF520">
        <v>0</v>
      </c>
      <c r="AG520">
        <v>0</v>
      </c>
      <c r="AH520">
        <v>0</v>
      </c>
      <c r="AI520">
        <v>1</v>
      </c>
      <c r="AJ520">
        <v>1</v>
      </c>
      <c r="AK520">
        <v>1</v>
      </c>
      <c r="AL520">
        <v>1</v>
      </c>
      <c r="AN520">
        <v>0</v>
      </c>
      <c r="AO520">
        <v>1</v>
      </c>
      <c r="AP520">
        <v>1</v>
      </c>
      <c r="AQ520">
        <v>0</v>
      </c>
      <c r="AR520">
        <v>0</v>
      </c>
      <c r="AS520" t="s">
        <v>3</v>
      </c>
      <c r="AT520">
        <v>0.02</v>
      </c>
      <c r="AU520" t="s">
        <v>70</v>
      </c>
      <c r="AV520">
        <v>0</v>
      </c>
      <c r="AW520">
        <v>2</v>
      </c>
      <c r="AX520">
        <v>33271067</v>
      </c>
      <c r="AY520">
        <v>1</v>
      </c>
      <c r="AZ520">
        <v>0</v>
      </c>
      <c r="BA520">
        <v>520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0</v>
      </c>
      <c r="BL520">
        <v>0</v>
      </c>
      <c r="BM520">
        <v>0</v>
      </c>
      <c r="BN520">
        <v>0</v>
      </c>
      <c r="BO520">
        <v>0</v>
      </c>
      <c r="BP520">
        <v>0</v>
      </c>
      <c r="BQ520">
        <v>0</v>
      </c>
      <c r="BR520">
        <v>0</v>
      </c>
      <c r="BS520">
        <v>0</v>
      </c>
      <c r="BT520">
        <v>0</v>
      </c>
      <c r="BU520">
        <v>0</v>
      </c>
      <c r="BV520">
        <v>0</v>
      </c>
      <c r="BW520">
        <v>0</v>
      </c>
      <c r="CX520">
        <f>Y520*Source!I1181</f>
        <v>1.5839999999999999</v>
      </c>
      <c r="CY520">
        <f>AA520</f>
        <v>40.01</v>
      </c>
      <c r="CZ520">
        <f>AE520</f>
        <v>40.01</v>
      </c>
      <c r="DA520">
        <f>AI520</f>
        <v>1</v>
      </c>
      <c r="DB520">
        <v>0</v>
      </c>
    </row>
    <row r="521" spans="1:106" x14ac:dyDescent="0.2">
      <c r="A521">
        <f>ROW(Source!A1182)</f>
        <v>1182</v>
      </c>
      <c r="B521">
        <v>33266894</v>
      </c>
      <c r="C521">
        <v>33271068</v>
      </c>
      <c r="D521">
        <v>32893498</v>
      </c>
      <c r="E521">
        <v>28875167</v>
      </c>
      <c r="F521">
        <v>1</v>
      </c>
      <c r="G521">
        <v>28875167</v>
      </c>
      <c r="H521">
        <v>1</v>
      </c>
      <c r="I521" t="s">
        <v>863</v>
      </c>
      <c r="J521" t="s">
        <v>3</v>
      </c>
      <c r="K521" t="s">
        <v>864</v>
      </c>
      <c r="L521">
        <v>1191</v>
      </c>
      <c r="N521">
        <v>1013</v>
      </c>
      <c r="O521" t="s">
        <v>865</v>
      </c>
      <c r="P521" t="s">
        <v>865</v>
      </c>
      <c r="Q521">
        <v>1</v>
      </c>
      <c r="W521">
        <v>0</v>
      </c>
      <c r="X521">
        <v>476480486</v>
      </c>
      <c r="Y521">
        <v>10.32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1</v>
      </c>
      <c r="AJ521">
        <v>1</v>
      </c>
      <c r="AK521">
        <v>1</v>
      </c>
      <c r="AL521">
        <v>1</v>
      </c>
      <c r="AN521">
        <v>0</v>
      </c>
      <c r="AO521">
        <v>1</v>
      </c>
      <c r="AP521">
        <v>1</v>
      </c>
      <c r="AQ521">
        <v>0</v>
      </c>
      <c r="AR521">
        <v>0</v>
      </c>
      <c r="AS521" t="s">
        <v>3</v>
      </c>
      <c r="AT521">
        <v>0.86</v>
      </c>
      <c r="AU521" t="s">
        <v>70</v>
      </c>
      <c r="AV521">
        <v>1</v>
      </c>
      <c r="AW521">
        <v>2</v>
      </c>
      <c r="AX521">
        <v>33271070</v>
      </c>
      <c r="AY521">
        <v>1</v>
      </c>
      <c r="AZ521">
        <v>0</v>
      </c>
      <c r="BA521">
        <v>521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0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0</v>
      </c>
      <c r="BS521">
        <v>0</v>
      </c>
      <c r="BT521">
        <v>0</v>
      </c>
      <c r="BU521">
        <v>0</v>
      </c>
      <c r="BV521">
        <v>0</v>
      </c>
      <c r="BW521">
        <v>0</v>
      </c>
      <c r="CX521">
        <f>Y521*Source!I1182</f>
        <v>113.52000000000001</v>
      </c>
      <c r="CY521">
        <f>AD521</f>
        <v>0</v>
      </c>
      <c r="CZ521">
        <f>AH521</f>
        <v>0</v>
      </c>
      <c r="DA521">
        <f>AL521</f>
        <v>1</v>
      </c>
      <c r="DB521">
        <v>0</v>
      </c>
    </row>
    <row r="522" spans="1:106" x14ac:dyDescent="0.2">
      <c r="A522">
        <f>ROW(Source!A1183)</f>
        <v>1183</v>
      </c>
      <c r="B522">
        <v>33266894</v>
      </c>
      <c r="C522">
        <v>33271071</v>
      </c>
      <c r="D522">
        <v>32893498</v>
      </c>
      <c r="E522">
        <v>28875167</v>
      </c>
      <c r="F522">
        <v>1</v>
      </c>
      <c r="G522">
        <v>28875167</v>
      </c>
      <c r="H522">
        <v>1</v>
      </c>
      <c r="I522" t="s">
        <v>863</v>
      </c>
      <c r="J522" t="s">
        <v>3</v>
      </c>
      <c r="K522" t="s">
        <v>864</v>
      </c>
      <c r="L522">
        <v>1191</v>
      </c>
      <c r="N522">
        <v>1013</v>
      </c>
      <c r="O522" t="s">
        <v>865</v>
      </c>
      <c r="P522" t="s">
        <v>865</v>
      </c>
      <c r="Q522">
        <v>1</v>
      </c>
      <c r="W522">
        <v>0</v>
      </c>
      <c r="X522">
        <v>476480486</v>
      </c>
      <c r="Y522">
        <v>3.5999999999999996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1</v>
      </c>
      <c r="AJ522">
        <v>1</v>
      </c>
      <c r="AK522">
        <v>1</v>
      </c>
      <c r="AL522">
        <v>1</v>
      </c>
      <c r="AN522">
        <v>0</v>
      </c>
      <c r="AO522">
        <v>1</v>
      </c>
      <c r="AP522">
        <v>1</v>
      </c>
      <c r="AQ522">
        <v>0</v>
      </c>
      <c r="AR522">
        <v>0</v>
      </c>
      <c r="AS522" t="s">
        <v>3</v>
      </c>
      <c r="AT522">
        <v>0.3</v>
      </c>
      <c r="AU522" t="s">
        <v>70</v>
      </c>
      <c r="AV522">
        <v>1</v>
      </c>
      <c r="AW522">
        <v>2</v>
      </c>
      <c r="AX522">
        <v>33271075</v>
      </c>
      <c r="AY522">
        <v>1</v>
      </c>
      <c r="AZ522">
        <v>0</v>
      </c>
      <c r="BA522">
        <v>522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0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0</v>
      </c>
      <c r="BQ522">
        <v>0</v>
      </c>
      <c r="BR522">
        <v>0</v>
      </c>
      <c r="BS522">
        <v>0</v>
      </c>
      <c r="BT522">
        <v>0</v>
      </c>
      <c r="BU522">
        <v>0</v>
      </c>
      <c r="BV522">
        <v>0</v>
      </c>
      <c r="BW522">
        <v>0</v>
      </c>
      <c r="CX522">
        <f>Y522*Source!I1183</f>
        <v>25.199999999999996</v>
      </c>
      <c r="CY522">
        <f>AD522</f>
        <v>0</v>
      </c>
      <c r="CZ522">
        <f>AH522</f>
        <v>0</v>
      </c>
      <c r="DA522">
        <f>AL522</f>
        <v>1</v>
      </c>
      <c r="DB522">
        <v>0</v>
      </c>
    </row>
    <row r="523" spans="1:106" x14ac:dyDescent="0.2">
      <c r="A523">
        <f>ROW(Source!A1183)</f>
        <v>1183</v>
      </c>
      <c r="B523">
        <v>33266894</v>
      </c>
      <c r="C523">
        <v>33271071</v>
      </c>
      <c r="D523">
        <v>32906947</v>
      </c>
      <c r="E523">
        <v>1</v>
      </c>
      <c r="F523">
        <v>1</v>
      </c>
      <c r="G523">
        <v>28875167</v>
      </c>
      <c r="H523">
        <v>3</v>
      </c>
      <c r="I523" t="s">
        <v>870</v>
      </c>
      <c r="J523" t="s">
        <v>871</v>
      </c>
      <c r="K523" t="s">
        <v>872</v>
      </c>
      <c r="L523">
        <v>1346</v>
      </c>
      <c r="N523">
        <v>1009</v>
      </c>
      <c r="O523" t="s">
        <v>873</v>
      </c>
      <c r="P523" t="s">
        <v>873</v>
      </c>
      <c r="Q523">
        <v>1</v>
      </c>
      <c r="W523">
        <v>0</v>
      </c>
      <c r="X523">
        <v>-613561335</v>
      </c>
      <c r="Y523">
        <v>0.60000000000000009</v>
      </c>
      <c r="AA523">
        <v>28.66</v>
      </c>
      <c r="AB523">
        <v>0</v>
      </c>
      <c r="AC523">
        <v>0</v>
      </c>
      <c r="AD523">
        <v>0</v>
      </c>
      <c r="AE523">
        <v>28.66</v>
      </c>
      <c r="AF523">
        <v>0</v>
      </c>
      <c r="AG523">
        <v>0</v>
      </c>
      <c r="AH523">
        <v>0</v>
      </c>
      <c r="AI523">
        <v>1</v>
      </c>
      <c r="AJ523">
        <v>1</v>
      </c>
      <c r="AK523">
        <v>1</v>
      </c>
      <c r="AL523">
        <v>1</v>
      </c>
      <c r="AN523">
        <v>0</v>
      </c>
      <c r="AO523">
        <v>1</v>
      </c>
      <c r="AP523">
        <v>1</v>
      </c>
      <c r="AQ523">
        <v>0</v>
      </c>
      <c r="AR523">
        <v>0</v>
      </c>
      <c r="AS523" t="s">
        <v>3</v>
      </c>
      <c r="AT523">
        <v>0.05</v>
      </c>
      <c r="AU523" t="s">
        <v>70</v>
      </c>
      <c r="AV523">
        <v>0</v>
      </c>
      <c r="AW523">
        <v>2</v>
      </c>
      <c r="AX523">
        <v>33271076</v>
      </c>
      <c r="AY523">
        <v>1</v>
      </c>
      <c r="AZ523">
        <v>0</v>
      </c>
      <c r="BA523">
        <v>523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0</v>
      </c>
      <c r="BJ523">
        <v>0</v>
      </c>
      <c r="BK523">
        <v>0</v>
      </c>
      <c r="BL523">
        <v>0</v>
      </c>
      <c r="BM523">
        <v>0</v>
      </c>
      <c r="BN523">
        <v>0</v>
      </c>
      <c r="BO523">
        <v>0</v>
      </c>
      <c r="BP523">
        <v>0</v>
      </c>
      <c r="BQ523">
        <v>0</v>
      </c>
      <c r="BR523">
        <v>0</v>
      </c>
      <c r="BS523">
        <v>0</v>
      </c>
      <c r="BT523">
        <v>0</v>
      </c>
      <c r="BU523">
        <v>0</v>
      </c>
      <c r="BV523">
        <v>0</v>
      </c>
      <c r="BW523">
        <v>0</v>
      </c>
      <c r="CX523">
        <f>Y523*Source!I1183</f>
        <v>4.2000000000000011</v>
      </c>
      <c r="CY523">
        <f>AA523</f>
        <v>28.66</v>
      </c>
      <c r="CZ523">
        <f>AE523</f>
        <v>28.66</v>
      </c>
      <c r="DA523">
        <f>AI523</f>
        <v>1</v>
      </c>
      <c r="DB523">
        <v>0</v>
      </c>
    </row>
    <row r="524" spans="1:106" x14ac:dyDescent="0.2">
      <c r="A524">
        <f>ROW(Source!A1183)</f>
        <v>1183</v>
      </c>
      <c r="B524">
        <v>33266894</v>
      </c>
      <c r="C524">
        <v>33271071</v>
      </c>
      <c r="D524">
        <v>32905459</v>
      </c>
      <c r="E524">
        <v>1</v>
      </c>
      <c r="F524">
        <v>1</v>
      </c>
      <c r="G524">
        <v>28875167</v>
      </c>
      <c r="H524">
        <v>3</v>
      </c>
      <c r="I524" t="s">
        <v>946</v>
      </c>
      <c r="J524" t="s">
        <v>1035</v>
      </c>
      <c r="K524" t="s">
        <v>947</v>
      </c>
      <c r="L524">
        <v>1348</v>
      </c>
      <c r="N524">
        <v>1009</v>
      </c>
      <c r="O524" t="s">
        <v>904</v>
      </c>
      <c r="P524" t="s">
        <v>904</v>
      </c>
      <c r="Q524">
        <v>1000</v>
      </c>
      <c r="W524">
        <v>0</v>
      </c>
      <c r="X524">
        <v>-679480522</v>
      </c>
      <c r="Y524">
        <v>4.8000000000000007E-4</v>
      </c>
      <c r="AA524">
        <v>46828.26</v>
      </c>
      <c r="AB524">
        <v>0</v>
      </c>
      <c r="AC524">
        <v>0</v>
      </c>
      <c r="AD524">
        <v>0</v>
      </c>
      <c r="AE524">
        <v>46828.26</v>
      </c>
      <c r="AF524">
        <v>0</v>
      </c>
      <c r="AG524">
        <v>0</v>
      </c>
      <c r="AH524">
        <v>0</v>
      </c>
      <c r="AI524">
        <v>1</v>
      </c>
      <c r="AJ524">
        <v>1</v>
      </c>
      <c r="AK524">
        <v>1</v>
      </c>
      <c r="AL524">
        <v>1</v>
      </c>
      <c r="AN524">
        <v>0</v>
      </c>
      <c r="AO524">
        <v>1</v>
      </c>
      <c r="AP524">
        <v>1</v>
      </c>
      <c r="AQ524">
        <v>0</v>
      </c>
      <c r="AR524">
        <v>0</v>
      </c>
      <c r="AS524" t="s">
        <v>3</v>
      </c>
      <c r="AT524">
        <v>4.0000000000000003E-5</v>
      </c>
      <c r="AU524" t="s">
        <v>70</v>
      </c>
      <c r="AV524">
        <v>0</v>
      </c>
      <c r="AW524">
        <v>2</v>
      </c>
      <c r="AX524">
        <v>33271077</v>
      </c>
      <c r="AY524">
        <v>1</v>
      </c>
      <c r="AZ524">
        <v>0</v>
      </c>
      <c r="BA524">
        <v>524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0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0</v>
      </c>
      <c r="BQ524">
        <v>0</v>
      </c>
      <c r="BR524">
        <v>0</v>
      </c>
      <c r="BS524">
        <v>0</v>
      </c>
      <c r="BT524">
        <v>0</v>
      </c>
      <c r="BU524">
        <v>0</v>
      </c>
      <c r="BV524">
        <v>0</v>
      </c>
      <c r="BW524">
        <v>0</v>
      </c>
      <c r="CX524">
        <f>Y524*Source!I1183</f>
        <v>3.3600000000000006E-3</v>
      </c>
      <c r="CY524">
        <f>AA524</f>
        <v>46828.26</v>
      </c>
      <c r="CZ524">
        <f>AE524</f>
        <v>46828.26</v>
      </c>
      <c r="DA524">
        <f>AI524</f>
        <v>1</v>
      </c>
      <c r="DB524">
        <v>0</v>
      </c>
    </row>
    <row r="525" spans="1:106" x14ac:dyDescent="0.2">
      <c r="A525">
        <f>ROW(Source!A1184)</f>
        <v>1184</v>
      </c>
      <c r="B525">
        <v>33266894</v>
      </c>
      <c r="C525">
        <v>33271078</v>
      </c>
      <c r="D525">
        <v>32893498</v>
      </c>
      <c r="E525">
        <v>28875167</v>
      </c>
      <c r="F525">
        <v>1</v>
      </c>
      <c r="G525">
        <v>28875167</v>
      </c>
      <c r="H525">
        <v>1</v>
      </c>
      <c r="I525" t="s">
        <v>863</v>
      </c>
      <c r="J525" t="s">
        <v>3</v>
      </c>
      <c r="K525" t="s">
        <v>864</v>
      </c>
      <c r="L525">
        <v>1191</v>
      </c>
      <c r="N525">
        <v>1013</v>
      </c>
      <c r="O525" t="s">
        <v>865</v>
      </c>
      <c r="P525" t="s">
        <v>865</v>
      </c>
      <c r="Q525">
        <v>1</v>
      </c>
      <c r="W525">
        <v>0</v>
      </c>
      <c r="X525">
        <v>476480486</v>
      </c>
      <c r="Y525">
        <v>3.3599999999999994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1</v>
      </c>
      <c r="AJ525">
        <v>1</v>
      </c>
      <c r="AK525">
        <v>1</v>
      </c>
      <c r="AL525">
        <v>1</v>
      </c>
      <c r="AN525">
        <v>0</v>
      </c>
      <c r="AO525">
        <v>1</v>
      </c>
      <c r="AP525">
        <v>1</v>
      </c>
      <c r="AQ525">
        <v>0</v>
      </c>
      <c r="AR525">
        <v>0</v>
      </c>
      <c r="AS525" t="s">
        <v>3</v>
      </c>
      <c r="AT525">
        <v>0.4</v>
      </c>
      <c r="AU525" t="s">
        <v>593</v>
      </c>
      <c r="AV525">
        <v>1</v>
      </c>
      <c r="AW525">
        <v>2</v>
      </c>
      <c r="AX525">
        <v>33271086</v>
      </c>
      <c r="AY525">
        <v>1</v>
      </c>
      <c r="AZ525">
        <v>0</v>
      </c>
      <c r="BA525">
        <v>525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0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0</v>
      </c>
      <c r="BS525">
        <v>0</v>
      </c>
      <c r="BT525">
        <v>0</v>
      </c>
      <c r="BU525">
        <v>0</v>
      </c>
      <c r="BV525">
        <v>0</v>
      </c>
      <c r="BW525">
        <v>0</v>
      </c>
      <c r="CX525">
        <f>Y525*Source!I1184</f>
        <v>36.959999999999994</v>
      </c>
      <c r="CY525">
        <f>AD525</f>
        <v>0</v>
      </c>
      <c r="CZ525">
        <f>AH525</f>
        <v>0</v>
      </c>
      <c r="DA525">
        <f>AL525</f>
        <v>1</v>
      </c>
      <c r="DB525">
        <v>0</v>
      </c>
    </row>
    <row r="526" spans="1:106" x14ac:dyDescent="0.2">
      <c r="A526">
        <f>ROW(Source!A1184)</f>
        <v>1184</v>
      </c>
      <c r="B526">
        <v>33266894</v>
      </c>
      <c r="C526">
        <v>33271078</v>
      </c>
      <c r="D526">
        <v>32905103</v>
      </c>
      <c r="E526">
        <v>1</v>
      </c>
      <c r="F526">
        <v>1</v>
      </c>
      <c r="G526">
        <v>28875167</v>
      </c>
      <c r="H526">
        <v>2</v>
      </c>
      <c r="I526" t="s">
        <v>866</v>
      </c>
      <c r="J526" t="s">
        <v>867</v>
      </c>
      <c r="K526" t="s">
        <v>868</v>
      </c>
      <c r="L526">
        <v>1368</v>
      </c>
      <c r="N526">
        <v>1011</v>
      </c>
      <c r="O526" t="s">
        <v>869</v>
      </c>
      <c r="P526" t="s">
        <v>869</v>
      </c>
      <c r="Q526">
        <v>1</v>
      </c>
      <c r="W526">
        <v>0</v>
      </c>
      <c r="X526">
        <v>1966147480</v>
      </c>
      <c r="Y526">
        <v>0.41999999999999993</v>
      </c>
      <c r="AA526">
        <v>0</v>
      </c>
      <c r="AB526">
        <v>450.57</v>
      </c>
      <c r="AC526">
        <v>324.23</v>
      </c>
      <c r="AD526">
        <v>0</v>
      </c>
      <c r="AE526">
        <v>0</v>
      </c>
      <c r="AF526">
        <v>450.57</v>
      </c>
      <c r="AG526">
        <v>324.23</v>
      </c>
      <c r="AH526">
        <v>0</v>
      </c>
      <c r="AI526">
        <v>1</v>
      </c>
      <c r="AJ526">
        <v>1</v>
      </c>
      <c r="AK526">
        <v>1</v>
      </c>
      <c r="AL526">
        <v>1</v>
      </c>
      <c r="AN526">
        <v>0</v>
      </c>
      <c r="AO526">
        <v>1</v>
      </c>
      <c r="AP526">
        <v>1</v>
      </c>
      <c r="AQ526">
        <v>0</v>
      </c>
      <c r="AR526">
        <v>0</v>
      </c>
      <c r="AS526" t="s">
        <v>3</v>
      </c>
      <c r="AT526">
        <v>0.05</v>
      </c>
      <c r="AU526" t="s">
        <v>593</v>
      </c>
      <c r="AV526">
        <v>0</v>
      </c>
      <c r="AW526">
        <v>2</v>
      </c>
      <c r="AX526">
        <v>33271087</v>
      </c>
      <c r="AY526">
        <v>1</v>
      </c>
      <c r="AZ526">
        <v>0</v>
      </c>
      <c r="BA526">
        <v>526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0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0</v>
      </c>
      <c r="BQ526">
        <v>0</v>
      </c>
      <c r="BR526">
        <v>0</v>
      </c>
      <c r="BS526">
        <v>0</v>
      </c>
      <c r="BT526">
        <v>0</v>
      </c>
      <c r="BU526">
        <v>0</v>
      </c>
      <c r="BV526">
        <v>0</v>
      </c>
      <c r="BW526">
        <v>0</v>
      </c>
      <c r="CX526">
        <f>Y526*Source!I1184</f>
        <v>4.6199999999999992</v>
      </c>
      <c r="CY526">
        <f>AB526</f>
        <v>450.57</v>
      </c>
      <c r="CZ526">
        <f>AF526</f>
        <v>450.57</v>
      </c>
      <c r="DA526">
        <f>AJ526</f>
        <v>1</v>
      </c>
      <c r="DB526">
        <v>0</v>
      </c>
    </row>
    <row r="527" spans="1:106" x14ac:dyDescent="0.2">
      <c r="A527">
        <f>ROW(Source!A1184)</f>
        <v>1184</v>
      </c>
      <c r="B527">
        <v>33266894</v>
      </c>
      <c r="C527">
        <v>33271078</v>
      </c>
      <c r="D527">
        <v>32894436</v>
      </c>
      <c r="E527">
        <v>28875167</v>
      </c>
      <c r="F527">
        <v>1</v>
      </c>
      <c r="G527">
        <v>28875167</v>
      </c>
      <c r="H527">
        <v>3</v>
      </c>
      <c r="I527" t="s">
        <v>1030</v>
      </c>
      <c r="J527" t="s">
        <v>3</v>
      </c>
      <c r="K527" t="s">
        <v>1031</v>
      </c>
      <c r="L527">
        <v>1346</v>
      </c>
      <c r="N527">
        <v>1009</v>
      </c>
      <c r="O527" t="s">
        <v>873</v>
      </c>
      <c r="P527" t="s">
        <v>873</v>
      </c>
      <c r="Q527">
        <v>1</v>
      </c>
      <c r="W527">
        <v>0</v>
      </c>
      <c r="X527">
        <v>-1292412832</v>
      </c>
      <c r="Y527">
        <v>2.4E-2</v>
      </c>
      <c r="AA527">
        <v>1162.75</v>
      </c>
      <c r="AB527">
        <v>0</v>
      </c>
      <c r="AC527">
        <v>0</v>
      </c>
      <c r="AD527">
        <v>0</v>
      </c>
      <c r="AE527">
        <v>1162.74513</v>
      </c>
      <c r="AF527">
        <v>0</v>
      </c>
      <c r="AG527">
        <v>0</v>
      </c>
      <c r="AH527">
        <v>0</v>
      </c>
      <c r="AI527">
        <v>1</v>
      </c>
      <c r="AJ527">
        <v>1</v>
      </c>
      <c r="AK527">
        <v>1</v>
      </c>
      <c r="AL527">
        <v>1</v>
      </c>
      <c r="AN527">
        <v>0</v>
      </c>
      <c r="AO527">
        <v>1</v>
      </c>
      <c r="AP527">
        <v>1</v>
      </c>
      <c r="AQ527">
        <v>0</v>
      </c>
      <c r="AR527">
        <v>0</v>
      </c>
      <c r="AS527" t="s">
        <v>3</v>
      </c>
      <c r="AT527">
        <v>2E-3</v>
      </c>
      <c r="AU527" t="s">
        <v>70</v>
      </c>
      <c r="AV527">
        <v>0</v>
      </c>
      <c r="AW527">
        <v>2</v>
      </c>
      <c r="AX527">
        <v>33271088</v>
      </c>
      <c r="AY527">
        <v>1</v>
      </c>
      <c r="AZ527">
        <v>0</v>
      </c>
      <c r="BA527">
        <v>527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0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0</v>
      </c>
      <c r="BS527">
        <v>0</v>
      </c>
      <c r="BT527">
        <v>0</v>
      </c>
      <c r="BU527">
        <v>0</v>
      </c>
      <c r="BV527">
        <v>0</v>
      </c>
      <c r="BW527">
        <v>0</v>
      </c>
      <c r="CX527">
        <f>Y527*Source!I1184</f>
        <v>0.26400000000000001</v>
      </c>
      <c r="CY527">
        <f>AA527</f>
        <v>1162.75</v>
      </c>
      <c r="CZ527">
        <f>AE527</f>
        <v>1162.74513</v>
      </c>
      <c r="DA527">
        <f>AI527</f>
        <v>1</v>
      </c>
      <c r="DB527">
        <v>0</v>
      </c>
    </row>
    <row r="528" spans="1:106" x14ac:dyDescent="0.2">
      <c r="A528">
        <f>ROW(Source!A1184)</f>
        <v>1184</v>
      </c>
      <c r="B528">
        <v>33266894</v>
      </c>
      <c r="C528">
        <v>33271078</v>
      </c>
      <c r="D528">
        <v>32906900</v>
      </c>
      <c r="E528">
        <v>1</v>
      </c>
      <c r="F528">
        <v>1</v>
      </c>
      <c r="G528">
        <v>28875167</v>
      </c>
      <c r="H528">
        <v>3</v>
      </c>
      <c r="I528" t="s">
        <v>954</v>
      </c>
      <c r="J528" t="s">
        <v>955</v>
      </c>
      <c r="K528" t="s">
        <v>956</v>
      </c>
      <c r="L528">
        <v>1346</v>
      </c>
      <c r="N528">
        <v>1009</v>
      </c>
      <c r="O528" t="s">
        <v>873</v>
      </c>
      <c r="P528" t="s">
        <v>873</v>
      </c>
      <c r="Q528">
        <v>1</v>
      </c>
      <c r="W528">
        <v>0</v>
      </c>
      <c r="X528">
        <v>1155169694</v>
      </c>
      <c r="Y528">
        <v>4.8000000000000001E-2</v>
      </c>
      <c r="AA528">
        <v>332.78</v>
      </c>
      <c r="AB528">
        <v>0</v>
      </c>
      <c r="AC528">
        <v>0</v>
      </c>
      <c r="AD528">
        <v>0</v>
      </c>
      <c r="AE528">
        <v>332.78</v>
      </c>
      <c r="AF528">
        <v>0</v>
      </c>
      <c r="AG528">
        <v>0</v>
      </c>
      <c r="AH528">
        <v>0</v>
      </c>
      <c r="AI528">
        <v>1</v>
      </c>
      <c r="AJ528">
        <v>1</v>
      </c>
      <c r="AK528">
        <v>1</v>
      </c>
      <c r="AL528">
        <v>1</v>
      </c>
      <c r="AN528">
        <v>0</v>
      </c>
      <c r="AO528">
        <v>1</v>
      </c>
      <c r="AP528">
        <v>1</v>
      </c>
      <c r="AQ528">
        <v>0</v>
      </c>
      <c r="AR528">
        <v>0</v>
      </c>
      <c r="AS528" t="s">
        <v>3</v>
      </c>
      <c r="AT528">
        <v>4.0000000000000001E-3</v>
      </c>
      <c r="AU528" t="s">
        <v>70</v>
      </c>
      <c r="AV528">
        <v>0</v>
      </c>
      <c r="AW528">
        <v>2</v>
      </c>
      <c r="AX528">
        <v>33271089</v>
      </c>
      <c r="AY528">
        <v>1</v>
      </c>
      <c r="AZ528">
        <v>0</v>
      </c>
      <c r="BA528">
        <v>528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0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0</v>
      </c>
      <c r="BS528">
        <v>0</v>
      </c>
      <c r="BT528">
        <v>0</v>
      </c>
      <c r="BU528">
        <v>0</v>
      </c>
      <c r="BV528">
        <v>0</v>
      </c>
      <c r="BW528">
        <v>0</v>
      </c>
      <c r="CX528">
        <f>Y528*Source!I1184</f>
        <v>0.52800000000000002</v>
      </c>
      <c r="CY528">
        <f>AA528</f>
        <v>332.78</v>
      </c>
      <c r="CZ528">
        <f>AE528</f>
        <v>332.78</v>
      </c>
      <c r="DA528">
        <f>AI528</f>
        <v>1</v>
      </c>
      <c r="DB528">
        <v>0</v>
      </c>
    </row>
    <row r="529" spans="1:106" x14ac:dyDescent="0.2">
      <c r="A529">
        <f>ROW(Source!A1184)</f>
        <v>1184</v>
      </c>
      <c r="B529">
        <v>33266894</v>
      </c>
      <c r="C529">
        <v>33271078</v>
      </c>
      <c r="D529">
        <v>32906807</v>
      </c>
      <c r="E529">
        <v>1</v>
      </c>
      <c r="F529">
        <v>1</v>
      </c>
      <c r="G529">
        <v>28875167</v>
      </c>
      <c r="H529">
        <v>3</v>
      </c>
      <c r="I529" t="s">
        <v>1027</v>
      </c>
      <c r="J529" t="s">
        <v>1028</v>
      </c>
      <c r="K529" t="s">
        <v>1029</v>
      </c>
      <c r="L529">
        <v>1346</v>
      </c>
      <c r="N529">
        <v>1009</v>
      </c>
      <c r="O529" t="s">
        <v>873</v>
      </c>
      <c r="P529" t="s">
        <v>873</v>
      </c>
      <c r="Q529">
        <v>1</v>
      </c>
      <c r="W529">
        <v>0</v>
      </c>
      <c r="X529">
        <v>-2078474505</v>
      </c>
      <c r="Y529">
        <v>2.4E-2</v>
      </c>
      <c r="AA529">
        <v>150.13</v>
      </c>
      <c r="AB529">
        <v>0</v>
      </c>
      <c r="AC529">
        <v>0</v>
      </c>
      <c r="AD529">
        <v>0</v>
      </c>
      <c r="AE529">
        <v>150.13</v>
      </c>
      <c r="AF529">
        <v>0</v>
      </c>
      <c r="AG529">
        <v>0</v>
      </c>
      <c r="AH529">
        <v>0</v>
      </c>
      <c r="AI529">
        <v>1</v>
      </c>
      <c r="AJ529">
        <v>1</v>
      </c>
      <c r="AK529">
        <v>1</v>
      </c>
      <c r="AL529">
        <v>1</v>
      </c>
      <c r="AN529">
        <v>0</v>
      </c>
      <c r="AO529">
        <v>1</v>
      </c>
      <c r="AP529">
        <v>1</v>
      </c>
      <c r="AQ529">
        <v>0</v>
      </c>
      <c r="AR529">
        <v>0</v>
      </c>
      <c r="AS529" t="s">
        <v>3</v>
      </c>
      <c r="AT529">
        <v>2E-3</v>
      </c>
      <c r="AU529" t="s">
        <v>70</v>
      </c>
      <c r="AV529">
        <v>0</v>
      </c>
      <c r="AW529">
        <v>2</v>
      </c>
      <c r="AX529">
        <v>33271090</v>
      </c>
      <c r="AY529">
        <v>1</v>
      </c>
      <c r="AZ529">
        <v>0</v>
      </c>
      <c r="BA529">
        <v>529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0</v>
      </c>
      <c r="BL529">
        <v>0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0</v>
      </c>
      <c r="BS529">
        <v>0</v>
      </c>
      <c r="BT529">
        <v>0</v>
      </c>
      <c r="BU529">
        <v>0</v>
      </c>
      <c r="BV529">
        <v>0</v>
      </c>
      <c r="BW529">
        <v>0</v>
      </c>
      <c r="CX529">
        <f>Y529*Source!I1184</f>
        <v>0.26400000000000001</v>
      </c>
      <c r="CY529">
        <f>AA529</f>
        <v>150.13</v>
      </c>
      <c r="CZ529">
        <f>AE529</f>
        <v>150.13</v>
      </c>
      <c r="DA529">
        <f>AI529</f>
        <v>1</v>
      </c>
      <c r="DB529">
        <v>0</v>
      </c>
    </row>
    <row r="530" spans="1:106" x14ac:dyDescent="0.2">
      <c r="A530">
        <f>ROW(Source!A1184)</f>
        <v>1184</v>
      </c>
      <c r="B530">
        <v>33266894</v>
      </c>
      <c r="C530">
        <v>33271078</v>
      </c>
      <c r="D530">
        <v>32906837</v>
      </c>
      <c r="E530">
        <v>1</v>
      </c>
      <c r="F530">
        <v>1</v>
      </c>
      <c r="G530">
        <v>28875167</v>
      </c>
      <c r="H530">
        <v>3</v>
      </c>
      <c r="I530" t="s">
        <v>1032</v>
      </c>
      <c r="J530" t="s">
        <v>1033</v>
      </c>
      <c r="K530" t="s">
        <v>1034</v>
      </c>
      <c r="L530">
        <v>1346</v>
      </c>
      <c r="N530">
        <v>1009</v>
      </c>
      <c r="O530" t="s">
        <v>873</v>
      </c>
      <c r="P530" t="s">
        <v>873</v>
      </c>
      <c r="Q530">
        <v>1</v>
      </c>
      <c r="W530">
        <v>0</v>
      </c>
      <c r="X530">
        <v>683448498</v>
      </c>
      <c r="Y530">
        <v>4.2000000000000003E-2</v>
      </c>
      <c r="AA530">
        <v>291.75</v>
      </c>
      <c r="AB530">
        <v>0</v>
      </c>
      <c r="AC530">
        <v>0</v>
      </c>
      <c r="AD530">
        <v>0</v>
      </c>
      <c r="AE530">
        <v>291.75</v>
      </c>
      <c r="AF530">
        <v>0</v>
      </c>
      <c r="AG530">
        <v>0</v>
      </c>
      <c r="AH530">
        <v>0</v>
      </c>
      <c r="AI530">
        <v>1</v>
      </c>
      <c r="AJ530">
        <v>1</v>
      </c>
      <c r="AK530">
        <v>1</v>
      </c>
      <c r="AL530">
        <v>1</v>
      </c>
      <c r="AN530">
        <v>0</v>
      </c>
      <c r="AO530">
        <v>1</v>
      </c>
      <c r="AP530">
        <v>1</v>
      </c>
      <c r="AQ530">
        <v>0</v>
      </c>
      <c r="AR530">
        <v>0</v>
      </c>
      <c r="AS530" t="s">
        <v>3</v>
      </c>
      <c r="AT530">
        <v>3.5000000000000001E-3</v>
      </c>
      <c r="AU530" t="s">
        <v>70</v>
      </c>
      <c r="AV530">
        <v>0</v>
      </c>
      <c r="AW530">
        <v>2</v>
      </c>
      <c r="AX530">
        <v>33271091</v>
      </c>
      <c r="AY530">
        <v>1</v>
      </c>
      <c r="AZ530">
        <v>0</v>
      </c>
      <c r="BA530">
        <v>530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0</v>
      </c>
      <c r="BI530">
        <v>0</v>
      </c>
      <c r="BJ530">
        <v>0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0</v>
      </c>
      <c r="BQ530">
        <v>0</v>
      </c>
      <c r="BR530">
        <v>0</v>
      </c>
      <c r="BS530">
        <v>0</v>
      </c>
      <c r="BT530">
        <v>0</v>
      </c>
      <c r="BU530">
        <v>0</v>
      </c>
      <c r="BV530">
        <v>0</v>
      </c>
      <c r="BW530">
        <v>0</v>
      </c>
      <c r="CX530">
        <f>Y530*Source!I1184</f>
        <v>0.46200000000000002</v>
      </c>
      <c r="CY530">
        <f>AA530</f>
        <v>291.75</v>
      </c>
      <c r="CZ530">
        <f>AE530</f>
        <v>291.75</v>
      </c>
      <c r="DA530">
        <f>AI530</f>
        <v>1</v>
      </c>
      <c r="DB530">
        <v>0</v>
      </c>
    </row>
    <row r="531" spans="1:106" x14ac:dyDescent="0.2">
      <c r="A531">
        <f>ROW(Source!A1184)</f>
        <v>1184</v>
      </c>
      <c r="B531">
        <v>33266894</v>
      </c>
      <c r="C531">
        <v>33271078</v>
      </c>
      <c r="D531">
        <v>32906941</v>
      </c>
      <c r="E531">
        <v>1</v>
      </c>
      <c r="F531">
        <v>1</v>
      </c>
      <c r="G531">
        <v>28875167</v>
      </c>
      <c r="H531">
        <v>3</v>
      </c>
      <c r="I531" t="s">
        <v>957</v>
      </c>
      <c r="J531" t="s">
        <v>958</v>
      </c>
      <c r="K531" t="s">
        <v>959</v>
      </c>
      <c r="L531">
        <v>1327</v>
      </c>
      <c r="N531">
        <v>1005</v>
      </c>
      <c r="O531" t="s">
        <v>933</v>
      </c>
      <c r="P531" t="s">
        <v>933</v>
      </c>
      <c r="Q531">
        <v>1</v>
      </c>
      <c r="W531">
        <v>0</v>
      </c>
      <c r="X531">
        <v>1076771251</v>
      </c>
      <c r="Y531">
        <v>0.24</v>
      </c>
      <c r="AA531">
        <v>40.01</v>
      </c>
      <c r="AB531">
        <v>0</v>
      </c>
      <c r="AC531">
        <v>0</v>
      </c>
      <c r="AD531">
        <v>0</v>
      </c>
      <c r="AE531">
        <v>40.01</v>
      </c>
      <c r="AF531">
        <v>0</v>
      </c>
      <c r="AG531">
        <v>0</v>
      </c>
      <c r="AH531">
        <v>0</v>
      </c>
      <c r="AI531">
        <v>1</v>
      </c>
      <c r="AJ531">
        <v>1</v>
      </c>
      <c r="AK531">
        <v>1</v>
      </c>
      <c r="AL531">
        <v>1</v>
      </c>
      <c r="AN531">
        <v>0</v>
      </c>
      <c r="AO531">
        <v>1</v>
      </c>
      <c r="AP531">
        <v>1</v>
      </c>
      <c r="AQ531">
        <v>0</v>
      </c>
      <c r="AR531">
        <v>0</v>
      </c>
      <c r="AS531" t="s">
        <v>3</v>
      </c>
      <c r="AT531">
        <v>0.02</v>
      </c>
      <c r="AU531" t="s">
        <v>70</v>
      </c>
      <c r="AV531">
        <v>0</v>
      </c>
      <c r="AW531">
        <v>2</v>
      </c>
      <c r="AX531">
        <v>33271092</v>
      </c>
      <c r="AY531">
        <v>1</v>
      </c>
      <c r="AZ531">
        <v>0</v>
      </c>
      <c r="BA531">
        <v>531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0</v>
      </c>
      <c r="BS531">
        <v>0</v>
      </c>
      <c r="BT531">
        <v>0</v>
      </c>
      <c r="BU531">
        <v>0</v>
      </c>
      <c r="BV531">
        <v>0</v>
      </c>
      <c r="BW531">
        <v>0</v>
      </c>
      <c r="CX531">
        <f>Y531*Source!I1184</f>
        <v>2.6399999999999997</v>
      </c>
      <c r="CY531">
        <f>AA531</f>
        <v>40.01</v>
      </c>
      <c r="CZ531">
        <f>AE531</f>
        <v>40.01</v>
      </c>
      <c r="DA531">
        <f>AI531</f>
        <v>1</v>
      </c>
      <c r="DB531">
        <v>0</v>
      </c>
    </row>
    <row r="532" spans="1:106" x14ac:dyDescent="0.2">
      <c r="A532">
        <f>ROW(Source!A1185)</f>
        <v>1185</v>
      </c>
      <c r="B532">
        <v>33266894</v>
      </c>
      <c r="C532">
        <v>33271093</v>
      </c>
      <c r="D532">
        <v>32893498</v>
      </c>
      <c r="E532">
        <v>28875167</v>
      </c>
      <c r="F532">
        <v>1</v>
      </c>
      <c r="G532">
        <v>28875167</v>
      </c>
      <c r="H532">
        <v>1</v>
      </c>
      <c r="I532" t="s">
        <v>863</v>
      </c>
      <c r="J532" t="s">
        <v>3</v>
      </c>
      <c r="K532" t="s">
        <v>864</v>
      </c>
      <c r="L532">
        <v>1191</v>
      </c>
      <c r="N532">
        <v>1013</v>
      </c>
      <c r="O532" t="s">
        <v>865</v>
      </c>
      <c r="P532" t="s">
        <v>865</v>
      </c>
      <c r="Q532">
        <v>1</v>
      </c>
      <c r="W532">
        <v>0</v>
      </c>
      <c r="X532">
        <v>476480486</v>
      </c>
      <c r="Y532">
        <v>1.92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1</v>
      </c>
      <c r="AJ532">
        <v>1</v>
      </c>
      <c r="AK532">
        <v>1</v>
      </c>
      <c r="AL532">
        <v>1</v>
      </c>
      <c r="AN532">
        <v>0</v>
      </c>
      <c r="AO532">
        <v>1</v>
      </c>
      <c r="AP532">
        <v>1</v>
      </c>
      <c r="AQ532">
        <v>0</v>
      </c>
      <c r="AR532">
        <v>0</v>
      </c>
      <c r="AS532" t="s">
        <v>3</v>
      </c>
      <c r="AT532">
        <v>0.16</v>
      </c>
      <c r="AU532" t="s">
        <v>70</v>
      </c>
      <c r="AV532">
        <v>1</v>
      </c>
      <c r="AW532">
        <v>2</v>
      </c>
      <c r="AX532">
        <v>33271098</v>
      </c>
      <c r="AY532">
        <v>1</v>
      </c>
      <c r="AZ532">
        <v>0</v>
      </c>
      <c r="BA532">
        <v>532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0</v>
      </c>
      <c r="BI532">
        <v>0</v>
      </c>
      <c r="BJ532">
        <v>0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0</v>
      </c>
      <c r="BQ532">
        <v>0</v>
      </c>
      <c r="BR532">
        <v>0</v>
      </c>
      <c r="BS532">
        <v>0</v>
      </c>
      <c r="BT532">
        <v>0</v>
      </c>
      <c r="BU532">
        <v>0</v>
      </c>
      <c r="BV532">
        <v>0</v>
      </c>
      <c r="BW532">
        <v>0</v>
      </c>
      <c r="CX532">
        <f>Y532*Source!I1185</f>
        <v>21.119999999999997</v>
      </c>
      <c r="CY532">
        <f>AD532</f>
        <v>0</v>
      </c>
      <c r="CZ532">
        <f>AH532</f>
        <v>0</v>
      </c>
      <c r="DA532">
        <f>AL532</f>
        <v>1</v>
      </c>
      <c r="DB532">
        <v>0</v>
      </c>
    </row>
    <row r="533" spans="1:106" x14ac:dyDescent="0.2">
      <c r="A533">
        <f>ROW(Source!A1185)</f>
        <v>1185</v>
      </c>
      <c r="B533">
        <v>33266894</v>
      </c>
      <c r="C533">
        <v>33271093</v>
      </c>
      <c r="D533">
        <v>32905103</v>
      </c>
      <c r="E533">
        <v>1</v>
      </c>
      <c r="F533">
        <v>1</v>
      </c>
      <c r="G533">
        <v>28875167</v>
      </c>
      <c r="H533">
        <v>2</v>
      </c>
      <c r="I533" t="s">
        <v>866</v>
      </c>
      <c r="J533" t="s">
        <v>867</v>
      </c>
      <c r="K533" t="s">
        <v>868</v>
      </c>
      <c r="L533">
        <v>1368</v>
      </c>
      <c r="N533">
        <v>1011</v>
      </c>
      <c r="O533" t="s">
        <v>869</v>
      </c>
      <c r="P533" t="s">
        <v>869</v>
      </c>
      <c r="Q533">
        <v>1</v>
      </c>
      <c r="W533">
        <v>0</v>
      </c>
      <c r="X533">
        <v>1966147480</v>
      </c>
      <c r="Y533">
        <v>0.24</v>
      </c>
      <c r="AA533">
        <v>0</v>
      </c>
      <c r="AB533">
        <v>450.57</v>
      </c>
      <c r="AC533">
        <v>324.23</v>
      </c>
      <c r="AD533">
        <v>0</v>
      </c>
      <c r="AE533">
        <v>0</v>
      </c>
      <c r="AF533">
        <v>450.57</v>
      </c>
      <c r="AG533">
        <v>324.23</v>
      </c>
      <c r="AH533">
        <v>0</v>
      </c>
      <c r="AI533">
        <v>1</v>
      </c>
      <c r="AJ533">
        <v>1</v>
      </c>
      <c r="AK533">
        <v>1</v>
      </c>
      <c r="AL533">
        <v>1</v>
      </c>
      <c r="AN533">
        <v>0</v>
      </c>
      <c r="AO533">
        <v>1</v>
      </c>
      <c r="AP533">
        <v>1</v>
      </c>
      <c r="AQ533">
        <v>0</v>
      </c>
      <c r="AR533">
        <v>0</v>
      </c>
      <c r="AS533" t="s">
        <v>3</v>
      </c>
      <c r="AT533">
        <v>0.02</v>
      </c>
      <c r="AU533" t="s">
        <v>70</v>
      </c>
      <c r="AV533">
        <v>0</v>
      </c>
      <c r="AW533">
        <v>2</v>
      </c>
      <c r="AX533">
        <v>33271099</v>
      </c>
      <c r="AY533">
        <v>1</v>
      </c>
      <c r="AZ533">
        <v>0</v>
      </c>
      <c r="BA533">
        <v>533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0</v>
      </c>
      <c r="BS533">
        <v>0</v>
      </c>
      <c r="BT533">
        <v>0</v>
      </c>
      <c r="BU533">
        <v>0</v>
      </c>
      <c r="BV533">
        <v>0</v>
      </c>
      <c r="BW533">
        <v>0</v>
      </c>
      <c r="CX533">
        <f>Y533*Source!I1185</f>
        <v>2.6399999999999997</v>
      </c>
      <c r="CY533">
        <f>AB533</f>
        <v>450.57</v>
      </c>
      <c r="CZ533">
        <f>AF533</f>
        <v>450.57</v>
      </c>
      <c r="DA533">
        <f>AJ533</f>
        <v>1</v>
      </c>
      <c r="DB533">
        <v>0</v>
      </c>
    </row>
    <row r="534" spans="1:106" x14ac:dyDescent="0.2">
      <c r="A534">
        <f>ROW(Source!A1185)</f>
        <v>1185</v>
      </c>
      <c r="B534">
        <v>33266894</v>
      </c>
      <c r="C534">
        <v>33271093</v>
      </c>
      <c r="D534">
        <v>32906899</v>
      </c>
      <c r="E534">
        <v>1</v>
      </c>
      <c r="F534">
        <v>1</v>
      </c>
      <c r="G534">
        <v>28875167</v>
      </c>
      <c r="H534">
        <v>3</v>
      </c>
      <c r="I534" t="s">
        <v>1022</v>
      </c>
      <c r="J534" t="s">
        <v>1023</v>
      </c>
      <c r="K534" t="s">
        <v>1024</v>
      </c>
      <c r="L534">
        <v>1346</v>
      </c>
      <c r="N534">
        <v>1009</v>
      </c>
      <c r="O534" t="s">
        <v>873</v>
      </c>
      <c r="P534" t="s">
        <v>873</v>
      </c>
      <c r="Q534">
        <v>1</v>
      </c>
      <c r="W534">
        <v>0</v>
      </c>
      <c r="X534">
        <v>-1350057960</v>
      </c>
      <c r="Y534">
        <v>2.4000000000000003E-4</v>
      </c>
      <c r="AA534">
        <v>154.62</v>
      </c>
      <c r="AB534">
        <v>0</v>
      </c>
      <c r="AC534">
        <v>0</v>
      </c>
      <c r="AD534">
        <v>0</v>
      </c>
      <c r="AE534">
        <v>154.62</v>
      </c>
      <c r="AF534">
        <v>0</v>
      </c>
      <c r="AG534">
        <v>0</v>
      </c>
      <c r="AH534">
        <v>0</v>
      </c>
      <c r="AI534">
        <v>1</v>
      </c>
      <c r="AJ534">
        <v>1</v>
      </c>
      <c r="AK534">
        <v>1</v>
      </c>
      <c r="AL534">
        <v>1</v>
      </c>
      <c r="AN534">
        <v>0</v>
      </c>
      <c r="AO534">
        <v>1</v>
      </c>
      <c r="AP534">
        <v>1</v>
      </c>
      <c r="AQ534">
        <v>0</v>
      </c>
      <c r="AR534">
        <v>0</v>
      </c>
      <c r="AS534" t="s">
        <v>3</v>
      </c>
      <c r="AT534">
        <v>2.0000000000000002E-5</v>
      </c>
      <c r="AU534" t="s">
        <v>70</v>
      </c>
      <c r="AV534">
        <v>0</v>
      </c>
      <c r="AW534">
        <v>2</v>
      </c>
      <c r="AX534">
        <v>33271100</v>
      </c>
      <c r="AY534">
        <v>1</v>
      </c>
      <c r="AZ534">
        <v>0</v>
      </c>
      <c r="BA534">
        <v>534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0</v>
      </c>
      <c r="BS534">
        <v>0</v>
      </c>
      <c r="BT534">
        <v>0</v>
      </c>
      <c r="BU534">
        <v>0</v>
      </c>
      <c r="BV534">
        <v>0</v>
      </c>
      <c r="BW534">
        <v>0</v>
      </c>
      <c r="CX534">
        <f>Y534*Source!I1185</f>
        <v>2.6400000000000004E-3</v>
      </c>
      <c r="CY534">
        <f>AA534</f>
        <v>154.62</v>
      </c>
      <c r="CZ534">
        <f>AE534</f>
        <v>154.62</v>
      </c>
      <c r="DA534">
        <f>AI534</f>
        <v>1</v>
      </c>
      <c r="DB534">
        <v>0</v>
      </c>
    </row>
    <row r="535" spans="1:106" x14ac:dyDescent="0.2">
      <c r="A535">
        <f>ROW(Source!A1185)</f>
        <v>1185</v>
      </c>
      <c r="B535">
        <v>33266894</v>
      </c>
      <c r="C535">
        <v>33271093</v>
      </c>
      <c r="D535">
        <v>32906941</v>
      </c>
      <c r="E535">
        <v>1</v>
      </c>
      <c r="F535">
        <v>1</v>
      </c>
      <c r="G535">
        <v>28875167</v>
      </c>
      <c r="H535">
        <v>3</v>
      </c>
      <c r="I535" t="s">
        <v>957</v>
      </c>
      <c r="J535" t="s">
        <v>958</v>
      </c>
      <c r="K535" t="s">
        <v>959</v>
      </c>
      <c r="L535">
        <v>1327</v>
      </c>
      <c r="N535">
        <v>1005</v>
      </c>
      <c r="O535" t="s">
        <v>933</v>
      </c>
      <c r="P535" t="s">
        <v>933</v>
      </c>
      <c r="Q535">
        <v>1</v>
      </c>
      <c r="W535">
        <v>0</v>
      </c>
      <c r="X535">
        <v>1076771251</v>
      </c>
      <c r="Y535">
        <v>0.12</v>
      </c>
      <c r="AA535">
        <v>40.01</v>
      </c>
      <c r="AB535">
        <v>0</v>
      </c>
      <c r="AC535">
        <v>0</v>
      </c>
      <c r="AD535">
        <v>0</v>
      </c>
      <c r="AE535">
        <v>40.01</v>
      </c>
      <c r="AF535">
        <v>0</v>
      </c>
      <c r="AG535">
        <v>0</v>
      </c>
      <c r="AH535">
        <v>0</v>
      </c>
      <c r="AI535">
        <v>1</v>
      </c>
      <c r="AJ535">
        <v>1</v>
      </c>
      <c r="AK535">
        <v>1</v>
      </c>
      <c r="AL535">
        <v>1</v>
      </c>
      <c r="AN535">
        <v>0</v>
      </c>
      <c r="AO535">
        <v>1</v>
      </c>
      <c r="AP535">
        <v>1</v>
      </c>
      <c r="AQ535">
        <v>0</v>
      </c>
      <c r="AR535">
        <v>0</v>
      </c>
      <c r="AS535" t="s">
        <v>3</v>
      </c>
      <c r="AT535">
        <v>0.01</v>
      </c>
      <c r="AU535" t="s">
        <v>70</v>
      </c>
      <c r="AV535">
        <v>0</v>
      </c>
      <c r="AW535">
        <v>2</v>
      </c>
      <c r="AX535">
        <v>33271101</v>
      </c>
      <c r="AY535">
        <v>1</v>
      </c>
      <c r="AZ535">
        <v>0</v>
      </c>
      <c r="BA535">
        <v>535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0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0</v>
      </c>
      <c r="BQ535">
        <v>0</v>
      </c>
      <c r="BR535">
        <v>0</v>
      </c>
      <c r="BS535">
        <v>0</v>
      </c>
      <c r="BT535">
        <v>0</v>
      </c>
      <c r="BU535">
        <v>0</v>
      </c>
      <c r="BV535">
        <v>0</v>
      </c>
      <c r="BW535">
        <v>0</v>
      </c>
      <c r="CX535">
        <f>Y535*Source!I1185</f>
        <v>1.3199999999999998</v>
      </c>
      <c r="CY535">
        <f>AA535</f>
        <v>40.01</v>
      </c>
      <c r="CZ535">
        <f>AE535</f>
        <v>40.01</v>
      </c>
      <c r="DA535">
        <f>AI535</f>
        <v>1</v>
      </c>
      <c r="DB535">
        <v>0</v>
      </c>
    </row>
    <row r="536" spans="1:106" x14ac:dyDescent="0.2">
      <c r="A536">
        <f>ROW(Source!A1186)</f>
        <v>1186</v>
      </c>
      <c r="B536">
        <v>33266894</v>
      </c>
      <c r="C536">
        <v>33271102</v>
      </c>
      <c r="D536">
        <v>32893498</v>
      </c>
      <c r="E536">
        <v>28875167</v>
      </c>
      <c r="F536">
        <v>1</v>
      </c>
      <c r="G536">
        <v>28875167</v>
      </c>
      <c r="H536">
        <v>1</v>
      </c>
      <c r="I536" t="s">
        <v>863</v>
      </c>
      <c r="J536" t="s">
        <v>3</v>
      </c>
      <c r="K536" t="s">
        <v>864</v>
      </c>
      <c r="L536">
        <v>1191</v>
      </c>
      <c r="N536">
        <v>1013</v>
      </c>
      <c r="O536" t="s">
        <v>865</v>
      </c>
      <c r="P536" t="s">
        <v>865</v>
      </c>
      <c r="Q536">
        <v>1</v>
      </c>
      <c r="W536">
        <v>0</v>
      </c>
      <c r="X536">
        <v>476480486</v>
      </c>
      <c r="Y536">
        <v>7.1999999999999993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1</v>
      </c>
      <c r="AJ536">
        <v>1</v>
      </c>
      <c r="AK536">
        <v>1</v>
      </c>
      <c r="AL536">
        <v>1</v>
      </c>
      <c r="AN536">
        <v>0</v>
      </c>
      <c r="AO536">
        <v>1</v>
      </c>
      <c r="AP536">
        <v>1</v>
      </c>
      <c r="AQ536">
        <v>0</v>
      </c>
      <c r="AR536">
        <v>0</v>
      </c>
      <c r="AS536" t="s">
        <v>3</v>
      </c>
      <c r="AT536">
        <v>0.6</v>
      </c>
      <c r="AU536" t="s">
        <v>70</v>
      </c>
      <c r="AV536">
        <v>1</v>
      </c>
      <c r="AW536">
        <v>2</v>
      </c>
      <c r="AX536">
        <v>33271106</v>
      </c>
      <c r="AY536">
        <v>1</v>
      </c>
      <c r="AZ536">
        <v>0</v>
      </c>
      <c r="BA536">
        <v>536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0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0</v>
      </c>
      <c r="BS536">
        <v>0</v>
      </c>
      <c r="BT536">
        <v>0</v>
      </c>
      <c r="BU536">
        <v>0</v>
      </c>
      <c r="BV536">
        <v>0</v>
      </c>
      <c r="BW536">
        <v>0</v>
      </c>
      <c r="CX536">
        <f>Y536*Source!I1186</f>
        <v>36</v>
      </c>
      <c r="CY536">
        <f>AD536</f>
        <v>0</v>
      </c>
      <c r="CZ536">
        <f>AH536</f>
        <v>0</v>
      </c>
      <c r="DA536">
        <f>AL536</f>
        <v>1</v>
      </c>
      <c r="DB536">
        <v>0</v>
      </c>
    </row>
    <row r="537" spans="1:106" x14ac:dyDescent="0.2">
      <c r="A537">
        <f>ROW(Source!A1186)</f>
        <v>1186</v>
      </c>
      <c r="B537">
        <v>33266894</v>
      </c>
      <c r="C537">
        <v>33271102</v>
      </c>
      <c r="D537">
        <v>32906947</v>
      </c>
      <c r="E537">
        <v>1</v>
      </c>
      <c r="F537">
        <v>1</v>
      </c>
      <c r="G537">
        <v>28875167</v>
      </c>
      <c r="H537">
        <v>3</v>
      </c>
      <c r="I537" t="s">
        <v>870</v>
      </c>
      <c r="J537" t="s">
        <v>871</v>
      </c>
      <c r="K537" t="s">
        <v>872</v>
      </c>
      <c r="L537">
        <v>1346</v>
      </c>
      <c r="N537">
        <v>1009</v>
      </c>
      <c r="O537" t="s">
        <v>873</v>
      </c>
      <c r="P537" t="s">
        <v>873</v>
      </c>
      <c r="Q537">
        <v>1</v>
      </c>
      <c r="W537">
        <v>0</v>
      </c>
      <c r="X537">
        <v>-613561335</v>
      </c>
      <c r="Y537">
        <v>4.8000000000000001E-2</v>
      </c>
      <c r="AA537">
        <v>28.66</v>
      </c>
      <c r="AB537">
        <v>0</v>
      </c>
      <c r="AC537">
        <v>0</v>
      </c>
      <c r="AD537">
        <v>0</v>
      </c>
      <c r="AE537">
        <v>28.66</v>
      </c>
      <c r="AF537">
        <v>0</v>
      </c>
      <c r="AG537">
        <v>0</v>
      </c>
      <c r="AH537">
        <v>0</v>
      </c>
      <c r="AI537">
        <v>1</v>
      </c>
      <c r="AJ537">
        <v>1</v>
      </c>
      <c r="AK537">
        <v>1</v>
      </c>
      <c r="AL537">
        <v>1</v>
      </c>
      <c r="AN537">
        <v>0</v>
      </c>
      <c r="AO537">
        <v>1</v>
      </c>
      <c r="AP537">
        <v>1</v>
      </c>
      <c r="AQ537">
        <v>0</v>
      </c>
      <c r="AR537">
        <v>0</v>
      </c>
      <c r="AS537" t="s">
        <v>3</v>
      </c>
      <c r="AT537">
        <v>4.0000000000000001E-3</v>
      </c>
      <c r="AU537" t="s">
        <v>70</v>
      </c>
      <c r="AV537">
        <v>0</v>
      </c>
      <c r="AW537">
        <v>2</v>
      </c>
      <c r="AX537">
        <v>33271107</v>
      </c>
      <c r="AY537">
        <v>1</v>
      </c>
      <c r="AZ537">
        <v>0</v>
      </c>
      <c r="BA537">
        <v>537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0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0</v>
      </c>
      <c r="BS537">
        <v>0</v>
      </c>
      <c r="BT537">
        <v>0</v>
      </c>
      <c r="BU537">
        <v>0</v>
      </c>
      <c r="BV537">
        <v>0</v>
      </c>
      <c r="BW537">
        <v>0</v>
      </c>
      <c r="CX537">
        <f>Y537*Source!I1186</f>
        <v>0.24</v>
      </c>
      <c r="CY537">
        <f>AA537</f>
        <v>28.66</v>
      </c>
      <c r="CZ537">
        <f>AE537</f>
        <v>28.66</v>
      </c>
      <c r="DA537">
        <f>AI537</f>
        <v>1</v>
      </c>
      <c r="DB537">
        <v>0</v>
      </c>
    </row>
    <row r="538" spans="1:106" x14ac:dyDescent="0.2">
      <c r="A538">
        <f>ROW(Source!A1186)</f>
        <v>1186</v>
      </c>
      <c r="B538">
        <v>33266894</v>
      </c>
      <c r="C538">
        <v>33271102</v>
      </c>
      <c r="D538">
        <v>32905459</v>
      </c>
      <c r="E538">
        <v>1</v>
      </c>
      <c r="F538">
        <v>1</v>
      </c>
      <c r="G538">
        <v>28875167</v>
      </c>
      <c r="H538">
        <v>3</v>
      </c>
      <c r="I538" t="s">
        <v>946</v>
      </c>
      <c r="J538" t="s">
        <v>1035</v>
      </c>
      <c r="K538" t="s">
        <v>947</v>
      </c>
      <c r="L538">
        <v>1348</v>
      </c>
      <c r="N538">
        <v>1009</v>
      </c>
      <c r="O538" t="s">
        <v>904</v>
      </c>
      <c r="P538" t="s">
        <v>904</v>
      </c>
      <c r="Q538">
        <v>1000</v>
      </c>
      <c r="W538">
        <v>0</v>
      </c>
      <c r="X538">
        <v>-679480522</v>
      </c>
      <c r="Y538">
        <v>1.2000000000000002E-4</v>
      </c>
      <c r="AA538">
        <v>46828.26</v>
      </c>
      <c r="AB538">
        <v>0</v>
      </c>
      <c r="AC538">
        <v>0</v>
      </c>
      <c r="AD538">
        <v>0</v>
      </c>
      <c r="AE538">
        <v>46828.26</v>
      </c>
      <c r="AF538">
        <v>0</v>
      </c>
      <c r="AG538">
        <v>0</v>
      </c>
      <c r="AH538">
        <v>0</v>
      </c>
      <c r="AI538">
        <v>1</v>
      </c>
      <c r="AJ538">
        <v>1</v>
      </c>
      <c r="AK538">
        <v>1</v>
      </c>
      <c r="AL538">
        <v>1</v>
      </c>
      <c r="AN538">
        <v>0</v>
      </c>
      <c r="AO538">
        <v>1</v>
      </c>
      <c r="AP538">
        <v>1</v>
      </c>
      <c r="AQ538">
        <v>0</v>
      </c>
      <c r="AR538">
        <v>0</v>
      </c>
      <c r="AS538" t="s">
        <v>3</v>
      </c>
      <c r="AT538">
        <v>1.0000000000000001E-5</v>
      </c>
      <c r="AU538" t="s">
        <v>70</v>
      </c>
      <c r="AV538">
        <v>0</v>
      </c>
      <c r="AW538">
        <v>2</v>
      </c>
      <c r="AX538">
        <v>33271108</v>
      </c>
      <c r="AY538">
        <v>1</v>
      </c>
      <c r="AZ538">
        <v>0</v>
      </c>
      <c r="BA538">
        <v>538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0</v>
      </c>
      <c r="BS538">
        <v>0</v>
      </c>
      <c r="BT538">
        <v>0</v>
      </c>
      <c r="BU538">
        <v>0</v>
      </c>
      <c r="BV538">
        <v>0</v>
      </c>
      <c r="BW538">
        <v>0</v>
      </c>
      <c r="CX538">
        <f>Y538*Source!I1186</f>
        <v>6.0000000000000006E-4</v>
      </c>
      <c r="CY538">
        <f>AA538</f>
        <v>46828.26</v>
      </c>
      <c r="CZ538">
        <f>AE538</f>
        <v>46828.26</v>
      </c>
      <c r="DA538">
        <f>AI538</f>
        <v>1</v>
      </c>
      <c r="DB538">
        <v>0</v>
      </c>
    </row>
    <row r="539" spans="1:106" x14ac:dyDescent="0.2">
      <c r="A539">
        <f>ROW(Source!A1187)</f>
        <v>1187</v>
      </c>
      <c r="B539">
        <v>33266894</v>
      </c>
      <c r="C539">
        <v>33271109</v>
      </c>
      <c r="D539">
        <v>32893498</v>
      </c>
      <c r="E539">
        <v>28875167</v>
      </c>
      <c r="F539">
        <v>1</v>
      </c>
      <c r="G539">
        <v>28875167</v>
      </c>
      <c r="H539">
        <v>1</v>
      </c>
      <c r="I539" t="s">
        <v>863</v>
      </c>
      <c r="J539" t="s">
        <v>3</v>
      </c>
      <c r="K539" t="s">
        <v>864</v>
      </c>
      <c r="L539">
        <v>1191</v>
      </c>
      <c r="N539">
        <v>1013</v>
      </c>
      <c r="O539" t="s">
        <v>865</v>
      </c>
      <c r="P539" t="s">
        <v>865</v>
      </c>
      <c r="Q539">
        <v>1</v>
      </c>
      <c r="W539">
        <v>0</v>
      </c>
      <c r="X539">
        <v>476480486</v>
      </c>
      <c r="Y539">
        <v>14.64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1</v>
      </c>
      <c r="AJ539">
        <v>1</v>
      </c>
      <c r="AK539">
        <v>1</v>
      </c>
      <c r="AL539">
        <v>1</v>
      </c>
      <c r="AN539">
        <v>0</v>
      </c>
      <c r="AO539">
        <v>1</v>
      </c>
      <c r="AP539">
        <v>1</v>
      </c>
      <c r="AQ539">
        <v>0</v>
      </c>
      <c r="AR539">
        <v>0</v>
      </c>
      <c r="AS539" t="s">
        <v>3</v>
      </c>
      <c r="AT539">
        <v>1.22</v>
      </c>
      <c r="AU539" t="s">
        <v>70</v>
      </c>
      <c r="AV539">
        <v>1</v>
      </c>
      <c r="AW539">
        <v>2</v>
      </c>
      <c r="AX539">
        <v>33271114</v>
      </c>
      <c r="AY539">
        <v>1</v>
      </c>
      <c r="AZ539">
        <v>0</v>
      </c>
      <c r="BA539">
        <v>539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0</v>
      </c>
      <c r="BS539">
        <v>0</v>
      </c>
      <c r="BT539">
        <v>0</v>
      </c>
      <c r="BU539">
        <v>0</v>
      </c>
      <c r="BV539">
        <v>0</v>
      </c>
      <c r="BW539">
        <v>0</v>
      </c>
      <c r="CX539">
        <f>Y539*Source!I1187</f>
        <v>175.68</v>
      </c>
      <c r="CY539">
        <f>AD539</f>
        <v>0</v>
      </c>
      <c r="CZ539">
        <f>AH539</f>
        <v>0</v>
      </c>
      <c r="DA539">
        <f>AL539</f>
        <v>1</v>
      </c>
      <c r="DB539">
        <v>0</v>
      </c>
    </row>
    <row r="540" spans="1:106" x14ac:dyDescent="0.2">
      <c r="A540">
        <f>ROW(Source!A1187)</f>
        <v>1187</v>
      </c>
      <c r="B540">
        <v>33266894</v>
      </c>
      <c r="C540">
        <v>33271109</v>
      </c>
      <c r="D540">
        <v>32906941</v>
      </c>
      <c r="E540">
        <v>1</v>
      </c>
      <c r="F540">
        <v>1</v>
      </c>
      <c r="G540">
        <v>28875167</v>
      </c>
      <c r="H540">
        <v>3</v>
      </c>
      <c r="I540" t="s">
        <v>957</v>
      </c>
      <c r="J540" t="s">
        <v>958</v>
      </c>
      <c r="K540" t="s">
        <v>959</v>
      </c>
      <c r="L540">
        <v>1327</v>
      </c>
      <c r="N540">
        <v>1005</v>
      </c>
      <c r="O540" t="s">
        <v>933</v>
      </c>
      <c r="P540" t="s">
        <v>933</v>
      </c>
      <c r="Q540">
        <v>1</v>
      </c>
      <c r="W540">
        <v>0</v>
      </c>
      <c r="X540">
        <v>1076771251</v>
      </c>
      <c r="Y540">
        <v>3.5999999999999996</v>
      </c>
      <c r="AA540">
        <v>40.01</v>
      </c>
      <c r="AB540">
        <v>0</v>
      </c>
      <c r="AC540">
        <v>0</v>
      </c>
      <c r="AD540">
        <v>0</v>
      </c>
      <c r="AE540">
        <v>40.01</v>
      </c>
      <c r="AF540">
        <v>0</v>
      </c>
      <c r="AG540">
        <v>0</v>
      </c>
      <c r="AH540">
        <v>0</v>
      </c>
      <c r="AI540">
        <v>1</v>
      </c>
      <c r="AJ540">
        <v>1</v>
      </c>
      <c r="AK540">
        <v>1</v>
      </c>
      <c r="AL540">
        <v>1</v>
      </c>
      <c r="AN540">
        <v>0</v>
      </c>
      <c r="AO540">
        <v>1</v>
      </c>
      <c r="AP540">
        <v>1</v>
      </c>
      <c r="AQ540">
        <v>0</v>
      </c>
      <c r="AR540">
        <v>0</v>
      </c>
      <c r="AS540" t="s">
        <v>3</v>
      </c>
      <c r="AT540">
        <v>0.3</v>
      </c>
      <c r="AU540" t="s">
        <v>70</v>
      </c>
      <c r="AV540">
        <v>0</v>
      </c>
      <c r="AW540">
        <v>2</v>
      </c>
      <c r="AX540">
        <v>33271115</v>
      </c>
      <c r="AY540">
        <v>1</v>
      </c>
      <c r="AZ540">
        <v>0</v>
      </c>
      <c r="BA540">
        <v>540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0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0</v>
      </c>
      <c r="BS540">
        <v>0</v>
      </c>
      <c r="BT540">
        <v>0</v>
      </c>
      <c r="BU540">
        <v>0</v>
      </c>
      <c r="BV540">
        <v>0</v>
      </c>
      <c r="BW540">
        <v>0</v>
      </c>
      <c r="CX540">
        <f>Y540*Source!I1187</f>
        <v>43.199999999999996</v>
      </c>
      <c r="CY540">
        <f>AA540</f>
        <v>40.01</v>
      </c>
      <c r="CZ540">
        <f>AE540</f>
        <v>40.01</v>
      </c>
      <c r="DA540">
        <f>AI540</f>
        <v>1</v>
      </c>
      <c r="DB540">
        <v>0</v>
      </c>
    </row>
    <row r="541" spans="1:106" x14ac:dyDescent="0.2">
      <c r="A541">
        <f>ROW(Source!A1187)</f>
        <v>1187</v>
      </c>
      <c r="B541">
        <v>33266894</v>
      </c>
      <c r="C541">
        <v>33271109</v>
      </c>
      <c r="D541">
        <v>32907075</v>
      </c>
      <c r="E541">
        <v>1</v>
      </c>
      <c r="F541">
        <v>1</v>
      </c>
      <c r="G541">
        <v>28875167</v>
      </c>
      <c r="H541">
        <v>3</v>
      </c>
      <c r="I541" t="s">
        <v>1036</v>
      </c>
      <c r="J541" t="s">
        <v>1037</v>
      </c>
      <c r="K541" t="s">
        <v>1038</v>
      </c>
      <c r="L541">
        <v>1346</v>
      </c>
      <c r="N541">
        <v>1009</v>
      </c>
      <c r="O541" t="s">
        <v>873</v>
      </c>
      <c r="P541" t="s">
        <v>873</v>
      </c>
      <c r="Q541">
        <v>1</v>
      </c>
      <c r="W541">
        <v>0</v>
      </c>
      <c r="X541">
        <v>-1722215123</v>
      </c>
      <c r="Y541">
        <v>1.44</v>
      </c>
      <c r="AA541">
        <v>44.99</v>
      </c>
      <c r="AB541">
        <v>0</v>
      </c>
      <c r="AC541">
        <v>0</v>
      </c>
      <c r="AD541">
        <v>0</v>
      </c>
      <c r="AE541">
        <v>44.99</v>
      </c>
      <c r="AF541">
        <v>0</v>
      </c>
      <c r="AG541">
        <v>0</v>
      </c>
      <c r="AH541">
        <v>0</v>
      </c>
      <c r="AI541">
        <v>1</v>
      </c>
      <c r="AJ541">
        <v>1</v>
      </c>
      <c r="AK541">
        <v>1</v>
      </c>
      <c r="AL541">
        <v>1</v>
      </c>
      <c r="AN541">
        <v>0</v>
      </c>
      <c r="AO541">
        <v>1</v>
      </c>
      <c r="AP541">
        <v>1</v>
      </c>
      <c r="AQ541">
        <v>0</v>
      </c>
      <c r="AR541">
        <v>0</v>
      </c>
      <c r="AS541" t="s">
        <v>3</v>
      </c>
      <c r="AT541">
        <v>0.12</v>
      </c>
      <c r="AU541" t="s">
        <v>70</v>
      </c>
      <c r="AV541">
        <v>0</v>
      </c>
      <c r="AW541">
        <v>2</v>
      </c>
      <c r="AX541">
        <v>33271116</v>
      </c>
      <c r="AY541">
        <v>1</v>
      </c>
      <c r="AZ541">
        <v>0</v>
      </c>
      <c r="BA541">
        <v>541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0</v>
      </c>
      <c r="BL541">
        <v>0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0</v>
      </c>
      <c r="BS541">
        <v>0</v>
      </c>
      <c r="BT541">
        <v>0</v>
      </c>
      <c r="BU541">
        <v>0</v>
      </c>
      <c r="BV541">
        <v>0</v>
      </c>
      <c r="BW541">
        <v>0</v>
      </c>
      <c r="CX541">
        <f>Y541*Source!I1187</f>
        <v>17.28</v>
      </c>
      <c r="CY541">
        <f>AA541</f>
        <v>44.99</v>
      </c>
      <c r="CZ541">
        <f>AE541</f>
        <v>44.99</v>
      </c>
      <c r="DA541">
        <f>AI541</f>
        <v>1</v>
      </c>
      <c r="DB541">
        <v>0</v>
      </c>
    </row>
    <row r="542" spans="1:106" x14ac:dyDescent="0.2">
      <c r="A542">
        <f>ROW(Source!A1187)</f>
        <v>1187</v>
      </c>
      <c r="B542">
        <v>33266894</v>
      </c>
      <c r="C542">
        <v>33271109</v>
      </c>
      <c r="D542">
        <v>32907475</v>
      </c>
      <c r="E542">
        <v>1</v>
      </c>
      <c r="F542">
        <v>1</v>
      </c>
      <c r="G542">
        <v>28875167</v>
      </c>
      <c r="H542">
        <v>3</v>
      </c>
      <c r="I542" t="s">
        <v>930</v>
      </c>
      <c r="J542" t="s">
        <v>931</v>
      </c>
      <c r="K542" t="s">
        <v>932</v>
      </c>
      <c r="L542">
        <v>1327</v>
      </c>
      <c r="N542">
        <v>1005</v>
      </c>
      <c r="O542" t="s">
        <v>933</v>
      </c>
      <c r="P542" t="s">
        <v>933</v>
      </c>
      <c r="Q542">
        <v>1</v>
      </c>
      <c r="W542">
        <v>0</v>
      </c>
      <c r="X542">
        <v>899841616</v>
      </c>
      <c r="Y542">
        <v>1.2000000000000002</v>
      </c>
      <c r="AA542">
        <v>165.36</v>
      </c>
      <c r="AB542">
        <v>0</v>
      </c>
      <c r="AC542">
        <v>0</v>
      </c>
      <c r="AD542">
        <v>0</v>
      </c>
      <c r="AE542">
        <v>165.36</v>
      </c>
      <c r="AF542">
        <v>0</v>
      </c>
      <c r="AG542">
        <v>0</v>
      </c>
      <c r="AH542">
        <v>0</v>
      </c>
      <c r="AI542">
        <v>1</v>
      </c>
      <c r="AJ542">
        <v>1</v>
      </c>
      <c r="AK542">
        <v>1</v>
      </c>
      <c r="AL542">
        <v>1</v>
      </c>
      <c r="AN542">
        <v>0</v>
      </c>
      <c r="AO542">
        <v>1</v>
      </c>
      <c r="AP542">
        <v>1</v>
      </c>
      <c r="AQ542">
        <v>0</v>
      </c>
      <c r="AR542">
        <v>0</v>
      </c>
      <c r="AS542" t="s">
        <v>3</v>
      </c>
      <c r="AT542">
        <v>0.1</v>
      </c>
      <c r="AU542" t="s">
        <v>70</v>
      </c>
      <c r="AV542">
        <v>0</v>
      </c>
      <c r="AW542">
        <v>2</v>
      </c>
      <c r="AX542">
        <v>33271117</v>
      </c>
      <c r="AY542">
        <v>1</v>
      </c>
      <c r="AZ542">
        <v>0</v>
      </c>
      <c r="BA542">
        <v>542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0</v>
      </c>
      <c r="BL542">
        <v>0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0</v>
      </c>
      <c r="BS542">
        <v>0</v>
      </c>
      <c r="BT542">
        <v>0</v>
      </c>
      <c r="BU542">
        <v>0</v>
      </c>
      <c r="BV542">
        <v>0</v>
      </c>
      <c r="BW542">
        <v>0</v>
      </c>
      <c r="CX542">
        <f>Y542*Source!I1187</f>
        <v>14.400000000000002</v>
      </c>
      <c r="CY542">
        <f>AA542</f>
        <v>165.36</v>
      </c>
      <c r="CZ542">
        <f>AE542</f>
        <v>165.36</v>
      </c>
      <c r="DA542">
        <f>AI542</f>
        <v>1</v>
      </c>
      <c r="DB542">
        <v>0</v>
      </c>
    </row>
    <row r="543" spans="1:106" x14ac:dyDescent="0.2">
      <c r="A543">
        <f>ROW(Source!A1188)</f>
        <v>1188</v>
      </c>
      <c r="B543">
        <v>33266894</v>
      </c>
      <c r="C543">
        <v>33271118</v>
      </c>
      <c r="D543">
        <v>32893498</v>
      </c>
      <c r="E543">
        <v>28875167</v>
      </c>
      <c r="F543">
        <v>1</v>
      </c>
      <c r="G543">
        <v>28875167</v>
      </c>
      <c r="H543">
        <v>1</v>
      </c>
      <c r="I543" t="s">
        <v>863</v>
      </c>
      <c r="J543" t="s">
        <v>3</v>
      </c>
      <c r="K543" t="s">
        <v>864</v>
      </c>
      <c r="L543">
        <v>1191</v>
      </c>
      <c r="N543">
        <v>1013</v>
      </c>
      <c r="O543" t="s">
        <v>865</v>
      </c>
      <c r="P543" t="s">
        <v>865</v>
      </c>
      <c r="Q543">
        <v>1</v>
      </c>
      <c r="W543">
        <v>0</v>
      </c>
      <c r="X543">
        <v>476480486</v>
      </c>
      <c r="Y543">
        <v>2.52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1</v>
      </c>
      <c r="AJ543">
        <v>1</v>
      </c>
      <c r="AK543">
        <v>1</v>
      </c>
      <c r="AL543">
        <v>1</v>
      </c>
      <c r="AN543">
        <v>0</v>
      </c>
      <c r="AO543">
        <v>1</v>
      </c>
      <c r="AP543">
        <v>1</v>
      </c>
      <c r="AQ543">
        <v>0</v>
      </c>
      <c r="AR543">
        <v>0</v>
      </c>
      <c r="AS543" t="s">
        <v>3</v>
      </c>
      <c r="AT543">
        <v>0.3</v>
      </c>
      <c r="AU543" t="s">
        <v>593</v>
      </c>
      <c r="AV543">
        <v>1</v>
      </c>
      <c r="AW543">
        <v>2</v>
      </c>
      <c r="AX543">
        <v>33271126</v>
      </c>
      <c r="AY543">
        <v>1</v>
      </c>
      <c r="AZ543">
        <v>0</v>
      </c>
      <c r="BA543">
        <v>543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0</v>
      </c>
      <c r="BL543">
        <v>0</v>
      </c>
      <c r="BM543">
        <v>0</v>
      </c>
      <c r="BN543">
        <v>0</v>
      </c>
      <c r="BO543">
        <v>0</v>
      </c>
      <c r="BP543">
        <v>0</v>
      </c>
      <c r="BQ543">
        <v>0</v>
      </c>
      <c r="BR543">
        <v>0</v>
      </c>
      <c r="BS543">
        <v>0</v>
      </c>
      <c r="BT543">
        <v>0</v>
      </c>
      <c r="BU543">
        <v>0</v>
      </c>
      <c r="BV543">
        <v>0</v>
      </c>
      <c r="BW543">
        <v>0</v>
      </c>
      <c r="CX543">
        <f>Y543*Source!I1188</f>
        <v>27.72</v>
      </c>
      <c r="CY543">
        <f>AD543</f>
        <v>0</v>
      </c>
      <c r="CZ543">
        <f>AH543</f>
        <v>0</v>
      </c>
      <c r="DA543">
        <f>AL543</f>
        <v>1</v>
      </c>
      <c r="DB543">
        <v>0</v>
      </c>
    </row>
    <row r="544" spans="1:106" x14ac:dyDescent="0.2">
      <c r="A544">
        <f>ROW(Source!A1188)</f>
        <v>1188</v>
      </c>
      <c r="B544">
        <v>33266894</v>
      </c>
      <c r="C544">
        <v>33271118</v>
      </c>
      <c r="D544">
        <v>32905103</v>
      </c>
      <c r="E544">
        <v>1</v>
      </c>
      <c r="F544">
        <v>1</v>
      </c>
      <c r="G544">
        <v>28875167</v>
      </c>
      <c r="H544">
        <v>2</v>
      </c>
      <c r="I544" t="s">
        <v>866</v>
      </c>
      <c r="J544" t="s">
        <v>867</v>
      </c>
      <c r="K544" t="s">
        <v>868</v>
      </c>
      <c r="L544">
        <v>1368</v>
      </c>
      <c r="N544">
        <v>1011</v>
      </c>
      <c r="O544" t="s">
        <v>869</v>
      </c>
      <c r="P544" t="s">
        <v>869</v>
      </c>
      <c r="Q544">
        <v>1</v>
      </c>
      <c r="W544">
        <v>0</v>
      </c>
      <c r="X544">
        <v>1966147480</v>
      </c>
      <c r="Y544">
        <v>0.33599999999999997</v>
      </c>
      <c r="AA544">
        <v>0</v>
      </c>
      <c r="AB544">
        <v>450.57</v>
      </c>
      <c r="AC544">
        <v>324.23</v>
      </c>
      <c r="AD544">
        <v>0</v>
      </c>
      <c r="AE544">
        <v>0</v>
      </c>
      <c r="AF544">
        <v>450.57</v>
      </c>
      <c r="AG544">
        <v>324.23</v>
      </c>
      <c r="AH544">
        <v>0</v>
      </c>
      <c r="AI544">
        <v>1</v>
      </c>
      <c r="AJ544">
        <v>1</v>
      </c>
      <c r="AK544">
        <v>1</v>
      </c>
      <c r="AL544">
        <v>1</v>
      </c>
      <c r="AN544">
        <v>0</v>
      </c>
      <c r="AO544">
        <v>1</v>
      </c>
      <c r="AP544">
        <v>1</v>
      </c>
      <c r="AQ544">
        <v>0</v>
      </c>
      <c r="AR544">
        <v>0</v>
      </c>
      <c r="AS544" t="s">
        <v>3</v>
      </c>
      <c r="AT544">
        <v>0.04</v>
      </c>
      <c r="AU544" t="s">
        <v>593</v>
      </c>
      <c r="AV544">
        <v>0</v>
      </c>
      <c r="AW544">
        <v>2</v>
      </c>
      <c r="AX544">
        <v>33271127</v>
      </c>
      <c r="AY544">
        <v>1</v>
      </c>
      <c r="AZ544">
        <v>0</v>
      </c>
      <c r="BA544">
        <v>544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0</v>
      </c>
      <c r="BL544">
        <v>0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0</v>
      </c>
      <c r="BS544">
        <v>0</v>
      </c>
      <c r="BT544">
        <v>0</v>
      </c>
      <c r="BU544">
        <v>0</v>
      </c>
      <c r="BV544">
        <v>0</v>
      </c>
      <c r="BW544">
        <v>0</v>
      </c>
      <c r="CX544">
        <f>Y544*Source!I1188</f>
        <v>3.6959999999999997</v>
      </c>
      <c r="CY544">
        <f>AB544</f>
        <v>450.57</v>
      </c>
      <c r="CZ544">
        <f>AF544</f>
        <v>450.57</v>
      </c>
      <c r="DA544">
        <f>AJ544</f>
        <v>1</v>
      </c>
      <c r="DB544">
        <v>0</v>
      </c>
    </row>
    <row r="545" spans="1:106" x14ac:dyDescent="0.2">
      <c r="A545">
        <f>ROW(Source!A1188)</f>
        <v>1188</v>
      </c>
      <c r="B545">
        <v>33266894</v>
      </c>
      <c r="C545">
        <v>33271118</v>
      </c>
      <c r="D545">
        <v>32894436</v>
      </c>
      <c r="E545">
        <v>28875167</v>
      </c>
      <c r="F545">
        <v>1</v>
      </c>
      <c r="G545">
        <v>28875167</v>
      </c>
      <c r="H545">
        <v>3</v>
      </c>
      <c r="I545" t="s">
        <v>1030</v>
      </c>
      <c r="J545" t="s">
        <v>3</v>
      </c>
      <c r="K545" t="s">
        <v>1031</v>
      </c>
      <c r="L545">
        <v>1346</v>
      </c>
      <c r="N545">
        <v>1009</v>
      </c>
      <c r="O545" t="s">
        <v>873</v>
      </c>
      <c r="P545" t="s">
        <v>873</v>
      </c>
      <c r="Q545">
        <v>1</v>
      </c>
      <c r="W545">
        <v>0</v>
      </c>
      <c r="X545">
        <v>-1292412832</v>
      </c>
      <c r="Y545">
        <v>2.4E-2</v>
      </c>
      <c r="AA545">
        <v>1162.75</v>
      </c>
      <c r="AB545">
        <v>0</v>
      </c>
      <c r="AC545">
        <v>0</v>
      </c>
      <c r="AD545">
        <v>0</v>
      </c>
      <c r="AE545">
        <v>1162.74513</v>
      </c>
      <c r="AF545">
        <v>0</v>
      </c>
      <c r="AG545">
        <v>0</v>
      </c>
      <c r="AH545">
        <v>0</v>
      </c>
      <c r="AI545">
        <v>1</v>
      </c>
      <c r="AJ545">
        <v>1</v>
      </c>
      <c r="AK545">
        <v>1</v>
      </c>
      <c r="AL545">
        <v>1</v>
      </c>
      <c r="AN545">
        <v>0</v>
      </c>
      <c r="AO545">
        <v>1</v>
      </c>
      <c r="AP545">
        <v>1</v>
      </c>
      <c r="AQ545">
        <v>0</v>
      </c>
      <c r="AR545">
        <v>0</v>
      </c>
      <c r="AS545" t="s">
        <v>3</v>
      </c>
      <c r="AT545">
        <v>2E-3</v>
      </c>
      <c r="AU545" t="s">
        <v>70</v>
      </c>
      <c r="AV545">
        <v>0</v>
      </c>
      <c r="AW545">
        <v>2</v>
      </c>
      <c r="AX545">
        <v>33271128</v>
      </c>
      <c r="AY545">
        <v>1</v>
      </c>
      <c r="AZ545">
        <v>0</v>
      </c>
      <c r="BA545">
        <v>545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0</v>
      </c>
      <c r="BK545">
        <v>0</v>
      </c>
      <c r="BL545">
        <v>0</v>
      </c>
      <c r="BM545">
        <v>0</v>
      </c>
      <c r="BN545">
        <v>0</v>
      </c>
      <c r="BO545">
        <v>0</v>
      </c>
      <c r="BP545">
        <v>0</v>
      </c>
      <c r="BQ545">
        <v>0</v>
      </c>
      <c r="BR545">
        <v>0</v>
      </c>
      <c r="BS545">
        <v>0</v>
      </c>
      <c r="BT545">
        <v>0</v>
      </c>
      <c r="BU545">
        <v>0</v>
      </c>
      <c r="BV545">
        <v>0</v>
      </c>
      <c r="BW545">
        <v>0</v>
      </c>
      <c r="CX545">
        <f>Y545*Source!I1188</f>
        <v>0.26400000000000001</v>
      </c>
      <c r="CY545">
        <f>AA545</f>
        <v>1162.75</v>
      </c>
      <c r="CZ545">
        <f>AE545</f>
        <v>1162.74513</v>
      </c>
      <c r="DA545">
        <f>AI545</f>
        <v>1</v>
      </c>
      <c r="DB545">
        <v>0</v>
      </c>
    </row>
    <row r="546" spans="1:106" x14ac:dyDescent="0.2">
      <c r="A546">
        <f>ROW(Source!A1188)</f>
        <v>1188</v>
      </c>
      <c r="B546">
        <v>33266894</v>
      </c>
      <c r="C546">
        <v>33271118</v>
      </c>
      <c r="D546">
        <v>32906900</v>
      </c>
      <c r="E546">
        <v>1</v>
      </c>
      <c r="F546">
        <v>1</v>
      </c>
      <c r="G546">
        <v>28875167</v>
      </c>
      <c r="H546">
        <v>3</v>
      </c>
      <c r="I546" t="s">
        <v>954</v>
      </c>
      <c r="J546" t="s">
        <v>955</v>
      </c>
      <c r="K546" t="s">
        <v>956</v>
      </c>
      <c r="L546">
        <v>1346</v>
      </c>
      <c r="N546">
        <v>1009</v>
      </c>
      <c r="O546" t="s">
        <v>873</v>
      </c>
      <c r="P546" t="s">
        <v>873</v>
      </c>
      <c r="Q546">
        <v>1</v>
      </c>
      <c r="W546">
        <v>0</v>
      </c>
      <c r="X546">
        <v>1155169694</v>
      </c>
      <c r="Y546">
        <v>4.8000000000000001E-2</v>
      </c>
      <c r="AA546">
        <v>332.78</v>
      </c>
      <c r="AB546">
        <v>0</v>
      </c>
      <c r="AC546">
        <v>0</v>
      </c>
      <c r="AD546">
        <v>0</v>
      </c>
      <c r="AE546">
        <v>332.78</v>
      </c>
      <c r="AF546">
        <v>0</v>
      </c>
      <c r="AG546">
        <v>0</v>
      </c>
      <c r="AH546">
        <v>0</v>
      </c>
      <c r="AI546">
        <v>1</v>
      </c>
      <c r="AJ546">
        <v>1</v>
      </c>
      <c r="AK546">
        <v>1</v>
      </c>
      <c r="AL546">
        <v>1</v>
      </c>
      <c r="AN546">
        <v>0</v>
      </c>
      <c r="AO546">
        <v>1</v>
      </c>
      <c r="AP546">
        <v>1</v>
      </c>
      <c r="AQ546">
        <v>0</v>
      </c>
      <c r="AR546">
        <v>0</v>
      </c>
      <c r="AS546" t="s">
        <v>3</v>
      </c>
      <c r="AT546">
        <v>4.0000000000000001E-3</v>
      </c>
      <c r="AU546" t="s">
        <v>70</v>
      </c>
      <c r="AV546">
        <v>0</v>
      </c>
      <c r="AW546">
        <v>2</v>
      </c>
      <c r="AX546">
        <v>33271129</v>
      </c>
      <c r="AY546">
        <v>1</v>
      </c>
      <c r="AZ546">
        <v>0</v>
      </c>
      <c r="BA546">
        <v>546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0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0</v>
      </c>
      <c r="BQ546">
        <v>0</v>
      </c>
      <c r="BR546">
        <v>0</v>
      </c>
      <c r="BS546">
        <v>0</v>
      </c>
      <c r="BT546">
        <v>0</v>
      </c>
      <c r="BU546">
        <v>0</v>
      </c>
      <c r="BV546">
        <v>0</v>
      </c>
      <c r="BW546">
        <v>0</v>
      </c>
      <c r="CX546">
        <f>Y546*Source!I1188</f>
        <v>0.52800000000000002</v>
      </c>
      <c r="CY546">
        <f>AA546</f>
        <v>332.78</v>
      </c>
      <c r="CZ546">
        <f>AE546</f>
        <v>332.78</v>
      </c>
      <c r="DA546">
        <f>AI546</f>
        <v>1</v>
      </c>
      <c r="DB546">
        <v>0</v>
      </c>
    </row>
    <row r="547" spans="1:106" x14ac:dyDescent="0.2">
      <c r="A547">
        <f>ROW(Source!A1188)</f>
        <v>1188</v>
      </c>
      <c r="B547">
        <v>33266894</v>
      </c>
      <c r="C547">
        <v>33271118</v>
      </c>
      <c r="D547">
        <v>32906807</v>
      </c>
      <c r="E547">
        <v>1</v>
      </c>
      <c r="F547">
        <v>1</v>
      </c>
      <c r="G547">
        <v>28875167</v>
      </c>
      <c r="H547">
        <v>3</v>
      </c>
      <c r="I547" t="s">
        <v>1027</v>
      </c>
      <c r="J547" t="s">
        <v>1028</v>
      </c>
      <c r="K547" t="s">
        <v>1029</v>
      </c>
      <c r="L547">
        <v>1346</v>
      </c>
      <c r="N547">
        <v>1009</v>
      </c>
      <c r="O547" t="s">
        <v>873</v>
      </c>
      <c r="P547" t="s">
        <v>873</v>
      </c>
      <c r="Q547">
        <v>1</v>
      </c>
      <c r="W547">
        <v>0</v>
      </c>
      <c r="X547">
        <v>-2078474505</v>
      </c>
      <c r="Y547">
        <v>2.4E-2</v>
      </c>
      <c r="AA547">
        <v>150.13</v>
      </c>
      <c r="AB547">
        <v>0</v>
      </c>
      <c r="AC547">
        <v>0</v>
      </c>
      <c r="AD547">
        <v>0</v>
      </c>
      <c r="AE547">
        <v>150.13</v>
      </c>
      <c r="AF547">
        <v>0</v>
      </c>
      <c r="AG547">
        <v>0</v>
      </c>
      <c r="AH547">
        <v>0</v>
      </c>
      <c r="AI547">
        <v>1</v>
      </c>
      <c r="AJ547">
        <v>1</v>
      </c>
      <c r="AK547">
        <v>1</v>
      </c>
      <c r="AL547">
        <v>1</v>
      </c>
      <c r="AN547">
        <v>0</v>
      </c>
      <c r="AO547">
        <v>1</v>
      </c>
      <c r="AP547">
        <v>1</v>
      </c>
      <c r="AQ547">
        <v>0</v>
      </c>
      <c r="AR547">
        <v>0</v>
      </c>
      <c r="AS547" t="s">
        <v>3</v>
      </c>
      <c r="AT547">
        <v>2E-3</v>
      </c>
      <c r="AU547" t="s">
        <v>70</v>
      </c>
      <c r="AV547">
        <v>0</v>
      </c>
      <c r="AW547">
        <v>2</v>
      </c>
      <c r="AX547">
        <v>33271130</v>
      </c>
      <c r="AY547">
        <v>1</v>
      </c>
      <c r="AZ547">
        <v>0</v>
      </c>
      <c r="BA547">
        <v>547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0</v>
      </c>
      <c r="BK547">
        <v>0</v>
      </c>
      <c r="BL547">
        <v>0</v>
      </c>
      <c r="BM547">
        <v>0</v>
      </c>
      <c r="BN547">
        <v>0</v>
      </c>
      <c r="BO547">
        <v>0</v>
      </c>
      <c r="BP547">
        <v>0</v>
      </c>
      <c r="BQ547">
        <v>0</v>
      </c>
      <c r="BR547">
        <v>0</v>
      </c>
      <c r="BS547">
        <v>0</v>
      </c>
      <c r="BT547">
        <v>0</v>
      </c>
      <c r="BU547">
        <v>0</v>
      </c>
      <c r="BV547">
        <v>0</v>
      </c>
      <c r="BW547">
        <v>0</v>
      </c>
      <c r="CX547">
        <f>Y547*Source!I1188</f>
        <v>0.26400000000000001</v>
      </c>
      <c r="CY547">
        <f>AA547</f>
        <v>150.13</v>
      </c>
      <c r="CZ547">
        <f>AE547</f>
        <v>150.13</v>
      </c>
      <c r="DA547">
        <f>AI547</f>
        <v>1</v>
      </c>
      <c r="DB547">
        <v>0</v>
      </c>
    </row>
    <row r="548" spans="1:106" x14ac:dyDescent="0.2">
      <c r="A548">
        <f>ROW(Source!A1188)</f>
        <v>1188</v>
      </c>
      <c r="B548">
        <v>33266894</v>
      </c>
      <c r="C548">
        <v>33271118</v>
      </c>
      <c r="D548">
        <v>32906837</v>
      </c>
      <c r="E548">
        <v>1</v>
      </c>
      <c r="F548">
        <v>1</v>
      </c>
      <c r="G548">
        <v>28875167</v>
      </c>
      <c r="H548">
        <v>3</v>
      </c>
      <c r="I548" t="s">
        <v>1032</v>
      </c>
      <c r="J548" t="s">
        <v>1033</v>
      </c>
      <c r="K548" t="s">
        <v>1034</v>
      </c>
      <c r="L548">
        <v>1346</v>
      </c>
      <c r="N548">
        <v>1009</v>
      </c>
      <c r="O548" t="s">
        <v>873</v>
      </c>
      <c r="P548" t="s">
        <v>873</v>
      </c>
      <c r="Q548">
        <v>1</v>
      </c>
      <c r="W548">
        <v>0</v>
      </c>
      <c r="X548">
        <v>683448498</v>
      </c>
      <c r="Y548">
        <v>4.2000000000000003E-2</v>
      </c>
      <c r="AA548">
        <v>291.75</v>
      </c>
      <c r="AB548">
        <v>0</v>
      </c>
      <c r="AC548">
        <v>0</v>
      </c>
      <c r="AD548">
        <v>0</v>
      </c>
      <c r="AE548">
        <v>291.75</v>
      </c>
      <c r="AF548">
        <v>0</v>
      </c>
      <c r="AG548">
        <v>0</v>
      </c>
      <c r="AH548">
        <v>0</v>
      </c>
      <c r="AI548">
        <v>1</v>
      </c>
      <c r="AJ548">
        <v>1</v>
      </c>
      <c r="AK548">
        <v>1</v>
      </c>
      <c r="AL548">
        <v>1</v>
      </c>
      <c r="AN548">
        <v>0</v>
      </c>
      <c r="AO548">
        <v>1</v>
      </c>
      <c r="AP548">
        <v>1</v>
      </c>
      <c r="AQ548">
        <v>0</v>
      </c>
      <c r="AR548">
        <v>0</v>
      </c>
      <c r="AS548" t="s">
        <v>3</v>
      </c>
      <c r="AT548">
        <v>3.5000000000000001E-3</v>
      </c>
      <c r="AU548" t="s">
        <v>70</v>
      </c>
      <c r="AV548">
        <v>0</v>
      </c>
      <c r="AW548">
        <v>2</v>
      </c>
      <c r="AX548">
        <v>33271131</v>
      </c>
      <c r="AY548">
        <v>1</v>
      </c>
      <c r="AZ548">
        <v>0</v>
      </c>
      <c r="BA548">
        <v>548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0</v>
      </c>
      <c r="BT548">
        <v>0</v>
      </c>
      <c r="BU548">
        <v>0</v>
      </c>
      <c r="BV548">
        <v>0</v>
      </c>
      <c r="BW548">
        <v>0</v>
      </c>
      <c r="CX548">
        <f>Y548*Source!I1188</f>
        <v>0.46200000000000002</v>
      </c>
      <c r="CY548">
        <f>AA548</f>
        <v>291.75</v>
      </c>
      <c r="CZ548">
        <f>AE548</f>
        <v>291.75</v>
      </c>
      <c r="DA548">
        <f>AI548</f>
        <v>1</v>
      </c>
      <c r="DB548">
        <v>0</v>
      </c>
    </row>
    <row r="549" spans="1:106" x14ac:dyDescent="0.2">
      <c r="A549">
        <f>ROW(Source!A1188)</f>
        <v>1188</v>
      </c>
      <c r="B549">
        <v>33266894</v>
      </c>
      <c r="C549">
        <v>33271118</v>
      </c>
      <c r="D549">
        <v>32906941</v>
      </c>
      <c r="E549">
        <v>1</v>
      </c>
      <c r="F549">
        <v>1</v>
      </c>
      <c r="G549">
        <v>28875167</v>
      </c>
      <c r="H549">
        <v>3</v>
      </c>
      <c r="I549" t="s">
        <v>957</v>
      </c>
      <c r="J549" t="s">
        <v>958</v>
      </c>
      <c r="K549" t="s">
        <v>959</v>
      </c>
      <c r="L549">
        <v>1327</v>
      </c>
      <c r="N549">
        <v>1005</v>
      </c>
      <c r="O549" t="s">
        <v>933</v>
      </c>
      <c r="P549" t="s">
        <v>933</v>
      </c>
      <c r="Q549">
        <v>1</v>
      </c>
      <c r="W549">
        <v>0</v>
      </c>
      <c r="X549">
        <v>1076771251</v>
      </c>
      <c r="Y549">
        <v>0.24</v>
      </c>
      <c r="AA549">
        <v>40.01</v>
      </c>
      <c r="AB549">
        <v>0</v>
      </c>
      <c r="AC549">
        <v>0</v>
      </c>
      <c r="AD549">
        <v>0</v>
      </c>
      <c r="AE549">
        <v>40.01</v>
      </c>
      <c r="AF549">
        <v>0</v>
      </c>
      <c r="AG549">
        <v>0</v>
      </c>
      <c r="AH549">
        <v>0</v>
      </c>
      <c r="AI549">
        <v>1</v>
      </c>
      <c r="AJ549">
        <v>1</v>
      </c>
      <c r="AK549">
        <v>1</v>
      </c>
      <c r="AL549">
        <v>1</v>
      </c>
      <c r="AN549">
        <v>0</v>
      </c>
      <c r="AO549">
        <v>1</v>
      </c>
      <c r="AP549">
        <v>1</v>
      </c>
      <c r="AQ549">
        <v>0</v>
      </c>
      <c r="AR549">
        <v>0</v>
      </c>
      <c r="AS549" t="s">
        <v>3</v>
      </c>
      <c r="AT549">
        <v>0.02</v>
      </c>
      <c r="AU549" t="s">
        <v>70</v>
      </c>
      <c r="AV549">
        <v>0</v>
      </c>
      <c r="AW549">
        <v>2</v>
      </c>
      <c r="AX549">
        <v>33271132</v>
      </c>
      <c r="AY549">
        <v>1</v>
      </c>
      <c r="AZ549">
        <v>0</v>
      </c>
      <c r="BA549">
        <v>549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0</v>
      </c>
      <c r="BL549">
        <v>0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0</v>
      </c>
      <c r="BS549">
        <v>0</v>
      </c>
      <c r="BT549">
        <v>0</v>
      </c>
      <c r="BU549">
        <v>0</v>
      </c>
      <c r="BV549">
        <v>0</v>
      </c>
      <c r="BW549">
        <v>0</v>
      </c>
      <c r="CX549">
        <f>Y549*Source!I1188</f>
        <v>2.6399999999999997</v>
      </c>
      <c r="CY549">
        <f>AA549</f>
        <v>40.01</v>
      </c>
      <c r="CZ549">
        <f>AE549</f>
        <v>40.01</v>
      </c>
      <c r="DA549">
        <f>AI549</f>
        <v>1</v>
      </c>
      <c r="DB549">
        <v>0</v>
      </c>
    </row>
    <row r="550" spans="1:106" x14ac:dyDescent="0.2">
      <c r="A550">
        <f>ROW(Source!A1256)</f>
        <v>1256</v>
      </c>
      <c r="B550">
        <v>33266894</v>
      </c>
      <c r="C550">
        <v>33271238</v>
      </c>
      <c r="D550">
        <v>32893498</v>
      </c>
      <c r="E550">
        <v>28875167</v>
      </c>
      <c r="F550">
        <v>1</v>
      </c>
      <c r="G550">
        <v>28875167</v>
      </c>
      <c r="H550">
        <v>1</v>
      </c>
      <c r="I550" t="s">
        <v>863</v>
      </c>
      <c r="J550" t="s">
        <v>3</v>
      </c>
      <c r="K550" t="s">
        <v>864</v>
      </c>
      <c r="L550">
        <v>1191</v>
      </c>
      <c r="N550">
        <v>1013</v>
      </c>
      <c r="O550" t="s">
        <v>865</v>
      </c>
      <c r="P550" t="s">
        <v>865</v>
      </c>
      <c r="Q550">
        <v>1</v>
      </c>
      <c r="W550">
        <v>0</v>
      </c>
      <c r="X550">
        <v>476480486</v>
      </c>
      <c r="Y550">
        <v>7.32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1</v>
      </c>
      <c r="AJ550">
        <v>1</v>
      </c>
      <c r="AK550">
        <v>1</v>
      </c>
      <c r="AL550">
        <v>1</v>
      </c>
      <c r="AN550">
        <v>0</v>
      </c>
      <c r="AO550">
        <v>1</v>
      </c>
      <c r="AP550">
        <v>1</v>
      </c>
      <c r="AQ550">
        <v>0</v>
      </c>
      <c r="AR550">
        <v>0</v>
      </c>
      <c r="AS550" t="s">
        <v>3</v>
      </c>
      <c r="AT550">
        <v>1.83</v>
      </c>
      <c r="AU550" t="s">
        <v>261</v>
      </c>
      <c r="AV550">
        <v>1</v>
      </c>
      <c r="AW550">
        <v>2</v>
      </c>
      <c r="AX550">
        <v>33271242</v>
      </c>
      <c r="AY550">
        <v>1</v>
      </c>
      <c r="AZ550">
        <v>0</v>
      </c>
      <c r="BA550">
        <v>550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0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0</v>
      </c>
      <c r="BS550">
        <v>0</v>
      </c>
      <c r="BT550">
        <v>0</v>
      </c>
      <c r="BU550">
        <v>0</v>
      </c>
      <c r="BV550">
        <v>0</v>
      </c>
      <c r="BW550">
        <v>0</v>
      </c>
      <c r="CX550">
        <f>Y550*Source!I1256</f>
        <v>344.04</v>
      </c>
      <c r="CY550">
        <f>AD550</f>
        <v>0</v>
      </c>
      <c r="CZ550">
        <f>AH550</f>
        <v>0</v>
      </c>
      <c r="DA550">
        <f>AL550</f>
        <v>1</v>
      </c>
      <c r="DB550">
        <v>0</v>
      </c>
    </row>
    <row r="551" spans="1:106" x14ac:dyDescent="0.2">
      <c r="A551">
        <f>ROW(Source!A1256)</f>
        <v>1256</v>
      </c>
      <c r="B551">
        <v>33266894</v>
      </c>
      <c r="C551">
        <v>33271238</v>
      </c>
      <c r="D551">
        <v>32906900</v>
      </c>
      <c r="E551">
        <v>1</v>
      </c>
      <c r="F551">
        <v>1</v>
      </c>
      <c r="G551">
        <v>28875167</v>
      </c>
      <c r="H551">
        <v>3</v>
      </c>
      <c r="I551" t="s">
        <v>954</v>
      </c>
      <c r="J551" t="s">
        <v>955</v>
      </c>
      <c r="K551" t="s">
        <v>956</v>
      </c>
      <c r="L551">
        <v>1346</v>
      </c>
      <c r="N551">
        <v>1009</v>
      </c>
      <c r="O551" t="s">
        <v>873</v>
      </c>
      <c r="P551" t="s">
        <v>873</v>
      </c>
      <c r="Q551">
        <v>1</v>
      </c>
      <c r="W551">
        <v>0</v>
      </c>
      <c r="X551">
        <v>1155169694</v>
      </c>
      <c r="Y551">
        <v>6.4000000000000001E-2</v>
      </c>
      <c r="AA551">
        <v>332.78</v>
      </c>
      <c r="AB551">
        <v>0</v>
      </c>
      <c r="AC551">
        <v>0</v>
      </c>
      <c r="AD551">
        <v>0</v>
      </c>
      <c r="AE551">
        <v>332.78</v>
      </c>
      <c r="AF551">
        <v>0</v>
      </c>
      <c r="AG551">
        <v>0</v>
      </c>
      <c r="AH551">
        <v>0</v>
      </c>
      <c r="AI551">
        <v>1</v>
      </c>
      <c r="AJ551">
        <v>1</v>
      </c>
      <c r="AK551">
        <v>1</v>
      </c>
      <c r="AL551">
        <v>1</v>
      </c>
      <c r="AN551">
        <v>0</v>
      </c>
      <c r="AO551">
        <v>1</v>
      </c>
      <c r="AP551">
        <v>1</v>
      </c>
      <c r="AQ551">
        <v>0</v>
      </c>
      <c r="AR551">
        <v>0</v>
      </c>
      <c r="AS551" t="s">
        <v>3</v>
      </c>
      <c r="AT551">
        <v>1.6E-2</v>
      </c>
      <c r="AU551" t="s">
        <v>261</v>
      </c>
      <c r="AV551">
        <v>0</v>
      </c>
      <c r="AW551">
        <v>2</v>
      </c>
      <c r="AX551">
        <v>33271243</v>
      </c>
      <c r="AY551">
        <v>1</v>
      </c>
      <c r="AZ551">
        <v>0</v>
      </c>
      <c r="BA551">
        <v>551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0</v>
      </c>
      <c r="BL551">
        <v>0</v>
      </c>
      <c r="BM551">
        <v>0</v>
      </c>
      <c r="BN551">
        <v>0</v>
      </c>
      <c r="BO551">
        <v>0</v>
      </c>
      <c r="BP551">
        <v>0</v>
      </c>
      <c r="BQ551">
        <v>0</v>
      </c>
      <c r="BR551">
        <v>0</v>
      </c>
      <c r="BS551">
        <v>0</v>
      </c>
      <c r="BT551">
        <v>0</v>
      </c>
      <c r="BU551">
        <v>0</v>
      </c>
      <c r="BV551">
        <v>0</v>
      </c>
      <c r="BW551">
        <v>0</v>
      </c>
      <c r="CX551">
        <f>Y551*Source!I1256</f>
        <v>3.008</v>
      </c>
      <c r="CY551">
        <f>AA551</f>
        <v>332.78</v>
      </c>
      <c r="CZ551">
        <f>AE551</f>
        <v>332.78</v>
      </c>
      <c r="DA551">
        <f>AI551</f>
        <v>1</v>
      </c>
      <c r="DB551">
        <v>0</v>
      </c>
    </row>
    <row r="552" spans="1:106" x14ac:dyDescent="0.2">
      <c r="A552">
        <f>ROW(Source!A1256)</f>
        <v>1256</v>
      </c>
      <c r="B552">
        <v>33266894</v>
      </c>
      <c r="C552">
        <v>33271238</v>
      </c>
      <c r="D552">
        <v>32906947</v>
      </c>
      <c r="E552">
        <v>1</v>
      </c>
      <c r="F552">
        <v>1</v>
      </c>
      <c r="G552">
        <v>28875167</v>
      </c>
      <c r="H552">
        <v>3</v>
      </c>
      <c r="I552" t="s">
        <v>870</v>
      </c>
      <c r="J552" t="s">
        <v>871</v>
      </c>
      <c r="K552" t="s">
        <v>872</v>
      </c>
      <c r="L552">
        <v>1346</v>
      </c>
      <c r="N552">
        <v>1009</v>
      </c>
      <c r="O552" t="s">
        <v>873</v>
      </c>
      <c r="P552" t="s">
        <v>873</v>
      </c>
      <c r="Q552">
        <v>1</v>
      </c>
      <c r="W552">
        <v>0</v>
      </c>
      <c r="X552">
        <v>-613561335</v>
      </c>
      <c r="Y552">
        <v>0.2</v>
      </c>
      <c r="AA552">
        <v>28.66</v>
      </c>
      <c r="AB552">
        <v>0</v>
      </c>
      <c r="AC552">
        <v>0</v>
      </c>
      <c r="AD552">
        <v>0</v>
      </c>
      <c r="AE552">
        <v>28.66</v>
      </c>
      <c r="AF552">
        <v>0</v>
      </c>
      <c r="AG552">
        <v>0</v>
      </c>
      <c r="AH552">
        <v>0</v>
      </c>
      <c r="AI552">
        <v>1</v>
      </c>
      <c r="AJ552">
        <v>1</v>
      </c>
      <c r="AK552">
        <v>1</v>
      </c>
      <c r="AL552">
        <v>1</v>
      </c>
      <c r="AN552">
        <v>0</v>
      </c>
      <c r="AO552">
        <v>1</v>
      </c>
      <c r="AP552">
        <v>1</v>
      </c>
      <c r="AQ552">
        <v>0</v>
      </c>
      <c r="AR552">
        <v>0</v>
      </c>
      <c r="AS552" t="s">
        <v>3</v>
      </c>
      <c r="AT552">
        <v>0.05</v>
      </c>
      <c r="AU552" t="s">
        <v>261</v>
      </c>
      <c r="AV552">
        <v>0</v>
      </c>
      <c r="AW552">
        <v>2</v>
      </c>
      <c r="AX552">
        <v>33271244</v>
      </c>
      <c r="AY552">
        <v>1</v>
      </c>
      <c r="AZ552">
        <v>0</v>
      </c>
      <c r="BA552">
        <v>552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0</v>
      </c>
      <c r="BI552">
        <v>0</v>
      </c>
      <c r="BJ552">
        <v>0</v>
      </c>
      <c r="BK552">
        <v>0</v>
      </c>
      <c r="BL552">
        <v>0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0</v>
      </c>
      <c r="BS552">
        <v>0</v>
      </c>
      <c r="BT552">
        <v>0</v>
      </c>
      <c r="BU552">
        <v>0</v>
      </c>
      <c r="BV552">
        <v>0</v>
      </c>
      <c r="BW552">
        <v>0</v>
      </c>
      <c r="CX552">
        <f>Y552*Source!I1256</f>
        <v>9.4</v>
      </c>
      <c r="CY552">
        <f>AA552</f>
        <v>28.66</v>
      </c>
      <c r="CZ552">
        <f>AE552</f>
        <v>28.66</v>
      </c>
      <c r="DA552">
        <f>AI552</f>
        <v>1</v>
      </c>
      <c r="DB552">
        <v>0</v>
      </c>
    </row>
    <row r="553" spans="1:106" x14ac:dyDescent="0.2">
      <c r="A553">
        <f>ROW(Source!A1257)</f>
        <v>1257</v>
      </c>
      <c r="B553">
        <v>33266894</v>
      </c>
      <c r="C553">
        <v>33271245</v>
      </c>
      <c r="D553">
        <v>32893498</v>
      </c>
      <c r="E553">
        <v>28875167</v>
      </c>
      <c r="F553">
        <v>1</v>
      </c>
      <c r="G553">
        <v>28875167</v>
      </c>
      <c r="H553">
        <v>1</v>
      </c>
      <c r="I553" t="s">
        <v>863</v>
      </c>
      <c r="J553" t="s">
        <v>3</v>
      </c>
      <c r="K553" t="s">
        <v>864</v>
      </c>
      <c r="L553">
        <v>1191</v>
      </c>
      <c r="N553">
        <v>1013</v>
      </c>
      <c r="O553" t="s">
        <v>865</v>
      </c>
      <c r="P553" t="s">
        <v>865</v>
      </c>
      <c r="Q553">
        <v>1</v>
      </c>
      <c r="W553">
        <v>0</v>
      </c>
      <c r="X553">
        <v>476480486</v>
      </c>
      <c r="Y553">
        <v>5.7399999999999993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1</v>
      </c>
      <c r="AJ553">
        <v>1</v>
      </c>
      <c r="AK553">
        <v>1</v>
      </c>
      <c r="AL553">
        <v>1</v>
      </c>
      <c r="AN553">
        <v>0</v>
      </c>
      <c r="AO553">
        <v>1</v>
      </c>
      <c r="AP553">
        <v>1</v>
      </c>
      <c r="AQ553">
        <v>0</v>
      </c>
      <c r="AR553">
        <v>0</v>
      </c>
      <c r="AS553" t="s">
        <v>3</v>
      </c>
      <c r="AT553">
        <v>2.0499999999999998</v>
      </c>
      <c r="AU553" t="s">
        <v>557</v>
      </c>
      <c r="AV553">
        <v>1</v>
      </c>
      <c r="AW553">
        <v>2</v>
      </c>
      <c r="AX553">
        <v>33271253</v>
      </c>
      <c r="AY553">
        <v>1</v>
      </c>
      <c r="AZ553">
        <v>0</v>
      </c>
      <c r="BA553">
        <v>553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0</v>
      </c>
      <c r="BI553">
        <v>0</v>
      </c>
      <c r="BJ553">
        <v>0</v>
      </c>
      <c r="BK553">
        <v>0</v>
      </c>
      <c r="BL553">
        <v>0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0</v>
      </c>
      <c r="BS553">
        <v>0</v>
      </c>
      <c r="BT553">
        <v>0</v>
      </c>
      <c r="BU553">
        <v>0</v>
      </c>
      <c r="BV553">
        <v>0</v>
      </c>
      <c r="BW553">
        <v>0</v>
      </c>
      <c r="CX553">
        <f>Y553*Source!I1257</f>
        <v>143.49999999999997</v>
      </c>
      <c r="CY553">
        <f>AD553</f>
        <v>0</v>
      </c>
      <c r="CZ553">
        <f>AH553</f>
        <v>0</v>
      </c>
      <c r="DA553">
        <f>AL553</f>
        <v>1</v>
      </c>
      <c r="DB553">
        <v>0</v>
      </c>
    </row>
    <row r="554" spans="1:106" x14ac:dyDescent="0.2">
      <c r="A554">
        <f>ROW(Source!A1257)</f>
        <v>1257</v>
      </c>
      <c r="B554">
        <v>33266894</v>
      </c>
      <c r="C554">
        <v>33271245</v>
      </c>
      <c r="D554">
        <v>32905103</v>
      </c>
      <c r="E554">
        <v>1</v>
      </c>
      <c r="F554">
        <v>1</v>
      </c>
      <c r="G554">
        <v>28875167</v>
      </c>
      <c r="H554">
        <v>2</v>
      </c>
      <c r="I554" t="s">
        <v>866</v>
      </c>
      <c r="J554" t="s">
        <v>867</v>
      </c>
      <c r="K554" t="s">
        <v>868</v>
      </c>
      <c r="L554">
        <v>1368</v>
      </c>
      <c r="N554">
        <v>1011</v>
      </c>
      <c r="O554" t="s">
        <v>869</v>
      </c>
      <c r="P554" t="s">
        <v>869</v>
      </c>
      <c r="Q554">
        <v>1</v>
      </c>
      <c r="W554">
        <v>0</v>
      </c>
      <c r="X554">
        <v>1966147480</v>
      </c>
      <c r="Y554">
        <v>0.308</v>
      </c>
      <c r="AA554">
        <v>0</v>
      </c>
      <c r="AB554">
        <v>450.57</v>
      </c>
      <c r="AC554">
        <v>324.23</v>
      </c>
      <c r="AD554">
        <v>0</v>
      </c>
      <c r="AE554">
        <v>0</v>
      </c>
      <c r="AF554">
        <v>450.57</v>
      </c>
      <c r="AG554">
        <v>324.23</v>
      </c>
      <c r="AH554">
        <v>0</v>
      </c>
      <c r="AI554">
        <v>1</v>
      </c>
      <c r="AJ554">
        <v>1</v>
      </c>
      <c r="AK554">
        <v>1</v>
      </c>
      <c r="AL554">
        <v>1</v>
      </c>
      <c r="AN554">
        <v>0</v>
      </c>
      <c r="AO554">
        <v>1</v>
      </c>
      <c r="AP554">
        <v>1</v>
      </c>
      <c r="AQ554">
        <v>0</v>
      </c>
      <c r="AR554">
        <v>0</v>
      </c>
      <c r="AS554" t="s">
        <v>3</v>
      </c>
      <c r="AT554">
        <v>0.11</v>
      </c>
      <c r="AU554" t="s">
        <v>557</v>
      </c>
      <c r="AV554">
        <v>0</v>
      </c>
      <c r="AW554">
        <v>2</v>
      </c>
      <c r="AX554">
        <v>33271254</v>
      </c>
      <c r="AY554">
        <v>1</v>
      </c>
      <c r="AZ554">
        <v>0</v>
      </c>
      <c r="BA554">
        <v>554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0</v>
      </c>
      <c r="BI554">
        <v>0</v>
      </c>
      <c r="BJ554">
        <v>0</v>
      </c>
      <c r="BK554">
        <v>0</v>
      </c>
      <c r="BL554">
        <v>0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0</v>
      </c>
      <c r="BS554">
        <v>0</v>
      </c>
      <c r="BT554">
        <v>0</v>
      </c>
      <c r="BU554">
        <v>0</v>
      </c>
      <c r="BV554">
        <v>0</v>
      </c>
      <c r="BW554">
        <v>0</v>
      </c>
      <c r="CX554">
        <f>Y554*Source!I1257</f>
        <v>7.7</v>
      </c>
      <c r="CY554">
        <f>AB554</f>
        <v>450.57</v>
      </c>
      <c r="CZ554">
        <f>AF554</f>
        <v>450.57</v>
      </c>
      <c r="DA554">
        <f>AJ554</f>
        <v>1</v>
      </c>
      <c r="DB554">
        <v>0</v>
      </c>
    </row>
    <row r="555" spans="1:106" x14ac:dyDescent="0.2">
      <c r="A555">
        <f>ROW(Source!A1257)</f>
        <v>1257</v>
      </c>
      <c r="B555">
        <v>33266894</v>
      </c>
      <c r="C555">
        <v>33271245</v>
      </c>
      <c r="D555">
        <v>32906900</v>
      </c>
      <c r="E555">
        <v>1</v>
      </c>
      <c r="F555">
        <v>1</v>
      </c>
      <c r="G555">
        <v>28875167</v>
      </c>
      <c r="H555">
        <v>3</v>
      </c>
      <c r="I555" t="s">
        <v>954</v>
      </c>
      <c r="J555" t="s">
        <v>955</v>
      </c>
      <c r="K555" t="s">
        <v>956</v>
      </c>
      <c r="L555">
        <v>1346</v>
      </c>
      <c r="N555">
        <v>1009</v>
      </c>
      <c r="O555" t="s">
        <v>873</v>
      </c>
      <c r="P555" t="s">
        <v>873</v>
      </c>
      <c r="Q555">
        <v>1</v>
      </c>
      <c r="W555">
        <v>0</v>
      </c>
      <c r="X555">
        <v>1155169694</v>
      </c>
      <c r="Y555">
        <v>1.6E-2</v>
      </c>
      <c r="AA555">
        <v>332.78</v>
      </c>
      <c r="AB555">
        <v>0</v>
      </c>
      <c r="AC555">
        <v>0</v>
      </c>
      <c r="AD555">
        <v>0</v>
      </c>
      <c r="AE555">
        <v>332.78</v>
      </c>
      <c r="AF555">
        <v>0</v>
      </c>
      <c r="AG555">
        <v>0</v>
      </c>
      <c r="AH555">
        <v>0</v>
      </c>
      <c r="AI555">
        <v>1</v>
      </c>
      <c r="AJ555">
        <v>1</v>
      </c>
      <c r="AK555">
        <v>1</v>
      </c>
      <c r="AL555">
        <v>1</v>
      </c>
      <c r="AN555">
        <v>0</v>
      </c>
      <c r="AO555">
        <v>1</v>
      </c>
      <c r="AP555">
        <v>1</v>
      </c>
      <c r="AQ555">
        <v>0</v>
      </c>
      <c r="AR555">
        <v>0</v>
      </c>
      <c r="AS555" t="s">
        <v>3</v>
      </c>
      <c r="AT555">
        <v>4.0000000000000001E-3</v>
      </c>
      <c r="AU555" t="s">
        <v>261</v>
      </c>
      <c r="AV555">
        <v>0</v>
      </c>
      <c r="AW555">
        <v>2</v>
      </c>
      <c r="AX555">
        <v>33271255</v>
      </c>
      <c r="AY555">
        <v>1</v>
      </c>
      <c r="AZ555">
        <v>0</v>
      </c>
      <c r="BA555">
        <v>555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0</v>
      </c>
      <c r="BI555">
        <v>0</v>
      </c>
      <c r="BJ555">
        <v>0</v>
      </c>
      <c r="BK555">
        <v>0</v>
      </c>
      <c r="BL555">
        <v>0</v>
      </c>
      <c r="BM555">
        <v>0</v>
      </c>
      <c r="BN555">
        <v>0</v>
      </c>
      <c r="BO555">
        <v>0</v>
      </c>
      <c r="BP555">
        <v>0</v>
      </c>
      <c r="BQ555">
        <v>0</v>
      </c>
      <c r="BR555">
        <v>0</v>
      </c>
      <c r="BS555">
        <v>0</v>
      </c>
      <c r="BT555">
        <v>0</v>
      </c>
      <c r="BU555">
        <v>0</v>
      </c>
      <c r="BV555">
        <v>0</v>
      </c>
      <c r="BW555">
        <v>0</v>
      </c>
      <c r="CX555">
        <f>Y555*Source!I1257</f>
        <v>0.4</v>
      </c>
      <c r="CY555">
        <f>AA555</f>
        <v>332.78</v>
      </c>
      <c r="CZ555">
        <f>AE555</f>
        <v>332.78</v>
      </c>
      <c r="DA555">
        <f>AI555</f>
        <v>1</v>
      </c>
      <c r="DB555">
        <v>0</v>
      </c>
    </row>
    <row r="556" spans="1:106" x14ac:dyDescent="0.2">
      <c r="A556">
        <f>ROW(Source!A1257)</f>
        <v>1257</v>
      </c>
      <c r="B556">
        <v>33266894</v>
      </c>
      <c r="C556">
        <v>33271245</v>
      </c>
      <c r="D556">
        <v>32906807</v>
      </c>
      <c r="E556">
        <v>1</v>
      </c>
      <c r="F556">
        <v>1</v>
      </c>
      <c r="G556">
        <v>28875167</v>
      </c>
      <c r="H556">
        <v>3</v>
      </c>
      <c r="I556" t="s">
        <v>1027</v>
      </c>
      <c r="J556" t="s">
        <v>1028</v>
      </c>
      <c r="K556" t="s">
        <v>1029</v>
      </c>
      <c r="L556">
        <v>1346</v>
      </c>
      <c r="N556">
        <v>1009</v>
      </c>
      <c r="O556" t="s">
        <v>873</v>
      </c>
      <c r="P556" t="s">
        <v>873</v>
      </c>
      <c r="Q556">
        <v>1</v>
      </c>
      <c r="W556">
        <v>0</v>
      </c>
      <c r="X556">
        <v>-2078474505</v>
      </c>
      <c r="Y556">
        <v>8.0000000000000002E-3</v>
      </c>
      <c r="AA556">
        <v>150.13</v>
      </c>
      <c r="AB556">
        <v>0</v>
      </c>
      <c r="AC556">
        <v>0</v>
      </c>
      <c r="AD556">
        <v>0</v>
      </c>
      <c r="AE556">
        <v>150.13</v>
      </c>
      <c r="AF556">
        <v>0</v>
      </c>
      <c r="AG556">
        <v>0</v>
      </c>
      <c r="AH556">
        <v>0</v>
      </c>
      <c r="AI556">
        <v>1</v>
      </c>
      <c r="AJ556">
        <v>1</v>
      </c>
      <c r="AK556">
        <v>1</v>
      </c>
      <c r="AL556">
        <v>1</v>
      </c>
      <c r="AN556">
        <v>0</v>
      </c>
      <c r="AO556">
        <v>1</v>
      </c>
      <c r="AP556">
        <v>1</v>
      </c>
      <c r="AQ556">
        <v>0</v>
      </c>
      <c r="AR556">
        <v>0</v>
      </c>
      <c r="AS556" t="s">
        <v>3</v>
      </c>
      <c r="AT556">
        <v>2E-3</v>
      </c>
      <c r="AU556" t="s">
        <v>261</v>
      </c>
      <c r="AV556">
        <v>0</v>
      </c>
      <c r="AW556">
        <v>2</v>
      </c>
      <c r="AX556">
        <v>33271256</v>
      </c>
      <c r="AY556">
        <v>1</v>
      </c>
      <c r="AZ556">
        <v>0</v>
      </c>
      <c r="BA556">
        <v>556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0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0</v>
      </c>
      <c r="BS556">
        <v>0</v>
      </c>
      <c r="BT556">
        <v>0</v>
      </c>
      <c r="BU556">
        <v>0</v>
      </c>
      <c r="BV556">
        <v>0</v>
      </c>
      <c r="BW556">
        <v>0</v>
      </c>
      <c r="CX556">
        <f>Y556*Source!I1257</f>
        <v>0.2</v>
      </c>
      <c r="CY556">
        <f>AA556</f>
        <v>150.13</v>
      </c>
      <c r="CZ556">
        <f>AE556</f>
        <v>150.13</v>
      </c>
      <c r="DA556">
        <f>AI556</f>
        <v>1</v>
      </c>
      <c r="DB556">
        <v>0</v>
      </c>
    </row>
    <row r="557" spans="1:106" x14ac:dyDescent="0.2">
      <c r="A557">
        <f>ROW(Source!A1257)</f>
        <v>1257</v>
      </c>
      <c r="B557">
        <v>33266894</v>
      </c>
      <c r="C557">
        <v>33271245</v>
      </c>
      <c r="D557">
        <v>32906941</v>
      </c>
      <c r="E557">
        <v>1</v>
      </c>
      <c r="F557">
        <v>1</v>
      </c>
      <c r="G557">
        <v>28875167</v>
      </c>
      <c r="H557">
        <v>3</v>
      </c>
      <c r="I557" t="s">
        <v>957</v>
      </c>
      <c r="J557" t="s">
        <v>958</v>
      </c>
      <c r="K557" t="s">
        <v>959</v>
      </c>
      <c r="L557">
        <v>1327</v>
      </c>
      <c r="N557">
        <v>1005</v>
      </c>
      <c r="O557" t="s">
        <v>933</v>
      </c>
      <c r="P557" t="s">
        <v>933</v>
      </c>
      <c r="Q557">
        <v>1</v>
      </c>
      <c r="W557">
        <v>0</v>
      </c>
      <c r="X557">
        <v>1076771251</v>
      </c>
      <c r="Y557">
        <v>0.08</v>
      </c>
      <c r="AA557">
        <v>40.01</v>
      </c>
      <c r="AB557">
        <v>0</v>
      </c>
      <c r="AC557">
        <v>0</v>
      </c>
      <c r="AD557">
        <v>0</v>
      </c>
      <c r="AE557">
        <v>40.01</v>
      </c>
      <c r="AF557">
        <v>0</v>
      </c>
      <c r="AG557">
        <v>0</v>
      </c>
      <c r="AH557">
        <v>0</v>
      </c>
      <c r="AI557">
        <v>1</v>
      </c>
      <c r="AJ557">
        <v>1</v>
      </c>
      <c r="AK557">
        <v>1</v>
      </c>
      <c r="AL557">
        <v>1</v>
      </c>
      <c r="AN557">
        <v>0</v>
      </c>
      <c r="AO557">
        <v>1</v>
      </c>
      <c r="AP557">
        <v>1</v>
      </c>
      <c r="AQ557">
        <v>0</v>
      </c>
      <c r="AR557">
        <v>0</v>
      </c>
      <c r="AS557" t="s">
        <v>3</v>
      </c>
      <c r="AT557">
        <v>0.02</v>
      </c>
      <c r="AU557" t="s">
        <v>261</v>
      </c>
      <c r="AV557">
        <v>0</v>
      </c>
      <c r="AW557">
        <v>2</v>
      </c>
      <c r="AX557">
        <v>33271257</v>
      </c>
      <c r="AY557">
        <v>1</v>
      </c>
      <c r="AZ557">
        <v>0</v>
      </c>
      <c r="BA557">
        <v>557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0</v>
      </c>
      <c r="BI557">
        <v>0</v>
      </c>
      <c r="BJ557">
        <v>0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0</v>
      </c>
      <c r="BQ557">
        <v>0</v>
      </c>
      <c r="BR557">
        <v>0</v>
      </c>
      <c r="BS557">
        <v>0</v>
      </c>
      <c r="BT557">
        <v>0</v>
      </c>
      <c r="BU557">
        <v>0</v>
      </c>
      <c r="BV557">
        <v>0</v>
      </c>
      <c r="BW557">
        <v>0</v>
      </c>
      <c r="CX557">
        <f>Y557*Source!I1257</f>
        <v>2</v>
      </c>
      <c r="CY557">
        <f>AA557</f>
        <v>40.01</v>
      </c>
      <c r="CZ557">
        <f>AE557</f>
        <v>40.01</v>
      </c>
      <c r="DA557">
        <f>AI557</f>
        <v>1</v>
      </c>
      <c r="DB557">
        <v>0</v>
      </c>
    </row>
    <row r="558" spans="1:106" x14ac:dyDescent="0.2">
      <c r="A558">
        <f>ROW(Source!A1257)</f>
        <v>1257</v>
      </c>
      <c r="B558">
        <v>33266894</v>
      </c>
      <c r="C558">
        <v>33271245</v>
      </c>
      <c r="D558">
        <v>32907475</v>
      </c>
      <c r="E558">
        <v>1</v>
      </c>
      <c r="F558">
        <v>1</v>
      </c>
      <c r="G558">
        <v>28875167</v>
      </c>
      <c r="H558">
        <v>3</v>
      </c>
      <c r="I558" t="s">
        <v>930</v>
      </c>
      <c r="J558" t="s">
        <v>931</v>
      </c>
      <c r="K558" t="s">
        <v>932</v>
      </c>
      <c r="L558">
        <v>1327</v>
      </c>
      <c r="N558">
        <v>1005</v>
      </c>
      <c r="O558" t="s">
        <v>933</v>
      </c>
      <c r="P558" t="s">
        <v>933</v>
      </c>
      <c r="Q558">
        <v>1</v>
      </c>
      <c r="W558">
        <v>0</v>
      </c>
      <c r="X558">
        <v>899841616</v>
      </c>
      <c r="Y558">
        <v>0.4</v>
      </c>
      <c r="AA558">
        <v>165.36</v>
      </c>
      <c r="AB558">
        <v>0</v>
      </c>
      <c r="AC558">
        <v>0</v>
      </c>
      <c r="AD558">
        <v>0</v>
      </c>
      <c r="AE558">
        <v>165.36</v>
      </c>
      <c r="AF558">
        <v>0</v>
      </c>
      <c r="AG558">
        <v>0</v>
      </c>
      <c r="AH558">
        <v>0</v>
      </c>
      <c r="AI558">
        <v>1</v>
      </c>
      <c r="AJ558">
        <v>1</v>
      </c>
      <c r="AK558">
        <v>1</v>
      </c>
      <c r="AL558">
        <v>1</v>
      </c>
      <c r="AN558">
        <v>0</v>
      </c>
      <c r="AO558">
        <v>1</v>
      </c>
      <c r="AP558">
        <v>1</v>
      </c>
      <c r="AQ558">
        <v>0</v>
      </c>
      <c r="AR558">
        <v>0</v>
      </c>
      <c r="AS558" t="s">
        <v>3</v>
      </c>
      <c r="AT558">
        <v>0.1</v>
      </c>
      <c r="AU558" t="s">
        <v>261</v>
      </c>
      <c r="AV558">
        <v>0</v>
      </c>
      <c r="AW558">
        <v>2</v>
      </c>
      <c r="AX558">
        <v>33271258</v>
      </c>
      <c r="AY558">
        <v>1</v>
      </c>
      <c r="AZ558">
        <v>0</v>
      </c>
      <c r="BA558">
        <v>558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0</v>
      </c>
      <c r="BS558">
        <v>0</v>
      </c>
      <c r="BT558">
        <v>0</v>
      </c>
      <c r="BU558">
        <v>0</v>
      </c>
      <c r="BV558">
        <v>0</v>
      </c>
      <c r="BW558">
        <v>0</v>
      </c>
      <c r="CX558">
        <f>Y558*Source!I1257</f>
        <v>10</v>
      </c>
      <c r="CY558">
        <f>AA558</f>
        <v>165.36</v>
      </c>
      <c r="CZ558">
        <f>AE558</f>
        <v>165.36</v>
      </c>
      <c r="DA558">
        <f>AI558</f>
        <v>1</v>
      </c>
      <c r="DB558">
        <v>0</v>
      </c>
    </row>
    <row r="559" spans="1:106" x14ac:dyDescent="0.2">
      <c r="A559">
        <f>ROW(Source!A1257)</f>
        <v>1257</v>
      </c>
      <c r="B559">
        <v>33266894</v>
      </c>
      <c r="C559">
        <v>33271245</v>
      </c>
      <c r="D559">
        <v>32905691</v>
      </c>
      <c r="E559">
        <v>1</v>
      </c>
      <c r="F559">
        <v>1</v>
      </c>
      <c r="G559">
        <v>28875167</v>
      </c>
      <c r="H559">
        <v>3</v>
      </c>
      <c r="I559" t="s">
        <v>910</v>
      </c>
      <c r="J559" t="s">
        <v>911</v>
      </c>
      <c r="K559" t="s">
        <v>912</v>
      </c>
      <c r="L559">
        <v>1346</v>
      </c>
      <c r="N559">
        <v>1009</v>
      </c>
      <c r="O559" t="s">
        <v>873</v>
      </c>
      <c r="P559" t="s">
        <v>873</v>
      </c>
      <c r="Q559">
        <v>1</v>
      </c>
      <c r="W559">
        <v>0</v>
      </c>
      <c r="X559">
        <v>2019362399</v>
      </c>
      <c r="Y559">
        <v>0.18</v>
      </c>
      <c r="AA559">
        <v>102.95</v>
      </c>
      <c r="AB559">
        <v>0</v>
      </c>
      <c r="AC559">
        <v>0</v>
      </c>
      <c r="AD559">
        <v>0</v>
      </c>
      <c r="AE559">
        <v>102.95</v>
      </c>
      <c r="AF559">
        <v>0</v>
      </c>
      <c r="AG559">
        <v>0</v>
      </c>
      <c r="AH559">
        <v>0</v>
      </c>
      <c r="AI559">
        <v>1</v>
      </c>
      <c r="AJ559">
        <v>1</v>
      </c>
      <c r="AK559">
        <v>1</v>
      </c>
      <c r="AL559">
        <v>1</v>
      </c>
      <c r="AN559">
        <v>0</v>
      </c>
      <c r="AO559">
        <v>1</v>
      </c>
      <c r="AP559">
        <v>1</v>
      </c>
      <c r="AQ559">
        <v>0</v>
      </c>
      <c r="AR559">
        <v>0</v>
      </c>
      <c r="AS559" t="s">
        <v>3</v>
      </c>
      <c r="AT559">
        <v>4.4999999999999998E-2</v>
      </c>
      <c r="AU559" t="s">
        <v>261</v>
      </c>
      <c r="AV559">
        <v>0</v>
      </c>
      <c r="AW559">
        <v>2</v>
      </c>
      <c r="AX559">
        <v>33271259</v>
      </c>
      <c r="AY559">
        <v>1</v>
      </c>
      <c r="AZ559">
        <v>0</v>
      </c>
      <c r="BA559">
        <v>559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0</v>
      </c>
      <c r="BL559">
        <v>0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0</v>
      </c>
      <c r="BS559">
        <v>0</v>
      </c>
      <c r="BT559">
        <v>0</v>
      </c>
      <c r="BU559">
        <v>0</v>
      </c>
      <c r="BV559">
        <v>0</v>
      </c>
      <c r="BW559">
        <v>0</v>
      </c>
      <c r="CX559">
        <f>Y559*Source!I1257</f>
        <v>4.5</v>
      </c>
      <c r="CY559">
        <f>AA559</f>
        <v>102.95</v>
      </c>
      <c r="CZ559">
        <f>AE559</f>
        <v>102.95</v>
      </c>
      <c r="DA559">
        <f>AI559</f>
        <v>1</v>
      </c>
      <c r="DB559">
        <v>0</v>
      </c>
    </row>
    <row r="560" spans="1:106" x14ac:dyDescent="0.2">
      <c r="A560">
        <f>ROW(Source!A1258)</f>
        <v>1258</v>
      </c>
      <c r="B560">
        <v>33266894</v>
      </c>
      <c r="C560">
        <v>33271260</v>
      </c>
      <c r="D560">
        <v>32893498</v>
      </c>
      <c r="E560">
        <v>28875167</v>
      </c>
      <c r="F560">
        <v>1</v>
      </c>
      <c r="G560">
        <v>28875167</v>
      </c>
      <c r="H560">
        <v>1</v>
      </c>
      <c r="I560" t="s">
        <v>863</v>
      </c>
      <c r="J560" t="s">
        <v>3</v>
      </c>
      <c r="K560" t="s">
        <v>864</v>
      </c>
      <c r="L560">
        <v>1191</v>
      </c>
      <c r="N560">
        <v>1013</v>
      </c>
      <c r="O560" t="s">
        <v>865</v>
      </c>
      <c r="P560" t="s">
        <v>865</v>
      </c>
      <c r="Q560">
        <v>1</v>
      </c>
      <c r="W560">
        <v>0</v>
      </c>
      <c r="X560">
        <v>476480486</v>
      </c>
      <c r="Y560">
        <v>4.76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1</v>
      </c>
      <c r="AJ560">
        <v>1</v>
      </c>
      <c r="AK560">
        <v>1</v>
      </c>
      <c r="AL560">
        <v>1</v>
      </c>
      <c r="AN560">
        <v>0</v>
      </c>
      <c r="AO560">
        <v>1</v>
      </c>
      <c r="AP560">
        <v>1</v>
      </c>
      <c r="AQ560">
        <v>0</v>
      </c>
      <c r="AR560">
        <v>0</v>
      </c>
      <c r="AS560" t="s">
        <v>3</v>
      </c>
      <c r="AT560">
        <v>1.7</v>
      </c>
      <c r="AU560" t="s">
        <v>557</v>
      </c>
      <c r="AV560">
        <v>1</v>
      </c>
      <c r="AW560">
        <v>2</v>
      </c>
      <c r="AX560">
        <v>33271265</v>
      </c>
      <c r="AY560">
        <v>1</v>
      </c>
      <c r="AZ560">
        <v>0</v>
      </c>
      <c r="BA560">
        <v>560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0</v>
      </c>
      <c r="BS560">
        <v>0</v>
      </c>
      <c r="BT560">
        <v>0</v>
      </c>
      <c r="BU560">
        <v>0</v>
      </c>
      <c r="BV560">
        <v>0</v>
      </c>
      <c r="BW560">
        <v>0</v>
      </c>
      <c r="CX560">
        <f>Y560*Source!I1258</f>
        <v>19.04</v>
      </c>
      <c r="CY560">
        <f>AD560</f>
        <v>0</v>
      </c>
      <c r="CZ560">
        <f>AH560</f>
        <v>0</v>
      </c>
      <c r="DA560">
        <f>AL560</f>
        <v>1</v>
      </c>
      <c r="DB560">
        <v>0</v>
      </c>
    </row>
    <row r="561" spans="1:106" x14ac:dyDescent="0.2">
      <c r="A561">
        <f>ROW(Source!A1258)</f>
        <v>1258</v>
      </c>
      <c r="B561">
        <v>33266894</v>
      </c>
      <c r="C561">
        <v>33271260</v>
      </c>
      <c r="D561">
        <v>32905103</v>
      </c>
      <c r="E561">
        <v>1</v>
      </c>
      <c r="F561">
        <v>1</v>
      </c>
      <c r="G561">
        <v>28875167</v>
      </c>
      <c r="H561">
        <v>2</v>
      </c>
      <c r="I561" t="s">
        <v>866</v>
      </c>
      <c r="J561" t="s">
        <v>867</v>
      </c>
      <c r="K561" t="s">
        <v>868</v>
      </c>
      <c r="L561">
        <v>1368</v>
      </c>
      <c r="N561">
        <v>1011</v>
      </c>
      <c r="O561" t="s">
        <v>869</v>
      </c>
      <c r="P561" t="s">
        <v>869</v>
      </c>
      <c r="Q561">
        <v>1</v>
      </c>
      <c r="W561">
        <v>0</v>
      </c>
      <c r="X561">
        <v>1966147480</v>
      </c>
      <c r="Y561">
        <v>0.252</v>
      </c>
      <c r="AA561">
        <v>0</v>
      </c>
      <c r="AB561">
        <v>450.57</v>
      </c>
      <c r="AC561">
        <v>324.23</v>
      </c>
      <c r="AD561">
        <v>0</v>
      </c>
      <c r="AE561">
        <v>0</v>
      </c>
      <c r="AF561">
        <v>450.57</v>
      </c>
      <c r="AG561">
        <v>324.23</v>
      </c>
      <c r="AH561">
        <v>0</v>
      </c>
      <c r="AI561">
        <v>1</v>
      </c>
      <c r="AJ561">
        <v>1</v>
      </c>
      <c r="AK561">
        <v>1</v>
      </c>
      <c r="AL561">
        <v>1</v>
      </c>
      <c r="AN561">
        <v>0</v>
      </c>
      <c r="AO561">
        <v>1</v>
      </c>
      <c r="AP561">
        <v>1</v>
      </c>
      <c r="AQ561">
        <v>0</v>
      </c>
      <c r="AR561">
        <v>0</v>
      </c>
      <c r="AS561" t="s">
        <v>3</v>
      </c>
      <c r="AT561">
        <v>0.09</v>
      </c>
      <c r="AU561" t="s">
        <v>557</v>
      </c>
      <c r="AV561">
        <v>0</v>
      </c>
      <c r="AW561">
        <v>2</v>
      </c>
      <c r="AX561">
        <v>33271266</v>
      </c>
      <c r="AY561">
        <v>1</v>
      </c>
      <c r="AZ561">
        <v>0</v>
      </c>
      <c r="BA561">
        <v>561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0</v>
      </c>
      <c r="BL561">
        <v>0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0</v>
      </c>
      <c r="BS561">
        <v>0</v>
      </c>
      <c r="BT561">
        <v>0</v>
      </c>
      <c r="BU561">
        <v>0</v>
      </c>
      <c r="BV561">
        <v>0</v>
      </c>
      <c r="BW561">
        <v>0</v>
      </c>
      <c r="CX561">
        <f>Y561*Source!I1258</f>
        <v>1.008</v>
      </c>
      <c r="CY561">
        <f>AB561</f>
        <v>450.57</v>
      </c>
      <c r="CZ561">
        <f>AF561</f>
        <v>450.57</v>
      </c>
      <c r="DA561">
        <f>AJ561</f>
        <v>1</v>
      </c>
      <c r="DB561">
        <v>0</v>
      </c>
    </row>
    <row r="562" spans="1:106" x14ac:dyDescent="0.2">
      <c r="A562">
        <f>ROW(Source!A1258)</f>
        <v>1258</v>
      </c>
      <c r="B562">
        <v>33266894</v>
      </c>
      <c r="C562">
        <v>33271260</v>
      </c>
      <c r="D562">
        <v>32906900</v>
      </c>
      <c r="E562">
        <v>1</v>
      </c>
      <c r="F562">
        <v>1</v>
      </c>
      <c r="G562">
        <v>28875167</v>
      </c>
      <c r="H562">
        <v>3</v>
      </c>
      <c r="I562" t="s">
        <v>954</v>
      </c>
      <c r="J562" t="s">
        <v>955</v>
      </c>
      <c r="K562" t="s">
        <v>956</v>
      </c>
      <c r="L562">
        <v>1346</v>
      </c>
      <c r="N562">
        <v>1009</v>
      </c>
      <c r="O562" t="s">
        <v>873</v>
      </c>
      <c r="P562" t="s">
        <v>873</v>
      </c>
      <c r="Q562">
        <v>1</v>
      </c>
      <c r="W562">
        <v>0</v>
      </c>
      <c r="X562">
        <v>1155169694</v>
      </c>
      <c r="Y562">
        <v>0.04</v>
      </c>
      <c r="AA562">
        <v>332.78</v>
      </c>
      <c r="AB562">
        <v>0</v>
      </c>
      <c r="AC562">
        <v>0</v>
      </c>
      <c r="AD562">
        <v>0</v>
      </c>
      <c r="AE562">
        <v>332.78</v>
      </c>
      <c r="AF562">
        <v>0</v>
      </c>
      <c r="AG562">
        <v>0</v>
      </c>
      <c r="AH562">
        <v>0</v>
      </c>
      <c r="AI562">
        <v>1</v>
      </c>
      <c r="AJ562">
        <v>1</v>
      </c>
      <c r="AK562">
        <v>1</v>
      </c>
      <c r="AL562">
        <v>1</v>
      </c>
      <c r="AN562">
        <v>0</v>
      </c>
      <c r="AO562">
        <v>1</v>
      </c>
      <c r="AP562">
        <v>1</v>
      </c>
      <c r="AQ562">
        <v>0</v>
      </c>
      <c r="AR562">
        <v>0</v>
      </c>
      <c r="AS562" t="s">
        <v>3</v>
      </c>
      <c r="AT562">
        <v>0.01</v>
      </c>
      <c r="AU562" t="s">
        <v>261</v>
      </c>
      <c r="AV562">
        <v>0</v>
      </c>
      <c r="AW562">
        <v>2</v>
      </c>
      <c r="AX562">
        <v>33271267</v>
      </c>
      <c r="AY562">
        <v>1</v>
      </c>
      <c r="AZ562">
        <v>0</v>
      </c>
      <c r="BA562">
        <v>562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0</v>
      </c>
      <c r="BI562">
        <v>0</v>
      </c>
      <c r="BJ562">
        <v>0</v>
      </c>
      <c r="BK562">
        <v>0</v>
      </c>
      <c r="BL562">
        <v>0</v>
      </c>
      <c r="BM562">
        <v>0</v>
      </c>
      <c r="BN562">
        <v>0</v>
      </c>
      <c r="BO562">
        <v>0</v>
      </c>
      <c r="BP562">
        <v>0</v>
      </c>
      <c r="BQ562">
        <v>0</v>
      </c>
      <c r="BR562">
        <v>0</v>
      </c>
      <c r="BS562">
        <v>0</v>
      </c>
      <c r="BT562">
        <v>0</v>
      </c>
      <c r="BU562">
        <v>0</v>
      </c>
      <c r="BV562">
        <v>0</v>
      </c>
      <c r="BW562">
        <v>0</v>
      </c>
      <c r="CX562">
        <f>Y562*Source!I1258</f>
        <v>0.16</v>
      </c>
      <c r="CY562">
        <f>AA562</f>
        <v>332.78</v>
      </c>
      <c r="CZ562">
        <f>AE562</f>
        <v>332.78</v>
      </c>
      <c r="DA562">
        <f>AI562</f>
        <v>1</v>
      </c>
      <c r="DB562">
        <v>0</v>
      </c>
    </row>
    <row r="563" spans="1:106" x14ac:dyDescent="0.2">
      <c r="A563">
        <f>ROW(Source!A1258)</f>
        <v>1258</v>
      </c>
      <c r="B563">
        <v>33266894</v>
      </c>
      <c r="C563">
        <v>33271260</v>
      </c>
      <c r="D563">
        <v>32906947</v>
      </c>
      <c r="E563">
        <v>1</v>
      </c>
      <c r="F563">
        <v>1</v>
      </c>
      <c r="G563">
        <v>28875167</v>
      </c>
      <c r="H563">
        <v>3</v>
      </c>
      <c r="I563" t="s">
        <v>870</v>
      </c>
      <c r="J563" t="s">
        <v>871</v>
      </c>
      <c r="K563" t="s">
        <v>872</v>
      </c>
      <c r="L563">
        <v>1346</v>
      </c>
      <c r="N563">
        <v>1009</v>
      </c>
      <c r="O563" t="s">
        <v>873</v>
      </c>
      <c r="P563" t="s">
        <v>873</v>
      </c>
      <c r="Q563">
        <v>1</v>
      </c>
      <c r="W563">
        <v>0</v>
      </c>
      <c r="X563">
        <v>-613561335</v>
      </c>
      <c r="Y563">
        <v>0.02</v>
      </c>
      <c r="AA563">
        <v>28.66</v>
      </c>
      <c r="AB563">
        <v>0</v>
      </c>
      <c r="AC563">
        <v>0</v>
      </c>
      <c r="AD563">
        <v>0</v>
      </c>
      <c r="AE563">
        <v>28.66</v>
      </c>
      <c r="AF563">
        <v>0</v>
      </c>
      <c r="AG563">
        <v>0</v>
      </c>
      <c r="AH563">
        <v>0</v>
      </c>
      <c r="AI563">
        <v>1</v>
      </c>
      <c r="AJ563">
        <v>1</v>
      </c>
      <c r="AK563">
        <v>1</v>
      </c>
      <c r="AL563">
        <v>1</v>
      </c>
      <c r="AN563">
        <v>0</v>
      </c>
      <c r="AO563">
        <v>1</v>
      </c>
      <c r="AP563">
        <v>1</v>
      </c>
      <c r="AQ563">
        <v>0</v>
      </c>
      <c r="AR563">
        <v>0</v>
      </c>
      <c r="AS563" t="s">
        <v>3</v>
      </c>
      <c r="AT563">
        <v>5.0000000000000001E-3</v>
      </c>
      <c r="AU563" t="s">
        <v>261</v>
      </c>
      <c r="AV563">
        <v>0</v>
      </c>
      <c r="AW563">
        <v>2</v>
      </c>
      <c r="AX563">
        <v>33271268</v>
      </c>
      <c r="AY563">
        <v>1</v>
      </c>
      <c r="AZ563">
        <v>0</v>
      </c>
      <c r="BA563">
        <v>563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0</v>
      </c>
      <c r="BL563">
        <v>0</v>
      </c>
      <c r="BM563">
        <v>0</v>
      </c>
      <c r="BN563">
        <v>0</v>
      </c>
      <c r="BO563">
        <v>0</v>
      </c>
      <c r="BP563">
        <v>0</v>
      </c>
      <c r="BQ563">
        <v>0</v>
      </c>
      <c r="BR563">
        <v>0</v>
      </c>
      <c r="BS563">
        <v>0</v>
      </c>
      <c r="BT563">
        <v>0</v>
      </c>
      <c r="BU563">
        <v>0</v>
      </c>
      <c r="BV563">
        <v>0</v>
      </c>
      <c r="BW563">
        <v>0</v>
      </c>
      <c r="CX563">
        <f>Y563*Source!I1258</f>
        <v>0.08</v>
      </c>
      <c r="CY563">
        <f>AA563</f>
        <v>28.66</v>
      </c>
      <c r="CZ563">
        <f>AE563</f>
        <v>28.66</v>
      </c>
      <c r="DA563">
        <f>AI563</f>
        <v>1</v>
      </c>
      <c r="DB563">
        <v>0</v>
      </c>
    </row>
    <row r="564" spans="1:106" x14ac:dyDescent="0.2">
      <c r="A564">
        <f>ROW(Source!A1259)</f>
        <v>1259</v>
      </c>
      <c r="B564">
        <v>33266894</v>
      </c>
      <c r="C564">
        <v>33271269</v>
      </c>
      <c r="D564">
        <v>32893498</v>
      </c>
      <c r="E564">
        <v>28875167</v>
      </c>
      <c r="F564">
        <v>1</v>
      </c>
      <c r="G564">
        <v>28875167</v>
      </c>
      <c r="H564">
        <v>1</v>
      </c>
      <c r="I564" t="s">
        <v>863</v>
      </c>
      <c r="J564" t="s">
        <v>3</v>
      </c>
      <c r="K564" t="s">
        <v>864</v>
      </c>
      <c r="L564">
        <v>1191</v>
      </c>
      <c r="N564">
        <v>1013</v>
      </c>
      <c r="O564" t="s">
        <v>865</v>
      </c>
      <c r="P564" t="s">
        <v>865</v>
      </c>
      <c r="Q564">
        <v>1</v>
      </c>
      <c r="W564">
        <v>0</v>
      </c>
      <c r="X564">
        <v>476480486</v>
      </c>
      <c r="Y564">
        <v>6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1</v>
      </c>
      <c r="AJ564">
        <v>1</v>
      </c>
      <c r="AK564">
        <v>1</v>
      </c>
      <c r="AL564">
        <v>1</v>
      </c>
      <c r="AN564">
        <v>0</v>
      </c>
      <c r="AO564">
        <v>1</v>
      </c>
      <c r="AP564">
        <v>1</v>
      </c>
      <c r="AQ564">
        <v>0</v>
      </c>
      <c r="AR564">
        <v>0</v>
      </c>
      <c r="AS564" t="s">
        <v>3</v>
      </c>
      <c r="AT564">
        <v>1.5</v>
      </c>
      <c r="AU564" t="s">
        <v>261</v>
      </c>
      <c r="AV564">
        <v>1</v>
      </c>
      <c r="AW564">
        <v>2</v>
      </c>
      <c r="AX564">
        <v>33271271</v>
      </c>
      <c r="AY564">
        <v>1</v>
      </c>
      <c r="AZ564">
        <v>0</v>
      </c>
      <c r="BA564">
        <v>564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0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0</v>
      </c>
      <c r="BS564">
        <v>0</v>
      </c>
      <c r="BT564">
        <v>0</v>
      </c>
      <c r="BU564">
        <v>0</v>
      </c>
      <c r="BV564">
        <v>0</v>
      </c>
      <c r="BW564">
        <v>0</v>
      </c>
      <c r="CX564">
        <f>Y564*Source!I1259</f>
        <v>72</v>
      </c>
      <c r="CY564">
        <f>AD564</f>
        <v>0</v>
      </c>
      <c r="CZ564">
        <f>AH564</f>
        <v>0</v>
      </c>
      <c r="DA564">
        <f>AL564</f>
        <v>1</v>
      </c>
      <c r="DB564">
        <v>0</v>
      </c>
    </row>
    <row r="565" spans="1:106" x14ac:dyDescent="0.2">
      <c r="A565">
        <f>ROW(Source!A1260)</f>
        <v>1260</v>
      </c>
      <c r="B565">
        <v>33266894</v>
      </c>
      <c r="C565">
        <v>33271272</v>
      </c>
      <c r="D565">
        <v>32893498</v>
      </c>
      <c r="E565">
        <v>28875167</v>
      </c>
      <c r="F565">
        <v>1</v>
      </c>
      <c r="G565">
        <v>28875167</v>
      </c>
      <c r="H565">
        <v>1</v>
      </c>
      <c r="I565" t="s">
        <v>863</v>
      </c>
      <c r="J565" t="s">
        <v>3</v>
      </c>
      <c r="K565" t="s">
        <v>864</v>
      </c>
      <c r="L565">
        <v>1191</v>
      </c>
      <c r="N565">
        <v>1013</v>
      </c>
      <c r="O565" t="s">
        <v>865</v>
      </c>
      <c r="P565" t="s">
        <v>865</v>
      </c>
      <c r="Q565">
        <v>1</v>
      </c>
      <c r="W565">
        <v>0</v>
      </c>
      <c r="X565">
        <v>476480486</v>
      </c>
      <c r="Y565">
        <v>1.1200000000000001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1</v>
      </c>
      <c r="AJ565">
        <v>1</v>
      </c>
      <c r="AK565">
        <v>1</v>
      </c>
      <c r="AL565">
        <v>1</v>
      </c>
      <c r="AN565">
        <v>0</v>
      </c>
      <c r="AO565">
        <v>1</v>
      </c>
      <c r="AP565">
        <v>1</v>
      </c>
      <c r="AQ565">
        <v>0</v>
      </c>
      <c r="AR565">
        <v>0</v>
      </c>
      <c r="AS565" t="s">
        <v>3</v>
      </c>
      <c r="AT565">
        <v>0.28000000000000003</v>
      </c>
      <c r="AU565" t="s">
        <v>261</v>
      </c>
      <c r="AV565">
        <v>1</v>
      </c>
      <c r="AW565">
        <v>2</v>
      </c>
      <c r="AX565">
        <v>33271276</v>
      </c>
      <c r="AY565">
        <v>1</v>
      </c>
      <c r="AZ565">
        <v>0</v>
      </c>
      <c r="BA565">
        <v>565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0</v>
      </c>
      <c r="BK565">
        <v>0</v>
      </c>
      <c r="BL565">
        <v>0</v>
      </c>
      <c r="BM565">
        <v>0</v>
      </c>
      <c r="BN565">
        <v>0</v>
      </c>
      <c r="BO565">
        <v>0</v>
      </c>
      <c r="BP565">
        <v>0</v>
      </c>
      <c r="BQ565">
        <v>0</v>
      </c>
      <c r="BR565">
        <v>0</v>
      </c>
      <c r="BS565">
        <v>0</v>
      </c>
      <c r="BT565">
        <v>0</v>
      </c>
      <c r="BU565">
        <v>0</v>
      </c>
      <c r="BV565">
        <v>0</v>
      </c>
      <c r="BW565">
        <v>0</v>
      </c>
      <c r="CX565">
        <f>Y565*Source!I1260</f>
        <v>6.7200000000000006</v>
      </c>
      <c r="CY565">
        <f>AD565</f>
        <v>0</v>
      </c>
      <c r="CZ565">
        <f>AH565</f>
        <v>0</v>
      </c>
      <c r="DA565">
        <f>AL565</f>
        <v>1</v>
      </c>
      <c r="DB565">
        <v>0</v>
      </c>
    </row>
    <row r="566" spans="1:106" x14ac:dyDescent="0.2">
      <c r="A566">
        <f>ROW(Source!A1260)</f>
        <v>1260</v>
      </c>
      <c r="B566">
        <v>33266894</v>
      </c>
      <c r="C566">
        <v>33271272</v>
      </c>
      <c r="D566">
        <v>32906900</v>
      </c>
      <c r="E566">
        <v>1</v>
      </c>
      <c r="F566">
        <v>1</v>
      </c>
      <c r="G566">
        <v>28875167</v>
      </c>
      <c r="H566">
        <v>3</v>
      </c>
      <c r="I566" t="s">
        <v>954</v>
      </c>
      <c r="J566" t="s">
        <v>955</v>
      </c>
      <c r="K566" t="s">
        <v>956</v>
      </c>
      <c r="L566">
        <v>1346</v>
      </c>
      <c r="N566">
        <v>1009</v>
      </c>
      <c r="O566" t="s">
        <v>873</v>
      </c>
      <c r="P566" t="s">
        <v>873</v>
      </c>
      <c r="Q566">
        <v>1</v>
      </c>
      <c r="W566">
        <v>0</v>
      </c>
      <c r="X566">
        <v>1155169694</v>
      </c>
      <c r="Y566">
        <v>3.2000000000000001E-2</v>
      </c>
      <c r="AA566">
        <v>332.78</v>
      </c>
      <c r="AB566">
        <v>0</v>
      </c>
      <c r="AC566">
        <v>0</v>
      </c>
      <c r="AD566">
        <v>0</v>
      </c>
      <c r="AE566">
        <v>332.78</v>
      </c>
      <c r="AF566">
        <v>0</v>
      </c>
      <c r="AG566">
        <v>0</v>
      </c>
      <c r="AH566">
        <v>0</v>
      </c>
      <c r="AI566">
        <v>1</v>
      </c>
      <c r="AJ566">
        <v>1</v>
      </c>
      <c r="AK566">
        <v>1</v>
      </c>
      <c r="AL566">
        <v>1</v>
      </c>
      <c r="AN566">
        <v>0</v>
      </c>
      <c r="AO566">
        <v>1</v>
      </c>
      <c r="AP566">
        <v>1</v>
      </c>
      <c r="AQ566">
        <v>0</v>
      </c>
      <c r="AR566">
        <v>0</v>
      </c>
      <c r="AS566" t="s">
        <v>3</v>
      </c>
      <c r="AT566">
        <v>8.0000000000000002E-3</v>
      </c>
      <c r="AU566" t="s">
        <v>261</v>
      </c>
      <c r="AV566">
        <v>0</v>
      </c>
      <c r="AW566">
        <v>2</v>
      </c>
      <c r="AX566">
        <v>33271277</v>
      </c>
      <c r="AY566">
        <v>1</v>
      </c>
      <c r="AZ566">
        <v>0</v>
      </c>
      <c r="BA566">
        <v>566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0</v>
      </c>
      <c r="BK566">
        <v>0</v>
      </c>
      <c r="BL566">
        <v>0</v>
      </c>
      <c r="BM566">
        <v>0</v>
      </c>
      <c r="BN566">
        <v>0</v>
      </c>
      <c r="BO566">
        <v>0</v>
      </c>
      <c r="BP566">
        <v>0</v>
      </c>
      <c r="BQ566">
        <v>0</v>
      </c>
      <c r="BR566">
        <v>0</v>
      </c>
      <c r="BS566">
        <v>0</v>
      </c>
      <c r="BT566">
        <v>0</v>
      </c>
      <c r="BU566">
        <v>0</v>
      </c>
      <c r="BV566">
        <v>0</v>
      </c>
      <c r="BW566">
        <v>0</v>
      </c>
      <c r="CX566">
        <f>Y566*Source!I1260</f>
        <v>0.192</v>
      </c>
      <c r="CY566">
        <f>AA566</f>
        <v>332.78</v>
      </c>
      <c r="CZ566">
        <f>AE566</f>
        <v>332.78</v>
      </c>
      <c r="DA566">
        <f>AI566</f>
        <v>1</v>
      </c>
      <c r="DB566">
        <v>0</v>
      </c>
    </row>
    <row r="567" spans="1:106" x14ac:dyDescent="0.2">
      <c r="A567">
        <f>ROW(Source!A1260)</f>
        <v>1260</v>
      </c>
      <c r="B567">
        <v>33266894</v>
      </c>
      <c r="C567">
        <v>33271272</v>
      </c>
      <c r="D567">
        <v>32906947</v>
      </c>
      <c r="E567">
        <v>1</v>
      </c>
      <c r="F567">
        <v>1</v>
      </c>
      <c r="G567">
        <v>28875167</v>
      </c>
      <c r="H567">
        <v>3</v>
      </c>
      <c r="I567" t="s">
        <v>870</v>
      </c>
      <c r="J567" t="s">
        <v>871</v>
      </c>
      <c r="K567" t="s">
        <v>872</v>
      </c>
      <c r="L567">
        <v>1346</v>
      </c>
      <c r="N567">
        <v>1009</v>
      </c>
      <c r="O567" t="s">
        <v>873</v>
      </c>
      <c r="P567" t="s">
        <v>873</v>
      </c>
      <c r="Q567">
        <v>1</v>
      </c>
      <c r="W567">
        <v>0</v>
      </c>
      <c r="X567">
        <v>-613561335</v>
      </c>
      <c r="Y567">
        <v>0.4</v>
      </c>
      <c r="AA567">
        <v>28.66</v>
      </c>
      <c r="AB567">
        <v>0</v>
      </c>
      <c r="AC567">
        <v>0</v>
      </c>
      <c r="AD567">
        <v>0</v>
      </c>
      <c r="AE567">
        <v>28.66</v>
      </c>
      <c r="AF567">
        <v>0</v>
      </c>
      <c r="AG567">
        <v>0</v>
      </c>
      <c r="AH567">
        <v>0</v>
      </c>
      <c r="AI567">
        <v>1</v>
      </c>
      <c r="AJ567">
        <v>1</v>
      </c>
      <c r="AK567">
        <v>1</v>
      </c>
      <c r="AL567">
        <v>1</v>
      </c>
      <c r="AN567">
        <v>0</v>
      </c>
      <c r="AO567">
        <v>1</v>
      </c>
      <c r="AP567">
        <v>1</v>
      </c>
      <c r="AQ567">
        <v>0</v>
      </c>
      <c r="AR567">
        <v>0</v>
      </c>
      <c r="AS567" t="s">
        <v>3</v>
      </c>
      <c r="AT567">
        <v>0.1</v>
      </c>
      <c r="AU567" t="s">
        <v>261</v>
      </c>
      <c r="AV567">
        <v>0</v>
      </c>
      <c r="AW567">
        <v>2</v>
      </c>
      <c r="AX567">
        <v>33271278</v>
      </c>
      <c r="AY567">
        <v>1</v>
      </c>
      <c r="AZ567">
        <v>0</v>
      </c>
      <c r="BA567">
        <v>567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0</v>
      </c>
      <c r="BI567">
        <v>0</v>
      </c>
      <c r="BJ567">
        <v>0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0</v>
      </c>
      <c r="BQ567">
        <v>0</v>
      </c>
      <c r="BR567">
        <v>0</v>
      </c>
      <c r="BS567">
        <v>0</v>
      </c>
      <c r="BT567">
        <v>0</v>
      </c>
      <c r="BU567">
        <v>0</v>
      </c>
      <c r="BV567">
        <v>0</v>
      </c>
      <c r="BW567">
        <v>0</v>
      </c>
      <c r="CX567">
        <f>Y567*Source!I1260</f>
        <v>2.4000000000000004</v>
      </c>
      <c r="CY567">
        <f>AA567</f>
        <v>28.66</v>
      </c>
      <c r="CZ567">
        <f>AE567</f>
        <v>28.66</v>
      </c>
      <c r="DA567">
        <f>AI567</f>
        <v>1</v>
      </c>
      <c r="DB567">
        <v>0</v>
      </c>
    </row>
    <row r="568" spans="1:106" x14ac:dyDescent="0.2">
      <c r="A568">
        <f>ROW(Source!A1261)</f>
        <v>1261</v>
      </c>
      <c r="B568">
        <v>33266894</v>
      </c>
      <c r="C568">
        <v>33271279</v>
      </c>
      <c r="D568">
        <v>32893498</v>
      </c>
      <c r="E568">
        <v>28875167</v>
      </c>
      <c r="F568">
        <v>1</v>
      </c>
      <c r="G568">
        <v>28875167</v>
      </c>
      <c r="H568">
        <v>1</v>
      </c>
      <c r="I568" t="s">
        <v>863</v>
      </c>
      <c r="J568" t="s">
        <v>3</v>
      </c>
      <c r="K568" t="s">
        <v>864</v>
      </c>
      <c r="L568">
        <v>1191</v>
      </c>
      <c r="N568">
        <v>1013</v>
      </c>
      <c r="O568" t="s">
        <v>865</v>
      </c>
      <c r="P568" t="s">
        <v>865</v>
      </c>
      <c r="Q568">
        <v>1</v>
      </c>
      <c r="W568">
        <v>0</v>
      </c>
      <c r="X568">
        <v>476480486</v>
      </c>
      <c r="Y568">
        <v>4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1</v>
      </c>
      <c r="AJ568">
        <v>1</v>
      </c>
      <c r="AK568">
        <v>1</v>
      </c>
      <c r="AL568">
        <v>1</v>
      </c>
      <c r="AN568">
        <v>0</v>
      </c>
      <c r="AO568">
        <v>1</v>
      </c>
      <c r="AP568">
        <v>1</v>
      </c>
      <c r="AQ568">
        <v>0</v>
      </c>
      <c r="AR568">
        <v>0</v>
      </c>
      <c r="AS568" t="s">
        <v>3</v>
      </c>
      <c r="AT568">
        <v>1</v>
      </c>
      <c r="AU568" t="s">
        <v>261</v>
      </c>
      <c r="AV568">
        <v>1</v>
      </c>
      <c r="AW568">
        <v>2</v>
      </c>
      <c r="AX568">
        <v>33271281</v>
      </c>
      <c r="AY568">
        <v>1</v>
      </c>
      <c r="AZ568">
        <v>0</v>
      </c>
      <c r="BA568">
        <v>568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0</v>
      </c>
      <c r="BQ568">
        <v>0</v>
      </c>
      <c r="BR568">
        <v>0</v>
      </c>
      <c r="BS568">
        <v>0</v>
      </c>
      <c r="BT568">
        <v>0</v>
      </c>
      <c r="BU568">
        <v>0</v>
      </c>
      <c r="BV568">
        <v>0</v>
      </c>
      <c r="BW568">
        <v>0</v>
      </c>
      <c r="CX568">
        <f>Y568*Source!I1261</f>
        <v>12</v>
      </c>
      <c r="CY568">
        <f>AD568</f>
        <v>0</v>
      </c>
      <c r="CZ568">
        <f>AH568</f>
        <v>0</v>
      </c>
      <c r="DA568">
        <f>AL568</f>
        <v>1</v>
      </c>
      <c r="DB568">
        <v>0</v>
      </c>
    </row>
    <row r="569" spans="1:106" x14ac:dyDescent="0.2">
      <c r="A569">
        <f>ROW(Source!A1262)</f>
        <v>1262</v>
      </c>
      <c r="B569">
        <v>33266894</v>
      </c>
      <c r="C569">
        <v>33271282</v>
      </c>
      <c r="D569">
        <v>32893498</v>
      </c>
      <c r="E569">
        <v>28875167</v>
      </c>
      <c r="F569">
        <v>1</v>
      </c>
      <c r="G569">
        <v>28875167</v>
      </c>
      <c r="H569">
        <v>1</v>
      </c>
      <c r="I569" t="s">
        <v>863</v>
      </c>
      <c r="J569" t="s">
        <v>3</v>
      </c>
      <c r="K569" t="s">
        <v>864</v>
      </c>
      <c r="L569">
        <v>1191</v>
      </c>
      <c r="N569">
        <v>1013</v>
      </c>
      <c r="O569" t="s">
        <v>865</v>
      </c>
      <c r="P569" t="s">
        <v>865</v>
      </c>
      <c r="Q569">
        <v>1</v>
      </c>
      <c r="W569">
        <v>0</v>
      </c>
      <c r="X569">
        <v>476480486</v>
      </c>
      <c r="Y569">
        <v>16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1</v>
      </c>
      <c r="AJ569">
        <v>1</v>
      </c>
      <c r="AK569">
        <v>1</v>
      </c>
      <c r="AL569">
        <v>1</v>
      </c>
      <c r="AN569">
        <v>0</v>
      </c>
      <c r="AO569">
        <v>1</v>
      </c>
      <c r="AP569">
        <v>1</v>
      </c>
      <c r="AQ569">
        <v>0</v>
      </c>
      <c r="AR569">
        <v>0</v>
      </c>
      <c r="AS569" t="s">
        <v>3</v>
      </c>
      <c r="AT569">
        <v>4</v>
      </c>
      <c r="AU569" t="s">
        <v>261</v>
      </c>
      <c r="AV569">
        <v>1</v>
      </c>
      <c r="AW569">
        <v>2</v>
      </c>
      <c r="AX569">
        <v>33271284</v>
      </c>
      <c r="AY569">
        <v>1</v>
      </c>
      <c r="AZ569">
        <v>0</v>
      </c>
      <c r="BA569">
        <v>569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0</v>
      </c>
      <c r="BT569">
        <v>0</v>
      </c>
      <c r="BU569">
        <v>0</v>
      </c>
      <c r="BV569">
        <v>0</v>
      </c>
      <c r="BW569">
        <v>0</v>
      </c>
      <c r="CX569">
        <f>Y569*Source!I1262</f>
        <v>80</v>
      </c>
      <c r="CY569">
        <f>AD569</f>
        <v>0</v>
      </c>
      <c r="CZ569">
        <f>AH569</f>
        <v>0</v>
      </c>
      <c r="DA569">
        <f>AL569</f>
        <v>1</v>
      </c>
      <c r="DB569">
        <v>0</v>
      </c>
    </row>
    <row r="570" spans="1:106" x14ac:dyDescent="0.2">
      <c r="A570">
        <f>ROW(Source!A1263)</f>
        <v>1263</v>
      </c>
      <c r="B570">
        <v>33266894</v>
      </c>
      <c r="C570">
        <v>33271285</v>
      </c>
      <c r="D570">
        <v>32893498</v>
      </c>
      <c r="E570">
        <v>28875167</v>
      </c>
      <c r="F570">
        <v>1</v>
      </c>
      <c r="G570">
        <v>28875167</v>
      </c>
      <c r="H570">
        <v>1</v>
      </c>
      <c r="I570" t="s">
        <v>863</v>
      </c>
      <c r="J570" t="s">
        <v>3</v>
      </c>
      <c r="K570" t="s">
        <v>864</v>
      </c>
      <c r="L570">
        <v>1191</v>
      </c>
      <c r="N570">
        <v>1013</v>
      </c>
      <c r="O570" t="s">
        <v>865</v>
      </c>
      <c r="P570" t="s">
        <v>865</v>
      </c>
      <c r="Q570">
        <v>1</v>
      </c>
      <c r="W570">
        <v>0</v>
      </c>
      <c r="X570">
        <v>476480486</v>
      </c>
      <c r="Y570">
        <v>16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1</v>
      </c>
      <c r="AJ570">
        <v>1</v>
      </c>
      <c r="AK570">
        <v>1</v>
      </c>
      <c r="AL570">
        <v>1</v>
      </c>
      <c r="AN570">
        <v>0</v>
      </c>
      <c r="AO570">
        <v>1</v>
      </c>
      <c r="AP570">
        <v>1</v>
      </c>
      <c r="AQ570">
        <v>0</v>
      </c>
      <c r="AR570">
        <v>0</v>
      </c>
      <c r="AS570" t="s">
        <v>3</v>
      </c>
      <c r="AT570">
        <v>4</v>
      </c>
      <c r="AU570" t="s">
        <v>261</v>
      </c>
      <c r="AV570">
        <v>1</v>
      </c>
      <c r="AW570">
        <v>2</v>
      </c>
      <c r="AX570">
        <v>33271287</v>
      </c>
      <c r="AY570">
        <v>1</v>
      </c>
      <c r="AZ570">
        <v>0</v>
      </c>
      <c r="BA570">
        <v>570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0</v>
      </c>
      <c r="BN570">
        <v>0</v>
      </c>
      <c r="BO570">
        <v>0</v>
      </c>
      <c r="BP570">
        <v>0</v>
      </c>
      <c r="BQ570">
        <v>0</v>
      </c>
      <c r="BR570">
        <v>0</v>
      </c>
      <c r="BS570">
        <v>0</v>
      </c>
      <c r="BT570">
        <v>0</v>
      </c>
      <c r="BU570">
        <v>0</v>
      </c>
      <c r="BV570">
        <v>0</v>
      </c>
      <c r="BW570">
        <v>0</v>
      </c>
      <c r="CX570">
        <f>Y570*Source!I1263</f>
        <v>80</v>
      </c>
      <c r="CY570">
        <f>AD570</f>
        <v>0</v>
      </c>
      <c r="CZ570">
        <f>AH570</f>
        <v>0</v>
      </c>
      <c r="DA570">
        <f>AL570</f>
        <v>1</v>
      </c>
      <c r="DB570">
        <v>0</v>
      </c>
    </row>
    <row r="571" spans="1:106" x14ac:dyDescent="0.2">
      <c r="A571">
        <f>ROW(Source!A1264)</f>
        <v>1264</v>
      </c>
      <c r="B571">
        <v>33266894</v>
      </c>
      <c r="C571">
        <v>33271288</v>
      </c>
      <c r="D571">
        <v>32893498</v>
      </c>
      <c r="E571">
        <v>28875167</v>
      </c>
      <c r="F571">
        <v>1</v>
      </c>
      <c r="G571">
        <v>28875167</v>
      </c>
      <c r="H571">
        <v>1</v>
      </c>
      <c r="I571" t="s">
        <v>863</v>
      </c>
      <c r="J571" t="s">
        <v>3</v>
      </c>
      <c r="K571" t="s">
        <v>864</v>
      </c>
      <c r="L571">
        <v>1191</v>
      </c>
      <c r="N571">
        <v>1013</v>
      </c>
      <c r="O571" t="s">
        <v>865</v>
      </c>
      <c r="P571" t="s">
        <v>865</v>
      </c>
      <c r="Q571">
        <v>1</v>
      </c>
      <c r="W571">
        <v>0</v>
      </c>
      <c r="X571">
        <v>476480486</v>
      </c>
      <c r="Y571">
        <v>4.92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1</v>
      </c>
      <c r="AJ571">
        <v>1</v>
      </c>
      <c r="AK571">
        <v>1</v>
      </c>
      <c r="AL571">
        <v>1</v>
      </c>
      <c r="AN571">
        <v>0</v>
      </c>
      <c r="AO571">
        <v>1</v>
      </c>
      <c r="AP571">
        <v>1</v>
      </c>
      <c r="AQ571">
        <v>0</v>
      </c>
      <c r="AR571">
        <v>0</v>
      </c>
      <c r="AS571" t="s">
        <v>3</v>
      </c>
      <c r="AT571">
        <v>1.23</v>
      </c>
      <c r="AU571" t="s">
        <v>261</v>
      </c>
      <c r="AV571">
        <v>1</v>
      </c>
      <c r="AW571">
        <v>2</v>
      </c>
      <c r="AX571">
        <v>33271293</v>
      </c>
      <c r="AY571">
        <v>1</v>
      </c>
      <c r="AZ571">
        <v>0</v>
      </c>
      <c r="BA571">
        <v>571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0</v>
      </c>
      <c r="BS571">
        <v>0</v>
      </c>
      <c r="BT571">
        <v>0</v>
      </c>
      <c r="BU571">
        <v>0</v>
      </c>
      <c r="BV571">
        <v>0</v>
      </c>
      <c r="BW571">
        <v>0</v>
      </c>
      <c r="CX571">
        <f>Y571*Source!I1264</f>
        <v>4.92</v>
      </c>
      <c r="CY571">
        <f>AD571</f>
        <v>0</v>
      </c>
      <c r="CZ571">
        <f>AH571</f>
        <v>0</v>
      </c>
      <c r="DA571">
        <f>AL571</f>
        <v>1</v>
      </c>
      <c r="DB571">
        <v>0</v>
      </c>
    </row>
    <row r="572" spans="1:106" x14ac:dyDescent="0.2">
      <c r="A572">
        <f>ROW(Source!A1264)</f>
        <v>1264</v>
      </c>
      <c r="B572">
        <v>33266894</v>
      </c>
      <c r="C572">
        <v>33271288</v>
      </c>
      <c r="D572">
        <v>32906900</v>
      </c>
      <c r="E572">
        <v>1</v>
      </c>
      <c r="F572">
        <v>1</v>
      </c>
      <c r="G572">
        <v>28875167</v>
      </c>
      <c r="H572">
        <v>3</v>
      </c>
      <c r="I572" t="s">
        <v>954</v>
      </c>
      <c r="J572" t="s">
        <v>955</v>
      </c>
      <c r="K572" t="s">
        <v>956</v>
      </c>
      <c r="L572">
        <v>1346</v>
      </c>
      <c r="N572">
        <v>1009</v>
      </c>
      <c r="O572" t="s">
        <v>873</v>
      </c>
      <c r="P572" t="s">
        <v>873</v>
      </c>
      <c r="Q572">
        <v>1</v>
      </c>
      <c r="W572">
        <v>0</v>
      </c>
      <c r="X572">
        <v>1155169694</v>
      </c>
      <c r="Y572">
        <v>6.4000000000000001E-2</v>
      </c>
      <c r="AA572">
        <v>332.78</v>
      </c>
      <c r="AB572">
        <v>0</v>
      </c>
      <c r="AC572">
        <v>0</v>
      </c>
      <c r="AD572">
        <v>0</v>
      </c>
      <c r="AE572">
        <v>332.78</v>
      </c>
      <c r="AF572">
        <v>0</v>
      </c>
      <c r="AG572">
        <v>0</v>
      </c>
      <c r="AH572">
        <v>0</v>
      </c>
      <c r="AI572">
        <v>1</v>
      </c>
      <c r="AJ572">
        <v>1</v>
      </c>
      <c r="AK572">
        <v>1</v>
      </c>
      <c r="AL572">
        <v>1</v>
      </c>
      <c r="AN572">
        <v>0</v>
      </c>
      <c r="AO572">
        <v>1</v>
      </c>
      <c r="AP572">
        <v>1</v>
      </c>
      <c r="AQ572">
        <v>0</v>
      </c>
      <c r="AR572">
        <v>0</v>
      </c>
      <c r="AS572" t="s">
        <v>3</v>
      </c>
      <c r="AT572">
        <v>1.6E-2</v>
      </c>
      <c r="AU572" t="s">
        <v>261</v>
      </c>
      <c r="AV572">
        <v>0</v>
      </c>
      <c r="AW572">
        <v>2</v>
      </c>
      <c r="AX572">
        <v>33271294</v>
      </c>
      <c r="AY572">
        <v>1</v>
      </c>
      <c r="AZ572">
        <v>0</v>
      </c>
      <c r="BA572">
        <v>572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0</v>
      </c>
      <c r="BL572">
        <v>0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0</v>
      </c>
      <c r="BS572">
        <v>0</v>
      </c>
      <c r="BT572">
        <v>0</v>
      </c>
      <c r="BU572">
        <v>0</v>
      </c>
      <c r="BV572">
        <v>0</v>
      </c>
      <c r="BW572">
        <v>0</v>
      </c>
      <c r="CX572">
        <f>Y572*Source!I1264</f>
        <v>6.4000000000000001E-2</v>
      </c>
      <c r="CY572">
        <f>AA572</f>
        <v>332.78</v>
      </c>
      <c r="CZ572">
        <f>AE572</f>
        <v>332.78</v>
      </c>
      <c r="DA572">
        <f>AI572</f>
        <v>1</v>
      </c>
      <c r="DB572">
        <v>0</v>
      </c>
    </row>
    <row r="573" spans="1:106" x14ac:dyDescent="0.2">
      <c r="A573">
        <f>ROW(Source!A1264)</f>
        <v>1264</v>
      </c>
      <c r="B573">
        <v>33266894</v>
      </c>
      <c r="C573">
        <v>33271288</v>
      </c>
      <c r="D573">
        <v>32906947</v>
      </c>
      <c r="E573">
        <v>1</v>
      </c>
      <c r="F573">
        <v>1</v>
      </c>
      <c r="G573">
        <v>28875167</v>
      </c>
      <c r="H573">
        <v>3</v>
      </c>
      <c r="I573" t="s">
        <v>870</v>
      </c>
      <c r="J573" t="s">
        <v>871</v>
      </c>
      <c r="K573" t="s">
        <v>872</v>
      </c>
      <c r="L573">
        <v>1346</v>
      </c>
      <c r="N573">
        <v>1009</v>
      </c>
      <c r="O573" t="s">
        <v>873</v>
      </c>
      <c r="P573" t="s">
        <v>873</v>
      </c>
      <c r="Q573">
        <v>1</v>
      </c>
      <c r="W573">
        <v>0</v>
      </c>
      <c r="X573">
        <v>-613561335</v>
      </c>
      <c r="Y573">
        <v>2</v>
      </c>
      <c r="AA573">
        <v>28.66</v>
      </c>
      <c r="AB573">
        <v>0</v>
      </c>
      <c r="AC573">
        <v>0</v>
      </c>
      <c r="AD573">
        <v>0</v>
      </c>
      <c r="AE573">
        <v>28.66</v>
      </c>
      <c r="AF573">
        <v>0</v>
      </c>
      <c r="AG573">
        <v>0</v>
      </c>
      <c r="AH573">
        <v>0</v>
      </c>
      <c r="AI573">
        <v>1</v>
      </c>
      <c r="AJ573">
        <v>1</v>
      </c>
      <c r="AK573">
        <v>1</v>
      </c>
      <c r="AL573">
        <v>1</v>
      </c>
      <c r="AN573">
        <v>0</v>
      </c>
      <c r="AO573">
        <v>1</v>
      </c>
      <c r="AP573">
        <v>1</v>
      </c>
      <c r="AQ573">
        <v>0</v>
      </c>
      <c r="AR573">
        <v>0</v>
      </c>
      <c r="AS573" t="s">
        <v>3</v>
      </c>
      <c r="AT573">
        <v>0.5</v>
      </c>
      <c r="AU573" t="s">
        <v>261</v>
      </c>
      <c r="AV573">
        <v>0</v>
      </c>
      <c r="AW573">
        <v>2</v>
      </c>
      <c r="AX573">
        <v>33271295</v>
      </c>
      <c r="AY573">
        <v>1</v>
      </c>
      <c r="AZ573">
        <v>0</v>
      </c>
      <c r="BA573">
        <v>573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0</v>
      </c>
      <c r="BS573">
        <v>0</v>
      </c>
      <c r="BT573">
        <v>0</v>
      </c>
      <c r="BU573">
        <v>0</v>
      </c>
      <c r="BV573">
        <v>0</v>
      </c>
      <c r="BW573">
        <v>0</v>
      </c>
      <c r="CX573">
        <f>Y573*Source!I1264</f>
        <v>2</v>
      </c>
      <c r="CY573">
        <f>AA573</f>
        <v>28.66</v>
      </c>
      <c r="CZ573">
        <f>AE573</f>
        <v>28.66</v>
      </c>
      <c r="DA573">
        <f>AI573</f>
        <v>1</v>
      </c>
      <c r="DB573">
        <v>0</v>
      </c>
    </row>
    <row r="574" spans="1:106" x14ac:dyDescent="0.2">
      <c r="A574">
        <f>ROW(Source!A1264)</f>
        <v>1264</v>
      </c>
      <c r="B574">
        <v>33266894</v>
      </c>
      <c r="C574">
        <v>33271288</v>
      </c>
      <c r="D574">
        <v>32907475</v>
      </c>
      <c r="E574">
        <v>1</v>
      </c>
      <c r="F574">
        <v>1</v>
      </c>
      <c r="G574">
        <v>28875167</v>
      </c>
      <c r="H574">
        <v>3</v>
      </c>
      <c r="I574" t="s">
        <v>930</v>
      </c>
      <c r="J574" t="s">
        <v>931</v>
      </c>
      <c r="K574" t="s">
        <v>932</v>
      </c>
      <c r="L574">
        <v>1327</v>
      </c>
      <c r="N574">
        <v>1005</v>
      </c>
      <c r="O574" t="s">
        <v>933</v>
      </c>
      <c r="P574" t="s">
        <v>933</v>
      </c>
      <c r="Q574">
        <v>1</v>
      </c>
      <c r="W574">
        <v>0</v>
      </c>
      <c r="X574">
        <v>899841616</v>
      </c>
      <c r="Y574">
        <v>0.04</v>
      </c>
      <c r="AA574">
        <v>165.36</v>
      </c>
      <c r="AB574">
        <v>0</v>
      </c>
      <c r="AC574">
        <v>0</v>
      </c>
      <c r="AD574">
        <v>0</v>
      </c>
      <c r="AE574">
        <v>165.36</v>
      </c>
      <c r="AF574">
        <v>0</v>
      </c>
      <c r="AG574">
        <v>0</v>
      </c>
      <c r="AH574">
        <v>0</v>
      </c>
      <c r="AI574">
        <v>1</v>
      </c>
      <c r="AJ574">
        <v>1</v>
      </c>
      <c r="AK574">
        <v>1</v>
      </c>
      <c r="AL574">
        <v>1</v>
      </c>
      <c r="AN574">
        <v>0</v>
      </c>
      <c r="AO574">
        <v>1</v>
      </c>
      <c r="AP574">
        <v>1</v>
      </c>
      <c r="AQ574">
        <v>0</v>
      </c>
      <c r="AR574">
        <v>0</v>
      </c>
      <c r="AS574" t="s">
        <v>3</v>
      </c>
      <c r="AT574">
        <v>0.01</v>
      </c>
      <c r="AU574" t="s">
        <v>261</v>
      </c>
      <c r="AV574">
        <v>0</v>
      </c>
      <c r="AW574">
        <v>2</v>
      </c>
      <c r="AX574">
        <v>33271296</v>
      </c>
      <c r="AY574">
        <v>1</v>
      </c>
      <c r="AZ574">
        <v>0</v>
      </c>
      <c r="BA574">
        <v>574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0</v>
      </c>
      <c r="BL574">
        <v>0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0</v>
      </c>
      <c r="BS574">
        <v>0</v>
      </c>
      <c r="BT574">
        <v>0</v>
      </c>
      <c r="BU574">
        <v>0</v>
      </c>
      <c r="BV574">
        <v>0</v>
      </c>
      <c r="BW574">
        <v>0</v>
      </c>
      <c r="CX574">
        <f>Y574*Source!I1264</f>
        <v>0.04</v>
      </c>
      <c r="CY574">
        <f>AA574</f>
        <v>165.36</v>
      </c>
      <c r="CZ574">
        <f>AE574</f>
        <v>165.36</v>
      </c>
      <c r="DA574">
        <f>AI574</f>
        <v>1</v>
      </c>
      <c r="DB574">
        <v>0</v>
      </c>
    </row>
    <row r="575" spans="1:106" x14ac:dyDescent="0.2">
      <c r="A575">
        <f>ROW(Source!A1265)</f>
        <v>1265</v>
      </c>
      <c r="B575">
        <v>33266894</v>
      </c>
      <c r="C575">
        <v>33271297</v>
      </c>
      <c r="D575">
        <v>32893498</v>
      </c>
      <c r="E575">
        <v>28875167</v>
      </c>
      <c r="F575">
        <v>1</v>
      </c>
      <c r="G575">
        <v>28875167</v>
      </c>
      <c r="H575">
        <v>1</v>
      </c>
      <c r="I575" t="s">
        <v>863</v>
      </c>
      <c r="J575" t="s">
        <v>3</v>
      </c>
      <c r="K575" t="s">
        <v>864</v>
      </c>
      <c r="L575">
        <v>1191</v>
      </c>
      <c r="N575">
        <v>1013</v>
      </c>
      <c r="O575" t="s">
        <v>865</v>
      </c>
      <c r="P575" t="s">
        <v>865</v>
      </c>
      <c r="Q575">
        <v>1</v>
      </c>
      <c r="W575">
        <v>0</v>
      </c>
      <c r="X575">
        <v>476480486</v>
      </c>
      <c r="Y575">
        <v>1.1759999999999999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1</v>
      </c>
      <c r="AJ575">
        <v>1</v>
      </c>
      <c r="AK575">
        <v>1</v>
      </c>
      <c r="AL575">
        <v>1</v>
      </c>
      <c r="AN575">
        <v>0</v>
      </c>
      <c r="AO575">
        <v>1</v>
      </c>
      <c r="AP575">
        <v>1</v>
      </c>
      <c r="AQ575">
        <v>0</v>
      </c>
      <c r="AR575">
        <v>0</v>
      </c>
      <c r="AS575" t="s">
        <v>3</v>
      </c>
      <c r="AT575">
        <v>0.42</v>
      </c>
      <c r="AU575" t="s">
        <v>557</v>
      </c>
      <c r="AV575">
        <v>1</v>
      </c>
      <c r="AW575">
        <v>2</v>
      </c>
      <c r="AX575">
        <v>33271303</v>
      </c>
      <c r="AY575">
        <v>1</v>
      </c>
      <c r="AZ575">
        <v>0</v>
      </c>
      <c r="BA575">
        <v>575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0</v>
      </c>
      <c r="BS575">
        <v>0</v>
      </c>
      <c r="BT575">
        <v>0</v>
      </c>
      <c r="BU575">
        <v>0</v>
      </c>
      <c r="BV575">
        <v>0</v>
      </c>
      <c r="BW575">
        <v>0</v>
      </c>
      <c r="CX575">
        <f>Y575*Source!I1265</f>
        <v>5.88</v>
      </c>
      <c r="CY575">
        <f>AD575</f>
        <v>0</v>
      </c>
      <c r="CZ575">
        <f>AH575</f>
        <v>0</v>
      </c>
      <c r="DA575">
        <f>AL575</f>
        <v>1</v>
      </c>
      <c r="DB575">
        <v>0</v>
      </c>
    </row>
    <row r="576" spans="1:106" x14ac:dyDescent="0.2">
      <c r="A576">
        <f>ROW(Source!A1265)</f>
        <v>1265</v>
      </c>
      <c r="B576">
        <v>33266894</v>
      </c>
      <c r="C576">
        <v>33271297</v>
      </c>
      <c r="D576">
        <v>32905103</v>
      </c>
      <c r="E576">
        <v>1</v>
      </c>
      <c r="F576">
        <v>1</v>
      </c>
      <c r="G576">
        <v>28875167</v>
      </c>
      <c r="H576">
        <v>2</v>
      </c>
      <c r="I576" t="s">
        <v>866</v>
      </c>
      <c r="J576" t="s">
        <v>867</v>
      </c>
      <c r="K576" t="s">
        <v>868</v>
      </c>
      <c r="L576">
        <v>1368</v>
      </c>
      <c r="N576">
        <v>1011</v>
      </c>
      <c r="O576" t="s">
        <v>869</v>
      </c>
      <c r="P576" t="s">
        <v>869</v>
      </c>
      <c r="Q576">
        <v>1</v>
      </c>
      <c r="W576">
        <v>0</v>
      </c>
      <c r="X576">
        <v>1966147480</v>
      </c>
      <c r="Y576">
        <v>5.5999999999999994E-2</v>
      </c>
      <c r="AA576">
        <v>0</v>
      </c>
      <c r="AB576">
        <v>450.57</v>
      </c>
      <c r="AC576">
        <v>324.23</v>
      </c>
      <c r="AD576">
        <v>0</v>
      </c>
      <c r="AE576">
        <v>0</v>
      </c>
      <c r="AF576">
        <v>450.57</v>
      </c>
      <c r="AG576">
        <v>324.23</v>
      </c>
      <c r="AH576">
        <v>0</v>
      </c>
      <c r="AI576">
        <v>1</v>
      </c>
      <c r="AJ576">
        <v>1</v>
      </c>
      <c r="AK576">
        <v>1</v>
      </c>
      <c r="AL576">
        <v>1</v>
      </c>
      <c r="AN576">
        <v>0</v>
      </c>
      <c r="AO576">
        <v>1</v>
      </c>
      <c r="AP576">
        <v>1</v>
      </c>
      <c r="AQ576">
        <v>0</v>
      </c>
      <c r="AR576">
        <v>0</v>
      </c>
      <c r="AS576" t="s">
        <v>3</v>
      </c>
      <c r="AT576">
        <v>0.02</v>
      </c>
      <c r="AU576" t="s">
        <v>557</v>
      </c>
      <c r="AV576">
        <v>0</v>
      </c>
      <c r="AW576">
        <v>2</v>
      </c>
      <c r="AX576">
        <v>33271304</v>
      </c>
      <c r="AY576">
        <v>1</v>
      </c>
      <c r="AZ576">
        <v>0</v>
      </c>
      <c r="BA576">
        <v>576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0</v>
      </c>
      <c r="BS576">
        <v>0</v>
      </c>
      <c r="BT576">
        <v>0</v>
      </c>
      <c r="BU576">
        <v>0</v>
      </c>
      <c r="BV576">
        <v>0</v>
      </c>
      <c r="BW576">
        <v>0</v>
      </c>
      <c r="CX576">
        <f>Y576*Source!I1265</f>
        <v>0.27999999999999997</v>
      </c>
      <c r="CY576">
        <f>AB576</f>
        <v>450.57</v>
      </c>
      <c r="CZ576">
        <f>AF576</f>
        <v>450.57</v>
      </c>
      <c r="DA576">
        <f>AJ576</f>
        <v>1</v>
      </c>
      <c r="DB576">
        <v>0</v>
      </c>
    </row>
    <row r="577" spans="1:106" x14ac:dyDescent="0.2">
      <c r="A577">
        <f>ROW(Source!A1265)</f>
        <v>1265</v>
      </c>
      <c r="B577">
        <v>33266894</v>
      </c>
      <c r="C577">
        <v>33271297</v>
      </c>
      <c r="D577">
        <v>32906900</v>
      </c>
      <c r="E577">
        <v>1</v>
      </c>
      <c r="F577">
        <v>1</v>
      </c>
      <c r="G577">
        <v>28875167</v>
      </c>
      <c r="H577">
        <v>3</v>
      </c>
      <c r="I577" t="s">
        <v>954</v>
      </c>
      <c r="J577" t="s">
        <v>955</v>
      </c>
      <c r="K577" t="s">
        <v>956</v>
      </c>
      <c r="L577">
        <v>1346</v>
      </c>
      <c r="N577">
        <v>1009</v>
      </c>
      <c r="O577" t="s">
        <v>873</v>
      </c>
      <c r="P577" t="s">
        <v>873</v>
      </c>
      <c r="Q577">
        <v>1</v>
      </c>
      <c r="W577">
        <v>0</v>
      </c>
      <c r="X577">
        <v>1155169694</v>
      </c>
      <c r="Y577">
        <v>8.0000000000000002E-3</v>
      </c>
      <c r="AA577">
        <v>332.78</v>
      </c>
      <c r="AB577">
        <v>0</v>
      </c>
      <c r="AC577">
        <v>0</v>
      </c>
      <c r="AD577">
        <v>0</v>
      </c>
      <c r="AE577">
        <v>332.78</v>
      </c>
      <c r="AF577">
        <v>0</v>
      </c>
      <c r="AG577">
        <v>0</v>
      </c>
      <c r="AH577">
        <v>0</v>
      </c>
      <c r="AI577">
        <v>1</v>
      </c>
      <c r="AJ577">
        <v>1</v>
      </c>
      <c r="AK577">
        <v>1</v>
      </c>
      <c r="AL577">
        <v>1</v>
      </c>
      <c r="AN577">
        <v>0</v>
      </c>
      <c r="AO577">
        <v>1</v>
      </c>
      <c r="AP577">
        <v>1</v>
      </c>
      <c r="AQ577">
        <v>0</v>
      </c>
      <c r="AR577">
        <v>0</v>
      </c>
      <c r="AS577" t="s">
        <v>3</v>
      </c>
      <c r="AT577">
        <v>2E-3</v>
      </c>
      <c r="AU577" t="s">
        <v>261</v>
      </c>
      <c r="AV577">
        <v>0</v>
      </c>
      <c r="AW577">
        <v>2</v>
      </c>
      <c r="AX577">
        <v>33271305</v>
      </c>
      <c r="AY577">
        <v>1</v>
      </c>
      <c r="AZ577">
        <v>0</v>
      </c>
      <c r="BA577">
        <v>577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0</v>
      </c>
      <c r="BS577">
        <v>0</v>
      </c>
      <c r="BT577">
        <v>0</v>
      </c>
      <c r="BU577">
        <v>0</v>
      </c>
      <c r="BV577">
        <v>0</v>
      </c>
      <c r="BW577">
        <v>0</v>
      </c>
      <c r="CX577">
        <f>Y577*Source!I1265</f>
        <v>0.04</v>
      </c>
      <c r="CY577">
        <f>AA577</f>
        <v>332.78</v>
      </c>
      <c r="CZ577">
        <f>AE577</f>
        <v>332.78</v>
      </c>
      <c r="DA577">
        <f>AI577</f>
        <v>1</v>
      </c>
      <c r="DB577">
        <v>0</v>
      </c>
    </row>
    <row r="578" spans="1:106" x14ac:dyDescent="0.2">
      <c r="A578">
        <f>ROW(Source!A1265)</f>
        <v>1265</v>
      </c>
      <c r="B578">
        <v>33266894</v>
      </c>
      <c r="C578">
        <v>33271297</v>
      </c>
      <c r="D578">
        <v>32906947</v>
      </c>
      <c r="E578">
        <v>1</v>
      </c>
      <c r="F578">
        <v>1</v>
      </c>
      <c r="G578">
        <v>28875167</v>
      </c>
      <c r="H578">
        <v>3</v>
      </c>
      <c r="I578" t="s">
        <v>870</v>
      </c>
      <c r="J578" t="s">
        <v>871</v>
      </c>
      <c r="K578" t="s">
        <v>872</v>
      </c>
      <c r="L578">
        <v>1346</v>
      </c>
      <c r="N578">
        <v>1009</v>
      </c>
      <c r="O578" t="s">
        <v>873</v>
      </c>
      <c r="P578" t="s">
        <v>873</v>
      </c>
      <c r="Q578">
        <v>1</v>
      </c>
      <c r="W578">
        <v>0</v>
      </c>
      <c r="X578">
        <v>-613561335</v>
      </c>
      <c r="Y578">
        <v>1.6E-2</v>
      </c>
      <c r="AA578">
        <v>28.66</v>
      </c>
      <c r="AB578">
        <v>0</v>
      </c>
      <c r="AC578">
        <v>0</v>
      </c>
      <c r="AD578">
        <v>0</v>
      </c>
      <c r="AE578">
        <v>28.66</v>
      </c>
      <c r="AF578">
        <v>0</v>
      </c>
      <c r="AG578">
        <v>0</v>
      </c>
      <c r="AH578">
        <v>0</v>
      </c>
      <c r="AI578">
        <v>1</v>
      </c>
      <c r="AJ578">
        <v>1</v>
      </c>
      <c r="AK578">
        <v>1</v>
      </c>
      <c r="AL578">
        <v>1</v>
      </c>
      <c r="AN578">
        <v>0</v>
      </c>
      <c r="AO578">
        <v>1</v>
      </c>
      <c r="AP578">
        <v>1</v>
      </c>
      <c r="AQ578">
        <v>0</v>
      </c>
      <c r="AR578">
        <v>0</v>
      </c>
      <c r="AS578" t="s">
        <v>3</v>
      </c>
      <c r="AT578">
        <v>4.0000000000000001E-3</v>
      </c>
      <c r="AU578" t="s">
        <v>261</v>
      </c>
      <c r="AV578">
        <v>0</v>
      </c>
      <c r="AW578">
        <v>2</v>
      </c>
      <c r="AX578">
        <v>33271306</v>
      </c>
      <c r="AY578">
        <v>1</v>
      </c>
      <c r="AZ578">
        <v>0</v>
      </c>
      <c r="BA578">
        <v>578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0</v>
      </c>
      <c r="BQ578">
        <v>0</v>
      </c>
      <c r="BR578">
        <v>0</v>
      </c>
      <c r="BS578">
        <v>0</v>
      </c>
      <c r="BT578">
        <v>0</v>
      </c>
      <c r="BU578">
        <v>0</v>
      </c>
      <c r="BV578">
        <v>0</v>
      </c>
      <c r="BW578">
        <v>0</v>
      </c>
      <c r="CX578">
        <f>Y578*Source!I1265</f>
        <v>0.08</v>
      </c>
      <c r="CY578">
        <f>AA578</f>
        <v>28.66</v>
      </c>
      <c r="CZ578">
        <f>AE578</f>
        <v>28.66</v>
      </c>
      <c r="DA578">
        <f>AI578</f>
        <v>1</v>
      </c>
      <c r="DB578">
        <v>0</v>
      </c>
    </row>
    <row r="579" spans="1:106" x14ac:dyDescent="0.2">
      <c r="A579">
        <f>ROW(Source!A1265)</f>
        <v>1265</v>
      </c>
      <c r="B579">
        <v>33266894</v>
      </c>
      <c r="C579">
        <v>33271297</v>
      </c>
      <c r="D579">
        <v>32894842</v>
      </c>
      <c r="E579">
        <v>28875167</v>
      </c>
      <c r="F579">
        <v>1</v>
      </c>
      <c r="G579">
        <v>28875167</v>
      </c>
      <c r="H579">
        <v>3</v>
      </c>
      <c r="I579" t="s">
        <v>1039</v>
      </c>
      <c r="J579" t="s">
        <v>3</v>
      </c>
      <c r="K579" t="s">
        <v>1040</v>
      </c>
      <c r="L579">
        <v>1346</v>
      </c>
      <c r="N579">
        <v>1009</v>
      </c>
      <c r="O579" t="s">
        <v>873</v>
      </c>
      <c r="P579" t="s">
        <v>873</v>
      </c>
      <c r="Q579">
        <v>1</v>
      </c>
      <c r="W579">
        <v>0</v>
      </c>
      <c r="X579">
        <v>-1196239811</v>
      </c>
      <c r="Y579">
        <v>4.0000000000000001E-3</v>
      </c>
      <c r="AA579">
        <v>20.399999999999999</v>
      </c>
      <c r="AB579">
        <v>0</v>
      </c>
      <c r="AC579">
        <v>0</v>
      </c>
      <c r="AD579">
        <v>0</v>
      </c>
      <c r="AE579">
        <v>20.40118</v>
      </c>
      <c r="AF579">
        <v>0</v>
      </c>
      <c r="AG579">
        <v>0</v>
      </c>
      <c r="AH579">
        <v>0</v>
      </c>
      <c r="AI579">
        <v>1</v>
      </c>
      <c r="AJ579">
        <v>1</v>
      </c>
      <c r="AK579">
        <v>1</v>
      </c>
      <c r="AL579">
        <v>1</v>
      </c>
      <c r="AN579">
        <v>0</v>
      </c>
      <c r="AO579">
        <v>1</v>
      </c>
      <c r="AP579">
        <v>1</v>
      </c>
      <c r="AQ579">
        <v>0</v>
      </c>
      <c r="AR579">
        <v>0</v>
      </c>
      <c r="AS579" t="s">
        <v>3</v>
      </c>
      <c r="AT579">
        <v>1E-3</v>
      </c>
      <c r="AU579" t="s">
        <v>261</v>
      </c>
      <c r="AV579">
        <v>0</v>
      </c>
      <c r="AW579">
        <v>2</v>
      </c>
      <c r="AX579">
        <v>33271307</v>
      </c>
      <c r="AY579">
        <v>1</v>
      </c>
      <c r="AZ579">
        <v>0</v>
      </c>
      <c r="BA579">
        <v>579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0</v>
      </c>
      <c r="BQ579">
        <v>0</v>
      </c>
      <c r="BR579">
        <v>0</v>
      </c>
      <c r="BS579">
        <v>0</v>
      </c>
      <c r="BT579">
        <v>0</v>
      </c>
      <c r="BU579">
        <v>0</v>
      </c>
      <c r="BV579">
        <v>0</v>
      </c>
      <c r="BW579">
        <v>0</v>
      </c>
      <c r="CX579">
        <f>Y579*Source!I1265</f>
        <v>0.02</v>
      </c>
      <c r="CY579">
        <f>AA579</f>
        <v>20.399999999999999</v>
      </c>
      <c r="CZ579">
        <f>AE579</f>
        <v>20.40118</v>
      </c>
      <c r="DA579">
        <f>AI579</f>
        <v>1</v>
      </c>
      <c r="DB579">
        <v>0</v>
      </c>
    </row>
    <row r="580" spans="1:106" x14ac:dyDescent="0.2">
      <c r="A580">
        <f>ROW(Source!A1300)</f>
        <v>1300</v>
      </c>
      <c r="B580">
        <v>33266894</v>
      </c>
      <c r="C580">
        <v>33271308</v>
      </c>
      <c r="D580">
        <v>32893498</v>
      </c>
      <c r="E580">
        <v>28875167</v>
      </c>
      <c r="F580">
        <v>1</v>
      </c>
      <c r="G580">
        <v>28875167</v>
      </c>
      <c r="H580">
        <v>1</v>
      </c>
      <c r="I580" t="s">
        <v>863</v>
      </c>
      <c r="J580" t="s">
        <v>3</v>
      </c>
      <c r="K580" t="s">
        <v>864</v>
      </c>
      <c r="L580">
        <v>1191</v>
      </c>
      <c r="N580">
        <v>1013</v>
      </c>
      <c r="O580" t="s">
        <v>865</v>
      </c>
      <c r="P580" t="s">
        <v>865</v>
      </c>
      <c r="Q580">
        <v>1</v>
      </c>
      <c r="W580">
        <v>0</v>
      </c>
      <c r="X580">
        <v>476480486</v>
      </c>
      <c r="Y580">
        <v>3.68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1</v>
      </c>
      <c r="AJ580">
        <v>1</v>
      </c>
      <c r="AK580">
        <v>1</v>
      </c>
      <c r="AL580">
        <v>1</v>
      </c>
      <c r="AN580">
        <v>0</v>
      </c>
      <c r="AO580">
        <v>1</v>
      </c>
      <c r="AP580">
        <v>1</v>
      </c>
      <c r="AQ580">
        <v>0</v>
      </c>
      <c r="AR580">
        <v>0</v>
      </c>
      <c r="AS580" t="s">
        <v>3</v>
      </c>
      <c r="AT580">
        <v>0.92</v>
      </c>
      <c r="AU580" t="s">
        <v>261</v>
      </c>
      <c r="AV580">
        <v>1</v>
      </c>
      <c r="AW580">
        <v>2</v>
      </c>
      <c r="AX580">
        <v>33271312</v>
      </c>
      <c r="AY580">
        <v>1</v>
      </c>
      <c r="AZ580">
        <v>0</v>
      </c>
      <c r="BA580">
        <v>580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0</v>
      </c>
      <c r="BL580">
        <v>0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0</v>
      </c>
      <c r="BS580">
        <v>0</v>
      </c>
      <c r="BT580">
        <v>0</v>
      </c>
      <c r="BU580">
        <v>0</v>
      </c>
      <c r="BV580">
        <v>0</v>
      </c>
      <c r="BW580">
        <v>0</v>
      </c>
      <c r="CX580">
        <f>Y580*Source!I1300</f>
        <v>7.36</v>
      </c>
      <c r="CY580">
        <f>AD580</f>
        <v>0</v>
      </c>
      <c r="CZ580">
        <f>AH580</f>
        <v>0</v>
      </c>
      <c r="DA580">
        <f>AL580</f>
        <v>1</v>
      </c>
      <c r="DB580">
        <v>0</v>
      </c>
    </row>
    <row r="581" spans="1:106" x14ac:dyDescent="0.2">
      <c r="A581">
        <f>ROW(Source!A1300)</f>
        <v>1300</v>
      </c>
      <c r="B581">
        <v>33266894</v>
      </c>
      <c r="C581">
        <v>33271308</v>
      </c>
      <c r="D581">
        <v>32906900</v>
      </c>
      <c r="E581">
        <v>1</v>
      </c>
      <c r="F581">
        <v>1</v>
      </c>
      <c r="G581">
        <v>28875167</v>
      </c>
      <c r="H581">
        <v>3</v>
      </c>
      <c r="I581" t="s">
        <v>954</v>
      </c>
      <c r="J581" t="s">
        <v>955</v>
      </c>
      <c r="K581" t="s">
        <v>956</v>
      </c>
      <c r="L581">
        <v>1346</v>
      </c>
      <c r="N581">
        <v>1009</v>
      </c>
      <c r="O581" t="s">
        <v>873</v>
      </c>
      <c r="P581" t="s">
        <v>873</v>
      </c>
      <c r="Q581">
        <v>1</v>
      </c>
      <c r="W581">
        <v>0</v>
      </c>
      <c r="X581">
        <v>1155169694</v>
      </c>
      <c r="Y581">
        <v>3.2000000000000001E-2</v>
      </c>
      <c r="AA581">
        <v>332.78</v>
      </c>
      <c r="AB581">
        <v>0</v>
      </c>
      <c r="AC581">
        <v>0</v>
      </c>
      <c r="AD581">
        <v>0</v>
      </c>
      <c r="AE581">
        <v>332.78</v>
      </c>
      <c r="AF581">
        <v>0</v>
      </c>
      <c r="AG581">
        <v>0</v>
      </c>
      <c r="AH581">
        <v>0</v>
      </c>
      <c r="AI581">
        <v>1</v>
      </c>
      <c r="AJ581">
        <v>1</v>
      </c>
      <c r="AK581">
        <v>1</v>
      </c>
      <c r="AL581">
        <v>1</v>
      </c>
      <c r="AN581">
        <v>0</v>
      </c>
      <c r="AO581">
        <v>1</v>
      </c>
      <c r="AP581">
        <v>1</v>
      </c>
      <c r="AQ581">
        <v>0</v>
      </c>
      <c r="AR581">
        <v>0</v>
      </c>
      <c r="AS581" t="s">
        <v>3</v>
      </c>
      <c r="AT581">
        <v>8.0000000000000002E-3</v>
      </c>
      <c r="AU581" t="s">
        <v>261</v>
      </c>
      <c r="AV581">
        <v>0</v>
      </c>
      <c r="AW581">
        <v>2</v>
      </c>
      <c r="AX581">
        <v>33271313</v>
      </c>
      <c r="AY581">
        <v>1</v>
      </c>
      <c r="AZ581">
        <v>0</v>
      </c>
      <c r="BA581">
        <v>581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0</v>
      </c>
      <c r="BS581">
        <v>0</v>
      </c>
      <c r="BT581">
        <v>0</v>
      </c>
      <c r="BU581">
        <v>0</v>
      </c>
      <c r="BV581">
        <v>0</v>
      </c>
      <c r="BW581">
        <v>0</v>
      </c>
      <c r="CX581">
        <f>Y581*Source!I1300</f>
        <v>6.4000000000000001E-2</v>
      </c>
      <c r="CY581">
        <f>AA581</f>
        <v>332.78</v>
      </c>
      <c r="CZ581">
        <f>AE581</f>
        <v>332.78</v>
      </c>
      <c r="DA581">
        <f>AI581</f>
        <v>1</v>
      </c>
      <c r="DB581">
        <v>0</v>
      </c>
    </row>
    <row r="582" spans="1:106" x14ac:dyDescent="0.2">
      <c r="A582">
        <f>ROW(Source!A1300)</f>
        <v>1300</v>
      </c>
      <c r="B582">
        <v>33266894</v>
      </c>
      <c r="C582">
        <v>33271308</v>
      </c>
      <c r="D582">
        <v>32906947</v>
      </c>
      <c r="E582">
        <v>1</v>
      </c>
      <c r="F582">
        <v>1</v>
      </c>
      <c r="G582">
        <v>28875167</v>
      </c>
      <c r="H582">
        <v>3</v>
      </c>
      <c r="I582" t="s">
        <v>870</v>
      </c>
      <c r="J582" t="s">
        <v>871</v>
      </c>
      <c r="K582" t="s">
        <v>872</v>
      </c>
      <c r="L582">
        <v>1346</v>
      </c>
      <c r="N582">
        <v>1009</v>
      </c>
      <c r="O582" t="s">
        <v>873</v>
      </c>
      <c r="P582" t="s">
        <v>873</v>
      </c>
      <c r="Q582">
        <v>1</v>
      </c>
      <c r="W582">
        <v>0</v>
      </c>
      <c r="X582">
        <v>-613561335</v>
      </c>
      <c r="Y582">
        <v>0.2</v>
      </c>
      <c r="AA582">
        <v>28.66</v>
      </c>
      <c r="AB582">
        <v>0</v>
      </c>
      <c r="AC582">
        <v>0</v>
      </c>
      <c r="AD582">
        <v>0</v>
      </c>
      <c r="AE582">
        <v>28.66</v>
      </c>
      <c r="AF582">
        <v>0</v>
      </c>
      <c r="AG582">
        <v>0</v>
      </c>
      <c r="AH582">
        <v>0</v>
      </c>
      <c r="AI582">
        <v>1</v>
      </c>
      <c r="AJ582">
        <v>1</v>
      </c>
      <c r="AK582">
        <v>1</v>
      </c>
      <c r="AL582">
        <v>1</v>
      </c>
      <c r="AN582">
        <v>0</v>
      </c>
      <c r="AO582">
        <v>1</v>
      </c>
      <c r="AP582">
        <v>1</v>
      </c>
      <c r="AQ582">
        <v>0</v>
      </c>
      <c r="AR582">
        <v>0</v>
      </c>
      <c r="AS582" t="s">
        <v>3</v>
      </c>
      <c r="AT582">
        <v>0.05</v>
      </c>
      <c r="AU582" t="s">
        <v>261</v>
      </c>
      <c r="AV582">
        <v>0</v>
      </c>
      <c r="AW582">
        <v>2</v>
      </c>
      <c r="AX582">
        <v>33271314</v>
      </c>
      <c r="AY582">
        <v>1</v>
      </c>
      <c r="AZ582">
        <v>0</v>
      </c>
      <c r="BA582">
        <v>582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0</v>
      </c>
      <c r="BL582">
        <v>0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0</v>
      </c>
      <c r="BS582">
        <v>0</v>
      </c>
      <c r="BT582">
        <v>0</v>
      </c>
      <c r="BU582">
        <v>0</v>
      </c>
      <c r="BV582">
        <v>0</v>
      </c>
      <c r="BW582">
        <v>0</v>
      </c>
      <c r="CX582">
        <f>Y582*Source!I1300</f>
        <v>0.4</v>
      </c>
      <c r="CY582">
        <f>AA582</f>
        <v>28.66</v>
      </c>
      <c r="CZ582">
        <f>AE582</f>
        <v>28.66</v>
      </c>
      <c r="DA582">
        <f>AI582</f>
        <v>1</v>
      </c>
      <c r="DB582">
        <v>0</v>
      </c>
    </row>
    <row r="583" spans="1:106" x14ac:dyDescent="0.2">
      <c r="A583">
        <f>ROW(Source!A1301)</f>
        <v>1301</v>
      </c>
      <c r="B583">
        <v>33266894</v>
      </c>
      <c r="C583">
        <v>33271315</v>
      </c>
      <c r="D583">
        <v>32893498</v>
      </c>
      <c r="E583">
        <v>28875167</v>
      </c>
      <c r="F583">
        <v>1</v>
      </c>
      <c r="G583">
        <v>28875167</v>
      </c>
      <c r="H583">
        <v>1</v>
      </c>
      <c r="I583" t="s">
        <v>863</v>
      </c>
      <c r="J583" t="s">
        <v>3</v>
      </c>
      <c r="K583" t="s">
        <v>864</v>
      </c>
      <c r="L583">
        <v>1191</v>
      </c>
      <c r="N583">
        <v>1013</v>
      </c>
      <c r="O583" t="s">
        <v>865</v>
      </c>
      <c r="P583" t="s">
        <v>865</v>
      </c>
      <c r="Q583">
        <v>1</v>
      </c>
      <c r="W583">
        <v>0</v>
      </c>
      <c r="X583">
        <v>476480486</v>
      </c>
      <c r="Y583">
        <v>4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1</v>
      </c>
      <c r="AJ583">
        <v>1</v>
      </c>
      <c r="AK583">
        <v>1</v>
      </c>
      <c r="AL583">
        <v>1</v>
      </c>
      <c r="AN583">
        <v>0</v>
      </c>
      <c r="AO583">
        <v>1</v>
      </c>
      <c r="AP583">
        <v>1</v>
      </c>
      <c r="AQ583">
        <v>0</v>
      </c>
      <c r="AR583">
        <v>0</v>
      </c>
      <c r="AS583" t="s">
        <v>3</v>
      </c>
      <c r="AT583">
        <v>1</v>
      </c>
      <c r="AU583" t="s">
        <v>261</v>
      </c>
      <c r="AV583">
        <v>1</v>
      </c>
      <c r="AW583">
        <v>2</v>
      </c>
      <c r="AX583">
        <v>33271317</v>
      </c>
      <c r="AY583">
        <v>1</v>
      </c>
      <c r="AZ583">
        <v>0</v>
      </c>
      <c r="BA583">
        <v>583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0</v>
      </c>
      <c r="BL583">
        <v>0</v>
      </c>
      <c r="BM583">
        <v>0</v>
      </c>
      <c r="BN583">
        <v>0</v>
      </c>
      <c r="BO583">
        <v>0</v>
      </c>
      <c r="BP583">
        <v>0</v>
      </c>
      <c r="BQ583">
        <v>0</v>
      </c>
      <c r="BR583">
        <v>0</v>
      </c>
      <c r="BS583">
        <v>0</v>
      </c>
      <c r="BT583">
        <v>0</v>
      </c>
      <c r="BU583">
        <v>0</v>
      </c>
      <c r="BV583">
        <v>0</v>
      </c>
      <c r="BW583">
        <v>0</v>
      </c>
      <c r="CX583">
        <f>Y583*Source!I1301</f>
        <v>4</v>
      </c>
      <c r="CY583">
        <f>AD583</f>
        <v>0</v>
      </c>
      <c r="CZ583">
        <f>AH583</f>
        <v>0</v>
      </c>
      <c r="DA583">
        <f>AL583</f>
        <v>1</v>
      </c>
      <c r="DB583">
        <v>0</v>
      </c>
    </row>
    <row r="584" spans="1:106" x14ac:dyDescent="0.2">
      <c r="A584">
        <f>ROW(Source!A1336)</f>
        <v>1336</v>
      </c>
      <c r="B584">
        <v>33266894</v>
      </c>
      <c r="C584">
        <v>33271318</v>
      </c>
      <c r="D584">
        <v>32893498</v>
      </c>
      <c r="E584">
        <v>28875167</v>
      </c>
      <c r="F584">
        <v>1</v>
      </c>
      <c r="G584">
        <v>28875167</v>
      </c>
      <c r="H584">
        <v>1</v>
      </c>
      <c r="I584" t="s">
        <v>863</v>
      </c>
      <c r="J584" t="s">
        <v>3</v>
      </c>
      <c r="K584" t="s">
        <v>864</v>
      </c>
      <c r="L584">
        <v>1191</v>
      </c>
      <c r="N584">
        <v>1013</v>
      </c>
      <c r="O584" t="s">
        <v>865</v>
      </c>
      <c r="P584" t="s">
        <v>865</v>
      </c>
      <c r="Q584">
        <v>1</v>
      </c>
      <c r="W584">
        <v>0</v>
      </c>
      <c r="X584">
        <v>476480486</v>
      </c>
      <c r="Y584">
        <v>5.7399999999999993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1</v>
      </c>
      <c r="AJ584">
        <v>1</v>
      </c>
      <c r="AK584">
        <v>1</v>
      </c>
      <c r="AL584">
        <v>1</v>
      </c>
      <c r="AN584">
        <v>0</v>
      </c>
      <c r="AO584">
        <v>1</v>
      </c>
      <c r="AP584">
        <v>1</v>
      </c>
      <c r="AQ584">
        <v>0</v>
      </c>
      <c r="AR584">
        <v>0</v>
      </c>
      <c r="AS584" t="s">
        <v>3</v>
      </c>
      <c r="AT584">
        <v>2.0499999999999998</v>
      </c>
      <c r="AU584" t="s">
        <v>557</v>
      </c>
      <c r="AV584">
        <v>1</v>
      </c>
      <c r="AW584">
        <v>2</v>
      </c>
      <c r="AX584">
        <v>33271326</v>
      </c>
      <c r="AY584">
        <v>1</v>
      </c>
      <c r="AZ584">
        <v>0</v>
      </c>
      <c r="BA584">
        <v>584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0</v>
      </c>
      <c r="BL584">
        <v>0</v>
      </c>
      <c r="BM584">
        <v>0</v>
      </c>
      <c r="BN584">
        <v>0</v>
      </c>
      <c r="BO584">
        <v>0</v>
      </c>
      <c r="BP584">
        <v>0</v>
      </c>
      <c r="BQ584">
        <v>0</v>
      </c>
      <c r="BR584">
        <v>0</v>
      </c>
      <c r="BS584">
        <v>0</v>
      </c>
      <c r="BT584">
        <v>0</v>
      </c>
      <c r="BU584">
        <v>0</v>
      </c>
      <c r="BV584">
        <v>0</v>
      </c>
      <c r="BW584">
        <v>0</v>
      </c>
      <c r="CX584">
        <f>Y584*Source!I1336</f>
        <v>126.27999999999999</v>
      </c>
      <c r="CY584">
        <f>AD584</f>
        <v>0</v>
      </c>
      <c r="CZ584">
        <f>AH584</f>
        <v>0</v>
      </c>
      <c r="DA584">
        <f>AL584</f>
        <v>1</v>
      </c>
      <c r="DB584">
        <v>0</v>
      </c>
    </row>
    <row r="585" spans="1:106" x14ac:dyDescent="0.2">
      <c r="A585">
        <f>ROW(Source!A1336)</f>
        <v>1336</v>
      </c>
      <c r="B585">
        <v>33266894</v>
      </c>
      <c r="C585">
        <v>33271318</v>
      </c>
      <c r="D585">
        <v>32905103</v>
      </c>
      <c r="E585">
        <v>1</v>
      </c>
      <c r="F585">
        <v>1</v>
      </c>
      <c r="G585">
        <v>28875167</v>
      </c>
      <c r="H585">
        <v>2</v>
      </c>
      <c r="I585" t="s">
        <v>866</v>
      </c>
      <c r="J585" t="s">
        <v>867</v>
      </c>
      <c r="K585" t="s">
        <v>868</v>
      </c>
      <c r="L585">
        <v>1368</v>
      </c>
      <c r="N585">
        <v>1011</v>
      </c>
      <c r="O585" t="s">
        <v>869</v>
      </c>
      <c r="P585" t="s">
        <v>869</v>
      </c>
      <c r="Q585">
        <v>1</v>
      </c>
      <c r="W585">
        <v>0</v>
      </c>
      <c r="X585">
        <v>1966147480</v>
      </c>
      <c r="Y585">
        <v>0.308</v>
      </c>
      <c r="AA585">
        <v>0</v>
      </c>
      <c r="AB585">
        <v>450.57</v>
      </c>
      <c r="AC585">
        <v>324.23</v>
      </c>
      <c r="AD585">
        <v>0</v>
      </c>
      <c r="AE585">
        <v>0</v>
      </c>
      <c r="AF585">
        <v>450.57</v>
      </c>
      <c r="AG585">
        <v>324.23</v>
      </c>
      <c r="AH585">
        <v>0</v>
      </c>
      <c r="AI585">
        <v>1</v>
      </c>
      <c r="AJ585">
        <v>1</v>
      </c>
      <c r="AK585">
        <v>1</v>
      </c>
      <c r="AL585">
        <v>1</v>
      </c>
      <c r="AN585">
        <v>0</v>
      </c>
      <c r="AO585">
        <v>1</v>
      </c>
      <c r="AP585">
        <v>1</v>
      </c>
      <c r="AQ585">
        <v>0</v>
      </c>
      <c r="AR585">
        <v>0</v>
      </c>
      <c r="AS585" t="s">
        <v>3</v>
      </c>
      <c r="AT585">
        <v>0.11</v>
      </c>
      <c r="AU585" t="s">
        <v>557</v>
      </c>
      <c r="AV585">
        <v>0</v>
      </c>
      <c r="AW585">
        <v>2</v>
      </c>
      <c r="AX585">
        <v>33271327</v>
      </c>
      <c r="AY585">
        <v>1</v>
      </c>
      <c r="AZ585">
        <v>0</v>
      </c>
      <c r="BA585">
        <v>585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0</v>
      </c>
      <c r="BL585">
        <v>0</v>
      </c>
      <c r="BM585">
        <v>0</v>
      </c>
      <c r="BN585">
        <v>0</v>
      </c>
      <c r="BO585">
        <v>0</v>
      </c>
      <c r="BP585">
        <v>0</v>
      </c>
      <c r="BQ585">
        <v>0</v>
      </c>
      <c r="BR585">
        <v>0</v>
      </c>
      <c r="BS585">
        <v>0</v>
      </c>
      <c r="BT585">
        <v>0</v>
      </c>
      <c r="BU585">
        <v>0</v>
      </c>
      <c r="BV585">
        <v>0</v>
      </c>
      <c r="BW585">
        <v>0</v>
      </c>
      <c r="CX585">
        <f>Y585*Source!I1336</f>
        <v>6.7759999999999998</v>
      </c>
      <c r="CY585">
        <f>AB585</f>
        <v>450.57</v>
      </c>
      <c r="CZ585">
        <f>AF585</f>
        <v>450.57</v>
      </c>
      <c r="DA585">
        <f>AJ585</f>
        <v>1</v>
      </c>
      <c r="DB585">
        <v>0</v>
      </c>
    </row>
    <row r="586" spans="1:106" x14ac:dyDescent="0.2">
      <c r="A586">
        <f>ROW(Source!A1336)</f>
        <v>1336</v>
      </c>
      <c r="B586">
        <v>33266894</v>
      </c>
      <c r="C586">
        <v>33271318</v>
      </c>
      <c r="D586">
        <v>32906900</v>
      </c>
      <c r="E586">
        <v>1</v>
      </c>
      <c r="F586">
        <v>1</v>
      </c>
      <c r="G586">
        <v>28875167</v>
      </c>
      <c r="H586">
        <v>3</v>
      </c>
      <c r="I586" t="s">
        <v>954</v>
      </c>
      <c r="J586" t="s">
        <v>955</v>
      </c>
      <c r="K586" t="s">
        <v>956</v>
      </c>
      <c r="L586">
        <v>1346</v>
      </c>
      <c r="N586">
        <v>1009</v>
      </c>
      <c r="O586" t="s">
        <v>873</v>
      </c>
      <c r="P586" t="s">
        <v>873</v>
      </c>
      <c r="Q586">
        <v>1</v>
      </c>
      <c r="W586">
        <v>0</v>
      </c>
      <c r="X586">
        <v>1155169694</v>
      </c>
      <c r="Y586">
        <v>1.6E-2</v>
      </c>
      <c r="AA586">
        <v>332.78</v>
      </c>
      <c r="AB586">
        <v>0</v>
      </c>
      <c r="AC586">
        <v>0</v>
      </c>
      <c r="AD586">
        <v>0</v>
      </c>
      <c r="AE586">
        <v>332.78</v>
      </c>
      <c r="AF586">
        <v>0</v>
      </c>
      <c r="AG586">
        <v>0</v>
      </c>
      <c r="AH586">
        <v>0</v>
      </c>
      <c r="AI586">
        <v>1</v>
      </c>
      <c r="AJ586">
        <v>1</v>
      </c>
      <c r="AK586">
        <v>1</v>
      </c>
      <c r="AL586">
        <v>1</v>
      </c>
      <c r="AN586">
        <v>0</v>
      </c>
      <c r="AO586">
        <v>1</v>
      </c>
      <c r="AP586">
        <v>1</v>
      </c>
      <c r="AQ586">
        <v>0</v>
      </c>
      <c r="AR586">
        <v>0</v>
      </c>
      <c r="AS586" t="s">
        <v>3</v>
      </c>
      <c r="AT586">
        <v>4.0000000000000001E-3</v>
      </c>
      <c r="AU586" t="s">
        <v>261</v>
      </c>
      <c r="AV586">
        <v>0</v>
      </c>
      <c r="AW586">
        <v>2</v>
      </c>
      <c r="AX586">
        <v>33271328</v>
      </c>
      <c r="AY586">
        <v>1</v>
      </c>
      <c r="AZ586">
        <v>0</v>
      </c>
      <c r="BA586">
        <v>586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0</v>
      </c>
      <c r="BL586">
        <v>0</v>
      </c>
      <c r="BM586">
        <v>0</v>
      </c>
      <c r="BN586">
        <v>0</v>
      </c>
      <c r="BO586">
        <v>0</v>
      </c>
      <c r="BP586">
        <v>0</v>
      </c>
      <c r="BQ586">
        <v>0</v>
      </c>
      <c r="BR586">
        <v>0</v>
      </c>
      <c r="BS586">
        <v>0</v>
      </c>
      <c r="BT586">
        <v>0</v>
      </c>
      <c r="BU586">
        <v>0</v>
      </c>
      <c r="BV586">
        <v>0</v>
      </c>
      <c r="BW586">
        <v>0</v>
      </c>
      <c r="CX586">
        <f>Y586*Source!I1336</f>
        <v>0.35199999999999998</v>
      </c>
      <c r="CY586">
        <f>AA586</f>
        <v>332.78</v>
      </c>
      <c r="CZ586">
        <f>AE586</f>
        <v>332.78</v>
      </c>
      <c r="DA586">
        <f>AI586</f>
        <v>1</v>
      </c>
      <c r="DB586">
        <v>0</v>
      </c>
    </row>
    <row r="587" spans="1:106" x14ac:dyDescent="0.2">
      <c r="A587">
        <f>ROW(Source!A1336)</f>
        <v>1336</v>
      </c>
      <c r="B587">
        <v>33266894</v>
      </c>
      <c r="C587">
        <v>33271318</v>
      </c>
      <c r="D587">
        <v>32906807</v>
      </c>
      <c r="E587">
        <v>1</v>
      </c>
      <c r="F587">
        <v>1</v>
      </c>
      <c r="G587">
        <v>28875167</v>
      </c>
      <c r="H587">
        <v>3</v>
      </c>
      <c r="I587" t="s">
        <v>1027</v>
      </c>
      <c r="J587" t="s">
        <v>1028</v>
      </c>
      <c r="K587" t="s">
        <v>1029</v>
      </c>
      <c r="L587">
        <v>1346</v>
      </c>
      <c r="N587">
        <v>1009</v>
      </c>
      <c r="O587" t="s">
        <v>873</v>
      </c>
      <c r="P587" t="s">
        <v>873</v>
      </c>
      <c r="Q587">
        <v>1</v>
      </c>
      <c r="W587">
        <v>0</v>
      </c>
      <c r="X587">
        <v>-2078474505</v>
      </c>
      <c r="Y587">
        <v>8.0000000000000002E-3</v>
      </c>
      <c r="AA587">
        <v>150.13</v>
      </c>
      <c r="AB587">
        <v>0</v>
      </c>
      <c r="AC587">
        <v>0</v>
      </c>
      <c r="AD587">
        <v>0</v>
      </c>
      <c r="AE587">
        <v>150.13</v>
      </c>
      <c r="AF587">
        <v>0</v>
      </c>
      <c r="AG587">
        <v>0</v>
      </c>
      <c r="AH587">
        <v>0</v>
      </c>
      <c r="AI587">
        <v>1</v>
      </c>
      <c r="AJ587">
        <v>1</v>
      </c>
      <c r="AK587">
        <v>1</v>
      </c>
      <c r="AL587">
        <v>1</v>
      </c>
      <c r="AN587">
        <v>0</v>
      </c>
      <c r="AO587">
        <v>1</v>
      </c>
      <c r="AP587">
        <v>1</v>
      </c>
      <c r="AQ587">
        <v>0</v>
      </c>
      <c r="AR587">
        <v>0</v>
      </c>
      <c r="AS587" t="s">
        <v>3</v>
      </c>
      <c r="AT587">
        <v>2E-3</v>
      </c>
      <c r="AU587" t="s">
        <v>261</v>
      </c>
      <c r="AV587">
        <v>0</v>
      </c>
      <c r="AW587">
        <v>2</v>
      </c>
      <c r="AX587">
        <v>33271329</v>
      </c>
      <c r="AY587">
        <v>1</v>
      </c>
      <c r="AZ587">
        <v>0</v>
      </c>
      <c r="BA587">
        <v>587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0</v>
      </c>
      <c r="BL587">
        <v>0</v>
      </c>
      <c r="BM587">
        <v>0</v>
      </c>
      <c r="BN587">
        <v>0</v>
      </c>
      <c r="BO587">
        <v>0</v>
      </c>
      <c r="BP587">
        <v>0</v>
      </c>
      <c r="BQ587">
        <v>0</v>
      </c>
      <c r="BR587">
        <v>0</v>
      </c>
      <c r="BS587">
        <v>0</v>
      </c>
      <c r="BT587">
        <v>0</v>
      </c>
      <c r="BU587">
        <v>0</v>
      </c>
      <c r="BV587">
        <v>0</v>
      </c>
      <c r="BW587">
        <v>0</v>
      </c>
      <c r="CX587">
        <f>Y587*Source!I1336</f>
        <v>0.17599999999999999</v>
      </c>
      <c r="CY587">
        <f>AA587</f>
        <v>150.13</v>
      </c>
      <c r="CZ587">
        <f>AE587</f>
        <v>150.13</v>
      </c>
      <c r="DA587">
        <f>AI587</f>
        <v>1</v>
      </c>
      <c r="DB587">
        <v>0</v>
      </c>
    </row>
    <row r="588" spans="1:106" x14ac:dyDescent="0.2">
      <c r="A588">
        <f>ROW(Source!A1336)</f>
        <v>1336</v>
      </c>
      <c r="B588">
        <v>33266894</v>
      </c>
      <c r="C588">
        <v>33271318</v>
      </c>
      <c r="D588">
        <v>32906941</v>
      </c>
      <c r="E588">
        <v>1</v>
      </c>
      <c r="F588">
        <v>1</v>
      </c>
      <c r="G588">
        <v>28875167</v>
      </c>
      <c r="H588">
        <v>3</v>
      </c>
      <c r="I588" t="s">
        <v>957</v>
      </c>
      <c r="J588" t="s">
        <v>958</v>
      </c>
      <c r="K588" t="s">
        <v>959</v>
      </c>
      <c r="L588">
        <v>1327</v>
      </c>
      <c r="N588">
        <v>1005</v>
      </c>
      <c r="O588" t="s">
        <v>933</v>
      </c>
      <c r="P588" t="s">
        <v>933</v>
      </c>
      <c r="Q588">
        <v>1</v>
      </c>
      <c r="W588">
        <v>0</v>
      </c>
      <c r="X588">
        <v>1076771251</v>
      </c>
      <c r="Y588">
        <v>0.08</v>
      </c>
      <c r="AA588">
        <v>40.01</v>
      </c>
      <c r="AB588">
        <v>0</v>
      </c>
      <c r="AC588">
        <v>0</v>
      </c>
      <c r="AD588">
        <v>0</v>
      </c>
      <c r="AE588">
        <v>40.01</v>
      </c>
      <c r="AF588">
        <v>0</v>
      </c>
      <c r="AG588">
        <v>0</v>
      </c>
      <c r="AH588">
        <v>0</v>
      </c>
      <c r="AI588">
        <v>1</v>
      </c>
      <c r="AJ588">
        <v>1</v>
      </c>
      <c r="AK588">
        <v>1</v>
      </c>
      <c r="AL588">
        <v>1</v>
      </c>
      <c r="AN588">
        <v>0</v>
      </c>
      <c r="AO588">
        <v>1</v>
      </c>
      <c r="AP588">
        <v>1</v>
      </c>
      <c r="AQ588">
        <v>0</v>
      </c>
      <c r="AR588">
        <v>0</v>
      </c>
      <c r="AS588" t="s">
        <v>3</v>
      </c>
      <c r="AT588">
        <v>0.02</v>
      </c>
      <c r="AU588" t="s">
        <v>261</v>
      </c>
      <c r="AV588">
        <v>0</v>
      </c>
      <c r="AW588">
        <v>2</v>
      </c>
      <c r="AX588">
        <v>33271330</v>
      </c>
      <c r="AY588">
        <v>1</v>
      </c>
      <c r="AZ588">
        <v>0</v>
      </c>
      <c r="BA588">
        <v>588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0</v>
      </c>
      <c r="BQ588">
        <v>0</v>
      </c>
      <c r="BR588">
        <v>0</v>
      </c>
      <c r="BS588">
        <v>0</v>
      </c>
      <c r="BT588">
        <v>0</v>
      </c>
      <c r="BU588">
        <v>0</v>
      </c>
      <c r="BV588">
        <v>0</v>
      </c>
      <c r="BW588">
        <v>0</v>
      </c>
      <c r="CX588">
        <f>Y588*Source!I1336</f>
        <v>1.76</v>
      </c>
      <c r="CY588">
        <f>AA588</f>
        <v>40.01</v>
      </c>
      <c r="CZ588">
        <f>AE588</f>
        <v>40.01</v>
      </c>
      <c r="DA588">
        <f>AI588</f>
        <v>1</v>
      </c>
      <c r="DB588">
        <v>0</v>
      </c>
    </row>
    <row r="589" spans="1:106" x14ac:dyDescent="0.2">
      <c r="A589">
        <f>ROW(Source!A1336)</f>
        <v>1336</v>
      </c>
      <c r="B589">
        <v>33266894</v>
      </c>
      <c r="C589">
        <v>33271318</v>
      </c>
      <c r="D589">
        <v>32907475</v>
      </c>
      <c r="E589">
        <v>1</v>
      </c>
      <c r="F589">
        <v>1</v>
      </c>
      <c r="G589">
        <v>28875167</v>
      </c>
      <c r="H589">
        <v>3</v>
      </c>
      <c r="I589" t="s">
        <v>930</v>
      </c>
      <c r="J589" t="s">
        <v>931</v>
      </c>
      <c r="K589" t="s">
        <v>932</v>
      </c>
      <c r="L589">
        <v>1327</v>
      </c>
      <c r="N589">
        <v>1005</v>
      </c>
      <c r="O589" t="s">
        <v>933</v>
      </c>
      <c r="P589" t="s">
        <v>933</v>
      </c>
      <c r="Q589">
        <v>1</v>
      </c>
      <c r="W589">
        <v>0</v>
      </c>
      <c r="X589">
        <v>899841616</v>
      </c>
      <c r="Y589">
        <v>0.4</v>
      </c>
      <c r="AA589">
        <v>165.36</v>
      </c>
      <c r="AB589">
        <v>0</v>
      </c>
      <c r="AC589">
        <v>0</v>
      </c>
      <c r="AD589">
        <v>0</v>
      </c>
      <c r="AE589">
        <v>165.36</v>
      </c>
      <c r="AF589">
        <v>0</v>
      </c>
      <c r="AG589">
        <v>0</v>
      </c>
      <c r="AH589">
        <v>0</v>
      </c>
      <c r="AI589">
        <v>1</v>
      </c>
      <c r="AJ589">
        <v>1</v>
      </c>
      <c r="AK589">
        <v>1</v>
      </c>
      <c r="AL589">
        <v>1</v>
      </c>
      <c r="AN589">
        <v>0</v>
      </c>
      <c r="AO589">
        <v>1</v>
      </c>
      <c r="AP589">
        <v>1</v>
      </c>
      <c r="AQ589">
        <v>0</v>
      </c>
      <c r="AR589">
        <v>0</v>
      </c>
      <c r="AS589" t="s">
        <v>3</v>
      </c>
      <c r="AT589">
        <v>0.1</v>
      </c>
      <c r="AU589" t="s">
        <v>261</v>
      </c>
      <c r="AV589">
        <v>0</v>
      </c>
      <c r="AW589">
        <v>2</v>
      </c>
      <c r="AX589">
        <v>33271331</v>
      </c>
      <c r="AY589">
        <v>1</v>
      </c>
      <c r="AZ589">
        <v>0</v>
      </c>
      <c r="BA589">
        <v>589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0</v>
      </c>
      <c r="BK589">
        <v>0</v>
      </c>
      <c r="BL589">
        <v>0</v>
      </c>
      <c r="BM589">
        <v>0</v>
      </c>
      <c r="BN589">
        <v>0</v>
      </c>
      <c r="BO589">
        <v>0</v>
      </c>
      <c r="BP589">
        <v>0</v>
      </c>
      <c r="BQ589">
        <v>0</v>
      </c>
      <c r="BR589">
        <v>0</v>
      </c>
      <c r="BS589">
        <v>0</v>
      </c>
      <c r="BT589">
        <v>0</v>
      </c>
      <c r="BU589">
        <v>0</v>
      </c>
      <c r="BV589">
        <v>0</v>
      </c>
      <c r="BW589">
        <v>0</v>
      </c>
      <c r="CX589">
        <f>Y589*Source!I1336</f>
        <v>8.8000000000000007</v>
      </c>
      <c r="CY589">
        <f>AA589</f>
        <v>165.36</v>
      </c>
      <c r="CZ589">
        <f>AE589</f>
        <v>165.36</v>
      </c>
      <c r="DA589">
        <f>AI589</f>
        <v>1</v>
      </c>
      <c r="DB589">
        <v>0</v>
      </c>
    </row>
    <row r="590" spans="1:106" x14ac:dyDescent="0.2">
      <c r="A590">
        <f>ROW(Source!A1336)</f>
        <v>1336</v>
      </c>
      <c r="B590">
        <v>33266894</v>
      </c>
      <c r="C590">
        <v>33271318</v>
      </c>
      <c r="D590">
        <v>32905691</v>
      </c>
      <c r="E590">
        <v>1</v>
      </c>
      <c r="F590">
        <v>1</v>
      </c>
      <c r="G590">
        <v>28875167</v>
      </c>
      <c r="H590">
        <v>3</v>
      </c>
      <c r="I590" t="s">
        <v>910</v>
      </c>
      <c r="J590" t="s">
        <v>911</v>
      </c>
      <c r="K590" t="s">
        <v>912</v>
      </c>
      <c r="L590">
        <v>1346</v>
      </c>
      <c r="N590">
        <v>1009</v>
      </c>
      <c r="O590" t="s">
        <v>873</v>
      </c>
      <c r="P590" t="s">
        <v>873</v>
      </c>
      <c r="Q590">
        <v>1</v>
      </c>
      <c r="W590">
        <v>0</v>
      </c>
      <c r="X590">
        <v>2019362399</v>
      </c>
      <c r="Y590">
        <v>0.18</v>
      </c>
      <c r="AA590">
        <v>102.95</v>
      </c>
      <c r="AB590">
        <v>0</v>
      </c>
      <c r="AC590">
        <v>0</v>
      </c>
      <c r="AD590">
        <v>0</v>
      </c>
      <c r="AE590">
        <v>102.95</v>
      </c>
      <c r="AF590">
        <v>0</v>
      </c>
      <c r="AG590">
        <v>0</v>
      </c>
      <c r="AH590">
        <v>0</v>
      </c>
      <c r="AI590">
        <v>1</v>
      </c>
      <c r="AJ590">
        <v>1</v>
      </c>
      <c r="AK590">
        <v>1</v>
      </c>
      <c r="AL590">
        <v>1</v>
      </c>
      <c r="AN590">
        <v>0</v>
      </c>
      <c r="AO590">
        <v>1</v>
      </c>
      <c r="AP590">
        <v>1</v>
      </c>
      <c r="AQ590">
        <v>0</v>
      </c>
      <c r="AR590">
        <v>0</v>
      </c>
      <c r="AS590" t="s">
        <v>3</v>
      </c>
      <c r="AT590">
        <v>4.4999999999999998E-2</v>
      </c>
      <c r="AU590" t="s">
        <v>261</v>
      </c>
      <c r="AV590">
        <v>0</v>
      </c>
      <c r="AW590">
        <v>2</v>
      </c>
      <c r="AX590">
        <v>33271332</v>
      </c>
      <c r="AY590">
        <v>1</v>
      </c>
      <c r="AZ590">
        <v>0</v>
      </c>
      <c r="BA590">
        <v>590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0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0</v>
      </c>
      <c r="BQ590">
        <v>0</v>
      </c>
      <c r="BR590">
        <v>0</v>
      </c>
      <c r="BS590">
        <v>0</v>
      </c>
      <c r="BT590">
        <v>0</v>
      </c>
      <c r="BU590">
        <v>0</v>
      </c>
      <c r="BV590">
        <v>0</v>
      </c>
      <c r="BW590">
        <v>0</v>
      </c>
      <c r="CX590">
        <f>Y590*Source!I1336</f>
        <v>3.96</v>
      </c>
      <c r="CY590">
        <f>AA590</f>
        <v>102.95</v>
      </c>
      <c r="CZ590">
        <f>AE590</f>
        <v>102.95</v>
      </c>
      <c r="DA590">
        <f>AI590</f>
        <v>1</v>
      </c>
      <c r="DB590">
        <v>0</v>
      </c>
    </row>
    <row r="591" spans="1:106" x14ac:dyDescent="0.2">
      <c r="A591">
        <f>ROW(Source!A1337)</f>
        <v>1337</v>
      </c>
      <c r="B591">
        <v>33266894</v>
      </c>
      <c r="C591">
        <v>33271333</v>
      </c>
      <c r="D591">
        <v>32893498</v>
      </c>
      <c r="E591">
        <v>28875167</v>
      </c>
      <c r="F591">
        <v>1</v>
      </c>
      <c r="G591">
        <v>28875167</v>
      </c>
      <c r="H591">
        <v>1</v>
      </c>
      <c r="I591" t="s">
        <v>863</v>
      </c>
      <c r="J591" t="s">
        <v>3</v>
      </c>
      <c r="K591" t="s">
        <v>864</v>
      </c>
      <c r="L591">
        <v>1191</v>
      </c>
      <c r="N591">
        <v>1013</v>
      </c>
      <c r="O591" t="s">
        <v>865</v>
      </c>
      <c r="P591" t="s">
        <v>865</v>
      </c>
      <c r="Q591">
        <v>1</v>
      </c>
      <c r="W591">
        <v>0</v>
      </c>
      <c r="X591">
        <v>476480486</v>
      </c>
      <c r="Y591">
        <v>16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1</v>
      </c>
      <c r="AJ591">
        <v>1</v>
      </c>
      <c r="AK591">
        <v>1</v>
      </c>
      <c r="AL591">
        <v>1</v>
      </c>
      <c r="AN591">
        <v>0</v>
      </c>
      <c r="AO591">
        <v>1</v>
      </c>
      <c r="AP591">
        <v>1</v>
      </c>
      <c r="AQ591">
        <v>0</v>
      </c>
      <c r="AR591">
        <v>0</v>
      </c>
      <c r="AS591" t="s">
        <v>3</v>
      </c>
      <c r="AT591">
        <v>4</v>
      </c>
      <c r="AU591" t="s">
        <v>261</v>
      </c>
      <c r="AV591">
        <v>1</v>
      </c>
      <c r="AW591">
        <v>2</v>
      </c>
      <c r="AX591">
        <v>33271335</v>
      </c>
      <c r="AY591">
        <v>1</v>
      </c>
      <c r="AZ591">
        <v>0</v>
      </c>
      <c r="BA591">
        <v>591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0</v>
      </c>
      <c r="BL591">
        <v>0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0</v>
      </c>
      <c r="BS591">
        <v>0</v>
      </c>
      <c r="BT591">
        <v>0</v>
      </c>
      <c r="BU591">
        <v>0</v>
      </c>
      <c r="BV591">
        <v>0</v>
      </c>
      <c r="BW591">
        <v>0</v>
      </c>
      <c r="CX591">
        <f>Y591*Source!I1337</f>
        <v>48</v>
      </c>
      <c r="CY591">
        <f>AD591</f>
        <v>0</v>
      </c>
      <c r="CZ591">
        <f>AH591</f>
        <v>0</v>
      </c>
      <c r="DA591">
        <f>AL591</f>
        <v>1</v>
      </c>
      <c r="DB591">
        <v>0</v>
      </c>
    </row>
    <row r="592" spans="1:106" x14ac:dyDescent="0.2">
      <c r="A592">
        <f>ROW(Source!A1338)</f>
        <v>1338</v>
      </c>
      <c r="B592">
        <v>33266894</v>
      </c>
      <c r="C592">
        <v>33271336</v>
      </c>
      <c r="D592">
        <v>32893498</v>
      </c>
      <c r="E592">
        <v>28875167</v>
      </c>
      <c r="F592">
        <v>1</v>
      </c>
      <c r="G592">
        <v>28875167</v>
      </c>
      <c r="H592">
        <v>1</v>
      </c>
      <c r="I592" t="s">
        <v>863</v>
      </c>
      <c r="J592" t="s">
        <v>3</v>
      </c>
      <c r="K592" t="s">
        <v>864</v>
      </c>
      <c r="L592">
        <v>1191</v>
      </c>
      <c r="N592">
        <v>1013</v>
      </c>
      <c r="O592" t="s">
        <v>865</v>
      </c>
      <c r="P592" t="s">
        <v>865</v>
      </c>
      <c r="Q592">
        <v>1</v>
      </c>
      <c r="W592">
        <v>0</v>
      </c>
      <c r="X592">
        <v>476480486</v>
      </c>
      <c r="Y592">
        <v>8.7359999999999989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1</v>
      </c>
      <c r="AJ592">
        <v>1</v>
      </c>
      <c r="AK592">
        <v>1</v>
      </c>
      <c r="AL592">
        <v>1</v>
      </c>
      <c r="AN592">
        <v>0</v>
      </c>
      <c r="AO592">
        <v>1</v>
      </c>
      <c r="AP592">
        <v>1</v>
      </c>
      <c r="AQ592">
        <v>0</v>
      </c>
      <c r="AR592">
        <v>0</v>
      </c>
      <c r="AS592" t="s">
        <v>3</v>
      </c>
      <c r="AT592">
        <v>3.12</v>
      </c>
      <c r="AU592" t="s">
        <v>557</v>
      </c>
      <c r="AV592">
        <v>1</v>
      </c>
      <c r="AW592">
        <v>2</v>
      </c>
      <c r="AX592">
        <v>33271343</v>
      </c>
      <c r="AY592">
        <v>1</v>
      </c>
      <c r="AZ592">
        <v>0</v>
      </c>
      <c r="BA592">
        <v>592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0</v>
      </c>
      <c r="BS592">
        <v>0</v>
      </c>
      <c r="BT592">
        <v>0</v>
      </c>
      <c r="BU592">
        <v>0</v>
      </c>
      <c r="BV592">
        <v>0</v>
      </c>
      <c r="BW592">
        <v>0</v>
      </c>
      <c r="CX592">
        <f>Y592*Source!I1338</f>
        <v>26.207999999999998</v>
      </c>
      <c r="CY592">
        <f>AD592</f>
        <v>0</v>
      </c>
      <c r="CZ592">
        <f>AH592</f>
        <v>0</v>
      </c>
      <c r="DA592">
        <f>AL592</f>
        <v>1</v>
      </c>
      <c r="DB592">
        <v>0</v>
      </c>
    </row>
    <row r="593" spans="1:106" x14ac:dyDescent="0.2">
      <c r="A593">
        <f>ROW(Source!A1338)</f>
        <v>1338</v>
      </c>
      <c r="B593">
        <v>33266894</v>
      </c>
      <c r="C593">
        <v>33271336</v>
      </c>
      <c r="D593">
        <v>32905103</v>
      </c>
      <c r="E593">
        <v>1</v>
      </c>
      <c r="F593">
        <v>1</v>
      </c>
      <c r="G593">
        <v>28875167</v>
      </c>
      <c r="H593">
        <v>2</v>
      </c>
      <c r="I593" t="s">
        <v>866</v>
      </c>
      <c r="J593" t="s">
        <v>867</v>
      </c>
      <c r="K593" t="s">
        <v>868</v>
      </c>
      <c r="L593">
        <v>1368</v>
      </c>
      <c r="N593">
        <v>1011</v>
      </c>
      <c r="O593" t="s">
        <v>869</v>
      </c>
      <c r="P593" t="s">
        <v>869</v>
      </c>
      <c r="Q593">
        <v>1</v>
      </c>
      <c r="W593">
        <v>0</v>
      </c>
      <c r="X593">
        <v>1966147480</v>
      </c>
      <c r="Y593">
        <v>0.47599999999999998</v>
      </c>
      <c r="AA593">
        <v>0</v>
      </c>
      <c r="AB593">
        <v>450.57</v>
      </c>
      <c r="AC593">
        <v>324.23</v>
      </c>
      <c r="AD593">
        <v>0</v>
      </c>
      <c r="AE593">
        <v>0</v>
      </c>
      <c r="AF593">
        <v>450.57</v>
      </c>
      <c r="AG593">
        <v>324.23</v>
      </c>
      <c r="AH593">
        <v>0</v>
      </c>
      <c r="AI593">
        <v>1</v>
      </c>
      <c r="AJ593">
        <v>1</v>
      </c>
      <c r="AK593">
        <v>1</v>
      </c>
      <c r="AL593">
        <v>1</v>
      </c>
      <c r="AN593">
        <v>0</v>
      </c>
      <c r="AO593">
        <v>1</v>
      </c>
      <c r="AP593">
        <v>1</v>
      </c>
      <c r="AQ593">
        <v>0</v>
      </c>
      <c r="AR593">
        <v>0</v>
      </c>
      <c r="AS593" t="s">
        <v>3</v>
      </c>
      <c r="AT593">
        <v>0.17</v>
      </c>
      <c r="AU593" t="s">
        <v>557</v>
      </c>
      <c r="AV593">
        <v>0</v>
      </c>
      <c r="AW593">
        <v>2</v>
      </c>
      <c r="AX593">
        <v>33271344</v>
      </c>
      <c r="AY593">
        <v>1</v>
      </c>
      <c r="AZ593">
        <v>0</v>
      </c>
      <c r="BA593">
        <v>593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0</v>
      </c>
      <c r="BS593">
        <v>0</v>
      </c>
      <c r="BT593">
        <v>0</v>
      </c>
      <c r="BU593">
        <v>0</v>
      </c>
      <c r="BV593">
        <v>0</v>
      </c>
      <c r="BW593">
        <v>0</v>
      </c>
      <c r="CX593">
        <f>Y593*Source!I1338</f>
        <v>1.4279999999999999</v>
      </c>
      <c r="CY593">
        <f>AB593</f>
        <v>450.57</v>
      </c>
      <c r="CZ593">
        <f>AF593</f>
        <v>450.57</v>
      </c>
      <c r="DA593">
        <f>AJ593</f>
        <v>1</v>
      </c>
      <c r="DB593">
        <v>0</v>
      </c>
    </row>
    <row r="594" spans="1:106" x14ac:dyDescent="0.2">
      <c r="A594">
        <f>ROW(Source!A1338)</f>
        <v>1338</v>
      </c>
      <c r="B594">
        <v>33266894</v>
      </c>
      <c r="C594">
        <v>33271336</v>
      </c>
      <c r="D594">
        <v>32906899</v>
      </c>
      <c r="E594">
        <v>1</v>
      </c>
      <c r="F594">
        <v>1</v>
      </c>
      <c r="G594">
        <v>28875167</v>
      </c>
      <c r="H594">
        <v>3</v>
      </c>
      <c r="I594" t="s">
        <v>1022</v>
      </c>
      <c r="J594" t="s">
        <v>1023</v>
      </c>
      <c r="K594" t="s">
        <v>1024</v>
      </c>
      <c r="L594">
        <v>1346</v>
      </c>
      <c r="N594">
        <v>1009</v>
      </c>
      <c r="O594" t="s">
        <v>873</v>
      </c>
      <c r="P594" t="s">
        <v>873</v>
      </c>
      <c r="Q594">
        <v>1</v>
      </c>
      <c r="W594">
        <v>0</v>
      </c>
      <c r="X594">
        <v>-1350057960</v>
      </c>
      <c r="Y594">
        <v>0.04</v>
      </c>
      <c r="AA594">
        <v>154.62</v>
      </c>
      <c r="AB594">
        <v>0</v>
      </c>
      <c r="AC594">
        <v>0</v>
      </c>
      <c r="AD594">
        <v>0</v>
      </c>
      <c r="AE594">
        <v>154.62</v>
      </c>
      <c r="AF594">
        <v>0</v>
      </c>
      <c r="AG594">
        <v>0</v>
      </c>
      <c r="AH594">
        <v>0</v>
      </c>
      <c r="AI594">
        <v>1</v>
      </c>
      <c r="AJ594">
        <v>1</v>
      </c>
      <c r="AK594">
        <v>1</v>
      </c>
      <c r="AL594">
        <v>1</v>
      </c>
      <c r="AN594">
        <v>0</v>
      </c>
      <c r="AO594">
        <v>1</v>
      </c>
      <c r="AP594">
        <v>1</v>
      </c>
      <c r="AQ594">
        <v>0</v>
      </c>
      <c r="AR594">
        <v>0</v>
      </c>
      <c r="AS594" t="s">
        <v>3</v>
      </c>
      <c r="AT594">
        <v>0.01</v>
      </c>
      <c r="AU594" t="s">
        <v>261</v>
      </c>
      <c r="AV594">
        <v>0</v>
      </c>
      <c r="AW594">
        <v>2</v>
      </c>
      <c r="AX594">
        <v>33271345</v>
      </c>
      <c r="AY594">
        <v>1</v>
      </c>
      <c r="AZ594">
        <v>0</v>
      </c>
      <c r="BA594">
        <v>594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0</v>
      </c>
      <c r="BL594">
        <v>0</v>
      </c>
      <c r="BM594">
        <v>0</v>
      </c>
      <c r="BN594">
        <v>0</v>
      </c>
      <c r="BO594">
        <v>0</v>
      </c>
      <c r="BP594">
        <v>0</v>
      </c>
      <c r="BQ594">
        <v>0</v>
      </c>
      <c r="BR594">
        <v>0</v>
      </c>
      <c r="BS594">
        <v>0</v>
      </c>
      <c r="BT594">
        <v>0</v>
      </c>
      <c r="BU594">
        <v>0</v>
      </c>
      <c r="BV594">
        <v>0</v>
      </c>
      <c r="BW594">
        <v>0</v>
      </c>
      <c r="CX594">
        <f>Y594*Source!I1338</f>
        <v>0.12</v>
      </c>
      <c r="CY594">
        <f>AA594</f>
        <v>154.62</v>
      </c>
      <c r="CZ594">
        <f>AE594</f>
        <v>154.62</v>
      </c>
      <c r="DA594">
        <f>AI594</f>
        <v>1</v>
      </c>
      <c r="DB594">
        <v>0</v>
      </c>
    </row>
    <row r="595" spans="1:106" x14ac:dyDescent="0.2">
      <c r="A595">
        <f>ROW(Source!A1338)</f>
        <v>1338</v>
      </c>
      <c r="B595">
        <v>33266894</v>
      </c>
      <c r="C595">
        <v>33271336</v>
      </c>
      <c r="D595">
        <v>32906941</v>
      </c>
      <c r="E595">
        <v>1</v>
      </c>
      <c r="F595">
        <v>1</v>
      </c>
      <c r="G595">
        <v>28875167</v>
      </c>
      <c r="H595">
        <v>3</v>
      </c>
      <c r="I595" t="s">
        <v>957</v>
      </c>
      <c r="J595" t="s">
        <v>958</v>
      </c>
      <c r="K595" t="s">
        <v>959</v>
      </c>
      <c r="L595">
        <v>1327</v>
      </c>
      <c r="N595">
        <v>1005</v>
      </c>
      <c r="O595" t="s">
        <v>933</v>
      </c>
      <c r="P595" t="s">
        <v>933</v>
      </c>
      <c r="Q595">
        <v>1</v>
      </c>
      <c r="W595">
        <v>0</v>
      </c>
      <c r="X595">
        <v>1076771251</v>
      </c>
      <c r="Y595">
        <v>0.08</v>
      </c>
      <c r="AA595">
        <v>40.01</v>
      </c>
      <c r="AB595">
        <v>0</v>
      </c>
      <c r="AC595">
        <v>0</v>
      </c>
      <c r="AD595">
        <v>0</v>
      </c>
      <c r="AE595">
        <v>40.01</v>
      </c>
      <c r="AF595">
        <v>0</v>
      </c>
      <c r="AG595">
        <v>0</v>
      </c>
      <c r="AH595">
        <v>0</v>
      </c>
      <c r="AI595">
        <v>1</v>
      </c>
      <c r="AJ595">
        <v>1</v>
      </c>
      <c r="AK595">
        <v>1</v>
      </c>
      <c r="AL595">
        <v>1</v>
      </c>
      <c r="AN595">
        <v>0</v>
      </c>
      <c r="AO595">
        <v>1</v>
      </c>
      <c r="AP595">
        <v>1</v>
      </c>
      <c r="AQ595">
        <v>0</v>
      </c>
      <c r="AR595">
        <v>0</v>
      </c>
      <c r="AS595" t="s">
        <v>3</v>
      </c>
      <c r="AT595">
        <v>0.02</v>
      </c>
      <c r="AU595" t="s">
        <v>261</v>
      </c>
      <c r="AV595">
        <v>0</v>
      </c>
      <c r="AW595">
        <v>2</v>
      </c>
      <c r="AX595">
        <v>33271346</v>
      </c>
      <c r="AY595">
        <v>1</v>
      </c>
      <c r="AZ595">
        <v>0</v>
      </c>
      <c r="BA595">
        <v>595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0</v>
      </c>
      <c r="BS595">
        <v>0</v>
      </c>
      <c r="BT595">
        <v>0</v>
      </c>
      <c r="BU595">
        <v>0</v>
      </c>
      <c r="BV595">
        <v>0</v>
      </c>
      <c r="BW595">
        <v>0</v>
      </c>
      <c r="CX595">
        <f>Y595*Source!I1338</f>
        <v>0.24</v>
      </c>
      <c r="CY595">
        <f>AA595</f>
        <v>40.01</v>
      </c>
      <c r="CZ595">
        <f>AE595</f>
        <v>40.01</v>
      </c>
      <c r="DA595">
        <f>AI595</f>
        <v>1</v>
      </c>
      <c r="DB595">
        <v>0</v>
      </c>
    </row>
    <row r="596" spans="1:106" x14ac:dyDescent="0.2">
      <c r="A596">
        <f>ROW(Source!A1338)</f>
        <v>1338</v>
      </c>
      <c r="B596">
        <v>33266894</v>
      </c>
      <c r="C596">
        <v>33271336</v>
      </c>
      <c r="D596">
        <v>32907475</v>
      </c>
      <c r="E596">
        <v>1</v>
      </c>
      <c r="F596">
        <v>1</v>
      </c>
      <c r="G596">
        <v>28875167</v>
      </c>
      <c r="H596">
        <v>3</v>
      </c>
      <c r="I596" t="s">
        <v>930</v>
      </c>
      <c r="J596" t="s">
        <v>931</v>
      </c>
      <c r="K596" t="s">
        <v>932</v>
      </c>
      <c r="L596">
        <v>1327</v>
      </c>
      <c r="N596">
        <v>1005</v>
      </c>
      <c r="O596" t="s">
        <v>933</v>
      </c>
      <c r="P596" t="s">
        <v>933</v>
      </c>
      <c r="Q596">
        <v>1</v>
      </c>
      <c r="W596">
        <v>0</v>
      </c>
      <c r="X596">
        <v>899841616</v>
      </c>
      <c r="Y596">
        <v>0.4</v>
      </c>
      <c r="AA596">
        <v>165.36</v>
      </c>
      <c r="AB596">
        <v>0</v>
      </c>
      <c r="AC596">
        <v>0</v>
      </c>
      <c r="AD596">
        <v>0</v>
      </c>
      <c r="AE596">
        <v>165.36</v>
      </c>
      <c r="AF596">
        <v>0</v>
      </c>
      <c r="AG596">
        <v>0</v>
      </c>
      <c r="AH596">
        <v>0</v>
      </c>
      <c r="AI596">
        <v>1</v>
      </c>
      <c r="AJ596">
        <v>1</v>
      </c>
      <c r="AK596">
        <v>1</v>
      </c>
      <c r="AL596">
        <v>1</v>
      </c>
      <c r="AN596">
        <v>0</v>
      </c>
      <c r="AO596">
        <v>1</v>
      </c>
      <c r="AP596">
        <v>1</v>
      </c>
      <c r="AQ596">
        <v>0</v>
      </c>
      <c r="AR596">
        <v>0</v>
      </c>
      <c r="AS596" t="s">
        <v>3</v>
      </c>
      <c r="AT596">
        <v>0.1</v>
      </c>
      <c r="AU596" t="s">
        <v>261</v>
      </c>
      <c r="AV596">
        <v>0</v>
      </c>
      <c r="AW596">
        <v>2</v>
      </c>
      <c r="AX596">
        <v>33271347</v>
      </c>
      <c r="AY596">
        <v>1</v>
      </c>
      <c r="AZ596">
        <v>0</v>
      </c>
      <c r="BA596">
        <v>596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0</v>
      </c>
      <c r="BQ596">
        <v>0</v>
      </c>
      <c r="BR596">
        <v>0</v>
      </c>
      <c r="BS596">
        <v>0</v>
      </c>
      <c r="BT596">
        <v>0</v>
      </c>
      <c r="BU596">
        <v>0</v>
      </c>
      <c r="BV596">
        <v>0</v>
      </c>
      <c r="BW596">
        <v>0</v>
      </c>
      <c r="CX596">
        <f>Y596*Source!I1338</f>
        <v>1.2000000000000002</v>
      </c>
      <c r="CY596">
        <f>AA596</f>
        <v>165.36</v>
      </c>
      <c r="CZ596">
        <f>AE596</f>
        <v>165.36</v>
      </c>
      <c r="DA596">
        <f>AI596</f>
        <v>1</v>
      </c>
      <c r="DB596">
        <v>0</v>
      </c>
    </row>
    <row r="597" spans="1:106" x14ac:dyDescent="0.2">
      <c r="A597">
        <f>ROW(Source!A1338)</f>
        <v>1338</v>
      </c>
      <c r="B597">
        <v>33266894</v>
      </c>
      <c r="C597">
        <v>33271336</v>
      </c>
      <c r="D597">
        <v>32905691</v>
      </c>
      <c r="E597">
        <v>1</v>
      </c>
      <c r="F597">
        <v>1</v>
      </c>
      <c r="G597">
        <v>28875167</v>
      </c>
      <c r="H597">
        <v>3</v>
      </c>
      <c r="I597" t="s">
        <v>910</v>
      </c>
      <c r="J597" t="s">
        <v>911</v>
      </c>
      <c r="K597" t="s">
        <v>912</v>
      </c>
      <c r="L597">
        <v>1346</v>
      </c>
      <c r="N597">
        <v>1009</v>
      </c>
      <c r="O597" t="s">
        <v>873</v>
      </c>
      <c r="P597" t="s">
        <v>873</v>
      </c>
      <c r="Q597">
        <v>1</v>
      </c>
      <c r="W597">
        <v>0</v>
      </c>
      <c r="X597">
        <v>2019362399</v>
      </c>
      <c r="Y597">
        <v>0.2</v>
      </c>
      <c r="AA597">
        <v>102.95</v>
      </c>
      <c r="AB597">
        <v>0</v>
      </c>
      <c r="AC597">
        <v>0</v>
      </c>
      <c r="AD597">
        <v>0</v>
      </c>
      <c r="AE597">
        <v>102.95</v>
      </c>
      <c r="AF597">
        <v>0</v>
      </c>
      <c r="AG597">
        <v>0</v>
      </c>
      <c r="AH597">
        <v>0</v>
      </c>
      <c r="AI597">
        <v>1</v>
      </c>
      <c r="AJ597">
        <v>1</v>
      </c>
      <c r="AK597">
        <v>1</v>
      </c>
      <c r="AL597">
        <v>1</v>
      </c>
      <c r="AN597">
        <v>0</v>
      </c>
      <c r="AO597">
        <v>1</v>
      </c>
      <c r="AP597">
        <v>1</v>
      </c>
      <c r="AQ597">
        <v>0</v>
      </c>
      <c r="AR597">
        <v>0</v>
      </c>
      <c r="AS597" t="s">
        <v>3</v>
      </c>
      <c r="AT597">
        <v>0.05</v>
      </c>
      <c r="AU597" t="s">
        <v>261</v>
      </c>
      <c r="AV597">
        <v>0</v>
      </c>
      <c r="AW597">
        <v>2</v>
      </c>
      <c r="AX597">
        <v>33271348</v>
      </c>
      <c r="AY597">
        <v>1</v>
      </c>
      <c r="AZ597">
        <v>0</v>
      </c>
      <c r="BA597">
        <v>597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0</v>
      </c>
      <c r="BL597">
        <v>0</v>
      </c>
      <c r="BM597">
        <v>0</v>
      </c>
      <c r="BN597">
        <v>0</v>
      </c>
      <c r="BO597">
        <v>0</v>
      </c>
      <c r="BP597">
        <v>0</v>
      </c>
      <c r="BQ597">
        <v>0</v>
      </c>
      <c r="BR597">
        <v>0</v>
      </c>
      <c r="BS597">
        <v>0</v>
      </c>
      <c r="BT597">
        <v>0</v>
      </c>
      <c r="BU597">
        <v>0</v>
      </c>
      <c r="BV597">
        <v>0</v>
      </c>
      <c r="BW597">
        <v>0</v>
      </c>
      <c r="CX597">
        <f>Y597*Source!I1338</f>
        <v>0.60000000000000009</v>
      </c>
      <c r="CY597">
        <f>AA597</f>
        <v>102.95</v>
      </c>
      <c r="CZ597">
        <f>AE597</f>
        <v>102.95</v>
      </c>
      <c r="DA597">
        <f>AI597</f>
        <v>1</v>
      </c>
      <c r="DB597">
        <v>0</v>
      </c>
    </row>
    <row r="598" spans="1:106" x14ac:dyDescent="0.2">
      <c r="A598">
        <f>ROW(Source!A1339)</f>
        <v>1339</v>
      </c>
      <c r="B598">
        <v>33266894</v>
      </c>
      <c r="C598">
        <v>33271349</v>
      </c>
      <c r="D598">
        <v>32893498</v>
      </c>
      <c r="E598">
        <v>28875167</v>
      </c>
      <c r="F598">
        <v>1</v>
      </c>
      <c r="G598">
        <v>28875167</v>
      </c>
      <c r="H598">
        <v>1</v>
      </c>
      <c r="I598" t="s">
        <v>863</v>
      </c>
      <c r="J598" t="s">
        <v>3</v>
      </c>
      <c r="K598" t="s">
        <v>864</v>
      </c>
      <c r="L598">
        <v>1191</v>
      </c>
      <c r="N598">
        <v>1013</v>
      </c>
      <c r="O598" t="s">
        <v>865</v>
      </c>
      <c r="P598" t="s">
        <v>865</v>
      </c>
      <c r="Q598">
        <v>1</v>
      </c>
      <c r="W598">
        <v>0</v>
      </c>
      <c r="X598">
        <v>476480486</v>
      </c>
      <c r="Y598">
        <v>0.97999999999999987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1</v>
      </c>
      <c r="AJ598">
        <v>1</v>
      </c>
      <c r="AK598">
        <v>1</v>
      </c>
      <c r="AL598">
        <v>1</v>
      </c>
      <c r="AN598">
        <v>0</v>
      </c>
      <c r="AO598">
        <v>1</v>
      </c>
      <c r="AP598">
        <v>1</v>
      </c>
      <c r="AQ598">
        <v>0</v>
      </c>
      <c r="AR598">
        <v>0</v>
      </c>
      <c r="AS598" t="s">
        <v>3</v>
      </c>
      <c r="AT598">
        <v>0.35</v>
      </c>
      <c r="AU598" t="s">
        <v>557</v>
      </c>
      <c r="AV598">
        <v>1</v>
      </c>
      <c r="AW598">
        <v>2</v>
      </c>
      <c r="AX598">
        <v>33271357</v>
      </c>
      <c r="AY598">
        <v>1</v>
      </c>
      <c r="AZ598">
        <v>0</v>
      </c>
      <c r="BA598">
        <v>598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0</v>
      </c>
      <c r="BL598">
        <v>0</v>
      </c>
      <c r="BM598">
        <v>0</v>
      </c>
      <c r="BN598">
        <v>0</v>
      </c>
      <c r="BO598">
        <v>0</v>
      </c>
      <c r="BP598">
        <v>0</v>
      </c>
      <c r="BQ598">
        <v>0</v>
      </c>
      <c r="BR598">
        <v>0</v>
      </c>
      <c r="BS598">
        <v>0</v>
      </c>
      <c r="BT598">
        <v>0</v>
      </c>
      <c r="BU598">
        <v>0</v>
      </c>
      <c r="BV598">
        <v>0</v>
      </c>
      <c r="BW598">
        <v>0</v>
      </c>
      <c r="CX598">
        <f>Y598*Source!I1339</f>
        <v>9.7999999999999989</v>
      </c>
      <c r="CY598">
        <f>AD598</f>
        <v>0</v>
      </c>
      <c r="CZ598">
        <f>AH598</f>
        <v>0</v>
      </c>
      <c r="DA598">
        <f>AL598</f>
        <v>1</v>
      </c>
      <c r="DB598">
        <v>0</v>
      </c>
    </row>
    <row r="599" spans="1:106" x14ac:dyDescent="0.2">
      <c r="A599">
        <f>ROW(Source!A1339)</f>
        <v>1339</v>
      </c>
      <c r="B599">
        <v>33266894</v>
      </c>
      <c r="C599">
        <v>33271349</v>
      </c>
      <c r="D599">
        <v>32905103</v>
      </c>
      <c r="E599">
        <v>1</v>
      </c>
      <c r="F599">
        <v>1</v>
      </c>
      <c r="G599">
        <v>28875167</v>
      </c>
      <c r="H599">
        <v>2</v>
      </c>
      <c r="I599" t="s">
        <v>866</v>
      </c>
      <c r="J599" t="s">
        <v>867</v>
      </c>
      <c r="K599" t="s">
        <v>868</v>
      </c>
      <c r="L599">
        <v>1368</v>
      </c>
      <c r="N599">
        <v>1011</v>
      </c>
      <c r="O599" t="s">
        <v>869</v>
      </c>
      <c r="P599" t="s">
        <v>869</v>
      </c>
      <c r="Q599">
        <v>1</v>
      </c>
      <c r="W599">
        <v>0</v>
      </c>
      <c r="X599">
        <v>1966147480</v>
      </c>
      <c r="Y599">
        <v>0.11199999999999999</v>
      </c>
      <c r="AA599">
        <v>0</v>
      </c>
      <c r="AB599">
        <v>450.57</v>
      </c>
      <c r="AC599">
        <v>324.23</v>
      </c>
      <c r="AD599">
        <v>0</v>
      </c>
      <c r="AE599">
        <v>0</v>
      </c>
      <c r="AF599">
        <v>450.57</v>
      </c>
      <c r="AG599">
        <v>324.23</v>
      </c>
      <c r="AH599">
        <v>0</v>
      </c>
      <c r="AI599">
        <v>1</v>
      </c>
      <c r="AJ599">
        <v>1</v>
      </c>
      <c r="AK599">
        <v>1</v>
      </c>
      <c r="AL599">
        <v>1</v>
      </c>
      <c r="AN599">
        <v>0</v>
      </c>
      <c r="AO599">
        <v>1</v>
      </c>
      <c r="AP599">
        <v>1</v>
      </c>
      <c r="AQ599">
        <v>0</v>
      </c>
      <c r="AR599">
        <v>0</v>
      </c>
      <c r="AS599" t="s">
        <v>3</v>
      </c>
      <c r="AT599">
        <v>0.04</v>
      </c>
      <c r="AU599" t="s">
        <v>557</v>
      </c>
      <c r="AV599">
        <v>0</v>
      </c>
      <c r="AW599">
        <v>2</v>
      </c>
      <c r="AX599">
        <v>33271358</v>
      </c>
      <c r="AY599">
        <v>1</v>
      </c>
      <c r="AZ599">
        <v>0</v>
      </c>
      <c r="BA599">
        <v>599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0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0</v>
      </c>
      <c r="BQ599">
        <v>0</v>
      </c>
      <c r="BR599">
        <v>0</v>
      </c>
      <c r="BS599">
        <v>0</v>
      </c>
      <c r="BT599">
        <v>0</v>
      </c>
      <c r="BU599">
        <v>0</v>
      </c>
      <c r="BV599">
        <v>0</v>
      </c>
      <c r="BW599">
        <v>0</v>
      </c>
      <c r="CX599">
        <f>Y599*Source!I1339</f>
        <v>1.1199999999999999</v>
      </c>
      <c r="CY599">
        <f>AB599</f>
        <v>450.57</v>
      </c>
      <c r="CZ599">
        <f>AF599</f>
        <v>450.57</v>
      </c>
      <c r="DA599">
        <f>AJ599</f>
        <v>1</v>
      </c>
      <c r="DB599">
        <v>0</v>
      </c>
    </row>
    <row r="600" spans="1:106" x14ac:dyDescent="0.2">
      <c r="A600">
        <f>ROW(Source!A1339)</f>
        <v>1339</v>
      </c>
      <c r="B600">
        <v>33266894</v>
      </c>
      <c r="C600">
        <v>33271349</v>
      </c>
      <c r="D600">
        <v>32894436</v>
      </c>
      <c r="E600">
        <v>28875167</v>
      </c>
      <c r="F600">
        <v>1</v>
      </c>
      <c r="G600">
        <v>28875167</v>
      </c>
      <c r="H600">
        <v>3</v>
      </c>
      <c r="I600" t="s">
        <v>1030</v>
      </c>
      <c r="J600" t="s">
        <v>3</v>
      </c>
      <c r="K600" t="s">
        <v>1031</v>
      </c>
      <c r="L600">
        <v>1346</v>
      </c>
      <c r="N600">
        <v>1009</v>
      </c>
      <c r="O600" t="s">
        <v>873</v>
      </c>
      <c r="P600" t="s">
        <v>873</v>
      </c>
      <c r="Q600">
        <v>1</v>
      </c>
      <c r="W600">
        <v>0</v>
      </c>
      <c r="X600">
        <v>-1292412832</v>
      </c>
      <c r="Y600">
        <v>8.0000000000000002E-3</v>
      </c>
      <c r="AA600">
        <v>1162.75</v>
      </c>
      <c r="AB600">
        <v>0</v>
      </c>
      <c r="AC600">
        <v>0</v>
      </c>
      <c r="AD600">
        <v>0</v>
      </c>
      <c r="AE600">
        <v>1162.74513</v>
      </c>
      <c r="AF600">
        <v>0</v>
      </c>
      <c r="AG600">
        <v>0</v>
      </c>
      <c r="AH600">
        <v>0</v>
      </c>
      <c r="AI600">
        <v>1</v>
      </c>
      <c r="AJ600">
        <v>1</v>
      </c>
      <c r="AK600">
        <v>1</v>
      </c>
      <c r="AL600">
        <v>1</v>
      </c>
      <c r="AN600">
        <v>0</v>
      </c>
      <c r="AO600">
        <v>1</v>
      </c>
      <c r="AP600">
        <v>1</v>
      </c>
      <c r="AQ600">
        <v>0</v>
      </c>
      <c r="AR600">
        <v>0</v>
      </c>
      <c r="AS600" t="s">
        <v>3</v>
      </c>
      <c r="AT600">
        <v>2E-3</v>
      </c>
      <c r="AU600" t="s">
        <v>261</v>
      </c>
      <c r="AV600">
        <v>0</v>
      </c>
      <c r="AW600">
        <v>2</v>
      </c>
      <c r="AX600">
        <v>33271359</v>
      </c>
      <c r="AY600">
        <v>1</v>
      </c>
      <c r="AZ600">
        <v>0</v>
      </c>
      <c r="BA600">
        <v>600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0</v>
      </c>
      <c r="BI600">
        <v>0</v>
      </c>
      <c r="BJ600">
        <v>0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0</v>
      </c>
      <c r="BS600">
        <v>0</v>
      </c>
      <c r="BT600">
        <v>0</v>
      </c>
      <c r="BU600">
        <v>0</v>
      </c>
      <c r="BV600">
        <v>0</v>
      </c>
      <c r="BW600">
        <v>0</v>
      </c>
      <c r="CX600">
        <f>Y600*Source!I1339</f>
        <v>0.08</v>
      </c>
      <c r="CY600">
        <f>AA600</f>
        <v>1162.75</v>
      </c>
      <c r="CZ600">
        <f>AE600</f>
        <v>1162.74513</v>
      </c>
      <c r="DA600">
        <f>AI600</f>
        <v>1</v>
      </c>
      <c r="DB600">
        <v>0</v>
      </c>
    </row>
    <row r="601" spans="1:106" x14ac:dyDescent="0.2">
      <c r="A601">
        <f>ROW(Source!A1339)</f>
        <v>1339</v>
      </c>
      <c r="B601">
        <v>33266894</v>
      </c>
      <c r="C601">
        <v>33271349</v>
      </c>
      <c r="D601">
        <v>32906900</v>
      </c>
      <c r="E601">
        <v>1</v>
      </c>
      <c r="F601">
        <v>1</v>
      </c>
      <c r="G601">
        <v>28875167</v>
      </c>
      <c r="H601">
        <v>3</v>
      </c>
      <c r="I601" t="s">
        <v>954</v>
      </c>
      <c r="J601" t="s">
        <v>955</v>
      </c>
      <c r="K601" t="s">
        <v>956</v>
      </c>
      <c r="L601">
        <v>1346</v>
      </c>
      <c r="N601">
        <v>1009</v>
      </c>
      <c r="O601" t="s">
        <v>873</v>
      </c>
      <c r="P601" t="s">
        <v>873</v>
      </c>
      <c r="Q601">
        <v>1</v>
      </c>
      <c r="W601">
        <v>0</v>
      </c>
      <c r="X601">
        <v>1155169694</v>
      </c>
      <c r="Y601">
        <v>1.6E-2</v>
      </c>
      <c r="AA601">
        <v>332.78</v>
      </c>
      <c r="AB601">
        <v>0</v>
      </c>
      <c r="AC601">
        <v>0</v>
      </c>
      <c r="AD601">
        <v>0</v>
      </c>
      <c r="AE601">
        <v>332.78</v>
      </c>
      <c r="AF601">
        <v>0</v>
      </c>
      <c r="AG601">
        <v>0</v>
      </c>
      <c r="AH601">
        <v>0</v>
      </c>
      <c r="AI601">
        <v>1</v>
      </c>
      <c r="AJ601">
        <v>1</v>
      </c>
      <c r="AK601">
        <v>1</v>
      </c>
      <c r="AL601">
        <v>1</v>
      </c>
      <c r="AN601">
        <v>0</v>
      </c>
      <c r="AO601">
        <v>1</v>
      </c>
      <c r="AP601">
        <v>1</v>
      </c>
      <c r="AQ601">
        <v>0</v>
      </c>
      <c r="AR601">
        <v>0</v>
      </c>
      <c r="AS601" t="s">
        <v>3</v>
      </c>
      <c r="AT601">
        <v>4.0000000000000001E-3</v>
      </c>
      <c r="AU601" t="s">
        <v>261</v>
      </c>
      <c r="AV601">
        <v>0</v>
      </c>
      <c r="AW601">
        <v>2</v>
      </c>
      <c r="AX601">
        <v>33271360</v>
      </c>
      <c r="AY601">
        <v>1</v>
      </c>
      <c r="AZ601">
        <v>0</v>
      </c>
      <c r="BA601">
        <v>601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0</v>
      </c>
      <c r="BI601">
        <v>0</v>
      </c>
      <c r="BJ601">
        <v>0</v>
      </c>
      <c r="BK601">
        <v>0</v>
      </c>
      <c r="BL601">
        <v>0</v>
      </c>
      <c r="BM601">
        <v>0</v>
      </c>
      <c r="BN601">
        <v>0</v>
      </c>
      <c r="BO601">
        <v>0</v>
      </c>
      <c r="BP601">
        <v>0</v>
      </c>
      <c r="BQ601">
        <v>0</v>
      </c>
      <c r="BR601">
        <v>0</v>
      </c>
      <c r="BS601">
        <v>0</v>
      </c>
      <c r="BT601">
        <v>0</v>
      </c>
      <c r="BU601">
        <v>0</v>
      </c>
      <c r="BV601">
        <v>0</v>
      </c>
      <c r="BW601">
        <v>0</v>
      </c>
      <c r="CX601">
        <f>Y601*Source!I1339</f>
        <v>0.16</v>
      </c>
      <c r="CY601">
        <f>AA601</f>
        <v>332.78</v>
      </c>
      <c r="CZ601">
        <f>AE601</f>
        <v>332.78</v>
      </c>
      <c r="DA601">
        <f>AI601</f>
        <v>1</v>
      </c>
      <c r="DB601">
        <v>0</v>
      </c>
    </row>
    <row r="602" spans="1:106" x14ac:dyDescent="0.2">
      <c r="A602">
        <f>ROW(Source!A1339)</f>
        <v>1339</v>
      </c>
      <c r="B602">
        <v>33266894</v>
      </c>
      <c r="C602">
        <v>33271349</v>
      </c>
      <c r="D602">
        <v>32906807</v>
      </c>
      <c r="E602">
        <v>1</v>
      </c>
      <c r="F602">
        <v>1</v>
      </c>
      <c r="G602">
        <v>28875167</v>
      </c>
      <c r="H602">
        <v>3</v>
      </c>
      <c r="I602" t="s">
        <v>1027</v>
      </c>
      <c r="J602" t="s">
        <v>1028</v>
      </c>
      <c r="K602" t="s">
        <v>1029</v>
      </c>
      <c r="L602">
        <v>1346</v>
      </c>
      <c r="N602">
        <v>1009</v>
      </c>
      <c r="O602" t="s">
        <v>873</v>
      </c>
      <c r="P602" t="s">
        <v>873</v>
      </c>
      <c r="Q602">
        <v>1</v>
      </c>
      <c r="W602">
        <v>0</v>
      </c>
      <c r="X602">
        <v>-2078474505</v>
      </c>
      <c r="Y602">
        <v>8.0000000000000002E-3</v>
      </c>
      <c r="AA602">
        <v>150.13</v>
      </c>
      <c r="AB602">
        <v>0</v>
      </c>
      <c r="AC602">
        <v>0</v>
      </c>
      <c r="AD602">
        <v>0</v>
      </c>
      <c r="AE602">
        <v>150.13</v>
      </c>
      <c r="AF602">
        <v>0</v>
      </c>
      <c r="AG602">
        <v>0</v>
      </c>
      <c r="AH602">
        <v>0</v>
      </c>
      <c r="AI602">
        <v>1</v>
      </c>
      <c r="AJ602">
        <v>1</v>
      </c>
      <c r="AK602">
        <v>1</v>
      </c>
      <c r="AL602">
        <v>1</v>
      </c>
      <c r="AN602">
        <v>0</v>
      </c>
      <c r="AO602">
        <v>1</v>
      </c>
      <c r="AP602">
        <v>1</v>
      </c>
      <c r="AQ602">
        <v>0</v>
      </c>
      <c r="AR602">
        <v>0</v>
      </c>
      <c r="AS602" t="s">
        <v>3</v>
      </c>
      <c r="AT602">
        <v>2E-3</v>
      </c>
      <c r="AU602" t="s">
        <v>261</v>
      </c>
      <c r="AV602">
        <v>0</v>
      </c>
      <c r="AW602">
        <v>2</v>
      </c>
      <c r="AX602">
        <v>33271361</v>
      </c>
      <c r="AY602">
        <v>1</v>
      </c>
      <c r="AZ602">
        <v>0</v>
      </c>
      <c r="BA602">
        <v>602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0</v>
      </c>
      <c r="BI602">
        <v>0</v>
      </c>
      <c r="BJ602">
        <v>0</v>
      </c>
      <c r="BK602">
        <v>0</v>
      </c>
      <c r="BL602">
        <v>0</v>
      </c>
      <c r="BM602">
        <v>0</v>
      </c>
      <c r="BN602">
        <v>0</v>
      </c>
      <c r="BO602">
        <v>0</v>
      </c>
      <c r="BP602">
        <v>0</v>
      </c>
      <c r="BQ602">
        <v>0</v>
      </c>
      <c r="BR602">
        <v>0</v>
      </c>
      <c r="BS602">
        <v>0</v>
      </c>
      <c r="BT602">
        <v>0</v>
      </c>
      <c r="BU602">
        <v>0</v>
      </c>
      <c r="BV602">
        <v>0</v>
      </c>
      <c r="BW602">
        <v>0</v>
      </c>
      <c r="CX602">
        <f>Y602*Source!I1339</f>
        <v>0.08</v>
      </c>
      <c r="CY602">
        <f>AA602</f>
        <v>150.13</v>
      </c>
      <c r="CZ602">
        <f>AE602</f>
        <v>150.13</v>
      </c>
      <c r="DA602">
        <f>AI602</f>
        <v>1</v>
      </c>
      <c r="DB602">
        <v>0</v>
      </c>
    </row>
    <row r="603" spans="1:106" x14ac:dyDescent="0.2">
      <c r="A603">
        <f>ROW(Source!A1339)</f>
        <v>1339</v>
      </c>
      <c r="B603">
        <v>33266894</v>
      </c>
      <c r="C603">
        <v>33271349</v>
      </c>
      <c r="D603">
        <v>32906837</v>
      </c>
      <c r="E603">
        <v>1</v>
      </c>
      <c r="F603">
        <v>1</v>
      </c>
      <c r="G603">
        <v>28875167</v>
      </c>
      <c r="H603">
        <v>3</v>
      </c>
      <c r="I603" t="s">
        <v>1032</v>
      </c>
      <c r="J603" t="s">
        <v>1033</v>
      </c>
      <c r="K603" t="s">
        <v>1034</v>
      </c>
      <c r="L603">
        <v>1346</v>
      </c>
      <c r="N603">
        <v>1009</v>
      </c>
      <c r="O603" t="s">
        <v>873</v>
      </c>
      <c r="P603" t="s">
        <v>873</v>
      </c>
      <c r="Q603">
        <v>1</v>
      </c>
      <c r="W603">
        <v>0</v>
      </c>
      <c r="X603">
        <v>683448498</v>
      </c>
      <c r="Y603">
        <v>1.4E-2</v>
      </c>
      <c r="AA603">
        <v>291.75</v>
      </c>
      <c r="AB603">
        <v>0</v>
      </c>
      <c r="AC603">
        <v>0</v>
      </c>
      <c r="AD603">
        <v>0</v>
      </c>
      <c r="AE603">
        <v>291.75</v>
      </c>
      <c r="AF603">
        <v>0</v>
      </c>
      <c r="AG603">
        <v>0</v>
      </c>
      <c r="AH603">
        <v>0</v>
      </c>
      <c r="AI603">
        <v>1</v>
      </c>
      <c r="AJ603">
        <v>1</v>
      </c>
      <c r="AK603">
        <v>1</v>
      </c>
      <c r="AL603">
        <v>1</v>
      </c>
      <c r="AN603">
        <v>0</v>
      </c>
      <c r="AO603">
        <v>1</v>
      </c>
      <c r="AP603">
        <v>1</v>
      </c>
      <c r="AQ603">
        <v>0</v>
      </c>
      <c r="AR603">
        <v>0</v>
      </c>
      <c r="AS603" t="s">
        <v>3</v>
      </c>
      <c r="AT603">
        <v>3.5000000000000001E-3</v>
      </c>
      <c r="AU603" t="s">
        <v>261</v>
      </c>
      <c r="AV603">
        <v>0</v>
      </c>
      <c r="AW603">
        <v>2</v>
      </c>
      <c r="AX603">
        <v>33271362</v>
      </c>
      <c r="AY603">
        <v>1</v>
      </c>
      <c r="AZ603">
        <v>0</v>
      </c>
      <c r="BA603">
        <v>603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0</v>
      </c>
      <c r="BS603">
        <v>0</v>
      </c>
      <c r="BT603">
        <v>0</v>
      </c>
      <c r="BU603">
        <v>0</v>
      </c>
      <c r="BV603">
        <v>0</v>
      </c>
      <c r="BW603">
        <v>0</v>
      </c>
      <c r="CX603">
        <f>Y603*Source!I1339</f>
        <v>0.14000000000000001</v>
      </c>
      <c r="CY603">
        <f>AA603</f>
        <v>291.75</v>
      </c>
      <c r="CZ603">
        <f>AE603</f>
        <v>291.75</v>
      </c>
      <c r="DA603">
        <f>AI603</f>
        <v>1</v>
      </c>
      <c r="DB603">
        <v>0</v>
      </c>
    </row>
    <row r="604" spans="1:106" x14ac:dyDescent="0.2">
      <c r="A604">
        <f>ROW(Source!A1339)</f>
        <v>1339</v>
      </c>
      <c r="B604">
        <v>33266894</v>
      </c>
      <c r="C604">
        <v>33271349</v>
      </c>
      <c r="D604">
        <v>32906941</v>
      </c>
      <c r="E604">
        <v>1</v>
      </c>
      <c r="F604">
        <v>1</v>
      </c>
      <c r="G604">
        <v>28875167</v>
      </c>
      <c r="H604">
        <v>3</v>
      </c>
      <c r="I604" t="s">
        <v>957</v>
      </c>
      <c r="J604" t="s">
        <v>958</v>
      </c>
      <c r="K604" t="s">
        <v>959</v>
      </c>
      <c r="L604">
        <v>1327</v>
      </c>
      <c r="N604">
        <v>1005</v>
      </c>
      <c r="O604" t="s">
        <v>933</v>
      </c>
      <c r="P604" t="s">
        <v>933</v>
      </c>
      <c r="Q604">
        <v>1</v>
      </c>
      <c r="W604">
        <v>0</v>
      </c>
      <c r="X604">
        <v>1076771251</v>
      </c>
      <c r="Y604">
        <v>0.08</v>
      </c>
      <c r="AA604">
        <v>40.01</v>
      </c>
      <c r="AB604">
        <v>0</v>
      </c>
      <c r="AC604">
        <v>0</v>
      </c>
      <c r="AD604">
        <v>0</v>
      </c>
      <c r="AE604">
        <v>40.01</v>
      </c>
      <c r="AF604">
        <v>0</v>
      </c>
      <c r="AG604">
        <v>0</v>
      </c>
      <c r="AH604">
        <v>0</v>
      </c>
      <c r="AI604">
        <v>1</v>
      </c>
      <c r="AJ604">
        <v>1</v>
      </c>
      <c r="AK604">
        <v>1</v>
      </c>
      <c r="AL604">
        <v>1</v>
      </c>
      <c r="AN604">
        <v>0</v>
      </c>
      <c r="AO604">
        <v>1</v>
      </c>
      <c r="AP604">
        <v>1</v>
      </c>
      <c r="AQ604">
        <v>0</v>
      </c>
      <c r="AR604">
        <v>0</v>
      </c>
      <c r="AS604" t="s">
        <v>3</v>
      </c>
      <c r="AT604">
        <v>0.02</v>
      </c>
      <c r="AU604" t="s">
        <v>261</v>
      </c>
      <c r="AV604">
        <v>0</v>
      </c>
      <c r="AW604">
        <v>2</v>
      </c>
      <c r="AX604">
        <v>33271363</v>
      </c>
      <c r="AY604">
        <v>1</v>
      </c>
      <c r="AZ604">
        <v>0</v>
      </c>
      <c r="BA604">
        <v>604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0</v>
      </c>
      <c r="BI604">
        <v>0</v>
      </c>
      <c r="BJ604">
        <v>0</v>
      </c>
      <c r="BK604">
        <v>0</v>
      </c>
      <c r="BL604">
        <v>0</v>
      </c>
      <c r="BM604">
        <v>0</v>
      </c>
      <c r="BN604">
        <v>0</v>
      </c>
      <c r="BO604">
        <v>0</v>
      </c>
      <c r="BP604">
        <v>0</v>
      </c>
      <c r="BQ604">
        <v>0</v>
      </c>
      <c r="BR604">
        <v>0</v>
      </c>
      <c r="BS604">
        <v>0</v>
      </c>
      <c r="BT604">
        <v>0</v>
      </c>
      <c r="BU604">
        <v>0</v>
      </c>
      <c r="BV604">
        <v>0</v>
      </c>
      <c r="BW604">
        <v>0</v>
      </c>
      <c r="CX604">
        <f>Y604*Source!I1339</f>
        <v>0.8</v>
      </c>
      <c r="CY604">
        <f>AA604</f>
        <v>40.01</v>
      </c>
      <c r="CZ604">
        <f>AE604</f>
        <v>40.01</v>
      </c>
      <c r="DA604">
        <f>AI604</f>
        <v>1</v>
      </c>
      <c r="DB604">
        <v>0</v>
      </c>
    </row>
    <row r="605" spans="1:106" x14ac:dyDescent="0.2">
      <c r="A605">
        <f>ROW(Source!A1340)</f>
        <v>1340</v>
      </c>
      <c r="B605">
        <v>33266894</v>
      </c>
      <c r="C605">
        <v>33271364</v>
      </c>
      <c r="D605">
        <v>32893498</v>
      </c>
      <c r="E605">
        <v>28875167</v>
      </c>
      <c r="F605">
        <v>1</v>
      </c>
      <c r="G605">
        <v>28875167</v>
      </c>
      <c r="H605">
        <v>1</v>
      </c>
      <c r="I605" t="s">
        <v>863</v>
      </c>
      <c r="J605" t="s">
        <v>3</v>
      </c>
      <c r="K605" t="s">
        <v>864</v>
      </c>
      <c r="L605">
        <v>1191</v>
      </c>
      <c r="N605">
        <v>1013</v>
      </c>
      <c r="O605" t="s">
        <v>865</v>
      </c>
      <c r="P605" t="s">
        <v>865</v>
      </c>
      <c r="Q605">
        <v>1</v>
      </c>
      <c r="W605">
        <v>0</v>
      </c>
      <c r="X605">
        <v>476480486</v>
      </c>
      <c r="Y605">
        <v>1.1759999999999999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1</v>
      </c>
      <c r="AJ605">
        <v>1</v>
      </c>
      <c r="AK605">
        <v>1</v>
      </c>
      <c r="AL605">
        <v>1</v>
      </c>
      <c r="AN605">
        <v>0</v>
      </c>
      <c r="AO605">
        <v>1</v>
      </c>
      <c r="AP605">
        <v>1</v>
      </c>
      <c r="AQ605">
        <v>0</v>
      </c>
      <c r="AR605">
        <v>0</v>
      </c>
      <c r="AS605" t="s">
        <v>3</v>
      </c>
      <c r="AT605">
        <v>0.42</v>
      </c>
      <c r="AU605" t="s">
        <v>557</v>
      </c>
      <c r="AV605">
        <v>1</v>
      </c>
      <c r="AW605">
        <v>2</v>
      </c>
      <c r="AX605">
        <v>33271370</v>
      </c>
      <c r="AY605">
        <v>1</v>
      </c>
      <c r="AZ605">
        <v>0</v>
      </c>
      <c r="BA605">
        <v>605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0</v>
      </c>
      <c r="BL605">
        <v>0</v>
      </c>
      <c r="BM605">
        <v>0</v>
      </c>
      <c r="BN605">
        <v>0</v>
      </c>
      <c r="BO605">
        <v>0</v>
      </c>
      <c r="BP605">
        <v>0</v>
      </c>
      <c r="BQ605">
        <v>0</v>
      </c>
      <c r="BR605">
        <v>0</v>
      </c>
      <c r="BS605">
        <v>0</v>
      </c>
      <c r="BT605">
        <v>0</v>
      </c>
      <c r="BU605">
        <v>0</v>
      </c>
      <c r="BV605">
        <v>0</v>
      </c>
      <c r="BW605">
        <v>0</v>
      </c>
      <c r="CX605">
        <f>Y605*Source!I1340</f>
        <v>2.3519999999999999</v>
      </c>
      <c r="CY605">
        <f>AD605</f>
        <v>0</v>
      </c>
      <c r="CZ605">
        <f>AH605</f>
        <v>0</v>
      </c>
      <c r="DA605">
        <f>AL605</f>
        <v>1</v>
      </c>
      <c r="DB605">
        <v>0</v>
      </c>
    </row>
    <row r="606" spans="1:106" x14ac:dyDescent="0.2">
      <c r="A606">
        <f>ROW(Source!A1340)</f>
        <v>1340</v>
      </c>
      <c r="B606">
        <v>33266894</v>
      </c>
      <c r="C606">
        <v>33271364</v>
      </c>
      <c r="D606">
        <v>32905103</v>
      </c>
      <c r="E606">
        <v>1</v>
      </c>
      <c r="F606">
        <v>1</v>
      </c>
      <c r="G606">
        <v>28875167</v>
      </c>
      <c r="H606">
        <v>2</v>
      </c>
      <c r="I606" t="s">
        <v>866</v>
      </c>
      <c r="J606" t="s">
        <v>867</v>
      </c>
      <c r="K606" t="s">
        <v>868</v>
      </c>
      <c r="L606">
        <v>1368</v>
      </c>
      <c r="N606">
        <v>1011</v>
      </c>
      <c r="O606" t="s">
        <v>869</v>
      </c>
      <c r="P606" t="s">
        <v>869</v>
      </c>
      <c r="Q606">
        <v>1</v>
      </c>
      <c r="W606">
        <v>0</v>
      </c>
      <c r="X606">
        <v>1966147480</v>
      </c>
      <c r="Y606">
        <v>5.5999999999999994E-2</v>
      </c>
      <c r="AA606">
        <v>0</v>
      </c>
      <c r="AB606">
        <v>450.57</v>
      </c>
      <c r="AC606">
        <v>324.23</v>
      </c>
      <c r="AD606">
        <v>0</v>
      </c>
      <c r="AE606">
        <v>0</v>
      </c>
      <c r="AF606">
        <v>450.57</v>
      </c>
      <c r="AG606">
        <v>324.23</v>
      </c>
      <c r="AH606">
        <v>0</v>
      </c>
      <c r="AI606">
        <v>1</v>
      </c>
      <c r="AJ606">
        <v>1</v>
      </c>
      <c r="AK606">
        <v>1</v>
      </c>
      <c r="AL606">
        <v>1</v>
      </c>
      <c r="AN606">
        <v>0</v>
      </c>
      <c r="AO606">
        <v>1</v>
      </c>
      <c r="AP606">
        <v>1</v>
      </c>
      <c r="AQ606">
        <v>0</v>
      </c>
      <c r="AR606">
        <v>0</v>
      </c>
      <c r="AS606" t="s">
        <v>3</v>
      </c>
      <c r="AT606">
        <v>0.02</v>
      </c>
      <c r="AU606" t="s">
        <v>557</v>
      </c>
      <c r="AV606">
        <v>0</v>
      </c>
      <c r="AW606">
        <v>2</v>
      </c>
      <c r="AX606">
        <v>33271371</v>
      </c>
      <c r="AY606">
        <v>1</v>
      </c>
      <c r="AZ606">
        <v>0</v>
      </c>
      <c r="BA606">
        <v>606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0</v>
      </c>
      <c r="BI606">
        <v>0</v>
      </c>
      <c r="BJ606">
        <v>0</v>
      </c>
      <c r="BK606">
        <v>0</v>
      </c>
      <c r="BL606">
        <v>0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0</v>
      </c>
      <c r="BS606">
        <v>0</v>
      </c>
      <c r="BT606">
        <v>0</v>
      </c>
      <c r="BU606">
        <v>0</v>
      </c>
      <c r="BV606">
        <v>0</v>
      </c>
      <c r="BW606">
        <v>0</v>
      </c>
      <c r="CX606">
        <f>Y606*Source!I1340</f>
        <v>0.11199999999999999</v>
      </c>
      <c r="CY606">
        <f>AB606</f>
        <v>450.57</v>
      </c>
      <c r="CZ606">
        <f>AF606</f>
        <v>450.57</v>
      </c>
      <c r="DA606">
        <f>AJ606</f>
        <v>1</v>
      </c>
      <c r="DB606">
        <v>0</v>
      </c>
    </row>
    <row r="607" spans="1:106" x14ac:dyDescent="0.2">
      <c r="A607">
        <f>ROW(Source!A1340)</f>
        <v>1340</v>
      </c>
      <c r="B607">
        <v>33266894</v>
      </c>
      <c r="C607">
        <v>33271364</v>
      </c>
      <c r="D607">
        <v>32906900</v>
      </c>
      <c r="E607">
        <v>1</v>
      </c>
      <c r="F607">
        <v>1</v>
      </c>
      <c r="G607">
        <v>28875167</v>
      </c>
      <c r="H607">
        <v>3</v>
      </c>
      <c r="I607" t="s">
        <v>954</v>
      </c>
      <c r="J607" t="s">
        <v>955</v>
      </c>
      <c r="K607" t="s">
        <v>956</v>
      </c>
      <c r="L607">
        <v>1346</v>
      </c>
      <c r="N607">
        <v>1009</v>
      </c>
      <c r="O607" t="s">
        <v>873</v>
      </c>
      <c r="P607" t="s">
        <v>873</v>
      </c>
      <c r="Q607">
        <v>1</v>
      </c>
      <c r="W607">
        <v>0</v>
      </c>
      <c r="X607">
        <v>1155169694</v>
      </c>
      <c r="Y607">
        <v>8.0000000000000002E-3</v>
      </c>
      <c r="AA607">
        <v>332.78</v>
      </c>
      <c r="AB607">
        <v>0</v>
      </c>
      <c r="AC607">
        <v>0</v>
      </c>
      <c r="AD607">
        <v>0</v>
      </c>
      <c r="AE607">
        <v>332.78</v>
      </c>
      <c r="AF607">
        <v>0</v>
      </c>
      <c r="AG607">
        <v>0</v>
      </c>
      <c r="AH607">
        <v>0</v>
      </c>
      <c r="AI607">
        <v>1</v>
      </c>
      <c r="AJ607">
        <v>1</v>
      </c>
      <c r="AK607">
        <v>1</v>
      </c>
      <c r="AL607">
        <v>1</v>
      </c>
      <c r="AN607">
        <v>0</v>
      </c>
      <c r="AO607">
        <v>1</v>
      </c>
      <c r="AP607">
        <v>1</v>
      </c>
      <c r="AQ607">
        <v>0</v>
      </c>
      <c r="AR607">
        <v>0</v>
      </c>
      <c r="AS607" t="s">
        <v>3</v>
      </c>
      <c r="AT607">
        <v>2E-3</v>
      </c>
      <c r="AU607" t="s">
        <v>261</v>
      </c>
      <c r="AV607">
        <v>0</v>
      </c>
      <c r="AW607">
        <v>2</v>
      </c>
      <c r="AX607">
        <v>33271372</v>
      </c>
      <c r="AY607">
        <v>1</v>
      </c>
      <c r="AZ607">
        <v>0</v>
      </c>
      <c r="BA607">
        <v>607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0</v>
      </c>
      <c r="BL607">
        <v>0</v>
      </c>
      <c r="BM607">
        <v>0</v>
      </c>
      <c r="BN607">
        <v>0</v>
      </c>
      <c r="BO607">
        <v>0</v>
      </c>
      <c r="BP607">
        <v>0</v>
      </c>
      <c r="BQ607">
        <v>0</v>
      </c>
      <c r="BR607">
        <v>0</v>
      </c>
      <c r="BS607">
        <v>0</v>
      </c>
      <c r="BT607">
        <v>0</v>
      </c>
      <c r="BU607">
        <v>0</v>
      </c>
      <c r="BV607">
        <v>0</v>
      </c>
      <c r="BW607">
        <v>0</v>
      </c>
      <c r="CX607">
        <f>Y607*Source!I1340</f>
        <v>1.6E-2</v>
      </c>
      <c r="CY607">
        <f>AA607</f>
        <v>332.78</v>
      </c>
      <c r="CZ607">
        <f>AE607</f>
        <v>332.78</v>
      </c>
      <c r="DA607">
        <f>AI607</f>
        <v>1</v>
      </c>
      <c r="DB607">
        <v>0</v>
      </c>
    </row>
    <row r="608" spans="1:106" x14ac:dyDescent="0.2">
      <c r="A608">
        <f>ROW(Source!A1340)</f>
        <v>1340</v>
      </c>
      <c r="B608">
        <v>33266894</v>
      </c>
      <c r="C608">
        <v>33271364</v>
      </c>
      <c r="D608">
        <v>32906947</v>
      </c>
      <c r="E608">
        <v>1</v>
      </c>
      <c r="F608">
        <v>1</v>
      </c>
      <c r="G608">
        <v>28875167</v>
      </c>
      <c r="H608">
        <v>3</v>
      </c>
      <c r="I608" t="s">
        <v>870</v>
      </c>
      <c r="J608" t="s">
        <v>871</v>
      </c>
      <c r="K608" t="s">
        <v>872</v>
      </c>
      <c r="L608">
        <v>1346</v>
      </c>
      <c r="N608">
        <v>1009</v>
      </c>
      <c r="O608" t="s">
        <v>873</v>
      </c>
      <c r="P608" t="s">
        <v>873</v>
      </c>
      <c r="Q608">
        <v>1</v>
      </c>
      <c r="W608">
        <v>0</v>
      </c>
      <c r="X608">
        <v>-613561335</v>
      </c>
      <c r="Y608">
        <v>1.6E-2</v>
      </c>
      <c r="AA608">
        <v>28.66</v>
      </c>
      <c r="AB608">
        <v>0</v>
      </c>
      <c r="AC608">
        <v>0</v>
      </c>
      <c r="AD608">
        <v>0</v>
      </c>
      <c r="AE608">
        <v>28.66</v>
      </c>
      <c r="AF608">
        <v>0</v>
      </c>
      <c r="AG608">
        <v>0</v>
      </c>
      <c r="AH608">
        <v>0</v>
      </c>
      <c r="AI608">
        <v>1</v>
      </c>
      <c r="AJ608">
        <v>1</v>
      </c>
      <c r="AK608">
        <v>1</v>
      </c>
      <c r="AL608">
        <v>1</v>
      </c>
      <c r="AN608">
        <v>0</v>
      </c>
      <c r="AO608">
        <v>1</v>
      </c>
      <c r="AP608">
        <v>1</v>
      </c>
      <c r="AQ608">
        <v>0</v>
      </c>
      <c r="AR608">
        <v>0</v>
      </c>
      <c r="AS608" t="s">
        <v>3</v>
      </c>
      <c r="AT608">
        <v>4.0000000000000001E-3</v>
      </c>
      <c r="AU608" t="s">
        <v>261</v>
      </c>
      <c r="AV608">
        <v>0</v>
      </c>
      <c r="AW608">
        <v>2</v>
      </c>
      <c r="AX608">
        <v>33271373</v>
      </c>
      <c r="AY608">
        <v>1</v>
      </c>
      <c r="AZ608">
        <v>0</v>
      </c>
      <c r="BA608">
        <v>608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0</v>
      </c>
      <c r="BN608">
        <v>0</v>
      </c>
      <c r="BO608">
        <v>0</v>
      </c>
      <c r="BP608">
        <v>0</v>
      </c>
      <c r="BQ608">
        <v>0</v>
      </c>
      <c r="BR608">
        <v>0</v>
      </c>
      <c r="BS608">
        <v>0</v>
      </c>
      <c r="BT608">
        <v>0</v>
      </c>
      <c r="BU608">
        <v>0</v>
      </c>
      <c r="BV608">
        <v>0</v>
      </c>
      <c r="BW608">
        <v>0</v>
      </c>
      <c r="CX608">
        <f>Y608*Source!I1340</f>
        <v>3.2000000000000001E-2</v>
      </c>
      <c r="CY608">
        <f>AA608</f>
        <v>28.66</v>
      </c>
      <c r="CZ608">
        <f>AE608</f>
        <v>28.66</v>
      </c>
      <c r="DA608">
        <f>AI608</f>
        <v>1</v>
      </c>
      <c r="DB608">
        <v>0</v>
      </c>
    </row>
    <row r="609" spans="1:106" x14ac:dyDescent="0.2">
      <c r="A609">
        <f>ROW(Source!A1340)</f>
        <v>1340</v>
      </c>
      <c r="B609">
        <v>33266894</v>
      </c>
      <c r="C609">
        <v>33271364</v>
      </c>
      <c r="D609">
        <v>32894842</v>
      </c>
      <c r="E609">
        <v>28875167</v>
      </c>
      <c r="F609">
        <v>1</v>
      </c>
      <c r="G609">
        <v>28875167</v>
      </c>
      <c r="H609">
        <v>3</v>
      </c>
      <c r="I609" t="s">
        <v>1039</v>
      </c>
      <c r="J609" t="s">
        <v>3</v>
      </c>
      <c r="K609" t="s">
        <v>1040</v>
      </c>
      <c r="L609">
        <v>1346</v>
      </c>
      <c r="N609">
        <v>1009</v>
      </c>
      <c r="O609" t="s">
        <v>873</v>
      </c>
      <c r="P609" t="s">
        <v>873</v>
      </c>
      <c r="Q609">
        <v>1</v>
      </c>
      <c r="W609">
        <v>0</v>
      </c>
      <c r="X609">
        <v>-1196239811</v>
      </c>
      <c r="Y609">
        <v>4.0000000000000001E-3</v>
      </c>
      <c r="AA609">
        <v>20.399999999999999</v>
      </c>
      <c r="AB609">
        <v>0</v>
      </c>
      <c r="AC609">
        <v>0</v>
      </c>
      <c r="AD609">
        <v>0</v>
      </c>
      <c r="AE609">
        <v>20.40118</v>
      </c>
      <c r="AF609">
        <v>0</v>
      </c>
      <c r="AG609">
        <v>0</v>
      </c>
      <c r="AH609">
        <v>0</v>
      </c>
      <c r="AI609">
        <v>1</v>
      </c>
      <c r="AJ609">
        <v>1</v>
      </c>
      <c r="AK609">
        <v>1</v>
      </c>
      <c r="AL609">
        <v>1</v>
      </c>
      <c r="AN609">
        <v>0</v>
      </c>
      <c r="AO609">
        <v>1</v>
      </c>
      <c r="AP609">
        <v>1</v>
      </c>
      <c r="AQ609">
        <v>0</v>
      </c>
      <c r="AR609">
        <v>0</v>
      </c>
      <c r="AS609" t="s">
        <v>3</v>
      </c>
      <c r="AT609">
        <v>1E-3</v>
      </c>
      <c r="AU609" t="s">
        <v>261</v>
      </c>
      <c r="AV609">
        <v>0</v>
      </c>
      <c r="AW609">
        <v>2</v>
      </c>
      <c r="AX609">
        <v>33271374</v>
      </c>
      <c r="AY609">
        <v>1</v>
      </c>
      <c r="AZ609">
        <v>0</v>
      </c>
      <c r="BA609">
        <v>609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0</v>
      </c>
      <c r="BS609">
        <v>0</v>
      </c>
      <c r="BT609">
        <v>0</v>
      </c>
      <c r="BU609">
        <v>0</v>
      </c>
      <c r="BV609">
        <v>0</v>
      </c>
      <c r="BW609">
        <v>0</v>
      </c>
      <c r="CX609">
        <f>Y609*Source!I1340</f>
        <v>8.0000000000000002E-3</v>
      </c>
      <c r="CY609">
        <f>AA609</f>
        <v>20.399999999999999</v>
      </c>
      <c r="CZ609">
        <f>AE609</f>
        <v>20.40118</v>
      </c>
      <c r="DA609">
        <f>AI609</f>
        <v>1</v>
      </c>
      <c r="DB609">
        <v>0</v>
      </c>
    </row>
    <row r="610" spans="1:106" x14ac:dyDescent="0.2">
      <c r="A610">
        <f>ROW(Source!A1341)</f>
        <v>1341</v>
      </c>
      <c r="B610">
        <v>33266894</v>
      </c>
      <c r="C610">
        <v>33271375</v>
      </c>
      <c r="D610">
        <v>32893498</v>
      </c>
      <c r="E610">
        <v>28875167</v>
      </c>
      <c r="F610">
        <v>1</v>
      </c>
      <c r="G610">
        <v>28875167</v>
      </c>
      <c r="H610">
        <v>1</v>
      </c>
      <c r="I610" t="s">
        <v>863</v>
      </c>
      <c r="J610" t="s">
        <v>3</v>
      </c>
      <c r="K610" t="s">
        <v>864</v>
      </c>
      <c r="L610">
        <v>1191</v>
      </c>
      <c r="N610">
        <v>1013</v>
      </c>
      <c r="O610" t="s">
        <v>865</v>
      </c>
      <c r="P610" t="s">
        <v>865</v>
      </c>
      <c r="Q610">
        <v>1</v>
      </c>
      <c r="W610">
        <v>0</v>
      </c>
      <c r="X610">
        <v>476480486</v>
      </c>
      <c r="Y610">
        <v>1.1200000000000001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1</v>
      </c>
      <c r="AJ610">
        <v>1</v>
      </c>
      <c r="AK610">
        <v>1</v>
      </c>
      <c r="AL610">
        <v>1</v>
      </c>
      <c r="AN610">
        <v>0</v>
      </c>
      <c r="AO610">
        <v>1</v>
      </c>
      <c r="AP610">
        <v>1</v>
      </c>
      <c r="AQ610">
        <v>0</v>
      </c>
      <c r="AR610">
        <v>0</v>
      </c>
      <c r="AS610" t="s">
        <v>3</v>
      </c>
      <c r="AT610">
        <v>0.28000000000000003</v>
      </c>
      <c r="AU610" t="s">
        <v>261</v>
      </c>
      <c r="AV610">
        <v>1</v>
      </c>
      <c r="AW610">
        <v>2</v>
      </c>
      <c r="AX610">
        <v>33271379</v>
      </c>
      <c r="AY610">
        <v>1</v>
      </c>
      <c r="AZ610">
        <v>0</v>
      </c>
      <c r="BA610">
        <v>610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0</v>
      </c>
      <c r="BL610">
        <v>0</v>
      </c>
      <c r="BM610">
        <v>0</v>
      </c>
      <c r="BN610">
        <v>0</v>
      </c>
      <c r="BO610">
        <v>0</v>
      </c>
      <c r="BP610">
        <v>0</v>
      </c>
      <c r="BQ610">
        <v>0</v>
      </c>
      <c r="BR610">
        <v>0</v>
      </c>
      <c r="BS610">
        <v>0</v>
      </c>
      <c r="BT610">
        <v>0</v>
      </c>
      <c r="BU610">
        <v>0</v>
      </c>
      <c r="BV610">
        <v>0</v>
      </c>
      <c r="BW610">
        <v>0</v>
      </c>
      <c r="CX610">
        <f>Y610*Source!I1341</f>
        <v>6.7200000000000006</v>
      </c>
      <c r="CY610">
        <f>AD610</f>
        <v>0</v>
      </c>
      <c r="CZ610">
        <f>AH610</f>
        <v>0</v>
      </c>
      <c r="DA610">
        <f>AL610</f>
        <v>1</v>
      </c>
      <c r="DB610">
        <v>0</v>
      </c>
    </row>
    <row r="611" spans="1:106" x14ac:dyDescent="0.2">
      <c r="A611">
        <f>ROW(Source!A1341)</f>
        <v>1341</v>
      </c>
      <c r="B611">
        <v>33266894</v>
      </c>
      <c r="C611">
        <v>33271375</v>
      </c>
      <c r="D611">
        <v>32906900</v>
      </c>
      <c r="E611">
        <v>1</v>
      </c>
      <c r="F611">
        <v>1</v>
      </c>
      <c r="G611">
        <v>28875167</v>
      </c>
      <c r="H611">
        <v>3</v>
      </c>
      <c r="I611" t="s">
        <v>954</v>
      </c>
      <c r="J611" t="s">
        <v>955</v>
      </c>
      <c r="K611" t="s">
        <v>956</v>
      </c>
      <c r="L611">
        <v>1346</v>
      </c>
      <c r="N611">
        <v>1009</v>
      </c>
      <c r="O611" t="s">
        <v>873</v>
      </c>
      <c r="P611" t="s">
        <v>873</v>
      </c>
      <c r="Q611">
        <v>1</v>
      </c>
      <c r="W611">
        <v>0</v>
      </c>
      <c r="X611">
        <v>1155169694</v>
      </c>
      <c r="Y611">
        <v>3.2000000000000001E-2</v>
      </c>
      <c r="AA611">
        <v>332.78</v>
      </c>
      <c r="AB611">
        <v>0</v>
      </c>
      <c r="AC611">
        <v>0</v>
      </c>
      <c r="AD611">
        <v>0</v>
      </c>
      <c r="AE611">
        <v>332.78</v>
      </c>
      <c r="AF611">
        <v>0</v>
      </c>
      <c r="AG611">
        <v>0</v>
      </c>
      <c r="AH611">
        <v>0</v>
      </c>
      <c r="AI611">
        <v>1</v>
      </c>
      <c r="AJ611">
        <v>1</v>
      </c>
      <c r="AK611">
        <v>1</v>
      </c>
      <c r="AL611">
        <v>1</v>
      </c>
      <c r="AN611">
        <v>0</v>
      </c>
      <c r="AO611">
        <v>1</v>
      </c>
      <c r="AP611">
        <v>1</v>
      </c>
      <c r="AQ611">
        <v>0</v>
      </c>
      <c r="AR611">
        <v>0</v>
      </c>
      <c r="AS611" t="s">
        <v>3</v>
      </c>
      <c r="AT611">
        <v>8.0000000000000002E-3</v>
      </c>
      <c r="AU611" t="s">
        <v>261</v>
      </c>
      <c r="AV611">
        <v>0</v>
      </c>
      <c r="AW611">
        <v>2</v>
      </c>
      <c r="AX611">
        <v>33271380</v>
      </c>
      <c r="AY611">
        <v>1</v>
      </c>
      <c r="AZ611">
        <v>0</v>
      </c>
      <c r="BA611">
        <v>611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0</v>
      </c>
      <c r="BI611">
        <v>0</v>
      </c>
      <c r="BJ611">
        <v>0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0</v>
      </c>
      <c r="BS611">
        <v>0</v>
      </c>
      <c r="BT611">
        <v>0</v>
      </c>
      <c r="BU611">
        <v>0</v>
      </c>
      <c r="BV611">
        <v>0</v>
      </c>
      <c r="BW611">
        <v>0</v>
      </c>
      <c r="CX611">
        <f>Y611*Source!I1341</f>
        <v>0.192</v>
      </c>
      <c r="CY611">
        <f>AA611</f>
        <v>332.78</v>
      </c>
      <c r="CZ611">
        <f>AE611</f>
        <v>332.78</v>
      </c>
      <c r="DA611">
        <f>AI611</f>
        <v>1</v>
      </c>
      <c r="DB611">
        <v>0</v>
      </c>
    </row>
    <row r="612" spans="1:106" x14ac:dyDescent="0.2">
      <c r="A612">
        <f>ROW(Source!A1341)</f>
        <v>1341</v>
      </c>
      <c r="B612">
        <v>33266894</v>
      </c>
      <c r="C612">
        <v>33271375</v>
      </c>
      <c r="D612">
        <v>32906947</v>
      </c>
      <c r="E612">
        <v>1</v>
      </c>
      <c r="F612">
        <v>1</v>
      </c>
      <c r="G612">
        <v>28875167</v>
      </c>
      <c r="H612">
        <v>3</v>
      </c>
      <c r="I612" t="s">
        <v>870</v>
      </c>
      <c r="J612" t="s">
        <v>871</v>
      </c>
      <c r="K612" t="s">
        <v>872</v>
      </c>
      <c r="L612">
        <v>1346</v>
      </c>
      <c r="N612">
        <v>1009</v>
      </c>
      <c r="O612" t="s">
        <v>873</v>
      </c>
      <c r="P612" t="s">
        <v>873</v>
      </c>
      <c r="Q612">
        <v>1</v>
      </c>
      <c r="W612">
        <v>0</v>
      </c>
      <c r="X612">
        <v>-613561335</v>
      </c>
      <c r="Y612">
        <v>0.4</v>
      </c>
      <c r="AA612">
        <v>28.66</v>
      </c>
      <c r="AB612">
        <v>0</v>
      </c>
      <c r="AC612">
        <v>0</v>
      </c>
      <c r="AD612">
        <v>0</v>
      </c>
      <c r="AE612">
        <v>28.66</v>
      </c>
      <c r="AF612">
        <v>0</v>
      </c>
      <c r="AG612">
        <v>0</v>
      </c>
      <c r="AH612">
        <v>0</v>
      </c>
      <c r="AI612">
        <v>1</v>
      </c>
      <c r="AJ612">
        <v>1</v>
      </c>
      <c r="AK612">
        <v>1</v>
      </c>
      <c r="AL612">
        <v>1</v>
      </c>
      <c r="AN612">
        <v>0</v>
      </c>
      <c r="AO612">
        <v>1</v>
      </c>
      <c r="AP612">
        <v>1</v>
      </c>
      <c r="AQ612">
        <v>0</v>
      </c>
      <c r="AR612">
        <v>0</v>
      </c>
      <c r="AS612" t="s">
        <v>3</v>
      </c>
      <c r="AT612">
        <v>0.1</v>
      </c>
      <c r="AU612" t="s">
        <v>261</v>
      </c>
      <c r="AV612">
        <v>0</v>
      </c>
      <c r="AW612">
        <v>2</v>
      </c>
      <c r="AX612">
        <v>33271381</v>
      </c>
      <c r="AY612">
        <v>1</v>
      </c>
      <c r="AZ612">
        <v>0</v>
      </c>
      <c r="BA612">
        <v>612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0</v>
      </c>
      <c r="BL612">
        <v>0</v>
      </c>
      <c r="BM612">
        <v>0</v>
      </c>
      <c r="BN612">
        <v>0</v>
      </c>
      <c r="BO612">
        <v>0</v>
      </c>
      <c r="BP612">
        <v>0</v>
      </c>
      <c r="BQ612">
        <v>0</v>
      </c>
      <c r="BR612">
        <v>0</v>
      </c>
      <c r="BS612">
        <v>0</v>
      </c>
      <c r="BT612">
        <v>0</v>
      </c>
      <c r="BU612">
        <v>0</v>
      </c>
      <c r="BV612">
        <v>0</v>
      </c>
      <c r="BW612">
        <v>0</v>
      </c>
      <c r="CX612">
        <f>Y612*Source!I1341</f>
        <v>2.4000000000000004</v>
      </c>
      <c r="CY612">
        <f>AA612</f>
        <v>28.66</v>
      </c>
      <c r="CZ612">
        <f>AE612</f>
        <v>28.66</v>
      </c>
      <c r="DA612">
        <f>AI612</f>
        <v>1</v>
      </c>
      <c r="DB612">
        <v>0</v>
      </c>
    </row>
    <row r="613" spans="1:106" x14ac:dyDescent="0.2">
      <c r="A613">
        <f>ROW(Source!A1342)</f>
        <v>1342</v>
      </c>
      <c r="B613">
        <v>33266894</v>
      </c>
      <c r="C613">
        <v>33271382</v>
      </c>
      <c r="D613">
        <v>32893498</v>
      </c>
      <c r="E613">
        <v>28875167</v>
      </c>
      <c r="F613">
        <v>1</v>
      </c>
      <c r="G613">
        <v>28875167</v>
      </c>
      <c r="H613">
        <v>1</v>
      </c>
      <c r="I613" t="s">
        <v>863</v>
      </c>
      <c r="J613" t="s">
        <v>3</v>
      </c>
      <c r="K613" t="s">
        <v>864</v>
      </c>
      <c r="L613">
        <v>1191</v>
      </c>
      <c r="N613">
        <v>1013</v>
      </c>
      <c r="O613" t="s">
        <v>865</v>
      </c>
      <c r="P613" t="s">
        <v>865</v>
      </c>
      <c r="Q613">
        <v>1</v>
      </c>
      <c r="W613">
        <v>0</v>
      </c>
      <c r="X613">
        <v>476480486</v>
      </c>
      <c r="Y613">
        <v>3.84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1</v>
      </c>
      <c r="AJ613">
        <v>1</v>
      </c>
      <c r="AK613">
        <v>1</v>
      </c>
      <c r="AL613">
        <v>1</v>
      </c>
      <c r="AN613">
        <v>0</v>
      </c>
      <c r="AO613">
        <v>1</v>
      </c>
      <c r="AP613">
        <v>1</v>
      </c>
      <c r="AQ613">
        <v>0</v>
      </c>
      <c r="AR613">
        <v>0</v>
      </c>
      <c r="AS613" t="s">
        <v>3</v>
      </c>
      <c r="AT613">
        <v>0.96</v>
      </c>
      <c r="AU613" t="s">
        <v>261</v>
      </c>
      <c r="AV613">
        <v>1</v>
      </c>
      <c r="AW613">
        <v>2</v>
      </c>
      <c r="AX613">
        <v>33271387</v>
      </c>
      <c r="AY613">
        <v>1</v>
      </c>
      <c r="AZ613">
        <v>0</v>
      </c>
      <c r="BA613">
        <v>613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0</v>
      </c>
      <c r="BL613">
        <v>0</v>
      </c>
      <c r="BM613">
        <v>0</v>
      </c>
      <c r="BN613">
        <v>0</v>
      </c>
      <c r="BO613">
        <v>0</v>
      </c>
      <c r="BP613">
        <v>0</v>
      </c>
      <c r="BQ613">
        <v>0</v>
      </c>
      <c r="BR613">
        <v>0</v>
      </c>
      <c r="BS613">
        <v>0</v>
      </c>
      <c r="BT613">
        <v>0</v>
      </c>
      <c r="BU613">
        <v>0</v>
      </c>
      <c r="BV613">
        <v>0</v>
      </c>
      <c r="BW613">
        <v>0</v>
      </c>
      <c r="CX613">
        <f>Y613*Source!I1342</f>
        <v>46.08</v>
      </c>
      <c r="CY613">
        <f>AD613</f>
        <v>0</v>
      </c>
      <c r="CZ613">
        <f>AH613</f>
        <v>0</v>
      </c>
      <c r="DA613">
        <f>AL613</f>
        <v>1</v>
      </c>
      <c r="DB613">
        <v>0</v>
      </c>
    </row>
    <row r="614" spans="1:106" x14ac:dyDescent="0.2">
      <c r="A614">
        <f>ROW(Source!A1342)</f>
        <v>1342</v>
      </c>
      <c r="B614">
        <v>33266894</v>
      </c>
      <c r="C614">
        <v>33271382</v>
      </c>
      <c r="D614">
        <v>32906947</v>
      </c>
      <c r="E614">
        <v>1</v>
      </c>
      <c r="F614">
        <v>1</v>
      </c>
      <c r="G614">
        <v>28875167</v>
      </c>
      <c r="H614">
        <v>3</v>
      </c>
      <c r="I614" t="s">
        <v>870</v>
      </c>
      <c r="J614" t="s">
        <v>871</v>
      </c>
      <c r="K614" t="s">
        <v>872</v>
      </c>
      <c r="L614">
        <v>1346</v>
      </c>
      <c r="N614">
        <v>1009</v>
      </c>
      <c r="O614" t="s">
        <v>873</v>
      </c>
      <c r="P614" t="s">
        <v>873</v>
      </c>
      <c r="Q614">
        <v>1</v>
      </c>
      <c r="W614">
        <v>0</v>
      </c>
      <c r="X614">
        <v>-613561335</v>
      </c>
      <c r="Y614">
        <v>0.2</v>
      </c>
      <c r="AA614">
        <v>28.66</v>
      </c>
      <c r="AB614">
        <v>0</v>
      </c>
      <c r="AC614">
        <v>0</v>
      </c>
      <c r="AD614">
        <v>0</v>
      </c>
      <c r="AE614">
        <v>28.66</v>
      </c>
      <c r="AF614">
        <v>0</v>
      </c>
      <c r="AG614">
        <v>0</v>
      </c>
      <c r="AH614">
        <v>0</v>
      </c>
      <c r="AI614">
        <v>1</v>
      </c>
      <c r="AJ614">
        <v>1</v>
      </c>
      <c r="AK614">
        <v>1</v>
      </c>
      <c r="AL614">
        <v>1</v>
      </c>
      <c r="AN614">
        <v>0</v>
      </c>
      <c r="AO614">
        <v>1</v>
      </c>
      <c r="AP614">
        <v>1</v>
      </c>
      <c r="AQ614">
        <v>0</v>
      </c>
      <c r="AR614">
        <v>0</v>
      </c>
      <c r="AS614" t="s">
        <v>3</v>
      </c>
      <c r="AT614">
        <v>0.05</v>
      </c>
      <c r="AU614" t="s">
        <v>261</v>
      </c>
      <c r="AV614">
        <v>0</v>
      </c>
      <c r="AW614">
        <v>2</v>
      </c>
      <c r="AX614">
        <v>33271388</v>
      </c>
      <c r="AY614">
        <v>1</v>
      </c>
      <c r="AZ614">
        <v>0</v>
      </c>
      <c r="BA614">
        <v>614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0</v>
      </c>
      <c r="BL614">
        <v>0</v>
      </c>
      <c r="BM614">
        <v>0</v>
      </c>
      <c r="BN614">
        <v>0</v>
      </c>
      <c r="BO614">
        <v>0</v>
      </c>
      <c r="BP614">
        <v>0</v>
      </c>
      <c r="BQ614">
        <v>0</v>
      </c>
      <c r="BR614">
        <v>0</v>
      </c>
      <c r="BS614">
        <v>0</v>
      </c>
      <c r="BT614">
        <v>0</v>
      </c>
      <c r="BU614">
        <v>0</v>
      </c>
      <c r="BV614">
        <v>0</v>
      </c>
      <c r="BW614">
        <v>0</v>
      </c>
      <c r="CX614">
        <f>Y614*Source!I1342</f>
        <v>2.4000000000000004</v>
      </c>
      <c r="CY614">
        <f>AA614</f>
        <v>28.66</v>
      </c>
      <c r="CZ614">
        <f>AE614</f>
        <v>28.66</v>
      </c>
      <c r="DA614">
        <f>AI614</f>
        <v>1</v>
      </c>
      <c r="DB614">
        <v>0</v>
      </c>
    </row>
    <row r="615" spans="1:106" x14ac:dyDescent="0.2">
      <c r="A615">
        <f>ROW(Source!A1342)</f>
        <v>1342</v>
      </c>
      <c r="B615">
        <v>33266894</v>
      </c>
      <c r="C615">
        <v>33271382</v>
      </c>
      <c r="D615">
        <v>32905459</v>
      </c>
      <c r="E615">
        <v>1</v>
      </c>
      <c r="F615">
        <v>1</v>
      </c>
      <c r="G615">
        <v>28875167</v>
      </c>
      <c r="H615">
        <v>3</v>
      </c>
      <c r="I615" t="s">
        <v>946</v>
      </c>
      <c r="J615" t="s">
        <v>1035</v>
      </c>
      <c r="K615" t="s">
        <v>947</v>
      </c>
      <c r="L615">
        <v>1348</v>
      </c>
      <c r="N615">
        <v>1009</v>
      </c>
      <c r="O615" t="s">
        <v>904</v>
      </c>
      <c r="P615" t="s">
        <v>904</v>
      </c>
      <c r="Q615">
        <v>1000</v>
      </c>
      <c r="W615">
        <v>0</v>
      </c>
      <c r="X615">
        <v>-679480522</v>
      </c>
      <c r="Y615">
        <v>1.2E-4</v>
      </c>
      <c r="AA615">
        <v>46828.26</v>
      </c>
      <c r="AB615">
        <v>0</v>
      </c>
      <c r="AC615">
        <v>0</v>
      </c>
      <c r="AD615">
        <v>0</v>
      </c>
      <c r="AE615">
        <v>46828.26</v>
      </c>
      <c r="AF615">
        <v>0</v>
      </c>
      <c r="AG615">
        <v>0</v>
      </c>
      <c r="AH615">
        <v>0</v>
      </c>
      <c r="AI615">
        <v>1</v>
      </c>
      <c r="AJ615">
        <v>1</v>
      </c>
      <c r="AK615">
        <v>1</v>
      </c>
      <c r="AL615">
        <v>1</v>
      </c>
      <c r="AN615">
        <v>0</v>
      </c>
      <c r="AO615">
        <v>1</v>
      </c>
      <c r="AP615">
        <v>1</v>
      </c>
      <c r="AQ615">
        <v>0</v>
      </c>
      <c r="AR615">
        <v>0</v>
      </c>
      <c r="AS615" t="s">
        <v>3</v>
      </c>
      <c r="AT615">
        <v>3.0000000000000001E-5</v>
      </c>
      <c r="AU615" t="s">
        <v>261</v>
      </c>
      <c r="AV615">
        <v>0</v>
      </c>
      <c r="AW615">
        <v>2</v>
      </c>
      <c r="AX615">
        <v>33271389</v>
      </c>
      <c r="AY615">
        <v>1</v>
      </c>
      <c r="AZ615">
        <v>0</v>
      </c>
      <c r="BA615">
        <v>615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0</v>
      </c>
      <c r="BL615">
        <v>0</v>
      </c>
      <c r="BM615">
        <v>0</v>
      </c>
      <c r="BN615">
        <v>0</v>
      </c>
      <c r="BO615">
        <v>0</v>
      </c>
      <c r="BP615">
        <v>0</v>
      </c>
      <c r="BQ615">
        <v>0</v>
      </c>
      <c r="BR615">
        <v>0</v>
      </c>
      <c r="BS615">
        <v>0</v>
      </c>
      <c r="BT615">
        <v>0</v>
      </c>
      <c r="BU615">
        <v>0</v>
      </c>
      <c r="BV615">
        <v>0</v>
      </c>
      <c r="BW615">
        <v>0</v>
      </c>
      <c r="CX615">
        <f>Y615*Source!I1342</f>
        <v>1.4400000000000001E-3</v>
      </c>
      <c r="CY615">
        <f>AA615</f>
        <v>46828.26</v>
      </c>
      <c r="CZ615">
        <f>AE615</f>
        <v>46828.26</v>
      </c>
      <c r="DA615">
        <f>AI615</f>
        <v>1</v>
      </c>
      <c r="DB615">
        <v>0</v>
      </c>
    </row>
    <row r="616" spans="1:106" x14ac:dyDescent="0.2">
      <c r="A616">
        <f>ROW(Source!A1342)</f>
        <v>1342</v>
      </c>
      <c r="B616">
        <v>33266894</v>
      </c>
      <c r="C616">
        <v>33271382</v>
      </c>
      <c r="D616">
        <v>32905500</v>
      </c>
      <c r="E616">
        <v>1</v>
      </c>
      <c r="F616">
        <v>1</v>
      </c>
      <c r="G616">
        <v>28875167</v>
      </c>
      <c r="H616">
        <v>3</v>
      </c>
      <c r="I616" t="s">
        <v>905</v>
      </c>
      <c r="J616" t="s">
        <v>906</v>
      </c>
      <c r="K616" t="s">
        <v>907</v>
      </c>
      <c r="L616">
        <v>1346</v>
      </c>
      <c r="N616">
        <v>1009</v>
      </c>
      <c r="O616" t="s">
        <v>873</v>
      </c>
      <c r="P616" t="s">
        <v>873</v>
      </c>
      <c r="Q616">
        <v>1</v>
      </c>
      <c r="W616">
        <v>0</v>
      </c>
      <c r="X616">
        <v>-1147860318</v>
      </c>
      <c r="Y616">
        <v>0.04</v>
      </c>
      <c r="AA616">
        <v>130.29</v>
      </c>
      <c r="AB616">
        <v>0</v>
      </c>
      <c r="AC616">
        <v>0</v>
      </c>
      <c r="AD616">
        <v>0</v>
      </c>
      <c r="AE616">
        <v>130.29</v>
      </c>
      <c r="AF616">
        <v>0</v>
      </c>
      <c r="AG616">
        <v>0</v>
      </c>
      <c r="AH616">
        <v>0</v>
      </c>
      <c r="AI616">
        <v>1</v>
      </c>
      <c r="AJ616">
        <v>1</v>
      </c>
      <c r="AK616">
        <v>1</v>
      </c>
      <c r="AL616">
        <v>1</v>
      </c>
      <c r="AN616">
        <v>0</v>
      </c>
      <c r="AO616">
        <v>1</v>
      </c>
      <c r="AP616">
        <v>1</v>
      </c>
      <c r="AQ616">
        <v>0</v>
      </c>
      <c r="AR616">
        <v>0</v>
      </c>
      <c r="AS616" t="s">
        <v>3</v>
      </c>
      <c r="AT616">
        <v>0.01</v>
      </c>
      <c r="AU616" t="s">
        <v>261</v>
      </c>
      <c r="AV616">
        <v>0</v>
      </c>
      <c r="AW616">
        <v>2</v>
      </c>
      <c r="AX616">
        <v>33271390</v>
      </c>
      <c r="AY616">
        <v>1</v>
      </c>
      <c r="AZ616">
        <v>0</v>
      </c>
      <c r="BA616">
        <v>616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0</v>
      </c>
      <c r="BJ616">
        <v>0</v>
      </c>
      <c r="BK616">
        <v>0</v>
      </c>
      <c r="BL616">
        <v>0</v>
      </c>
      <c r="BM616">
        <v>0</v>
      </c>
      <c r="BN616">
        <v>0</v>
      </c>
      <c r="BO616">
        <v>0</v>
      </c>
      <c r="BP616">
        <v>0</v>
      </c>
      <c r="BQ616">
        <v>0</v>
      </c>
      <c r="BR616">
        <v>0</v>
      </c>
      <c r="BS616">
        <v>0</v>
      </c>
      <c r="BT616">
        <v>0</v>
      </c>
      <c r="BU616">
        <v>0</v>
      </c>
      <c r="BV616">
        <v>0</v>
      </c>
      <c r="BW616">
        <v>0</v>
      </c>
      <c r="CX616">
        <f>Y616*Source!I1342</f>
        <v>0.48</v>
      </c>
      <c r="CY616">
        <f>AA616</f>
        <v>130.29</v>
      </c>
      <c r="CZ616">
        <f>AE616</f>
        <v>130.29</v>
      </c>
      <c r="DA616">
        <f>AI616</f>
        <v>1</v>
      </c>
      <c r="DB616">
        <v>0</v>
      </c>
    </row>
    <row r="617" spans="1:106" x14ac:dyDescent="0.2">
      <c r="A617">
        <f>ROW(Source!A1410)</f>
        <v>1410</v>
      </c>
      <c r="B617">
        <v>33266894</v>
      </c>
      <c r="C617">
        <v>33271391</v>
      </c>
      <c r="D617">
        <v>32893498</v>
      </c>
      <c r="E617">
        <v>28875167</v>
      </c>
      <c r="F617">
        <v>1</v>
      </c>
      <c r="G617">
        <v>28875167</v>
      </c>
      <c r="H617">
        <v>1</v>
      </c>
      <c r="I617" t="s">
        <v>863</v>
      </c>
      <c r="J617" t="s">
        <v>3</v>
      </c>
      <c r="K617" t="s">
        <v>864</v>
      </c>
      <c r="L617">
        <v>1191</v>
      </c>
      <c r="N617">
        <v>1013</v>
      </c>
      <c r="O617" t="s">
        <v>865</v>
      </c>
      <c r="P617" t="s">
        <v>865</v>
      </c>
      <c r="Q617">
        <v>1</v>
      </c>
      <c r="W617">
        <v>0</v>
      </c>
      <c r="X617">
        <v>476480486</v>
      </c>
      <c r="Y617">
        <v>4.76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1</v>
      </c>
      <c r="AJ617">
        <v>1</v>
      </c>
      <c r="AK617">
        <v>1</v>
      </c>
      <c r="AL617">
        <v>1</v>
      </c>
      <c r="AN617">
        <v>0</v>
      </c>
      <c r="AO617">
        <v>1</v>
      </c>
      <c r="AP617">
        <v>1</v>
      </c>
      <c r="AQ617">
        <v>0</v>
      </c>
      <c r="AR617">
        <v>0</v>
      </c>
      <c r="AS617" t="s">
        <v>3</v>
      </c>
      <c r="AT617">
        <v>1.7</v>
      </c>
      <c r="AU617" t="s">
        <v>557</v>
      </c>
      <c r="AV617">
        <v>1</v>
      </c>
      <c r="AW617">
        <v>2</v>
      </c>
      <c r="AX617">
        <v>33271396</v>
      </c>
      <c r="AY617">
        <v>1</v>
      </c>
      <c r="AZ617">
        <v>0</v>
      </c>
      <c r="BA617">
        <v>617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0</v>
      </c>
      <c r="BJ617">
        <v>0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0</v>
      </c>
      <c r="BQ617">
        <v>0</v>
      </c>
      <c r="BR617">
        <v>0</v>
      </c>
      <c r="BS617">
        <v>0</v>
      </c>
      <c r="BT617">
        <v>0</v>
      </c>
      <c r="BU617">
        <v>0</v>
      </c>
      <c r="BV617">
        <v>0</v>
      </c>
      <c r="BW617">
        <v>0</v>
      </c>
      <c r="CX617">
        <f>Y617*Source!I1410</f>
        <v>4.76</v>
      </c>
      <c r="CY617">
        <f>AD617</f>
        <v>0</v>
      </c>
      <c r="CZ617">
        <f>AH617</f>
        <v>0</v>
      </c>
      <c r="DA617">
        <f>AL617</f>
        <v>1</v>
      </c>
      <c r="DB617">
        <v>0</v>
      </c>
    </row>
    <row r="618" spans="1:106" x14ac:dyDescent="0.2">
      <c r="A618">
        <f>ROW(Source!A1410)</f>
        <v>1410</v>
      </c>
      <c r="B618">
        <v>33266894</v>
      </c>
      <c r="C618">
        <v>33271391</v>
      </c>
      <c r="D618">
        <v>32905103</v>
      </c>
      <c r="E618">
        <v>1</v>
      </c>
      <c r="F618">
        <v>1</v>
      </c>
      <c r="G618">
        <v>28875167</v>
      </c>
      <c r="H618">
        <v>2</v>
      </c>
      <c r="I618" t="s">
        <v>866</v>
      </c>
      <c r="J618" t="s">
        <v>867</v>
      </c>
      <c r="K618" t="s">
        <v>868</v>
      </c>
      <c r="L618">
        <v>1368</v>
      </c>
      <c r="N618">
        <v>1011</v>
      </c>
      <c r="O618" t="s">
        <v>869</v>
      </c>
      <c r="P618" t="s">
        <v>869</v>
      </c>
      <c r="Q618">
        <v>1</v>
      </c>
      <c r="W618">
        <v>0</v>
      </c>
      <c r="X618">
        <v>1966147480</v>
      </c>
      <c r="Y618">
        <v>0.252</v>
      </c>
      <c r="AA618">
        <v>0</v>
      </c>
      <c r="AB618">
        <v>450.57</v>
      </c>
      <c r="AC618">
        <v>324.23</v>
      </c>
      <c r="AD618">
        <v>0</v>
      </c>
      <c r="AE618">
        <v>0</v>
      </c>
      <c r="AF618">
        <v>450.57</v>
      </c>
      <c r="AG618">
        <v>324.23</v>
      </c>
      <c r="AH618">
        <v>0</v>
      </c>
      <c r="AI618">
        <v>1</v>
      </c>
      <c r="AJ618">
        <v>1</v>
      </c>
      <c r="AK618">
        <v>1</v>
      </c>
      <c r="AL618">
        <v>1</v>
      </c>
      <c r="AN618">
        <v>0</v>
      </c>
      <c r="AO618">
        <v>1</v>
      </c>
      <c r="AP618">
        <v>1</v>
      </c>
      <c r="AQ618">
        <v>0</v>
      </c>
      <c r="AR618">
        <v>0</v>
      </c>
      <c r="AS618" t="s">
        <v>3</v>
      </c>
      <c r="AT618">
        <v>0.09</v>
      </c>
      <c r="AU618" t="s">
        <v>557</v>
      </c>
      <c r="AV618">
        <v>0</v>
      </c>
      <c r="AW618">
        <v>2</v>
      </c>
      <c r="AX618">
        <v>33271397</v>
      </c>
      <c r="AY618">
        <v>1</v>
      </c>
      <c r="AZ618">
        <v>0</v>
      </c>
      <c r="BA618">
        <v>618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0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0</v>
      </c>
      <c r="BQ618">
        <v>0</v>
      </c>
      <c r="BR618">
        <v>0</v>
      </c>
      <c r="BS618">
        <v>0</v>
      </c>
      <c r="BT618">
        <v>0</v>
      </c>
      <c r="BU618">
        <v>0</v>
      </c>
      <c r="BV618">
        <v>0</v>
      </c>
      <c r="BW618">
        <v>0</v>
      </c>
      <c r="CX618">
        <f>Y618*Source!I1410</f>
        <v>0.252</v>
      </c>
      <c r="CY618">
        <f>AB618</f>
        <v>450.57</v>
      </c>
      <c r="CZ618">
        <f>AF618</f>
        <v>450.57</v>
      </c>
      <c r="DA618">
        <f>AJ618</f>
        <v>1</v>
      </c>
      <c r="DB618">
        <v>0</v>
      </c>
    </row>
    <row r="619" spans="1:106" x14ac:dyDescent="0.2">
      <c r="A619">
        <f>ROW(Source!A1410)</f>
        <v>1410</v>
      </c>
      <c r="B619">
        <v>33266894</v>
      </c>
      <c r="C619">
        <v>33271391</v>
      </c>
      <c r="D619">
        <v>32906900</v>
      </c>
      <c r="E619">
        <v>1</v>
      </c>
      <c r="F619">
        <v>1</v>
      </c>
      <c r="G619">
        <v>28875167</v>
      </c>
      <c r="H619">
        <v>3</v>
      </c>
      <c r="I619" t="s">
        <v>954</v>
      </c>
      <c r="J619" t="s">
        <v>955</v>
      </c>
      <c r="K619" t="s">
        <v>956</v>
      </c>
      <c r="L619">
        <v>1346</v>
      </c>
      <c r="N619">
        <v>1009</v>
      </c>
      <c r="O619" t="s">
        <v>873</v>
      </c>
      <c r="P619" t="s">
        <v>873</v>
      </c>
      <c r="Q619">
        <v>1</v>
      </c>
      <c r="W619">
        <v>0</v>
      </c>
      <c r="X619">
        <v>1155169694</v>
      </c>
      <c r="Y619">
        <v>0.04</v>
      </c>
      <c r="AA619">
        <v>332.78</v>
      </c>
      <c r="AB619">
        <v>0</v>
      </c>
      <c r="AC619">
        <v>0</v>
      </c>
      <c r="AD619">
        <v>0</v>
      </c>
      <c r="AE619">
        <v>332.78</v>
      </c>
      <c r="AF619">
        <v>0</v>
      </c>
      <c r="AG619">
        <v>0</v>
      </c>
      <c r="AH619">
        <v>0</v>
      </c>
      <c r="AI619">
        <v>1</v>
      </c>
      <c r="AJ619">
        <v>1</v>
      </c>
      <c r="AK619">
        <v>1</v>
      </c>
      <c r="AL619">
        <v>1</v>
      </c>
      <c r="AN619">
        <v>0</v>
      </c>
      <c r="AO619">
        <v>1</v>
      </c>
      <c r="AP619">
        <v>1</v>
      </c>
      <c r="AQ619">
        <v>0</v>
      </c>
      <c r="AR619">
        <v>0</v>
      </c>
      <c r="AS619" t="s">
        <v>3</v>
      </c>
      <c r="AT619">
        <v>0.01</v>
      </c>
      <c r="AU619" t="s">
        <v>261</v>
      </c>
      <c r="AV619">
        <v>0</v>
      </c>
      <c r="AW619">
        <v>2</v>
      </c>
      <c r="AX619">
        <v>33271398</v>
      </c>
      <c r="AY619">
        <v>1</v>
      </c>
      <c r="AZ619">
        <v>0</v>
      </c>
      <c r="BA619">
        <v>619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0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0</v>
      </c>
      <c r="BQ619">
        <v>0</v>
      </c>
      <c r="BR619">
        <v>0</v>
      </c>
      <c r="BS619">
        <v>0</v>
      </c>
      <c r="BT619">
        <v>0</v>
      </c>
      <c r="BU619">
        <v>0</v>
      </c>
      <c r="BV619">
        <v>0</v>
      </c>
      <c r="BW619">
        <v>0</v>
      </c>
      <c r="CX619">
        <f>Y619*Source!I1410</f>
        <v>0.04</v>
      </c>
      <c r="CY619">
        <f>AA619</f>
        <v>332.78</v>
      </c>
      <c r="CZ619">
        <f>AE619</f>
        <v>332.78</v>
      </c>
      <c r="DA619">
        <f>AI619</f>
        <v>1</v>
      </c>
      <c r="DB619">
        <v>0</v>
      </c>
    </row>
    <row r="620" spans="1:106" x14ac:dyDescent="0.2">
      <c r="A620">
        <f>ROW(Source!A1410)</f>
        <v>1410</v>
      </c>
      <c r="B620">
        <v>33266894</v>
      </c>
      <c r="C620">
        <v>33271391</v>
      </c>
      <c r="D620">
        <v>32906947</v>
      </c>
      <c r="E620">
        <v>1</v>
      </c>
      <c r="F620">
        <v>1</v>
      </c>
      <c r="G620">
        <v>28875167</v>
      </c>
      <c r="H620">
        <v>3</v>
      </c>
      <c r="I620" t="s">
        <v>870</v>
      </c>
      <c r="J620" t="s">
        <v>871</v>
      </c>
      <c r="K620" t="s">
        <v>872</v>
      </c>
      <c r="L620">
        <v>1346</v>
      </c>
      <c r="N620">
        <v>1009</v>
      </c>
      <c r="O620" t="s">
        <v>873</v>
      </c>
      <c r="P620" t="s">
        <v>873</v>
      </c>
      <c r="Q620">
        <v>1</v>
      </c>
      <c r="W620">
        <v>0</v>
      </c>
      <c r="X620">
        <v>-613561335</v>
      </c>
      <c r="Y620">
        <v>0.02</v>
      </c>
      <c r="AA620">
        <v>28.66</v>
      </c>
      <c r="AB620">
        <v>0</v>
      </c>
      <c r="AC620">
        <v>0</v>
      </c>
      <c r="AD620">
        <v>0</v>
      </c>
      <c r="AE620">
        <v>28.66</v>
      </c>
      <c r="AF620">
        <v>0</v>
      </c>
      <c r="AG620">
        <v>0</v>
      </c>
      <c r="AH620">
        <v>0</v>
      </c>
      <c r="AI620">
        <v>1</v>
      </c>
      <c r="AJ620">
        <v>1</v>
      </c>
      <c r="AK620">
        <v>1</v>
      </c>
      <c r="AL620">
        <v>1</v>
      </c>
      <c r="AN620">
        <v>0</v>
      </c>
      <c r="AO620">
        <v>1</v>
      </c>
      <c r="AP620">
        <v>1</v>
      </c>
      <c r="AQ620">
        <v>0</v>
      </c>
      <c r="AR620">
        <v>0</v>
      </c>
      <c r="AS620" t="s">
        <v>3</v>
      </c>
      <c r="AT620">
        <v>5.0000000000000001E-3</v>
      </c>
      <c r="AU620" t="s">
        <v>261</v>
      </c>
      <c r="AV620">
        <v>0</v>
      </c>
      <c r="AW620">
        <v>2</v>
      </c>
      <c r="AX620">
        <v>33271399</v>
      </c>
      <c r="AY620">
        <v>1</v>
      </c>
      <c r="AZ620">
        <v>0</v>
      </c>
      <c r="BA620">
        <v>620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0</v>
      </c>
      <c r="BI620">
        <v>0</v>
      </c>
      <c r="BJ620">
        <v>0</v>
      </c>
      <c r="BK620">
        <v>0</v>
      </c>
      <c r="BL620">
        <v>0</v>
      </c>
      <c r="BM620">
        <v>0</v>
      </c>
      <c r="BN620">
        <v>0</v>
      </c>
      <c r="BO620">
        <v>0</v>
      </c>
      <c r="BP620">
        <v>0</v>
      </c>
      <c r="BQ620">
        <v>0</v>
      </c>
      <c r="BR620">
        <v>0</v>
      </c>
      <c r="BS620">
        <v>0</v>
      </c>
      <c r="BT620">
        <v>0</v>
      </c>
      <c r="BU620">
        <v>0</v>
      </c>
      <c r="BV620">
        <v>0</v>
      </c>
      <c r="BW620">
        <v>0</v>
      </c>
      <c r="CX620">
        <f>Y620*Source!I1410</f>
        <v>0.02</v>
      </c>
      <c r="CY620">
        <f>AA620</f>
        <v>28.66</v>
      </c>
      <c r="CZ620">
        <f>AE620</f>
        <v>28.66</v>
      </c>
      <c r="DA620">
        <f>AI620</f>
        <v>1</v>
      </c>
      <c r="DB620">
        <v>0</v>
      </c>
    </row>
    <row r="621" spans="1:106" x14ac:dyDescent="0.2">
      <c r="A621">
        <f>ROW(Source!A1411)</f>
        <v>1411</v>
      </c>
      <c r="B621">
        <v>33266894</v>
      </c>
      <c r="C621">
        <v>33271400</v>
      </c>
      <c r="D621">
        <v>32893498</v>
      </c>
      <c r="E621">
        <v>28875167</v>
      </c>
      <c r="F621">
        <v>1</v>
      </c>
      <c r="G621">
        <v>28875167</v>
      </c>
      <c r="H621">
        <v>1</v>
      </c>
      <c r="I621" t="s">
        <v>863</v>
      </c>
      <c r="J621" t="s">
        <v>3</v>
      </c>
      <c r="K621" t="s">
        <v>864</v>
      </c>
      <c r="L621">
        <v>1191</v>
      </c>
      <c r="N621">
        <v>1013</v>
      </c>
      <c r="O621" t="s">
        <v>865</v>
      </c>
      <c r="P621" t="s">
        <v>865</v>
      </c>
      <c r="Q621">
        <v>1</v>
      </c>
      <c r="W621">
        <v>0</v>
      </c>
      <c r="X621">
        <v>476480486</v>
      </c>
      <c r="Y621">
        <v>1.1759999999999999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1</v>
      </c>
      <c r="AJ621">
        <v>1</v>
      </c>
      <c r="AK621">
        <v>1</v>
      </c>
      <c r="AL621">
        <v>1</v>
      </c>
      <c r="AN621">
        <v>0</v>
      </c>
      <c r="AO621">
        <v>1</v>
      </c>
      <c r="AP621">
        <v>1</v>
      </c>
      <c r="AQ621">
        <v>0</v>
      </c>
      <c r="AR621">
        <v>0</v>
      </c>
      <c r="AS621" t="s">
        <v>3</v>
      </c>
      <c r="AT621">
        <v>0.42</v>
      </c>
      <c r="AU621" t="s">
        <v>557</v>
      </c>
      <c r="AV621">
        <v>1</v>
      </c>
      <c r="AW621">
        <v>2</v>
      </c>
      <c r="AX621">
        <v>33271406</v>
      </c>
      <c r="AY621">
        <v>1</v>
      </c>
      <c r="AZ621">
        <v>0</v>
      </c>
      <c r="BA621">
        <v>621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0</v>
      </c>
      <c r="BN621">
        <v>0</v>
      </c>
      <c r="BO621">
        <v>0</v>
      </c>
      <c r="BP621">
        <v>0</v>
      </c>
      <c r="BQ621">
        <v>0</v>
      </c>
      <c r="BR621">
        <v>0</v>
      </c>
      <c r="BS621">
        <v>0</v>
      </c>
      <c r="BT621">
        <v>0</v>
      </c>
      <c r="BU621">
        <v>0</v>
      </c>
      <c r="BV621">
        <v>0</v>
      </c>
      <c r="BW621">
        <v>0</v>
      </c>
      <c r="CX621">
        <f>Y621*Source!I1411</f>
        <v>2.3519999999999999</v>
      </c>
      <c r="CY621">
        <f>AD621</f>
        <v>0</v>
      </c>
      <c r="CZ621">
        <f>AH621</f>
        <v>0</v>
      </c>
      <c r="DA621">
        <f>AL621</f>
        <v>1</v>
      </c>
      <c r="DB621">
        <v>0</v>
      </c>
    </row>
    <row r="622" spans="1:106" x14ac:dyDescent="0.2">
      <c r="A622">
        <f>ROW(Source!A1411)</f>
        <v>1411</v>
      </c>
      <c r="B622">
        <v>33266894</v>
      </c>
      <c r="C622">
        <v>33271400</v>
      </c>
      <c r="D622">
        <v>32905103</v>
      </c>
      <c r="E622">
        <v>1</v>
      </c>
      <c r="F622">
        <v>1</v>
      </c>
      <c r="G622">
        <v>28875167</v>
      </c>
      <c r="H622">
        <v>2</v>
      </c>
      <c r="I622" t="s">
        <v>866</v>
      </c>
      <c r="J622" t="s">
        <v>867</v>
      </c>
      <c r="K622" t="s">
        <v>868</v>
      </c>
      <c r="L622">
        <v>1368</v>
      </c>
      <c r="N622">
        <v>1011</v>
      </c>
      <c r="O622" t="s">
        <v>869</v>
      </c>
      <c r="P622" t="s">
        <v>869</v>
      </c>
      <c r="Q622">
        <v>1</v>
      </c>
      <c r="W622">
        <v>0</v>
      </c>
      <c r="X622">
        <v>1966147480</v>
      </c>
      <c r="Y622">
        <v>5.5999999999999994E-2</v>
      </c>
      <c r="AA622">
        <v>0</v>
      </c>
      <c r="AB622">
        <v>450.57</v>
      </c>
      <c r="AC622">
        <v>324.23</v>
      </c>
      <c r="AD622">
        <v>0</v>
      </c>
      <c r="AE622">
        <v>0</v>
      </c>
      <c r="AF622">
        <v>450.57</v>
      </c>
      <c r="AG622">
        <v>324.23</v>
      </c>
      <c r="AH622">
        <v>0</v>
      </c>
      <c r="AI622">
        <v>1</v>
      </c>
      <c r="AJ622">
        <v>1</v>
      </c>
      <c r="AK622">
        <v>1</v>
      </c>
      <c r="AL622">
        <v>1</v>
      </c>
      <c r="AN622">
        <v>0</v>
      </c>
      <c r="AO622">
        <v>1</v>
      </c>
      <c r="AP622">
        <v>1</v>
      </c>
      <c r="AQ622">
        <v>0</v>
      </c>
      <c r="AR622">
        <v>0</v>
      </c>
      <c r="AS622" t="s">
        <v>3</v>
      </c>
      <c r="AT622">
        <v>0.02</v>
      </c>
      <c r="AU622" t="s">
        <v>557</v>
      </c>
      <c r="AV622">
        <v>0</v>
      </c>
      <c r="AW622">
        <v>2</v>
      </c>
      <c r="AX622">
        <v>33271407</v>
      </c>
      <c r="AY622">
        <v>1</v>
      </c>
      <c r="AZ622">
        <v>0</v>
      </c>
      <c r="BA622">
        <v>622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0</v>
      </c>
      <c r="BI622">
        <v>0</v>
      </c>
      <c r="BJ622">
        <v>0</v>
      </c>
      <c r="BK622">
        <v>0</v>
      </c>
      <c r="BL622">
        <v>0</v>
      </c>
      <c r="BM622">
        <v>0</v>
      </c>
      <c r="BN622">
        <v>0</v>
      </c>
      <c r="BO622">
        <v>0</v>
      </c>
      <c r="BP622">
        <v>0</v>
      </c>
      <c r="BQ622">
        <v>0</v>
      </c>
      <c r="BR622">
        <v>0</v>
      </c>
      <c r="BS622">
        <v>0</v>
      </c>
      <c r="BT622">
        <v>0</v>
      </c>
      <c r="BU622">
        <v>0</v>
      </c>
      <c r="BV622">
        <v>0</v>
      </c>
      <c r="BW622">
        <v>0</v>
      </c>
      <c r="CX622">
        <f>Y622*Source!I1411</f>
        <v>0.11199999999999999</v>
      </c>
      <c r="CY622">
        <f>AB622</f>
        <v>450.57</v>
      </c>
      <c r="CZ622">
        <f>AF622</f>
        <v>450.57</v>
      </c>
      <c r="DA622">
        <f>AJ622</f>
        <v>1</v>
      </c>
      <c r="DB622">
        <v>0</v>
      </c>
    </row>
    <row r="623" spans="1:106" x14ac:dyDescent="0.2">
      <c r="A623">
        <f>ROW(Source!A1411)</f>
        <v>1411</v>
      </c>
      <c r="B623">
        <v>33266894</v>
      </c>
      <c r="C623">
        <v>33271400</v>
      </c>
      <c r="D623">
        <v>32906900</v>
      </c>
      <c r="E623">
        <v>1</v>
      </c>
      <c r="F623">
        <v>1</v>
      </c>
      <c r="G623">
        <v>28875167</v>
      </c>
      <c r="H623">
        <v>3</v>
      </c>
      <c r="I623" t="s">
        <v>954</v>
      </c>
      <c r="J623" t="s">
        <v>955</v>
      </c>
      <c r="K623" t="s">
        <v>956</v>
      </c>
      <c r="L623">
        <v>1346</v>
      </c>
      <c r="N623">
        <v>1009</v>
      </c>
      <c r="O623" t="s">
        <v>873</v>
      </c>
      <c r="P623" t="s">
        <v>873</v>
      </c>
      <c r="Q623">
        <v>1</v>
      </c>
      <c r="W623">
        <v>0</v>
      </c>
      <c r="X623">
        <v>1155169694</v>
      </c>
      <c r="Y623">
        <v>8.0000000000000002E-3</v>
      </c>
      <c r="AA623">
        <v>332.78</v>
      </c>
      <c r="AB623">
        <v>0</v>
      </c>
      <c r="AC623">
        <v>0</v>
      </c>
      <c r="AD623">
        <v>0</v>
      </c>
      <c r="AE623">
        <v>332.78</v>
      </c>
      <c r="AF623">
        <v>0</v>
      </c>
      <c r="AG623">
        <v>0</v>
      </c>
      <c r="AH623">
        <v>0</v>
      </c>
      <c r="AI623">
        <v>1</v>
      </c>
      <c r="AJ623">
        <v>1</v>
      </c>
      <c r="AK623">
        <v>1</v>
      </c>
      <c r="AL623">
        <v>1</v>
      </c>
      <c r="AN623">
        <v>0</v>
      </c>
      <c r="AO623">
        <v>1</v>
      </c>
      <c r="AP623">
        <v>1</v>
      </c>
      <c r="AQ623">
        <v>0</v>
      </c>
      <c r="AR623">
        <v>0</v>
      </c>
      <c r="AS623" t="s">
        <v>3</v>
      </c>
      <c r="AT623">
        <v>2E-3</v>
      </c>
      <c r="AU623" t="s">
        <v>261</v>
      </c>
      <c r="AV623">
        <v>0</v>
      </c>
      <c r="AW623">
        <v>2</v>
      </c>
      <c r="AX623">
        <v>33271408</v>
      </c>
      <c r="AY623">
        <v>1</v>
      </c>
      <c r="AZ623">
        <v>0</v>
      </c>
      <c r="BA623">
        <v>623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0</v>
      </c>
      <c r="BI623">
        <v>0</v>
      </c>
      <c r="BJ623">
        <v>0</v>
      </c>
      <c r="BK623">
        <v>0</v>
      </c>
      <c r="BL623">
        <v>0</v>
      </c>
      <c r="BM623">
        <v>0</v>
      </c>
      <c r="BN623">
        <v>0</v>
      </c>
      <c r="BO623">
        <v>0</v>
      </c>
      <c r="BP623">
        <v>0</v>
      </c>
      <c r="BQ623">
        <v>0</v>
      </c>
      <c r="BR623">
        <v>0</v>
      </c>
      <c r="BS623">
        <v>0</v>
      </c>
      <c r="BT623">
        <v>0</v>
      </c>
      <c r="BU623">
        <v>0</v>
      </c>
      <c r="BV623">
        <v>0</v>
      </c>
      <c r="BW623">
        <v>0</v>
      </c>
      <c r="CX623">
        <f>Y623*Source!I1411</f>
        <v>1.6E-2</v>
      </c>
      <c r="CY623">
        <f>AA623</f>
        <v>332.78</v>
      </c>
      <c r="CZ623">
        <f>AE623</f>
        <v>332.78</v>
      </c>
      <c r="DA623">
        <f>AI623</f>
        <v>1</v>
      </c>
      <c r="DB623">
        <v>0</v>
      </c>
    </row>
    <row r="624" spans="1:106" x14ac:dyDescent="0.2">
      <c r="A624">
        <f>ROW(Source!A1411)</f>
        <v>1411</v>
      </c>
      <c r="B624">
        <v>33266894</v>
      </c>
      <c r="C624">
        <v>33271400</v>
      </c>
      <c r="D624">
        <v>32906947</v>
      </c>
      <c r="E624">
        <v>1</v>
      </c>
      <c r="F624">
        <v>1</v>
      </c>
      <c r="G624">
        <v>28875167</v>
      </c>
      <c r="H624">
        <v>3</v>
      </c>
      <c r="I624" t="s">
        <v>870</v>
      </c>
      <c r="J624" t="s">
        <v>871</v>
      </c>
      <c r="K624" t="s">
        <v>872</v>
      </c>
      <c r="L624">
        <v>1346</v>
      </c>
      <c r="N624">
        <v>1009</v>
      </c>
      <c r="O624" t="s">
        <v>873</v>
      </c>
      <c r="P624" t="s">
        <v>873</v>
      </c>
      <c r="Q624">
        <v>1</v>
      </c>
      <c r="W624">
        <v>0</v>
      </c>
      <c r="X624">
        <v>-613561335</v>
      </c>
      <c r="Y624">
        <v>1.6E-2</v>
      </c>
      <c r="AA624">
        <v>28.66</v>
      </c>
      <c r="AB624">
        <v>0</v>
      </c>
      <c r="AC624">
        <v>0</v>
      </c>
      <c r="AD624">
        <v>0</v>
      </c>
      <c r="AE624">
        <v>28.66</v>
      </c>
      <c r="AF624">
        <v>0</v>
      </c>
      <c r="AG624">
        <v>0</v>
      </c>
      <c r="AH624">
        <v>0</v>
      </c>
      <c r="AI624">
        <v>1</v>
      </c>
      <c r="AJ624">
        <v>1</v>
      </c>
      <c r="AK624">
        <v>1</v>
      </c>
      <c r="AL624">
        <v>1</v>
      </c>
      <c r="AN624">
        <v>0</v>
      </c>
      <c r="AO624">
        <v>1</v>
      </c>
      <c r="AP624">
        <v>1</v>
      </c>
      <c r="AQ624">
        <v>0</v>
      </c>
      <c r="AR624">
        <v>0</v>
      </c>
      <c r="AS624" t="s">
        <v>3</v>
      </c>
      <c r="AT624">
        <v>4.0000000000000001E-3</v>
      </c>
      <c r="AU624" t="s">
        <v>261</v>
      </c>
      <c r="AV624">
        <v>0</v>
      </c>
      <c r="AW624">
        <v>2</v>
      </c>
      <c r="AX624">
        <v>33271409</v>
      </c>
      <c r="AY624">
        <v>1</v>
      </c>
      <c r="AZ624">
        <v>0</v>
      </c>
      <c r="BA624">
        <v>624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0</v>
      </c>
      <c r="BI624">
        <v>0</v>
      </c>
      <c r="BJ624">
        <v>0</v>
      </c>
      <c r="BK624">
        <v>0</v>
      </c>
      <c r="BL624">
        <v>0</v>
      </c>
      <c r="BM624">
        <v>0</v>
      </c>
      <c r="BN624">
        <v>0</v>
      </c>
      <c r="BO624">
        <v>0</v>
      </c>
      <c r="BP624">
        <v>0</v>
      </c>
      <c r="BQ624">
        <v>0</v>
      </c>
      <c r="BR624">
        <v>0</v>
      </c>
      <c r="BS624">
        <v>0</v>
      </c>
      <c r="BT624">
        <v>0</v>
      </c>
      <c r="BU624">
        <v>0</v>
      </c>
      <c r="BV624">
        <v>0</v>
      </c>
      <c r="BW624">
        <v>0</v>
      </c>
      <c r="CX624">
        <f>Y624*Source!I1411</f>
        <v>3.2000000000000001E-2</v>
      </c>
      <c r="CY624">
        <f>AA624</f>
        <v>28.66</v>
      </c>
      <c r="CZ624">
        <f>AE624</f>
        <v>28.66</v>
      </c>
      <c r="DA624">
        <f>AI624</f>
        <v>1</v>
      </c>
      <c r="DB624">
        <v>0</v>
      </c>
    </row>
    <row r="625" spans="1:106" x14ac:dyDescent="0.2">
      <c r="A625">
        <f>ROW(Source!A1411)</f>
        <v>1411</v>
      </c>
      <c r="B625">
        <v>33266894</v>
      </c>
      <c r="C625">
        <v>33271400</v>
      </c>
      <c r="D625">
        <v>32894842</v>
      </c>
      <c r="E625">
        <v>28875167</v>
      </c>
      <c r="F625">
        <v>1</v>
      </c>
      <c r="G625">
        <v>28875167</v>
      </c>
      <c r="H625">
        <v>3</v>
      </c>
      <c r="I625" t="s">
        <v>1039</v>
      </c>
      <c r="J625" t="s">
        <v>3</v>
      </c>
      <c r="K625" t="s">
        <v>1040</v>
      </c>
      <c r="L625">
        <v>1346</v>
      </c>
      <c r="N625">
        <v>1009</v>
      </c>
      <c r="O625" t="s">
        <v>873</v>
      </c>
      <c r="P625" t="s">
        <v>873</v>
      </c>
      <c r="Q625">
        <v>1</v>
      </c>
      <c r="W625">
        <v>0</v>
      </c>
      <c r="X625">
        <v>-1196239811</v>
      </c>
      <c r="Y625">
        <v>4.0000000000000001E-3</v>
      </c>
      <c r="AA625">
        <v>20.399999999999999</v>
      </c>
      <c r="AB625">
        <v>0</v>
      </c>
      <c r="AC625">
        <v>0</v>
      </c>
      <c r="AD625">
        <v>0</v>
      </c>
      <c r="AE625">
        <v>20.40118</v>
      </c>
      <c r="AF625">
        <v>0</v>
      </c>
      <c r="AG625">
        <v>0</v>
      </c>
      <c r="AH625">
        <v>0</v>
      </c>
      <c r="AI625">
        <v>1</v>
      </c>
      <c r="AJ625">
        <v>1</v>
      </c>
      <c r="AK625">
        <v>1</v>
      </c>
      <c r="AL625">
        <v>1</v>
      </c>
      <c r="AN625">
        <v>0</v>
      </c>
      <c r="AO625">
        <v>1</v>
      </c>
      <c r="AP625">
        <v>1</v>
      </c>
      <c r="AQ625">
        <v>0</v>
      </c>
      <c r="AR625">
        <v>0</v>
      </c>
      <c r="AS625" t="s">
        <v>3</v>
      </c>
      <c r="AT625">
        <v>1E-3</v>
      </c>
      <c r="AU625" t="s">
        <v>261</v>
      </c>
      <c r="AV625">
        <v>0</v>
      </c>
      <c r="AW625">
        <v>2</v>
      </c>
      <c r="AX625">
        <v>33271410</v>
      </c>
      <c r="AY625">
        <v>1</v>
      </c>
      <c r="AZ625">
        <v>0</v>
      </c>
      <c r="BA625">
        <v>625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0</v>
      </c>
      <c r="BK625">
        <v>0</v>
      </c>
      <c r="BL625">
        <v>0</v>
      </c>
      <c r="BM625">
        <v>0</v>
      </c>
      <c r="BN625">
        <v>0</v>
      </c>
      <c r="BO625">
        <v>0</v>
      </c>
      <c r="BP625">
        <v>0</v>
      </c>
      <c r="BQ625">
        <v>0</v>
      </c>
      <c r="BR625">
        <v>0</v>
      </c>
      <c r="BS625">
        <v>0</v>
      </c>
      <c r="BT625">
        <v>0</v>
      </c>
      <c r="BU625">
        <v>0</v>
      </c>
      <c r="BV625">
        <v>0</v>
      </c>
      <c r="BW625">
        <v>0</v>
      </c>
      <c r="CX625">
        <f>Y625*Source!I1411</f>
        <v>8.0000000000000002E-3</v>
      </c>
      <c r="CY625">
        <f>AA625</f>
        <v>20.399999999999999</v>
      </c>
      <c r="CZ625">
        <f>AE625</f>
        <v>20.40118</v>
      </c>
      <c r="DA625">
        <f>AI625</f>
        <v>1</v>
      </c>
      <c r="DB625">
        <v>0</v>
      </c>
    </row>
    <row r="626" spans="1:106" x14ac:dyDescent="0.2">
      <c r="A626">
        <f>ROW(Source!A1412)</f>
        <v>1412</v>
      </c>
      <c r="B626">
        <v>33266894</v>
      </c>
      <c r="C626">
        <v>33271411</v>
      </c>
      <c r="D626">
        <v>32893498</v>
      </c>
      <c r="E626">
        <v>28875167</v>
      </c>
      <c r="F626">
        <v>1</v>
      </c>
      <c r="G626">
        <v>28875167</v>
      </c>
      <c r="H626">
        <v>1</v>
      </c>
      <c r="I626" t="s">
        <v>863</v>
      </c>
      <c r="J626" t="s">
        <v>3</v>
      </c>
      <c r="K626" t="s">
        <v>864</v>
      </c>
      <c r="L626">
        <v>1191</v>
      </c>
      <c r="N626">
        <v>1013</v>
      </c>
      <c r="O626" t="s">
        <v>865</v>
      </c>
      <c r="P626" t="s">
        <v>865</v>
      </c>
      <c r="Q626">
        <v>1</v>
      </c>
      <c r="W626">
        <v>0</v>
      </c>
      <c r="X626">
        <v>476480486</v>
      </c>
      <c r="Y626">
        <v>1.1200000000000001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1</v>
      </c>
      <c r="AJ626">
        <v>1</v>
      </c>
      <c r="AK626">
        <v>1</v>
      </c>
      <c r="AL626">
        <v>1</v>
      </c>
      <c r="AN626">
        <v>0</v>
      </c>
      <c r="AO626">
        <v>1</v>
      </c>
      <c r="AP626">
        <v>1</v>
      </c>
      <c r="AQ626">
        <v>0</v>
      </c>
      <c r="AR626">
        <v>0</v>
      </c>
      <c r="AS626" t="s">
        <v>3</v>
      </c>
      <c r="AT626">
        <v>0.28000000000000003</v>
      </c>
      <c r="AU626" t="s">
        <v>261</v>
      </c>
      <c r="AV626">
        <v>1</v>
      </c>
      <c r="AW626">
        <v>2</v>
      </c>
      <c r="AX626">
        <v>33271415</v>
      </c>
      <c r="AY626">
        <v>1</v>
      </c>
      <c r="AZ626">
        <v>0</v>
      </c>
      <c r="BA626">
        <v>626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0</v>
      </c>
      <c r="BL626">
        <v>0</v>
      </c>
      <c r="BM626">
        <v>0</v>
      </c>
      <c r="BN626">
        <v>0</v>
      </c>
      <c r="BO626">
        <v>0</v>
      </c>
      <c r="BP626">
        <v>0</v>
      </c>
      <c r="BQ626">
        <v>0</v>
      </c>
      <c r="BR626">
        <v>0</v>
      </c>
      <c r="BS626">
        <v>0</v>
      </c>
      <c r="BT626">
        <v>0</v>
      </c>
      <c r="BU626">
        <v>0</v>
      </c>
      <c r="BV626">
        <v>0</v>
      </c>
      <c r="BW626">
        <v>0</v>
      </c>
      <c r="CX626">
        <f>Y626*Source!I1412</f>
        <v>1.1200000000000001</v>
      </c>
      <c r="CY626">
        <f>AD626</f>
        <v>0</v>
      </c>
      <c r="CZ626">
        <f>AH626</f>
        <v>0</v>
      </c>
      <c r="DA626">
        <f>AL626</f>
        <v>1</v>
      </c>
      <c r="DB626">
        <v>0</v>
      </c>
    </row>
    <row r="627" spans="1:106" x14ac:dyDescent="0.2">
      <c r="A627">
        <f>ROW(Source!A1412)</f>
        <v>1412</v>
      </c>
      <c r="B627">
        <v>33266894</v>
      </c>
      <c r="C627">
        <v>33271411</v>
      </c>
      <c r="D627">
        <v>32906900</v>
      </c>
      <c r="E627">
        <v>1</v>
      </c>
      <c r="F627">
        <v>1</v>
      </c>
      <c r="G627">
        <v>28875167</v>
      </c>
      <c r="H627">
        <v>3</v>
      </c>
      <c r="I627" t="s">
        <v>954</v>
      </c>
      <c r="J627" t="s">
        <v>955</v>
      </c>
      <c r="K627" t="s">
        <v>956</v>
      </c>
      <c r="L627">
        <v>1346</v>
      </c>
      <c r="N627">
        <v>1009</v>
      </c>
      <c r="O627" t="s">
        <v>873</v>
      </c>
      <c r="P627" t="s">
        <v>873</v>
      </c>
      <c r="Q627">
        <v>1</v>
      </c>
      <c r="W627">
        <v>0</v>
      </c>
      <c r="X627">
        <v>1155169694</v>
      </c>
      <c r="Y627">
        <v>3.2000000000000001E-2</v>
      </c>
      <c r="AA627">
        <v>332.78</v>
      </c>
      <c r="AB627">
        <v>0</v>
      </c>
      <c r="AC627">
        <v>0</v>
      </c>
      <c r="AD627">
        <v>0</v>
      </c>
      <c r="AE627">
        <v>332.78</v>
      </c>
      <c r="AF627">
        <v>0</v>
      </c>
      <c r="AG627">
        <v>0</v>
      </c>
      <c r="AH627">
        <v>0</v>
      </c>
      <c r="AI627">
        <v>1</v>
      </c>
      <c r="AJ627">
        <v>1</v>
      </c>
      <c r="AK627">
        <v>1</v>
      </c>
      <c r="AL627">
        <v>1</v>
      </c>
      <c r="AN627">
        <v>0</v>
      </c>
      <c r="AO627">
        <v>1</v>
      </c>
      <c r="AP627">
        <v>1</v>
      </c>
      <c r="AQ627">
        <v>0</v>
      </c>
      <c r="AR627">
        <v>0</v>
      </c>
      <c r="AS627" t="s">
        <v>3</v>
      </c>
      <c r="AT627">
        <v>8.0000000000000002E-3</v>
      </c>
      <c r="AU627" t="s">
        <v>261</v>
      </c>
      <c r="AV627">
        <v>0</v>
      </c>
      <c r="AW627">
        <v>2</v>
      </c>
      <c r="AX627">
        <v>33271416</v>
      </c>
      <c r="AY627">
        <v>1</v>
      </c>
      <c r="AZ627">
        <v>0</v>
      </c>
      <c r="BA627">
        <v>627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0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0</v>
      </c>
      <c r="BQ627">
        <v>0</v>
      </c>
      <c r="BR627">
        <v>0</v>
      </c>
      <c r="BS627">
        <v>0</v>
      </c>
      <c r="BT627">
        <v>0</v>
      </c>
      <c r="BU627">
        <v>0</v>
      </c>
      <c r="BV627">
        <v>0</v>
      </c>
      <c r="BW627">
        <v>0</v>
      </c>
      <c r="CX627">
        <f>Y627*Source!I1412</f>
        <v>3.2000000000000001E-2</v>
      </c>
      <c r="CY627">
        <f>AA627</f>
        <v>332.78</v>
      </c>
      <c r="CZ627">
        <f>AE627</f>
        <v>332.78</v>
      </c>
      <c r="DA627">
        <f>AI627</f>
        <v>1</v>
      </c>
      <c r="DB627">
        <v>0</v>
      </c>
    </row>
    <row r="628" spans="1:106" x14ac:dyDescent="0.2">
      <c r="A628">
        <f>ROW(Source!A1412)</f>
        <v>1412</v>
      </c>
      <c r="B628">
        <v>33266894</v>
      </c>
      <c r="C628">
        <v>33271411</v>
      </c>
      <c r="D628">
        <v>32906947</v>
      </c>
      <c r="E628">
        <v>1</v>
      </c>
      <c r="F628">
        <v>1</v>
      </c>
      <c r="G628">
        <v>28875167</v>
      </c>
      <c r="H628">
        <v>3</v>
      </c>
      <c r="I628" t="s">
        <v>870</v>
      </c>
      <c r="J628" t="s">
        <v>871</v>
      </c>
      <c r="K628" t="s">
        <v>872</v>
      </c>
      <c r="L628">
        <v>1346</v>
      </c>
      <c r="N628">
        <v>1009</v>
      </c>
      <c r="O628" t="s">
        <v>873</v>
      </c>
      <c r="P628" t="s">
        <v>873</v>
      </c>
      <c r="Q628">
        <v>1</v>
      </c>
      <c r="W628">
        <v>0</v>
      </c>
      <c r="X628">
        <v>-613561335</v>
      </c>
      <c r="Y628">
        <v>0.4</v>
      </c>
      <c r="AA628">
        <v>28.66</v>
      </c>
      <c r="AB628">
        <v>0</v>
      </c>
      <c r="AC628">
        <v>0</v>
      </c>
      <c r="AD628">
        <v>0</v>
      </c>
      <c r="AE628">
        <v>28.66</v>
      </c>
      <c r="AF628">
        <v>0</v>
      </c>
      <c r="AG628">
        <v>0</v>
      </c>
      <c r="AH628">
        <v>0</v>
      </c>
      <c r="AI628">
        <v>1</v>
      </c>
      <c r="AJ628">
        <v>1</v>
      </c>
      <c r="AK628">
        <v>1</v>
      </c>
      <c r="AL628">
        <v>1</v>
      </c>
      <c r="AN628">
        <v>0</v>
      </c>
      <c r="AO628">
        <v>1</v>
      </c>
      <c r="AP628">
        <v>1</v>
      </c>
      <c r="AQ628">
        <v>0</v>
      </c>
      <c r="AR628">
        <v>0</v>
      </c>
      <c r="AS628" t="s">
        <v>3</v>
      </c>
      <c r="AT628">
        <v>0.1</v>
      </c>
      <c r="AU628" t="s">
        <v>261</v>
      </c>
      <c r="AV628">
        <v>0</v>
      </c>
      <c r="AW628">
        <v>2</v>
      </c>
      <c r="AX628">
        <v>33271417</v>
      </c>
      <c r="AY628">
        <v>1</v>
      </c>
      <c r="AZ628">
        <v>0</v>
      </c>
      <c r="BA628">
        <v>628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0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0</v>
      </c>
      <c r="BQ628">
        <v>0</v>
      </c>
      <c r="BR628">
        <v>0</v>
      </c>
      <c r="BS628">
        <v>0</v>
      </c>
      <c r="BT628">
        <v>0</v>
      </c>
      <c r="BU628">
        <v>0</v>
      </c>
      <c r="BV628">
        <v>0</v>
      </c>
      <c r="BW628">
        <v>0</v>
      </c>
      <c r="CX628">
        <f>Y628*Source!I1412</f>
        <v>0.4</v>
      </c>
      <c r="CY628">
        <f>AA628</f>
        <v>28.66</v>
      </c>
      <c r="CZ628">
        <f>AE628</f>
        <v>28.66</v>
      </c>
      <c r="DA628">
        <f>AI628</f>
        <v>1</v>
      </c>
      <c r="DB628">
        <v>0</v>
      </c>
    </row>
    <row r="629" spans="1:106" x14ac:dyDescent="0.2">
      <c r="A629">
        <f>ROW(Source!A1413)</f>
        <v>1413</v>
      </c>
      <c r="B629">
        <v>33266894</v>
      </c>
      <c r="C629">
        <v>33271418</v>
      </c>
      <c r="D629">
        <v>32893498</v>
      </c>
      <c r="E629">
        <v>28875167</v>
      </c>
      <c r="F629">
        <v>1</v>
      </c>
      <c r="G629">
        <v>28875167</v>
      </c>
      <c r="H629">
        <v>1</v>
      </c>
      <c r="I629" t="s">
        <v>863</v>
      </c>
      <c r="J629" t="s">
        <v>3</v>
      </c>
      <c r="K629" t="s">
        <v>864</v>
      </c>
      <c r="L629">
        <v>1191</v>
      </c>
      <c r="N629">
        <v>1013</v>
      </c>
      <c r="O629" t="s">
        <v>865</v>
      </c>
      <c r="P629" t="s">
        <v>865</v>
      </c>
      <c r="Q629">
        <v>1</v>
      </c>
      <c r="W629">
        <v>0</v>
      </c>
      <c r="X629">
        <v>476480486</v>
      </c>
      <c r="Y629">
        <v>12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1</v>
      </c>
      <c r="AJ629">
        <v>1</v>
      </c>
      <c r="AK629">
        <v>1</v>
      </c>
      <c r="AL629">
        <v>1</v>
      </c>
      <c r="AN629">
        <v>0</v>
      </c>
      <c r="AO629">
        <v>1</v>
      </c>
      <c r="AP629">
        <v>1</v>
      </c>
      <c r="AQ629">
        <v>0</v>
      </c>
      <c r="AR629">
        <v>0</v>
      </c>
      <c r="AS629" t="s">
        <v>3</v>
      </c>
      <c r="AT629">
        <v>3</v>
      </c>
      <c r="AU629" t="s">
        <v>261</v>
      </c>
      <c r="AV629">
        <v>1</v>
      </c>
      <c r="AW629">
        <v>2</v>
      </c>
      <c r="AX629">
        <v>33271424</v>
      </c>
      <c r="AY629">
        <v>1</v>
      </c>
      <c r="AZ629">
        <v>0</v>
      </c>
      <c r="BA629">
        <v>629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0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0</v>
      </c>
      <c r="BQ629">
        <v>0</v>
      </c>
      <c r="BR629">
        <v>0</v>
      </c>
      <c r="BS629">
        <v>0</v>
      </c>
      <c r="BT629">
        <v>0</v>
      </c>
      <c r="BU629">
        <v>0</v>
      </c>
      <c r="BV629">
        <v>0</v>
      </c>
      <c r="BW629">
        <v>0</v>
      </c>
      <c r="CX629">
        <f>Y629*Source!I1413</f>
        <v>12</v>
      </c>
      <c r="CY629">
        <f>AD629</f>
        <v>0</v>
      </c>
      <c r="CZ629">
        <f>AH629</f>
        <v>0</v>
      </c>
      <c r="DA629">
        <f>AL629</f>
        <v>1</v>
      </c>
      <c r="DB629">
        <v>0</v>
      </c>
    </row>
    <row r="630" spans="1:106" x14ac:dyDescent="0.2">
      <c r="A630">
        <f>ROW(Source!A1413)</f>
        <v>1413</v>
      </c>
      <c r="B630">
        <v>33266894</v>
      </c>
      <c r="C630">
        <v>33271418</v>
      </c>
      <c r="D630">
        <v>32906950</v>
      </c>
      <c r="E630">
        <v>1</v>
      </c>
      <c r="F630">
        <v>1</v>
      </c>
      <c r="G630">
        <v>28875167</v>
      </c>
      <c r="H630">
        <v>3</v>
      </c>
      <c r="I630" t="s">
        <v>943</v>
      </c>
      <c r="J630" t="s">
        <v>944</v>
      </c>
      <c r="K630" t="s">
        <v>945</v>
      </c>
      <c r="L630">
        <v>1346</v>
      </c>
      <c r="N630">
        <v>1009</v>
      </c>
      <c r="O630" t="s">
        <v>873</v>
      </c>
      <c r="P630" t="s">
        <v>873</v>
      </c>
      <c r="Q630">
        <v>1</v>
      </c>
      <c r="W630">
        <v>0</v>
      </c>
      <c r="X630">
        <v>1224238716</v>
      </c>
      <c r="Y630">
        <v>0.24</v>
      </c>
      <c r="AA630">
        <v>135.63</v>
      </c>
      <c r="AB630">
        <v>0</v>
      </c>
      <c r="AC630">
        <v>0</v>
      </c>
      <c r="AD630">
        <v>0</v>
      </c>
      <c r="AE630">
        <v>135.63</v>
      </c>
      <c r="AF630">
        <v>0</v>
      </c>
      <c r="AG630">
        <v>0</v>
      </c>
      <c r="AH630">
        <v>0</v>
      </c>
      <c r="AI630">
        <v>1</v>
      </c>
      <c r="AJ630">
        <v>1</v>
      </c>
      <c r="AK630">
        <v>1</v>
      </c>
      <c r="AL630">
        <v>1</v>
      </c>
      <c r="AN630">
        <v>0</v>
      </c>
      <c r="AO630">
        <v>1</v>
      </c>
      <c r="AP630">
        <v>1</v>
      </c>
      <c r="AQ630">
        <v>0</v>
      </c>
      <c r="AR630">
        <v>0</v>
      </c>
      <c r="AS630" t="s">
        <v>3</v>
      </c>
      <c r="AT630">
        <v>0.06</v>
      </c>
      <c r="AU630" t="s">
        <v>261</v>
      </c>
      <c r="AV630">
        <v>0</v>
      </c>
      <c r="AW630">
        <v>2</v>
      </c>
      <c r="AX630">
        <v>33271426</v>
      </c>
      <c r="AY630">
        <v>1</v>
      </c>
      <c r="AZ630">
        <v>0</v>
      </c>
      <c r="BA630">
        <v>630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0</v>
      </c>
      <c r="BQ630">
        <v>0</v>
      </c>
      <c r="BR630">
        <v>0</v>
      </c>
      <c r="BS630">
        <v>0</v>
      </c>
      <c r="BT630">
        <v>0</v>
      </c>
      <c r="BU630">
        <v>0</v>
      </c>
      <c r="BV630">
        <v>0</v>
      </c>
      <c r="BW630">
        <v>0</v>
      </c>
      <c r="CX630">
        <f>Y630*Source!I1413</f>
        <v>0.24</v>
      </c>
      <c r="CY630">
        <f>AA630</f>
        <v>135.63</v>
      </c>
      <c r="CZ630">
        <f>AE630</f>
        <v>135.63</v>
      </c>
      <c r="DA630">
        <f>AI630</f>
        <v>1</v>
      </c>
      <c r="DB630">
        <v>0</v>
      </c>
    </row>
    <row r="631" spans="1:106" x14ac:dyDescent="0.2">
      <c r="A631">
        <f>ROW(Source!A1413)</f>
        <v>1413</v>
      </c>
      <c r="B631">
        <v>33266894</v>
      </c>
      <c r="C631">
        <v>33271418</v>
      </c>
      <c r="D631">
        <v>32906947</v>
      </c>
      <c r="E631">
        <v>1</v>
      </c>
      <c r="F631">
        <v>1</v>
      </c>
      <c r="G631">
        <v>28875167</v>
      </c>
      <c r="H631">
        <v>3</v>
      </c>
      <c r="I631" t="s">
        <v>870</v>
      </c>
      <c r="J631" t="s">
        <v>871</v>
      </c>
      <c r="K631" t="s">
        <v>872</v>
      </c>
      <c r="L631">
        <v>1346</v>
      </c>
      <c r="N631">
        <v>1009</v>
      </c>
      <c r="O631" t="s">
        <v>873</v>
      </c>
      <c r="P631" t="s">
        <v>873</v>
      </c>
      <c r="Q631">
        <v>1</v>
      </c>
      <c r="W631">
        <v>0</v>
      </c>
      <c r="X631">
        <v>-613561335</v>
      </c>
      <c r="Y631">
        <v>0.08</v>
      </c>
      <c r="AA631">
        <v>28.66</v>
      </c>
      <c r="AB631">
        <v>0</v>
      </c>
      <c r="AC631">
        <v>0</v>
      </c>
      <c r="AD631">
        <v>0</v>
      </c>
      <c r="AE631">
        <v>28.66</v>
      </c>
      <c r="AF631">
        <v>0</v>
      </c>
      <c r="AG631">
        <v>0</v>
      </c>
      <c r="AH631">
        <v>0</v>
      </c>
      <c r="AI631">
        <v>1</v>
      </c>
      <c r="AJ631">
        <v>1</v>
      </c>
      <c r="AK631">
        <v>1</v>
      </c>
      <c r="AL631">
        <v>1</v>
      </c>
      <c r="AN631">
        <v>0</v>
      </c>
      <c r="AO631">
        <v>1</v>
      </c>
      <c r="AP631">
        <v>1</v>
      </c>
      <c r="AQ631">
        <v>0</v>
      </c>
      <c r="AR631">
        <v>0</v>
      </c>
      <c r="AS631" t="s">
        <v>3</v>
      </c>
      <c r="AT631">
        <v>0.02</v>
      </c>
      <c r="AU631" t="s">
        <v>261</v>
      </c>
      <c r="AV631">
        <v>0</v>
      </c>
      <c r="AW631">
        <v>2</v>
      </c>
      <c r="AX631">
        <v>33271427</v>
      </c>
      <c r="AY631">
        <v>1</v>
      </c>
      <c r="AZ631">
        <v>0</v>
      </c>
      <c r="BA631">
        <v>631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0</v>
      </c>
      <c r="BS631">
        <v>0</v>
      </c>
      <c r="BT631">
        <v>0</v>
      </c>
      <c r="BU631">
        <v>0</v>
      </c>
      <c r="BV631">
        <v>0</v>
      </c>
      <c r="BW631">
        <v>0</v>
      </c>
      <c r="CX631">
        <f>Y631*Source!I1413</f>
        <v>0.08</v>
      </c>
      <c r="CY631">
        <f>AA631</f>
        <v>28.66</v>
      </c>
      <c r="CZ631">
        <f>AE631</f>
        <v>28.66</v>
      </c>
      <c r="DA631">
        <f>AI631</f>
        <v>1</v>
      </c>
      <c r="DB631">
        <v>0</v>
      </c>
    </row>
    <row r="632" spans="1:106" x14ac:dyDescent="0.2">
      <c r="A632">
        <f>ROW(Source!A1413)</f>
        <v>1413</v>
      </c>
      <c r="B632">
        <v>33266894</v>
      </c>
      <c r="C632">
        <v>33271418</v>
      </c>
      <c r="D632">
        <v>32895014</v>
      </c>
      <c r="E632">
        <v>28875167</v>
      </c>
      <c r="F632">
        <v>1</v>
      </c>
      <c r="G632">
        <v>28875167</v>
      </c>
      <c r="H632">
        <v>3</v>
      </c>
      <c r="I632" t="s">
        <v>946</v>
      </c>
      <c r="J632" t="s">
        <v>3</v>
      </c>
      <c r="K632" t="s">
        <v>947</v>
      </c>
      <c r="L632">
        <v>1346</v>
      </c>
      <c r="N632">
        <v>1009</v>
      </c>
      <c r="O632" t="s">
        <v>873</v>
      </c>
      <c r="P632" t="s">
        <v>873</v>
      </c>
      <c r="Q632">
        <v>1</v>
      </c>
      <c r="W632">
        <v>0</v>
      </c>
      <c r="X632">
        <v>-197379457</v>
      </c>
      <c r="Y632">
        <v>0.08</v>
      </c>
      <c r="AA632">
        <v>46.83</v>
      </c>
      <c r="AB632">
        <v>0</v>
      </c>
      <c r="AC632">
        <v>0</v>
      </c>
      <c r="AD632">
        <v>0</v>
      </c>
      <c r="AE632">
        <v>46.82826</v>
      </c>
      <c r="AF632">
        <v>0</v>
      </c>
      <c r="AG632">
        <v>0</v>
      </c>
      <c r="AH632">
        <v>0</v>
      </c>
      <c r="AI632">
        <v>1</v>
      </c>
      <c r="AJ632">
        <v>1</v>
      </c>
      <c r="AK632">
        <v>1</v>
      </c>
      <c r="AL632">
        <v>1</v>
      </c>
      <c r="AN632">
        <v>0</v>
      </c>
      <c r="AO632">
        <v>1</v>
      </c>
      <c r="AP632">
        <v>1</v>
      </c>
      <c r="AQ632">
        <v>0</v>
      </c>
      <c r="AR632">
        <v>0</v>
      </c>
      <c r="AS632" t="s">
        <v>3</v>
      </c>
      <c r="AT632">
        <v>0.02</v>
      </c>
      <c r="AU632" t="s">
        <v>261</v>
      </c>
      <c r="AV632">
        <v>0</v>
      </c>
      <c r="AW632">
        <v>2</v>
      </c>
      <c r="AX632">
        <v>33271425</v>
      </c>
      <c r="AY632">
        <v>1</v>
      </c>
      <c r="AZ632">
        <v>0</v>
      </c>
      <c r="BA632">
        <v>632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0</v>
      </c>
      <c r="BL632">
        <v>0</v>
      </c>
      <c r="BM632">
        <v>0</v>
      </c>
      <c r="BN632">
        <v>0</v>
      </c>
      <c r="BO632">
        <v>0</v>
      </c>
      <c r="BP632">
        <v>0</v>
      </c>
      <c r="BQ632">
        <v>0</v>
      </c>
      <c r="BR632">
        <v>0</v>
      </c>
      <c r="BS632">
        <v>0</v>
      </c>
      <c r="BT632">
        <v>0</v>
      </c>
      <c r="BU632">
        <v>0</v>
      </c>
      <c r="BV632">
        <v>0</v>
      </c>
      <c r="BW632">
        <v>0</v>
      </c>
      <c r="CX632">
        <f>Y632*Source!I1413</f>
        <v>0.08</v>
      </c>
      <c r="CY632">
        <f>AA632</f>
        <v>46.83</v>
      </c>
      <c r="CZ632">
        <f>AE632</f>
        <v>46.82826</v>
      </c>
      <c r="DA632">
        <f>AI632</f>
        <v>1</v>
      </c>
      <c r="DB632">
        <v>0</v>
      </c>
    </row>
    <row r="633" spans="1:106" x14ac:dyDescent="0.2">
      <c r="A633">
        <f>ROW(Source!A1413)</f>
        <v>1413</v>
      </c>
      <c r="B633">
        <v>33266894</v>
      </c>
      <c r="C633">
        <v>33271418</v>
      </c>
      <c r="D633">
        <v>32905692</v>
      </c>
      <c r="E633">
        <v>1</v>
      </c>
      <c r="F633">
        <v>1</v>
      </c>
      <c r="G633">
        <v>28875167</v>
      </c>
      <c r="H633">
        <v>3</v>
      </c>
      <c r="I633" t="s">
        <v>948</v>
      </c>
      <c r="J633" t="s">
        <v>949</v>
      </c>
      <c r="K633" t="s">
        <v>950</v>
      </c>
      <c r="L633">
        <v>1346</v>
      </c>
      <c r="N633">
        <v>1009</v>
      </c>
      <c r="O633" t="s">
        <v>873</v>
      </c>
      <c r="P633" t="s">
        <v>873</v>
      </c>
      <c r="Q633">
        <v>1</v>
      </c>
      <c r="W633">
        <v>0</v>
      </c>
      <c r="X633">
        <v>1936408681</v>
      </c>
      <c r="Y633">
        <v>0.04</v>
      </c>
      <c r="AA633">
        <v>89.4</v>
      </c>
      <c r="AB633">
        <v>0</v>
      </c>
      <c r="AC633">
        <v>0</v>
      </c>
      <c r="AD633">
        <v>0</v>
      </c>
      <c r="AE633">
        <v>89.4</v>
      </c>
      <c r="AF633">
        <v>0</v>
      </c>
      <c r="AG633">
        <v>0</v>
      </c>
      <c r="AH633">
        <v>0</v>
      </c>
      <c r="AI633">
        <v>1</v>
      </c>
      <c r="AJ633">
        <v>1</v>
      </c>
      <c r="AK633">
        <v>1</v>
      </c>
      <c r="AL633">
        <v>1</v>
      </c>
      <c r="AN633">
        <v>0</v>
      </c>
      <c r="AO633">
        <v>1</v>
      </c>
      <c r="AP633">
        <v>1</v>
      </c>
      <c r="AQ633">
        <v>0</v>
      </c>
      <c r="AR633">
        <v>0</v>
      </c>
      <c r="AS633" t="s">
        <v>3</v>
      </c>
      <c r="AT633">
        <v>0.01</v>
      </c>
      <c r="AU633" t="s">
        <v>261</v>
      </c>
      <c r="AV633">
        <v>0</v>
      </c>
      <c r="AW633">
        <v>2</v>
      </c>
      <c r="AX633">
        <v>33271428</v>
      </c>
      <c r="AY633">
        <v>1</v>
      </c>
      <c r="AZ633">
        <v>0</v>
      </c>
      <c r="BA633">
        <v>633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0</v>
      </c>
      <c r="BL633">
        <v>0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0</v>
      </c>
      <c r="BS633">
        <v>0</v>
      </c>
      <c r="BT633">
        <v>0</v>
      </c>
      <c r="BU633">
        <v>0</v>
      </c>
      <c r="BV633">
        <v>0</v>
      </c>
      <c r="BW633">
        <v>0</v>
      </c>
      <c r="CX633">
        <f>Y633*Source!I1413</f>
        <v>0.04</v>
      </c>
      <c r="CY633">
        <f>AA633</f>
        <v>89.4</v>
      </c>
      <c r="CZ633">
        <f>AE633</f>
        <v>89.4</v>
      </c>
      <c r="DA633">
        <f>AI633</f>
        <v>1</v>
      </c>
      <c r="DB633">
        <v>0</v>
      </c>
    </row>
    <row r="634" spans="1:106" x14ac:dyDescent="0.2">
      <c r="A634">
        <f>ROW(Source!A1448)</f>
        <v>1448</v>
      </c>
      <c r="B634">
        <v>33266894</v>
      </c>
      <c r="C634">
        <v>33271429</v>
      </c>
      <c r="D634">
        <v>32893498</v>
      </c>
      <c r="E634">
        <v>28875167</v>
      </c>
      <c r="F634">
        <v>1</v>
      </c>
      <c r="G634">
        <v>28875167</v>
      </c>
      <c r="H634">
        <v>1</v>
      </c>
      <c r="I634" t="s">
        <v>863</v>
      </c>
      <c r="J634" t="s">
        <v>3</v>
      </c>
      <c r="K634" t="s">
        <v>864</v>
      </c>
      <c r="L634">
        <v>1191</v>
      </c>
      <c r="N634">
        <v>1013</v>
      </c>
      <c r="O634" t="s">
        <v>865</v>
      </c>
      <c r="P634" t="s">
        <v>865</v>
      </c>
      <c r="Q634">
        <v>1</v>
      </c>
      <c r="W634">
        <v>0</v>
      </c>
      <c r="X634">
        <v>476480486</v>
      </c>
      <c r="Y634">
        <v>4.76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1</v>
      </c>
      <c r="AJ634">
        <v>1</v>
      </c>
      <c r="AK634">
        <v>1</v>
      </c>
      <c r="AL634">
        <v>1</v>
      </c>
      <c r="AN634">
        <v>0</v>
      </c>
      <c r="AO634">
        <v>1</v>
      </c>
      <c r="AP634">
        <v>1</v>
      </c>
      <c r="AQ634">
        <v>0</v>
      </c>
      <c r="AR634">
        <v>0</v>
      </c>
      <c r="AS634" t="s">
        <v>3</v>
      </c>
      <c r="AT634">
        <v>1.7</v>
      </c>
      <c r="AU634" t="s">
        <v>557</v>
      </c>
      <c r="AV634">
        <v>1</v>
      </c>
      <c r="AW634">
        <v>2</v>
      </c>
      <c r="AX634">
        <v>33271434</v>
      </c>
      <c r="AY634">
        <v>1</v>
      </c>
      <c r="AZ634">
        <v>0</v>
      </c>
      <c r="BA634">
        <v>634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0</v>
      </c>
      <c r="BL634">
        <v>0</v>
      </c>
      <c r="BM634">
        <v>0</v>
      </c>
      <c r="BN634">
        <v>0</v>
      </c>
      <c r="BO634">
        <v>0</v>
      </c>
      <c r="BP634">
        <v>0</v>
      </c>
      <c r="BQ634">
        <v>0</v>
      </c>
      <c r="BR634">
        <v>0</v>
      </c>
      <c r="BS634">
        <v>0</v>
      </c>
      <c r="BT634">
        <v>0</v>
      </c>
      <c r="BU634">
        <v>0</v>
      </c>
      <c r="BV634">
        <v>0</v>
      </c>
      <c r="BW634">
        <v>0</v>
      </c>
      <c r="CX634">
        <f>Y634*Source!I1448</f>
        <v>14.28</v>
      </c>
      <c r="CY634">
        <f>AD634</f>
        <v>0</v>
      </c>
      <c r="CZ634">
        <f>AH634</f>
        <v>0</v>
      </c>
      <c r="DA634">
        <f>AL634</f>
        <v>1</v>
      </c>
      <c r="DB634">
        <v>0</v>
      </c>
    </row>
    <row r="635" spans="1:106" x14ac:dyDescent="0.2">
      <c r="A635">
        <f>ROW(Source!A1448)</f>
        <v>1448</v>
      </c>
      <c r="B635">
        <v>33266894</v>
      </c>
      <c r="C635">
        <v>33271429</v>
      </c>
      <c r="D635">
        <v>32905103</v>
      </c>
      <c r="E635">
        <v>1</v>
      </c>
      <c r="F635">
        <v>1</v>
      </c>
      <c r="G635">
        <v>28875167</v>
      </c>
      <c r="H635">
        <v>2</v>
      </c>
      <c r="I635" t="s">
        <v>866</v>
      </c>
      <c r="J635" t="s">
        <v>867</v>
      </c>
      <c r="K635" t="s">
        <v>868</v>
      </c>
      <c r="L635">
        <v>1368</v>
      </c>
      <c r="N635">
        <v>1011</v>
      </c>
      <c r="O635" t="s">
        <v>869</v>
      </c>
      <c r="P635" t="s">
        <v>869</v>
      </c>
      <c r="Q635">
        <v>1</v>
      </c>
      <c r="W635">
        <v>0</v>
      </c>
      <c r="X635">
        <v>1966147480</v>
      </c>
      <c r="Y635">
        <v>0.252</v>
      </c>
      <c r="AA635">
        <v>0</v>
      </c>
      <c r="AB635">
        <v>450.57</v>
      </c>
      <c r="AC635">
        <v>324.23</v>
      </c>
      <c r="AD635">
        <v>0</v>
      </c>
      <c r="AE635">
        <v>0</v>
      </c>
      <c r="AF635">
        <v>450.57</v>
      </c>
      <c r="AG635">
        <v>324.23</v>
      </c>
      <c r="AH635">
        <v>0</v>
      </c>
      <c r="AI635">
        <v>1</v>
      </c>
      <c r="AJ635">
        <v>1</v>
      </c>
      <c r="AK635">
        <v>1</v>
      </c>
      <c r="AL635">
        <v>1</v>
      </c>
      <c r="AN635">
        <v>0</v>
      </c>
      <c r="AO635">
        <v>1</v>
      </c>
      <c r="AP635">
        <v>1</v>
      </c>
      <c r="AQ635">
        <v>0</v>
      </c>
      <c r="AR635">
        <v>0</v>
      </c>
      <c r="AS635" t="s">
        <v>3</v>
      </c>
      <c r="AT635">
        <v>0.09</v>
      </c>
      <c r="AU635" t="s">
        <v>557</v>
      </c>
      <c r="AV635">
        <v>0</v>
      </c>
      <c r="AW635">
        <v>2</v>
      </c>
      <c r="AX635">
        <v>33271435</v>
      </c>
      <c r="AY635">
        <v>1</v>
      </c>
      <c r="AZ635">
        <v>0</v>
      </c>
      <c r="BA635">
        <v>635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0</v>
      </c>
      <c r="BL635">
        <v>0</v>
      </c>
      <c r="BM635">
        <v>0</v>
      </c>
      <c r="BN635">
        <v>0</v>
      </c>
      <c r="BO635">
        <v>0</v>
      </c>
      <c r="BP635">
        <v>0</v>
      </c>
      <c r="BQ635">
        <v>0</v>
      </c>
      <c r="BR635">
        <v>0</v>
      </c>
      <c r="BS635">
        <v>0</v>
      </c>
      <c r="BT635">
        <v>0</v>
      </c>
      <c r="BU635">
        <v>0</v>
      </c>
      <c r="BV635">
        <v>0</v>
      </c>
      <c r="BW635">
        <v>0</v>
      </c>
      <c r="CX635">
        <f>Y635*Source!I1448</f>
        <v>0.75600000000000001</v>
      </c>
      <c r="CY635">
        <f>AB635</f>
        <v>450.57</v>
      </c>
      <c r="CZ635">
        <f>AF635</f>
        <v>450.57</v>
      </c>
      <c r="DA635">
        <f>AJ635</f>
        <v>1</v>
      </c>
      <c r="DB635">
        <v>0</v>
      </c>
    </row>
    <row r="636" spans="1:106" x14ac:dyDescent="0.2">
      <c r="A636">
        <f>ROW(Source!A1448)</f>
        <v>1448</v>
      </c>
      <c r="B636">
        <v>33266894</v>
      </c>
      <c r="C636">
        <v>33271429</v>
      </c>
      <c r="D636">
        <v>32906900</v>
      </c>
      <c r="E636">
        <v>1</v>
      </c>
      <c r="F636">
        <v>1</v>
      </c>
      <c r="G636">
        <v>28875167</v>
      </c>
      <c r="H636">
        <v>3</v>
      </c>
      <c r="I636" t="s">
        <v>954</v>
      </c>
      <c r="J636" t="s">
        <v>955</v>
      </c>
      <c r="K636" t="s">
        <v>956</v>
      </c>
      <c r="L636">
        <v>1346</v>
      </c>
      <c r="N636">
        <v>1009</v>
      </c>
      <c r="O636" t="s">
        <v>873</v>
      </c>
      <c r="P636" t="s">
        <v>873</v>
      </c>
      <c r="Q636">
        <v>1</v>
      </c>
      <c r="W636">
        <v>0</v>
      </c>
      <c r="X636">
        <v>1155169694</v>
      </c>
      <c r="Y636">
        <v>0.04</v>
      </c>
      <c r="AA636">
        <v>332.78</v>
      </c>
      <c r="AB636">
        <v>0</v>
      </c>
      <c r="AC636">
        <v>0</v>
      </c>
      <c r="AD636">
        <v>0</v>
      </c>
      <c r="AE636">
        <v>332.78</v>
      </c>
      <c r="AF636">
        <v>0</v>
      </c>
      <c r="AG636">
        <v>0</v>
      </c>
      <c r="AH636">
        <v>0</v>
      </c>
      <c r="AI636">
        <v>1</v>
      </c>
      <c r="AJ636">
        <v>1</v>
      </c>
      <c r="AK636">
        <v>1</v>
      </c>
      <c r="AL636">
        <v>1</v>
      </c>
      <c r="AN636">
        <v>0</v>
      </c>
      <c r="AO636">
        <v>1</v>
      </c>
      <c r="AP636">
        <v>1</v>
      </c>
      <c r="AQ636">
        <v>0</v>
      </c>
      <c r="AR636">
        <v>0</v>
      </c>
      <c r="AS636" t="s">
        <v>3</v>
      </c>
      <c r="AT636">
        <v>0.01</v>
      </c>
      <c r="AU636" t="s">
        <v>261</v>
      </c>
      <c r="AV636">
        <v>0</v>
      </c>
      <c r="AW636">
        <v>2</v>
      </c>
      <c r="AX636">
        <v>33271436</v>
      </c>
      <c r="AY636">
        <v>1</v>
      </c>
      <c r="AZ636">
        <v>0</v>
      </c>
      <c r="BA636">
        <v>636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0</v>
      </c>
      <c r="BQ636">
        <v>0</v>
      </c>
      <c r="BR636">
        <v>0</v>
      </c>
      <c r="BS636">
        <v>0</v>
      </c>
      <c r="BT636">
        <v>0</v>
      </c>
      <c r="BU636">
        <v>0</v>
      </c>
      <c r="BV636">
        <v>0</v>
      </c>
      <c r="BW636">
        <v>0</v>
      </c>
      <c r="CX636">
        <f>Y636*Source!I1448</f>
        <v>0.12</v>
      </c>
      <c r="CY636">
        <f>AA636</f>
        <v>332.78</v>
      </c>
      <c r="CZ636">
        <f>AE636</f>
        <v>332.78</v>
      </c>
      <c r="DA636">
        <f>AI636</f>
        <v>1</v>
      </c>
      <c r="DB636">
        <v>0</v>
      </c>
    </row>
    <row r="637" spans="1:106" x14ac:dyDescent="0.2">
      <c r="A637">
        <f>ROW(Source!A1448)</f>
        <v>1448</v>
      </c>
      <c r="B637">
        <v>33266894</v>
      </c>
      <c r="C637">
        <v>33271429</v>
      </c>
      <c r="D637">
        <v>32906947</v>
      </c>
      <c r="E637">
        <v>1</v>
      </c>
      <c r="F637">
        <v>1</v>
      </c>
      <c r="G637">
        <v>28875167</v>
      </c>
      <c r="H637">
        <v>3</v>
      </c>
      <c r="I637" t="s">
        <v>870</v>
      </c>
      <c r="J637" t="s">
        <v>871</v>
      </c>
      <c r="K637" t="s">
        <v>872</v>
      </c>
      <c r="L637">
        <v>1346</v>
      </c>
      <c r="N637">
        <v>1009</v>
      </c>
      <c r="O637" t="s">
        <v>873</v>
      </c>
      <c r="P637" t="s">
        <v>873</v>
      </c>
      <c r="Q637">
        <v>1</v>
      </c>
      <c r="W637">
        <v>0</v>
      </c>
      <c r="X637">
        <v>-613561335</v>
      </c>
      <c r="Y637">
        <v>0.02</v>
      </c>
      <c r="AA637">
        <v>28.66</v>
      </c>
      <c r="AB637">
        <v>0</v>
      </c>
      <c r="AC637">
        <v>0</v>
      </c>
      <c r="AD637">
        <v>0</v>
      </c>
      <c r="AE637">
        <v>28.66</v>
      </c>
      <c r="AF637">
        <v>0</v>
      </c>
      <c r="AG637">
        <v>0</v>
      </c>
      <c r="AH637">
        <v>0</v>
      </c>
      <c r="AI637">
        <v>1</v>
      </c>
      <c r="AJ637">
        <v>1</v>
      </c>
      <c r="AK637">
        <v>1</v>
      </c>
      <c r="AL637">
        <v>1</v>
      </c>
      <c r="AN637">
        <v>0</v>
      </c>
      <c r="AO637">
        <v>1</v>
      </c>
      <c r="AP637">
        <v>1</v>
      </c>
      <c r="AQ637">
        <v>0</v>
      </c>
      <c r="AR637">
        <v>0</v>
      </c>
      <c r="AS637" t="s">
        <v>3</v>
      </c>
      <c r="AT637">
        <v>5.0000000000000001E-3</v>
      </c>
      <c r="AU637" t="s">
        <v>261</v>
      </c>
      <c r="AV637">
        <v>0</v>
      </c>
      <c r="AW637">
        <v>2</v>
      </c>
      <c r="AX637">
        <v>33271437</v>
      </c>
      <c r="AY637">
        <v>1</v>
      </c>
      <c r="AZ637">
        <v>0</v>
      </c>
      <c r="BA637">
        <v>637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0</v>
      </c>
      <c r="BL637">
        <v>0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0</v>
      </c>
      <c r="BS637">
        <v>0</v>
      </c>
      <c r="BT637">
        <v>0</v>
      </c>
      <c r="BU637">
        <v>0</v>
      </c>
      <c r="BV637">
        <v>0</v>
      </c>
      <c r="BW637">
        <v>0</v>
      </c>
      <c r="CX637">
        <f>Y637*Source!I1448</f>
        <v>0.06</v>
      </c>
      <c r="CY637">
        <f>AA637</f>
        <v>28.66</v>
      </c>
      <c r="CZ637">
        <f>AE637</f>
        <v>28.66</v>
      </c>
      <c r="DA637">
        <f>AI637</f>
        <v>1</v>
      </c>
      <c r="DB637">
        <v>0</v>
      </c>
    </row>
    <row r="638" spans="1:106" x14ac:dyDescent="0.2">
      <c r="A638">
        <f>ROW(Source!A1449)</f>
        <v>1449</v>
      </c>
      <c r="B638">
        <v>33266894</v>
      </c>
      <c r="C638">
        <v>33271438</v>
      </c>
      <c r="D638">
        <v>32893498</v>
      </c>
      <c r="E638">
        <v>28875167</v>
      </c>
      <c r="F638">
        <v>1</v>
      </c>
      <c r="G638">
        <v>28875167</v>
      </c>
      <c r="H638">
        <v>1</v>
      </c>
      <c r="I638" t="s">
        <v>863</v>
      </c>
      <c r="J638" t="s">
        <v>3</v>
      </c>
      <c r="K638" t="s">
        <v>864</v>
      </c>
      <c r="L638">
        <v>1191</v>
      </c>
      <c r="N638">
        <v>1013</v>
      </c>
      <c r="O638" t="s">
        <v>865</v>
      </c>
      <c r="P638" t="s">
        <v>865</v>
      </c>
      <c r="Q638">
        <v>1</v>
      </c>
      <c r="W638">
        <v>0</v>
      </c>
      <c r="X638">
        <v>476480486</v>
      </c>
      <c r="Y638">
        <v>1.1759999999999999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1</v>
      </c>
      <c r="AJ638">
        <v>1</v>
      </c>
      <c r="AK638">
        <v>1</v>
      </c>
      <c r="AL638">
        <v>1</v>
      </c>
      <c r="AN638">
        <v>0</v>
      </c>
      <c r="AO638">
        <v>1</v>
      </c>
      <c r="AP638">
        <v>1</v>
      </c>
      <c r="AQ638">
        <v>0</v>
      </c>
      <c r="AR638">
        <v>0</v>
      </c>
      <c r="AS638" t="s">
        <v>3</v>
      </c>
      <c r="AT638">
        <v>0.42</v>
      </c>
      <c r="AU638" t="s">
        <v>557</v>
      </c>
      <c r="AV638">
        <v>1</v>
      </c>
      <c r="AW638">
        <v>2</v>
      </c>
      <c r="AX638">
        <v>33271444</v>
      </c>
      <c r="AY638">
        <v>1</v>
      </c>
      <c r="AZ638">
        <v>0</v>
      </c>
      <c r="BA638">
        <v>638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0</v>
      </c>
      <c r="BN638">
        <v>0</v>
      </c>
      <c r="BO638">
        <v>0</v>
      </c>
      <c r="BP638">
        <v>0</v>
      </c>
      <c r="BQ638">
        <v>0</v>
      </c>
      <c r="BR638">
        <v>0</v>
      </c>
      <c r="BS638">
        <v>0</v>
      </c>
      <c r="BT638">
        <v>0</v>
      </c>
      <c r="BU638">
        <v>0</v>
      </c>
      <c r="BV638">
        <v>0</v>
      </c>
      <c r="BW638">
        <v>0</v>
      </c>
      <c r="CX638">
        <f>Y638*Source!I1449</f>
        <v>14.111999999999998</v>
      </c>
      <c r="CY638">
        <f>AD638</f>
        <v>0</v>
      </c>
      <c r="CZ638">
        <f>AH638</f>
        <v>0</v>
      </c>
      <c r="DA638">
        <f>AL638</f>
        <v>1</v>
      </c>
      <c r="DB638">
        <v>0</v>
      </c>
    </row>
    <row r="639" spans="1:106" x14ac:dyDescent="0.2">
      <c r="A639">
        <f>ROW(Source!A1449)</f>
        <v>1449</v>
      </c>
      <c r="B639">
        <v>33266894</v>
      </c>
      <c r="C639">
        <v>33271438</v>
      </c>
      <c r="D639">
        <v>32905103</v>
      </c>
      <c r="E639">
        <v>1</v>
      </c>
      <c r="F639">
        <v>1</v>
      </c>
      <c r="G639">
        <v>28875167</v>
      </c>
      <c r="H639">
        <v>2</v>
      </c>
      <c r="I639" t="s">
        <v>866</v>
      </c>
      <c r="J639" t="s">
        <v>867</v>
      </c>
      <c r="K639" t="s">
        <v>868</v>
      </c>
      <c r="L639">
        <v>1368</v>
      </c>
      <c r="N639">
        <v>1011</v>
      </c>
      <c r="O639" t="s">
        <v>869</v>
      </c>
      <c r="P639" t="s">
        <v>869</v>
      </c>
      <c r="Q639">
        <v>1</v>
      </c>
      <c r="W639">
        <v>0</v>
      </c>
      <c r="X639">
        <v>1966147480</v>
      </c>
      <c r="Y639">
        <v>5.5999999999999994E-2</v>
      </c>
      <c r="AA639">
        <v>0</v>
      </c>
      <c r="AB639">
        <v>450.57</v>
      </c>
      <c r="AC639">
        <v>324.23</v>
      </c>
      <c r="AD639">
        <v>0</v>
      </c>
      <c r="AE639">
        <v>0</v>
      </c>
      <c r="AF639">
        <v>450.57</v>
      </c>
      <c r="AG639">
        <v>324.23</v>
      </c>
      <c r="AH639">
        <v>0</v>
      </c>
      <c r="AI639">
        <v>1</v>
      </c>
      <c r="AJ639">
        <v>1</v>
      </c>
      <c r="AK639">
        <v>1</v>
      </c>
      <c r="AL639">
        <v>1</v>
      </c>
      <c r="AN639">
        <v>0</v>
      </c>
      <c r="AO639">
        <v>1</v>
      </c>
      <c r="AP639">
        <v>1</v>
      </c>
      <c r="AQ639">
        <v>0</v>
      </c>
      <c r="AR639">
        <v>0</v>
      </c>
      <c r="AS639" t="s">
        <v>3</v>
      </c>
      <c r="AT639">
        <v>0.02</v>
      </c>
      <c r="AU639" t="s">
        <v>557</v>
      </c>
      <c r="AV639">
        <v>0</v>
      </c>
      <c r="AW639">
        <v>2</v>
      </c>
      <c r="AX639">
        <v>33271445</v>
      </c>
      <c r="AY639">
        <v>1</v>
      </c>
      <c r="AZ639">
        <v>0</v>
      </c>
      <c r="BA639">
        <v>639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0</v>
      </c>
      <c r="BL639">
        <v>0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0</v>
      </c>
      <c r="BS639">
        <v>0</v>
      </c>
      <c r="BT639">
        <v>0</v>
      </c>
      <c r="BU639">
        <v>0</v>
      </c>
      <c r="BV639">
        <v>0</v>
      </c>
      <c r="BW639">
        <v>0</v>
      </c>
      <c r="CX639">
        <f>Y639*Source!I1449</f>
        <v>0.67199999999999993</v>
      </c>
      <c r="CY639">
        <f>AB639</f>
        <v>450.57</v>
      </c>
      <c r="CZ639">
        <f>AF639</f>
        <v>450.57</v>
      </c>
      <c r="DA639">
        <f>AJ639</f>
        <v>1</v>
      </c>
      <c r="DB639">
        <v>0</v>
      </c>
    </row>
    <row r="640" spans="1:106" x14ac:dyDescent="0.2">
      <c r="A640">
        <f>ROW(Source!A1449)</f>
        <v>1449</v>
      </c>
      <c r="B640">
        <v>33266894</v>
      </c>
      <c r="C640">
        <v>33271438</v>
      </c>
      <c r="D640">
        <v>32906900</v>
      </c>
      <c r="E640">
        <v>1</v>
      </c>
      <c r="F640">
        <v>1</v>
      </c>
      <c r="G640">
        <v>28875167</v>
      </c>
      <c r="H640">
        <v>3</v>
      </c>
      <c r="I640" t="s">
        <v>954</v>
      </c>
      <c r="J640" t="s">
        <v>955</v>
      </c>
      <c r="K640" t="s">
        <v>956</v>
      </c>
      <c r="L640">
        <v>1346</v>
      </c>
      <c r="N640">
        <v>1009</v>
      </c>
      <c r="O640" t="s">
        <v>873</v>
      </c>
      <c r="P640" t="s">
        <v>873</v>
      </c>
      <c r="Q640">
        <v>1</v>
      </c>
      <c r="W640">
        <v>0</v>
      </c>
      <c r="X640">
        <v>1155169694</v>
      </c>
      <c r="Y640">
        <v>8.0000000000000002E-3</v>
      </c>
      <c r="AA640">
        <v>332.78</v>
      </c>
      <c r="AB640">
        <v>0</v>
      </c>
      <c r="AC640">
        <v>0</v>
      </c>
      <c r="AD640">
        <v>0</v>
      </c>
      <c r="AE640">
        <v>332.78</v>
      </c>
      <c r="AF640">
        <v>0</v>
      </c>
      <c r="AG640">
        <v>0</v>
      </c>
      <c r="AH640">
        <v>0</v>
      </c>
      <c r="AI640">
        <v>1</v>
      </c>
      <c r="AJ640">
        <v>1</v>
      </c>
      <c r="AK640">
        <v>1</v>
      </c>
      <c r="AL640">
        <v>1</v>
      </c>
      <c r="AN640">
        <v>0</v>
      </c>
      <c r="AO640">
        <v>1</v>
      </c>
      <c r="AP640">
        <v>1</v>
      </c>
      <c r="AQ640">
        <v>0</v>
      </c>
      <c r="AR640">
        <v>0</v>
      </c>
      <c r="AS640" t="s">
        <v>3</v>
      </c>
      <c r="AT640">
        <v>2E-3</v>
      </c>
      <c r="AU640" t="s">
        <v>261</v>
      </c>
      <c r="AV640">
        <v>0</v>
      </c>
      <c r="AW640">
        <v>2</v>
      </c>
      <c r="AX640">
        <v>33271446</v>
      </c>
      <c r="AY640">
        <v>1</v>
      </c>
      <c r="AZ640">
        <v>0</v>
      </c>
      <c r="BA640">
        <v>640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0</v>
      </c>
      <c r="BL640">
        <v>0</v>
      </c>
      <c r="BM640">
        <v>0</v>
      </c>
      <c r="BN640">
        <v>0</v>
      </c>
      <c r="BO640">
        <v>0</v>
      </c>
      <c r="BP640">
        <v>0</v>
      </c>
      <c r="BQ640">
        <v>0</v>
      </c>
      <c r="BR640">
        <v>0</v>
      </c>
      <c r="BS640">
        <v>0</v>
      </c>
      <c r="BT640">
        <v>0</v>
      </c>
      <c r="BU640">
        <v>0</v>
      </c>
      <c r="BV640">
        <v>0</v>
      </c>
      <c r="BW640">
        <v>0</v>
      </c>
      <c r="CX640">
        <f>Y640*Source!I1449</f>
        <v>9.6000000000000002E-2</v>
      </c>
      <c r="CY640">
        <f>AA640</f>
        <v>332.78</v>
      </c>
      <c r="CZ640">
        <f>AE640</f>
        <v>332.78</v>
      </c>
      <c r="DA640">
        <f>AI640</f>
        <v>1</v>
      </c>
      <c r="DB640">
        <v>0</v>
      </c>
    </row>
    <row r="641" spans="1:106" x14ac:dyDescent="0.2">
      <c r="A641">
        <f>ROW(Source!A1449)</f>
        <v>1449</v>
      </c>
      <c r="B641">
        <v>33266894</v>
      </c>
      <c r="C641">
        <v>33271438</v>
      </c>
      <c r="D641">
        <v>32906947</v>
      </c>
      <c r="E641">
        <v>1</v>
      </c>
      <c r="F641">
        <v>1</v>
      </c>
      <c r="G641">
        <v>28875167</v>
      </c>
      <c r="H641">
        <v>3</v>
      </c>
      <c r="I641" t="s">
        <v>870</v>
      </c>
      <c r="J641" t="s">
        <v>871</v>
      </c>
      <c r="K641" t="s">
        <v>872</v>
      </c>
      <c r="L641">
        <v>1346</v>
      </c>
      <c r="N641">
        <v>1009</v>
      </c>
      <c r="O641" t="s">
        <v>873</v>
      </c>
      <c r="P641" t="s">
        <v>873</v>
      </c>
      <c r="Q641">
        <v>1</v>
      </c>
      <c r="W641">
        <v>0</v>
      </c>
      <c r="X641">
        <v>-613561335</v>
      </c>
      <c r="Y641">
        <v>1.6E-2</v>
      </c>
      <c r="AA641">
        <v>28.66</v>
      </c>
      <c r="AB641">
        <v>0</v>
      </c>
      <c r="AC641">
        <v>0</v>
      </c>
      <c r="AD641">
        <v>0</v>
      </c>
      <c r="AE641">
        <v>28.66</v>
      </c>
      <c r="AF641">
        <v>0</v>
      </c>
      <c r="AG641">
        <v>0</v>
      </c>
      <c r="AH641">
        <v>0</v>
      </c>
      <c r="AI641">
        <v>1</v>
      </c>
      <c r="AJ641">
        <v>1</v>
      </c>
      <c r="AK641">
        <v>1</v>
      </c>
      <c r="AL641">
        <v>1</v>
      </c>
      <c r="AN641">
        <v>0</v>
      </c>
      <c r="AO641">
        <v>1</v>
      </c>
      <c r="AP641">
        <v>1</v>
      </c>
      <c r="AQ641">
        <v>0</v>
      </c>
      <c r="AR641">
        <v>0</v>
      </c>
      <c r="AS641" t="s">
        <v>3</v>
      </c>
      <c r="AT641">
        <v>4.0000000000000001E-3</v>
      </c>
      <c r="AU641" t="s">
        <v>261</v>
      </c>
      <c r="AV641">
        <v>0</v>
      </c>
      <c r="AW641">
        <v>2</v>
      </c>
      <c r="AX641">
        <v>33271447</v>
      </c>
      <c r="AY641">
        <v>1</v>
      </c>
      <c r="AZ641">
        <v>0</v>
      </c>
      <c r="BA641">
        <v>641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0</v>
      </c>
      <c r="BL641">
        <v>0</v>
      </c>
      <c r="BM641">
        <v>0</v>
      </c>
      <c r="BN641">
        <v>0</v>
      </c>
      <c r="BO641">
        <v>0</v>
      </c>
      <c r="BP641">
        <v>0</v>
      </c>
      <c r="BQ641">
        <v>0</v>
      </c>
      <c r="BR641">
        <v>0</v>
      </c>
      <c r="BS641">
        <v>0</v>
      </c>
      <c r="BT641">
        <v>0</v>
      </c>
      <c r="BU641">
        <v>0</v>
      </c>
      <c r="BV641">
        <v>0</v>
      </c>
      <c r="BW641">
        <v>0</v>
      </c>
      <c r="CX641">
        <f>Y641*Source!I1449</f>
        <v>0.192</v>
      </c>
      <c r="CY641">
        <f>AA641</f>
        <v>28.66</v>
      </c>
      <c r="CZ641">
        <f>AE641</f>
        <v>28.66</v>
      </c>
      <c r="DA641">
        <f>AI641</f>
        <v>1</v>
      </c>
      <c r="DB641">
        <v>0</v>
      </c>
    </row>
    <row r="642" spans="1:106" x14ac:dyDescent="0.2">
      <c r="A642">
        <f>ROW(Source!A1449)</f>
        <v>1449</v>
      </c>
      <c r="B642">
        <v>33266894</v>
      </c>
      <c r="C642">
        <v>33271438</v>
      </c>
      <c r="D642">
        <v>32894842</v>
      </c>
      <c r="E642">
        <v>28875167</v>
      </c>
      <c r="F642">
        <v>1</v>
      </c>
      <c r="G642">
        <v>28875167</v>
      </c>
      <c r="H642">
        <v>3</v>
      </c>
      <c r="I642" t="s">
        <v>1039</v>
      </c>
      <c r="J642" t="s">
        <v>3</v>
      </c>
      <c r="K642" t="s">
        <v>1040</v>
      </c>
      <c r="L642">
        <v>1346</v>
      </c>
      <c r="N642">
        <v>1009</v>
      </c>
      <c r="O642" t="s">
        <v>873</v>
      </c>
      <c r="P642" t="s">
        <v>873</v>
      </c>
      <c r="Q642">
        <v>1</v>
      </c>
      <c r="W642">
        <v>0</v>
      </c>
      <c r="X642">
        <v>-1196239811</v>
      </c>
      <c r="Y642">
        <v>4.0000000000000001E-3</v>
      </c>
      <c r="AA642">
        <v>20.399999999999999</v>
      </c>
      <c r="AB642">
        <v>0</v>
      </c>
      <c r="AC642">
        <v>0</v>
      </c>
      <c r="AD642">
        <v>0</v>
      </c>
      <c r="AE642">
        <v>20.40118</v>
      </c>
      <c r="AF642">
        <v>0</v>
      </c>
      <c r="AG642">
        <v>0</v>
      </c>
      <c r="AH642">
        <v>0</v>
      </c>
      <c r="AI642">
        <v>1</v>
      </c>
      <c r="AJ642">
        <v>1</v>
      </c>
      <c r="AK642">
        <v>1</v>
      </c>
      <c r="AL642">
        <v>1</v>
      </c>
      <c r="AN642">
        <v>0</v>
      </c>
      <c r="AO642">
        <v>1</v>
      </c>
      <c r="AP642">
        <v>1</v>
      </c>
      <c r="AQ642">
        <v>0</v>
      </c>
      <c r="AR642">
        <v>0</v>
      </c>
      <c r="AS642" t="s">
        <v>3</v>
      </c>
      <c r="AT642">
        <v>1E-3</v>
      </c>
      <c r="AU642" t="s">
        <v>261</v>
      </c>
      <c r="AV642">
        <v>0</v>
      </c>
      <c r="AW642">
        <v>2</v>
      </c>
      <c r="AX642">
        <v>33271448</v>
      </c>
      <c r="AY642">
        <v>1</v>
      </c>
      <c r="AZ642">
        <v>0</v>
      </c>
      <c r="BA642">
        <v>642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0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0</v>
      </c>
      <c r="BQ642">
        <v>0</v>
      </c>
      <c r="BR642">
        <v>0</v>
      </c>
      <c r="BS642">
        <v>0</v>
      </c>
      <c r="BT642">
        <v>0</v>
      </c>
      <c r="BU642">
        <v>0</v>
      </c>
      <c r="BV642">
        <v>0</v>
      </c>
      <c r="BW642">
        <v>0</v>
      </c>
      <c r="CX642">
        <f>Y642*Source!I1449</f>
        <v>4.8000000000000001E-2</v>
      </c>
      <c r="CY642">
        <f>AA642</f>
        <v>20.399999999999999</v>
      </c>
      <c r="CZ642">
        <f>AE642</f>
        <v>20.40118</v>
      </c>
      <c r="DA642">
        <f>AI642</f>
        <v>1</v>
      </c>
      <c r="DB642">
        <v>0</v>
      </c>
    </row>
    <row r="643" spans="1:106" x14ac:dyDescent="0.2">
      <c r="A643">
        <f>ROW(Source!A1450)</f>
        <v>1450</v>
      </c>
      <c r="B643">
        <v>33266894</v>
      </c>
      <c r="C643">
        <v>33271449</v>
      </c>
      <c r="D643">
        <v>32893498</v>
      </c>
      <c r="E643">
        <v>28875167</v>
      </c>
      <c r="F643">
        <v>1</v>
      </c>
      <c r="G643">
        <v>28875167</v>
      </c>
      <c r="H643">
        <v>1</v>
      </c>
      <c r="I643" t="s">
        <v>863</v>
      </c>
      <c r="J643" t="s">
        <v>3</v>
      </c>
      <c r="K643" t="s">
        <v>864</v>
      </c>
      <c r="L643">
        <v>1191</v>
      </c>
      <c r="N643">
        <v>1013</v>
      </c>
      <c r="O643" t="s">
        <v>865</v>
      </c>
      <c r="P643" t="s">
        <v>865</v>
      </c>
      <c r="Q643">
        <v>1</v>
      </c>
      <c r="W643">
        <v>0</v>
      </c>
      <c r="X643">
        <v>476480486</v>
      </c>
      <c r="Y643">
        <v>1.1200000000000001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1</v>
      </c>
      <c r="AJ643">
        <v>1</v>
      </c>
      <c r="AK643">
        <v>1</v>
      </c>
      <c r="AL643">
        <v>1</v>
      </c>
      <c r="AN643">
        <v>0</v>
      </c>
      <c r="AO643">
        <v>1</v>
      </c>
      <c r="AP643">
        <v>1</v>
      </c>
      <c r="AQ643">
        <v>0</v>
      </c>
      <c r="AR643">
        <v>0</v>
      </c>
      <c r="AS643" t="s">
        <v>3</v>
      </c>
      <c r="AT643">
        <v>0.28000000000000003</v>
      </c>
      <c r="AU643" t="s">
        <v>261</v>
      </c>
      <c r="AV643">
        <v>1</v>
      </c>
      <c r="AW643">
        <v>2</v>
      </c>
      <c r="AX643">
        <v>33271453</v>
      </c>
      <c r="AY643">
        <v>1</v>
      </c>
      <c r="AZ643">
        <v>0</v>
      </c>
      <c r="BA643">
        <v>643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0</v>
      </c>
      <c r="BL643">
        <v>0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0</v>
      </c>
      <c r="BS643">
        <v>0</v>
      </c>
      <c r="BT643">
        <v>0</v>
      </c>
      <c r="BU643">
        <v>0</v>
      </c>
      <c r="BV643">
        <v>0</v>
      </c>
      <c r="BW643">
        <v>0</v>
      </c>
      <c r="CX643">
        <f>Y643*Source!I1450</f>
        <v>3.3600000000000003</v>
      </c>
      <c r="CY643">
        <f>AD643</f>
        <v>0</v>
      </c>
      <c r="CZ643">
        <f>AH643</f>
        <v>0</v>
      </c>
      <c r="DA643">
        <f>AL643</f>
        <v>1</v>
      </c>
      <c r="DB643">
        <v>0</v>
      </c>
    </row>
    <row r="644" spans="1:106" x14ac:dyDescent="0.2">
      <c r="A644">
        <f>ROW(Source!A1450)</f>
        <v>1450</v>
      </c>
      <c r="B644">
        <v>33266894</v>
      </c>
      <c r="C644">
        <v>33271449</v>
      </c>
      <c r="D644">
        <v>32906900</v>
      </c>
      <c r="E644">
        <v>1</v>
      </c>
      <c r="F644">
        <v>1</v>
      </c>
      <c r="G644">
        <v>28875167</v>
      </c>
      <c r="H644">
        <v>3</v>
      </c>
      <c r="I644" t="s">
        <v>954</v>
      </c>
      <c r="J644" t="s">
        <v>955</v>
      </c>
      <c r="K644" t="s">
        <v>956</v>
      </c>
      <c r="L644">
        <v>1346</v>
      </c>
      <c r="N644">
        <v>1009</v>
      </c>
      <c r="O644" t="s">
        <v>873</v>
      </c>
      <c r="P644" t="s">
        <v>873</v>
      </c>
      <c r="Q644">
        <v>1</v>
      </c>
      <c r="W644">
        <v>0</v>
      </c>
      <c r="X644">
        <v>1155169694</v>
      </c>
      <c r="Y644">
        <v>3.2000000000000001E-2</v>
      </c>
      <c r="AA644">
        <v>332.78</v>
      </c>
      <c r="AB644">
        <v>0</v>
      </c>
      <c r="AC644">
        <v>0</v>
      </c>
      <c r="AD644">
        <v>0</v>
      </c>
      <c r="AE644">
        <v>332.78</v>
      </c>
      <c r="AF644">
        <v>0</v>
      </c>
      <c r="AG644">
        <v>0</v>
      </c>
      <c r="AH644">
        <v>0</v>
      </c>
      <c r="AI644">
        <v>1</v>
      </c>
      <c r="AJ644">
        <v>1</v>
      </c>
      <c r="AK644">
        <v>1</v>
      </c>
      <c r="AL644">
        <v>1</v>
      </c>
      <c r="AN644">
        <v>0</v>
      </c>
      <c r="AO644">
        <v>1</v>
      </c>
      <c r="AP644">
        <v>1</v>
      </c>
      <c r="AQ644">
        <v>0</v>
      </c>
      <c r="AR644">
        <v>0</v>
      </c>
      <c r="AS644" t="s">
        <v>3</v>
      </c>
      <c r="AT644">
        <v>8.0000000000000002E-3</v>
      </c>
      <c r="AU644" t="s">
        <v>261</v>
      </c>
      <c r="AV644">
        <v>0</v>
      </c>
      <c r="AW644">
        <v>2</v>
      </c>
      <c r="AX644">
        <v>33271454</v>
      </c>
      <c r="AY644">
        <v>1</v>
      </c>
      <c r="AZ644">
        <v>0</v>
      </c>
      <c r="BA644">
        <v>644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0</v>
      </c>
      <c r="BM644">
        <v>0</v>
      </c>
      <c r="BN644">
        <v>0</v>
      </c>
      <c r="BO644">
        <v>0</v>
      </c>
      <c r="BP644">
        <v>0</v>
      </c>
      <c r="BQ644">
        <v>0</v>
      </c>
      <c r="BR644">
        <v>0</v>
      </c>
      <c r="BS644">
        <v>0</v>
      </c>
      <c r="BT644">
        <v>0</v>
      </c>
      <c r="BU644">
        <v>0</v>
      </c>
      <c r="BV644">
        <v>0</v>
      </c>
      <c r="BW644">
        <v>0</v>
      </c>
      <c r="CX644">
        <f>Y644*Source!I1450</f>
        <v>9.6000000000000002E-2</v>
      </c>
      <c r="CY644">
        <f>AA644</f>
        <v>332.78</v>
      </c>
      <c r="CZ644">
        <f>AE644</f>
        <v>332.78</v>
      </c>
      <c r="DA644">
        <f>AI644</f>
        <v>1</v>
      </c>
      <c r="DB644">
        <v>0</v>
      </c>
    </row>
    <row r="645" spans="1:106" x14ac:dyDescent="0.2">
      <c r="A645">
        <f>ROW(Source!A1450)</f>
        <v>1450</v>
      </c>
      <c r="B645">
        <v>33266894</v>
      </c>
      <c r="C645">
        <v>33271449</v>
      </c>
      <c r="D645">
        <v>32906947</v>
      </c>
      <c r="E645">
        <v>1</v>
      </c>
      <c r="F645">
        <v>1</v>
      </c>
      <c r="G645">
        <v>28875167</v>
      </c>
      <c r="H645">
        <v>3</v>
      </c>
      <c r="I645" t="s">
        <v>870</v>
      </c>
      <c r="J645" t="s">
        <v>871</v>
      </c>
      <c r="K645" t="s">
        <v>872</v>
      </c>
      <c r="L645">
        <v>1346</v>
      </c>
      <c r="N645">
        <v>1009</v>
      </c>
      <c r="O645" t="s">
        <v>873</v>
      </c>
      <c r="P645" t="s">
        <v>873</v>
      </c>
      <c r="Q645">
        <v>1</v>
      </c>
      <c r="W645">
        <v>0</v>
      </c>
      <c r="X645">
        <v>-613561335</v>
      </c>
      <c r="Y645">
        <v>0.4</v>
      </c>
      <c r="AA645">
        <v>28.66</v>
      </c>
      <c r="AB645">
        <v>0</v>
      </c>
      <c r="AC645">
        <v>0</v>
      </c>
      <c r="AD645">
        <v>0</v>
      </c>
      <c r="AE645">
        <v>28.66</v>
      </c>
      <c r="AF645">
        <v>0</v>
      </c>
      <c r="AG645">
        <v>0</v>
      </c>
      <c r="AH645">
        <v>0</v>
      </c>
      <c r="AI645">
        <v>1</v>
      </c>
      <c r="AJ645">
        <v>1</v>
      </c>
      <c r="AK645">
        <v>1</v>
      </c>
      <c r="AL645">
        <v>1</v>
      </c>
      <c r="AN645">
        <v>0</v>
      </c>
      <c r="AO645">
        <v>1</v>
      </c>
      <c r="AP645">
        <v>1</v>
      </c>
      <c r="AQ645">
        <v>0</v>
      </c>
      <c r="AR645">
        <v>0</v>
      </c>
      <c r="AS645" t="s">
        <v>3</v>
      </c>
      <c r="AT645">
        <v>0.1</v>
      </c>
      <c r="AU645" t="s">
        <v>261</v>
      </c>
      <c r="AV645">
        <v>0</v>
      </c>
      <c r="AW645">
        <v>2</v>
      </c>
      <c r="AX645">
        <v>33271455</v>
      </c>
      <c r="AY645">
        <v>1</v>
      </c>
      <c r="AZ645">
        <v>0</v>
      </c>
      <c r="BA645">
        <v>645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0</v>
      </c>
      <c r="BS645">
        <v>0</v>
      </c>
      <c r="BT645">
        <v>0</v>
      </c>
      <c r="BU645">
        <v>0</v>
      </c>
      <c r="BV645">
        <v>0</v>
      </c>
      <c r="BW645">
        <v>0</v>
      </c>
      <c r="CX645">
        <f>Y645*Source!I1450</f>
        <v>1.2000000000000002</v>
      </c>
      <c r="CY645">
        <f>AA645</f>
        <v>28.66</v>
      </c>
      <c r="CZ645">
        <f>AE645</f>
        <v>28.66</v>
      </c>
      <c r="DA645">
        <f>AI645</f>
        <v>1</v>
      </c>
      <c r="DB645">
        <v>0</v>
      </c>
    </row>
    <row r="646" spans="1:106" x14ac:dyDescent="0.2">
      <c r="A646">
        <f>ROW(Source!A1451)</f>
        <v>1451</v>
      </c>
      <c r="B646">
        <v>33266894</v>
      </c>
      <c r="C646">
        <v>33271456</v>
      </c>
      <c r="D646">
        <v>32893498</v>
      </c>
      <c r="E646">
        <v>28875167</v>
      </c>
      <c r="F646">
        <v>1</v>
      </c>
      <c r="G646">
        <v>28875167</v>
      </c>
      <c r="H646">
        <v>1</v>
      </c>
      <c r="I646" t="s">
        <v>863</v>
      </c>
      <c r="J646" t="s">
        <v>3</v>
      </c>
      <c r="K646" t="s">
        <v>864</v>
      </c>
      <c r="L646">
        <v>1191</v>
      </c>
      <c r="N646">
        <v>1013</v>
      </c>
      <c r="O646" t="s">
        <v>865</v>
      </c>
      <c r="P646" t="s">
        <v>865</v>
      </c>
      <c r="Q646">
        <v>1</v>
      </c>
      <c r="W646">
        <v>0</v>
      </c>
      <c r="X646">
        <v>476480486</v>
      </c>
      <c r="Y646">
        <v>12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1</v>
      </c>
      <c r="AJ646">
        <v>1</v>
      </c>
      <c r="AK646">
        <v>1</v>
      </c>
      <c r="AL646">
        <v>1</v>
      </c>
      <c r="AN646">
        <v>0</v>
      </c>
      <c r="AO646">
        <v>1</v>
      </c>
      <c r="AP646">
        <v>1</v>
      </c>
      <c r="AQ646">
        <v>0</v>
      </c>
      <c r="AR646">
        <v>0</v>
      </c>
      <c r="AS646" t="s">
        <v>3</v>
      </c>
      <c r="AT646">
        <v>3</v>
      </c>
      <c r="AU646" t="s">
        <v>261</v>
      </c>
      <c r="AV646">
        <v>1</v>
      </c>
      <c r="AW646">
        <v>2</v>
      </c>
      <c r="AX646">
        <v>33271462</v>
      </c>
      <c r="AY646">
        <v>1</v>
      </c>
      <c r="AZ646">
        <v>0</v>
      </c>
      <c r="BA646">
        <v>646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0</v>
      </c>
      <c r="BI646">
        <v>0</v>
      </c>
      <c r="BJ646">
        <v>0</v>
      </c>
      <c r="BK646">
        <v>0</v>
      </c>
      <c r="BL646">
        <v>0</v>
      </c>
      <c r="BM646">
        <v>0</v>
      </c>
      <c r="BN646">
        <v>0</v>
      </c>
      <c r="BO646">
        <v>0</v>
      </c>
      <c r="BP646">
        <v>0</v>
      </c>
      <c r="BQ646">
        <v>0</v>
      </c>
      <c r="BR646">
        <v>0</v>
      </c>
      <c r="BS646">
        <v>0</v>
      </c>
      <c r="BT646">
        <v>0</v>
      </c>
      <c r="BU646">
        <v>0</v>
      </c>
      <c r="BV646">
        <v>0</v>
      </c>
      <c r="BW646">
        <v>0</v>
      </c>
      <c r="CX646">
        <f>Y646*Source!I1451</f>
        <v>36</v>
      </c>
      <c r="CY646">
        <f>AD646</f>
        <v>0</v>
      </c>
      <c r="CZ646">
        <f>AH646</f>
        <v>0</v>
      </c>
      <c r="DA646">
        <f>AL646</f>
        <v>1</v>
      </c>
      <c r="DB646">
        <v>0</v>
      </c>
    </row>
    <row r="647" spans="1:106" x14ac:dyDescent="0.2">
      <c r="A647">
        <f>ROW(Source!A1451)</f>
        <v>1451</v>
      </c>
      <c r="B647">
        <v>33266894</v>
      </c>
      <c r="C647">
        <v>33271456</v>
      </c>
      <c r="D647">
        <v>32906950</v>
      </c>
      <c r="E647">
        <v>1</v>
      </c>
      <c r="F647">
        <v>1</v>
      </c>
      <c r="G647">
        <v>28875167</v>
      </c>
      <c r="H647">
        <v>3</v>
      </c>
      <c r="I647" t="s">
        <v>943</v>
      </c>
      <c r="J647" t="s">
        <v>944</v>
      </c>
      <c r="K647" t="s">
        <v>945</v>
      </c>
      <c r="L647">
        <v>1346</v>
      </c>
      <c r="N647">
        <v>1009</v>
      </c>
      <c r="O647" t="s">
        <v>873</v>
      </c>
      <c r="P647" t="s">
        <v>873</v>
      </c>
      <c r="Q647">
        <v>1</v>
      </c>
      <c r="W647">
        <v>0</v>
      </c>
      <c r="X647">
        <v>1224238716</v>
      </c>
      <c r="Y647">
        <v>0.24</v>
      </c>
      <c r="AA647">
        <v>135.63</v>
      </c>
      <c r="AB647">
        <v>0</v>
      </c>
      <c r="AC647">
        <v>0</v>
      </c>
      <c r="AD647">
        <v>0</v>
      </c>
      <c r="AE647">
        <v>135.63</v>
      </c>
      <c r="AF647">
        <v>0</v>
      </c>
      <c r="AG647">
        <v>0</v>
      </c>
      <c r="AH647">
        <v>0</v>
      </c>
      <c r="AI647">
        <v>1</v>
      </c>
      <c r="AJ647">
        <v>1</v>
      </c>
      <c r="AK647">
        <v>1</v>
      </c>
      <c r="AL647">
        <v>1</v>
      </c>
      <c r="AN647">
        <v>0</v>
      </c>
      <c r="AO647">
        <v>1</v>
      </c>
      <c r="AP647">
        <v>1</v>
      </c>
      <c r="AQ647">
        <v>0</v>
      </c>
      <c r="AR647">
        <v>0</v>
      </c>
      <c r="AS647" t="s">
        <v>3</v>
      </c>
      <c r="AT647">
        <v>0.06</v>
      </c>
      <c r="AU647" t="s">
        <v>261</v>
      </c>
      <c r="AV647">
        <v>0</v>
      </c>
      <c r="AW647">
        <v>2</v>
      </c>
      <c r="AX647">
        <v>33271464</v>
      </c>
      <c r="AY647">
        <v>1</v>
      </c>
      <c r="AZ647">
        <v>0</v>
      </c>
      <c r="BA647">
        <v>647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0</v>
      </c>
      <c r="BL647">
        <v>0</v>
      </c>
      <c r="BM647">
        <v>0</v>
      </c>
      <c r="BN647">
        <v>0</v>
      </c>
      <c r="BO647">
        <v>0</v>
      </c>
      <c r="BP647">
        <v>0</v>
      </c>
      <c r="BQ647">
        <v>0</v>
      </c>
      <c r="BR647">
        <v>0</v>
      </c>
      <c r="BS647">
        <v>0</v>
      </c>
      <c r="BT647">
        <v>0</v>
      </c>
      <c r="BU647">
        <v>0</v>
      </c>
      <c r="BV647">
        <v>0</v>
      </c>
      <c r="BW647">
        <v>0</v>
      </c>
      <c r="CX647">
        <f>Y647*Source!I1451</f>
        <v>0.72</v>
      </c>
      <c r="CY647">
        <f>AA647</f>
        <v>135.63</v>
      </c>
      <c r="CZ647">
        <f>AE647</f>
        <v>135.63</v>
      </c>
      <c r="DA647">
        <f>AI647</f>
        <v>1</v>
      </c>
      <c r="DB647">
        <v>0</v>
      </c>
    </row>
    <row r="648" spans="1:106" x14ac:dyDescent="0.2">
      <c r="A648">
        <f>ROW(Source!A1451)</f>
        <v>1451</v>
      </c>
      <c r="B648">
        <v>33266894</v>
      </c>
      <c r="C648">
        <v>33271456</v>
      </c>
      <c r="D648">
        <v>32906947</v>
      </c>
      <c r="E648">
        <v>1</v>
      </c>
      <c r="F648">
        <v>1</v>
      </c>
      <c r="G648">
        <v>28875167</v>
      </c>
      <c r="H648">
        <v>3</v>
      </c>
      <c r="I648" t="s">
        <v>870</v>
      </c>
      <c r="J648" t="s">
        <v>871</v>
      </c>
      <c r="K648" t="s">
        <v>872</v>
      </c>
      <c r="L648">
        <v>1346</v>
      </c>
      <c r="N648">
        <v>1009</v>
      </c>
      <c r="O648" t="s">
        <v>873</v>
      </c>
      <c r="P648" t="s">
        <v>873</v>
      </c>
      <c r="Q648">
        <v>1</v>
      </c>
      <c r="W648">
        <v>0</v>
      </c>
      <c r="X648">
        <v>-613561335</v>
      </c>
      <c r="Y648">
        <v>0.08</v>
      </c>
      <c r="AA648">
        <v>28.66</v>
      </c>
      <c r="AB648">
        <v>0</v>
      </c>
      <c r="AC648">
        <v>0</v>
      </c>
      <c r="AD648">
        <v>0</v>
      </c>
      <c r="AE648">
        <v>28.66</v>
      </c>
      <c r="AF648">
        <v>0</v>
      </c>
      <c r="AG648">
        <v>0</v>
      </c>
      <c r="AH648">
        <v>0</v>
      </c>
      <c r="AI648">
        <v>1</v>
      </c>
      <c r="AJ648">
        <v>1</v>
      </c>
      <c r="AK648">
        <v>1</v>
      </c>
      <c r="AL648">
        <v>1</v>
      </c>
      <c r="AN648">
        <v>0</v>
      </c>
      <c r="AO648">
        <v>1</v>
      </c>
      <c r="AP648">
        <v>1</v>
      </c>
      <c r="AQ648">
        <v>0</v>
      </c>
      <c r="AR648">
        <v>0</v>
      </c>
      <c r="AS648" t="s">
        <v>3</v>
      </c>
      <c r="AT648">
        <v>0.02</v>
      </c>
      <c r="AU648" t="s">
        <v>261</v>
      </c>
      <c r="AV648">
        <v>0</v>
      </c>
      <c r="AW648">
        <v>2</v>
      </c>
      <c r="AX648">
        <v>33271465</v>
      </c>
      <c r="AY648">
        <v>1</v>
      </c>
      <c r="AZ648">
        <v>0</v>
      </c>
      <c r="BA648">
        <v>648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0</v>
      </c>
      <c r="BK648">
        <v>0</v>
      </c>
      <c r="BL648">
        <v>0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0</v>
      </c>
      <c r="BS648">
        <v>0</v>
      </c>
      <c r="BT648">
        <v>0</v>
      </c>
      <c r="BU648">
        <v>0</v>
      </c>
      <c r="BV648">
        <v>0</v>
      </c>
      <c r="BW648">
        <v>0</v>
      </c>
      <c r="CX648">
        <f>Y648*Source!I1451</f>
        <v>0.24</v>
      </c>
      <c r="CY648">
        <f>AA648</f>
        <v>28.66</v>
      </c>
      <c r="CZ648">
        <f>AE648</f>
        <v>28.66</v>
      </c>
      <c r="DA648">
        <f>AI648</f>
        <v>1</v>
      </c>
      <c r="DB648">
        <v>0</v>
      </c>
    </row>
    <row r="649" spans="1:106" x14ac:dyDescent="0.2">
      <c r="A649">
        <f>ROW(Source!A1451)</f>
        <v>1451</v>
      </c>
      <c r="B649">
        <v>33266894</v>
      </c>
      <c r="C649">
        <v>33271456</v>
      </c>
      <c r="D649">
        <v>32895014</v>
      </c>
      <c r="E649">
        <v>28875167</v>
      </c>
      <c r="F649">
        <v>1</v>
      </c>
      <c r="G649">
        <v>28875167</v>
      </c>
      <c r="H649">
        <v>3</v>
      </c>
      <c r="I649" t="s">
        <v>946</v>
      </c>
      <c r="J649" t="s">
        <v>3</v>
      </c>
      <c r="K649" t="s">
        <v>947</v>
      </c>
      <c r="L649">
        <v>1346</v>
      </c>
      <c r="N649">
        <v>1009</v>
      </c>
      <c r="O649" t="s">
        <v>873</v>
      </c>
      <c r="P649" t="s">
        <v>873</v>
      </c>
      <c r="Q649">
        <v>1</v>
      </c>
      <c r="W649">
        <v>0</v>
      </c>
      <c r="X649">
        <v>-197379457</v>
      </c>
      <c r="Y649">
        <v>0.08</v>
      </c>
      <c r="AA649">
        <v>46.83</v>
      </c>
      <c r="AB649">
        <v>0</v>
      </c>
      <c r="AC649">
        <v>0</v>
      </c>
      <c r="AD649">
        <v>0</v>
      </c>
      <c r="AE649">
        <v>46.82826</v>
      </c>
      <c r="AF649">
        <v>0</v>
      </c>
      <c r="AG649">
        <v>0</v>
      </c>
      <c r="AH649">
        <v>0</v>
      </c>
      <c r="AI649">
        <v>1</v>
      </c>
      <c r="AJ649">
        <v>1</v>
      </c>
      <c r="AK649">
        <v>1</v>
      </c>
      <c r="AL649">
        <v>1</v>
      </c>
      <c r="AN649">
        <v>0</v>
      </c>
      <c r="AO649">
        <v>1</v>
      </c>
      <c r="AP649">
        <v>1</v>
      </c>
      <c r="AQ649">
        <v>0</v>
      </c>
      <c r="AR649">
        <v>0</v>
      </c>
      <c r="AS649" t="s">
        <v>3</v>
      </c>
      <c r="AT649">
        <v>0.02</v>
      </c>
      <c r="AU649" t="s">
        <v>261</v>
      </c>
      <c r="AV649">
        <v>0</v>
      </c>
      <c r="AW649">
        <v>2</v>
      </c>
      <c r="AX649">
        <v>33271463</v>
      </c>
      <c r="AY649">
        <v>1</v>
      </c>
      <c r="AZ649">
        <v>0</v>
      </c>
      <c r="BA649">
        <v>649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0</v>
      </c>
      <c r="BI649">
        <v>0</v>
      </c>
      <c r="BJ649">
        <v>0</v>
      </c>
      <c r="BK649">
        <v>0</v>
      </c>
      <c r="BL649">
        <v>0</v>
      </c>
      <c r="BM649">
        <v>0</v>
      </c>
      <c r="BN649">
        <v>0</v>
      </c>
      <c r="BO649">
        <v>0</v>
      </c>
      <c r="BP649">
        <v>0</v>
      </c>
      <c r="BQ649">
        <v>0</v>
      </c>
      <c r="BR649">
        <v>0</v>
      </c>
      <c r="BS649">
        <v>0</v>
      </c>
      <c r="BT649">
        <v>0</v>
      </c>
      <c r="BU649">
        <v>0</v>
      </c>
      <c r="BV649">
        <v>0</v>
      </c>
      <c r="BW649">
        <v>0</v>
      </c>
      <c r="CX649">
        <f>Y649*Source!I1451</f>
        <v>0.24</v>
      </c>
      <c r="CY649">
        <f>AA649</f>
        <v>46.83</v>
      </c>
      <c r="CZ649">
        <f>AE649</f>
        <v>46.82826</v>
      </c>
      <c r="DA649">
        <f>AI649</f>
        <v>1</v>
      </c>
      <c r="DB649">
        <v>0</v>
      </c>
    </row>
    <row r="650" spans="1:106" x14ac:dyDescent="0.2">
      <c r="A650">
        <f>ROW(Source!A1451)</f>
        <v>1451</v>
      </c>
      <c r="B650">
        <v>33266894</v>
      </c>
      <c r="C650">
        <v>33271456</v>
      </c>
      <c r="D650">
        <v>32905692</v>
      </c>
      <c r="E650">
        <v>1</v>
      </c>
      <c r="F650">
        <v>1</v>
      </c>
      <c r="G650">
        <v>28875167</v>
      </c>
      <c r="H650">
        <v>3</v>
      </c>
      <c r="I650" t="s">
        <v>948</v>
      </c>
      <c r="J650" t="s">
        <v>949</v>
      </c>
      <c r="K650" t="s">
        <v>950</v>
      </c>
      <c r="L650">
        <v>1346</v>
      </c>
      <c r="N650">
        <v>1009</v>
      </c>
      <c r="O650" t="s">
        <v>873</v>
      </c>
      <c r="P650" t="s">
        <v>873</v>
      </c>
      <c r="Q650">
        <v>1</v>
      </c>
      <c r="W650">
        <v>0</v>
      </c>
      <c r="X650">
        <v>1936408681</v>
      </c>
      <c r="Y650">
        <v>0.04</v>
      </c>
      <c r="AA650">
        <v>89.4</v>
      </c>
      <c r="AB650">
        <v>0</v>
      </c>
      <c r="AC650">
        <v>0</v>
      </c>
      <c r="AD650">
        <v>0</v>
      </c>
      <c r="AE650">
        <v>89.4</v>
      </c>
      <c r="AF650">
        <v>0</v>
      </c>
      <c r="AG650">
        <v>0</v>
      </c>
      <c r="AH650">
        <v>0</v>
      </c>
      <c r="AI650">
        <v>1</v>
      </c>
      <c r="AJ650">
        <v>1</v>
      </c>
      <c r="AK650">
        <v>1</v>
      </c>
      <c r="AL650">
        <v>1</v>
      </c>
      <c r="AN650">
        <v>0</v>
      </c>
      <c r="AO650">
        <v>1</v>
      </c>
      <c r="AP650">
        <v>1</v>
      </c>
      <c r="AQ650">
        <v>0</v>
      </c>
      <c r="AR650">
        <v>0</v>
      </c>
      <c r="AS650" t="s">
        <v>3</v>
      </c>
      <c r="AT650">
        <v>0.01</v>
      </c>
      <c r="AU650" t="s">
        <v>261</v>
      </c>
      <c r="AV650">
        <v>0</v>
      </c>
      <c r="AW650">
        <v>2</v>
      </c>
      <c r="AX650">
        <v>33271466</v>
      </c>
      <c r="AY650">
        <v>1</v>
      </c>
      <c r="AZ650">
        <v>0</v>
      </c>
      <c r="BA650">
        <v>650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0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0</v>
      </c>
      <c r="BR650">
        <v>0</v>
      </c>
      <c r="BS650">
        <v>0</v>
      </c>
      <c r="BT650">
        <v>0</v>
      </c>
      <c r="BU650">
        <v>0</v>
      </c>
      <c r="BV650">
        <v>0</v>
      </c>
      <c r="BW650">
        <v>0</v>
      </c>
      <c r="CX650">
        <f>Y650*Source!I1451</f>
        <v>0.12</v>
      </c>
      <c r="CY650">
        <f>AA650</f>
        <v>89.4</v>
      </c>
      <c r="CZ650">
        <f>AE650</f>
        <v>89.4</v>
      </c>
      <c r="DA650">
        <f>AI650</f>
        <v>1</v>
      </c>
      <c r="DB650">
        <v>0</v>
      </c>
    </row>
    <row r="651" spans="1:106" x14ac:dyDescent="0.2">
      <c r="A651">
        <f>ROW(Source!A1486)</f>
        <v>1486</v>
      </c>
      <c r="B651">
        <v>33266894</v>
      </c>
      <c r="C651">
        <v>33271467</v>
      </c>
      <c r="D651">
        <v>32893498</v>
      </c>
      <c r="E651">
        <v>28875167</v>
      </c>
      <c r="F651">
        <v>1</v>
      </c>
      <c r="G651">
        <v>28875167</v>
      </c>
      <c r="H651">
        <v>1</v>
      </c>
      <c r="I651" t="s">
        <v>863</v>
      </c>
      <c r="J651" t="s">
        <v>3</v>
      </c>
      <c r="K651" t="s">
        <v>864</v>
      </c>
      <c r="L651">
        <v>1191</v>
      </c>
      <c r="N651">
        <v>1013</v>
      </c>
      <c r="O651" t="s">
        <v>865</v>
      </c>
      <c r="P651" t="s">
        <v>865</v>
      </c>
      <c r="Q651">
        <v>1</v>
      </c>
      <c r="W651">
        <v>0</v>
      </c>
      <c r="X651">
        <v>476480486</v>
      </c>
      <c r="Y651">
        <v>4.76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1</v>
      </c>
      <c r="AJ651">
        <v>1</v>
      </c>
      <c r="AK651">
        <v>1</v>
      </c>
      <c r="AL651">
        <v>1</v>
      </c>
      <c r="AN651">
        <v>0</v>
      </c>
      <c r="AO651">
        <v>1</v>
      </c>
      <c r="AP651">
        <v>1</v>
      </c>
      <c r="AQ651">
        <v>0</v>
      </c>
      <c r="AR651">
        <v>0</v>
      </c>
      <c r="AS651" t="s">
        <v>3</v>
      </c>
      <c r="AT651">
        <v>1.7</v>
      </c>
      <c r="AU651" t="s">
        <v>557</v>
      </c>
      <c r="AV651">
        <v>1</v>
      </c>
      <c r="AW651">
        <v>2</v>
      </c>
      <c r="AX651">
        <v>33271472</v>
      </c>
      <c r="AY651">
        <v>1</v>
      </c>
      <c r="AZ651">
        <v>0</v>
      </c>
      <c r="BA651">
        <v>651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0</v>
      </c>
      <c r="BI651">
        <v>0</v>
      </c>
      <c r="BJ651">
        <v>0</v>
      </c>
      <c r="BK651">
        <v>0</v>
      </c>
      <c r="BL651">
        <v>0</v>
      </c>
      <c r="BM651">
        <v>0</v>
      </c>
      <c r="BN651">
        <v>0</v>
      </c>
      <c r="BO651">
        <v>0</v>
      </c>
      <c r="BP651">
        <v>0</v>
      </c>
      <c r="BQ651">
        <v>0</v>
      </c>
      <c r="BR651">
        <v>0</v>
      </c>
      <c r="BS651">
        <v>0</v>
      </c>
      <c r="BT651">
        <v>0</v>
      </c>
      <c r="BU651">
        <v>0</v>
      </c>
      <c r="BV651">
        <v>0</v>
      </c>
      <c r="BW651">
        <v>0</v>
      </c>
      <c r="CX651">
        <f>Y651*Source!I1486</f>
        <v>4.76</v>
      </c>
      <c r="CY651">
        <f>AD651</f>
        <v>0</v>
      </c>
      <c r="CZ651">
        <f>AH651</f>
        <v>0</v>
      </c>
      <c r="DA651">
        <f>AL651</f>
        <v>1</v>
      </c>
      <c r="DB651">
        <v>0</v>
      </c>
    </row>
    <row r="652" spans="1:106" x14ac:dyDescent="0.2">
      <c r="A652">
        <f>ROW(Source!A1486)</f>
        <v>1486</v>
      </c>
      <c r="B652">
        <v>33266894</v>
      </c>
      <c r="C652">
        <v>33271467</v>
      </c>
      <c r="D652">
        <v>32905103</v>
      </c>
      <c r="E652">
        <v>1</v>
      </c>
      <c r="F652">
        <v>1</v>
      </c>
      <c r="G652">
        <v>28875167</v>
      </c>
      <c r="H652">
        <v>2</v>
      </c>
      <c r="I652" t="s">
        <v>866</v>
      </c>
      <c r="J652" t="s">
        <v>867</v>
      </c>
      <c r="K652" t="s">
        <v>868</v>
      </c>
      <c r="L652">
        <v>1368</v>
      </c>
      <c r="N652">
        <v>1011</v>
      </c>
      <c r="O652" t="s">
        <v>869</v>
      </c>
      <c r="P652" t="s">
        <v>869</v>
      </c>
      <c r="Q652">
        <v>1</v>
      </c>
      <c r="W652">
        <v>0</v>
      </c>
      <c r="X652">
        <v>1966147480</v>
      </c>
      <c r="Y652">
        <v>0.252</v>
      </c>
      <c r="AA652">
        <v>0</v>
      </c>
      <c r="AB652">
        <v>450.57</v>
      </c>
      <c r="AC652">
        <v>324.23</v>
      </c>
      <c r="AD652">
        <v>0</v>
      </c>
      <c r="AE652">
        <v>0</v>
      </c>
      <c r="AF652">
        <v>450.57</v>
      </c>
      <c r="AG652">
        <v>324.23</v>
      </c>
      <c r="AH652">
        <v>0</v>
      </c>
      <c r="AI652">
        <v>1</v>
      </c>
      <c r="AJ652">
        <v>1</v>
      </c>
      <c r="AK652">
        <v>1</v>
      </c>
      <c r="AL652">
        <v>1</v>
      </c>
      <c r="AN652">
        <v>0</v>
      </c>
      <c r="AO652">
        <v>1</v>
      </c>
      <c r="AP652">
        <v>1</v>
      </c>
      <c r="AQ652">
        <v>0</v>
      </c>
      <c r="AR652">
        <v>0</v>
      </c>
      <c r="AS652" t="s">
        <v>3</v>
      </c>
      <c r="AT652">
        <v>0.09</v>
      </c>
      <c r="AU652" t="s">
        <v>557</v>
      </c>
      <c r="AV652">
        <v>0</v>
      </c>
      <c r="AW652">
        <v>2</v>
      </c>
      <c r="AX652">
        <v>33271473</v>
      </c>
      <c r="AY652">
        <v>1</v>
      </c>
      <c r="AZ652">
        <v>0</v>
      </c>
      <c r="BA652">
        <v>652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0</v>
      </c>
      <c r="BI652">
        <v>0</v>
      </c>
      <c r="BJ652">
        <v>0</v>
      </c>
      <c r="BK652">
        <v>0</v>
      </c>
      <c r="BL652">
        <v>0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0</v>
      </c>
      <c r="BS652">
        <v>0</v>
      </c>
      <c r="BT652">
        <v>0</v>
      </c>
      <c r="BU652">
        <v>0</v>
      </c>
      <c r="BV652">
        <v>0</v>
      </c>
      <c r="BW652">
        <v>0</v>
      </c>
      <c r="CX652">
        <f>Y652*Source!I1486</f>
        <v>0.252</v>
      </c>
      <c r="CY652">
        <f>AB652</f>
        <v>450.57</v>
      </c>
      <c r="CZ652">
        <f>AF652</f>
        <v>450.57</v>
      </c>
      <c r="DA652">
        <f>AJ652</f>
        <v>1</v>
      </c>
      <c r="DB652">
        <v>0</v>
      </c>
    </row>
    <row r="653" spans="1:106" x14ac:dyDescent="0.2">
      <c r="A653">
        <f>ROW(Source!A1486)</f>
        <v>1486</v>
      </c>
      <c r="B653">
        <v>33266894</v>
      </c>
      <c r="C653">
        <v>33271467</v>
      </c>
      <c r="D653">
        <v>32906900</v>
      </c>
      <c r="E653">
        <v>1</v>
      </c>
      <c r="F653">
        <v>1</v>
      </c>
      <c r="G653">
        <v>28875167</v>
      </c>
      <c r="H653">
        <v>3</v>
      </c>
      <c r="I653" t="s">
        <v>954</v>
      </c>
      <c r="J653" t="s">
        <v>955</v>
      </c>
      <c r="K653" t="s">
        <v>956</v>
      </c>
      <c r="L653">
        <v>1346</v>
      </c>
      <c r="N653">
        <v>1009</v>
      </c>
      <c r="O653" t="s">
        <v>873</v>
      </c>
      <c r="P653" t="s">
        <v>873</v>
      </c>
      <c r="Q653">
        <v>1</v>
      </c>
      <c r="W653">
        <v>0</v>
      </c>
      <c r="X653">
        <v>1155169694</v>
      </c>
      <c r="Y653">
        <v>0.04</v>
      </c>
      <c r="AA653">
        <v>332.78</v>
      </c>
      <c r="AB653">
        <v>0</v>
      </c>
      <c r="AC653">
        <v>0</v>
      </c>
      <c r="AD653">
        <v>0</v>
      </c>
      <c r="AE653">
        <v>332.78</v>
      </c>
      <c r="AF653">
        <v>0</v>
      </c>
      <c r="AG653">
        <v>0</v>
      </c>
      <c r="AH653">
        <v>0</v>
      </c>
      <c r="AI653">
        <v>1</v>
      </c>
      <c r="AJ653">
        <v>1</v>
      </c>
      <c r="AK653">
        <v>1</v>
      </c>
      <c r="AL653">
        <v>1</v>
      </c>
      <c r="AN653">
        <v>0</v>
      </c>
      <c r="AO653">
        <v>1</v>
      </c>
      <c r="AP653">
        <v>1</v>
      </c>
      <c r="AQ653">
        <v>0</v>
      </c>
      <c r="AR653">
        <v>0</v>
      </c>
      <c r="AS653" t="s">
        <v>3</v>
      </c>
      <c r="AT653">
        <v>0.01</v>
      </c>
      <c r="AU653" t="s">
        <v>261</v>
      </c>
      <c r="AV653">
        <v>0</v>
      </c>
      <c r="AW653">
        <v>2</v>
      </c>
      <c r="AX653">
        <v>33271474</v>
      </c>
      <c r="AY653">
        <v>1</v>
      </c>
      <c r="AZ653">
        <v>0</v>
      </c>
      <c r="BA653">
        <v>653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0</v>
      </c>
      <c r="BL653">
        <v>0</v>
      </c>
      <c r="BM653">
        <v>0</v>
      </c>
      <c r="BN653">
        <v>0</v>
      </c>
      <c r="BO653">
        <v>0</v>
      </c>
      <c r="BP653">
        <v>0</v>
      </c>
      <c r="BQ653">
        <v>0</v>
      </c>
      <c r="BR653">
        <v>0</v>
      </c>
      <c r="BS653">
        <v>0</v>
      </c>
      <c r="BT653">
        <v>0</v>
      </c>
      <c r="BU653">
        <v>0</v>
      </c>
      <c r="BV653">
        <v>0</v>
      </c>
      <c r="BW653">
        <v>0</v>
      </c>
      <c r="CX653">
        <f>Y653*Source!I1486</f>
        <v>0.04</v>
      </c>
      <c r="CY653">
        <f>AA653</f>
        <v>332.78</v>
      </c>
      <c r="CZ653">
        <f>AE653</f>
        <v>332.78</v>
      </c>
      <c r="DA653">
        <f>AI653</f>
        <v>1</v>
      </c>
      <c r="DB653">
        <v>0</v>
      </c>
    </row>
    <row r="654" spans="1:106" x14ac:dyDescent="0.2">
      <c r="A654">
        <f>ROW(Source!A1486)</f>
        <v>1486</v>
      </c>
      <c r="B654">
        <v>33266894</v>
      </c>
      <c r="C654">
        <v>33271467</v>
      </c>
      <c r="D654">
        <v>32906947</v>
      </c>
      <c r="E654">
        <v>1</v>
      </c>
      <c r="F654">
        <v>1</v>
      </c>
      <c r="G654">
        <v>28875167</v>
      </c>
      <c r="H654">
        <v>3</v>
      </c>
      <c r="I654" t="s">
        <v>870</v>
      </c>
      <c r="J654" t="s">
        <v>871</v>
      </c>
      <c r="K654" t="s">
        <v>872</v>
      </c>
      <c r="L654">
        <v>1346</v>
      </c>
      <c r="N654">
        <v>1009</v>
      </c>
      <c r="O654" t="s">
        <v>873</v>
      </c>
      <c r="P654" t="s">
        <v>873</v>
      </c>
      <c r="Q654">
        <v>1</v>
      </c>
      <c r="W654">
        <v>0</v>
      </c>
      <c r="X654">
        <v>-613561335</v>
      </c>
      <c r="Y654">
        <v>0.02</v>
      </c>
      <c r="AA654">
        <v>28.66</v>
      </c>
      <c r="AB654">
        <v>0</v>
      </c>
      <c r="AC654">
        <v>0</v>
      </c>
      <c r="AD654">
        <v>0</v>
      </c>
      <c r="AE654">
        <v>28.66</v>
      </c>
      <c r="AF654">
        <v>0</v>
      </c>
      <c r="AG654">
        <v>0</v>
      </c>
      <c r="AH654">
        <v>0</v>
      </c>
      <c r="AI654">
        <v>1</v>
      </c>
      <c r="AJ654">
        <v>1</v>
      </c>
      <c r="AK654">
        <v>1</v>
      </c>
      <c r="AL654">
        <v>1</v>
      </c>
      <c r="AN654">
        <v>0</v>
      </c>
      <c r="AO654">
        <v>1</v>
      </c>
      <c r="AP654">
        <v>1</v>
      </c>
      <c r="AQ654">
        <v>0</v>
      </c>
      <c r="AR654">
        <v>0</v>
      </c>
      <c r="AS654" t="s">
        <v>3</v>
      </c>
      <c r="AT654">
        <v>5.0000000000000001E-3</v>
      </c>
      <c r="AU654" t="s">
        <v>261</v>
      </c>
      <c r="AV654">
        <v>0</v>
      </c>
      <c r="AW654">
        <v>2</v>
      </c>
      <c r="AX654">
        <v>33271475</v>
      </c>
      <c r="AY654">
        <v>1</v>
      </c>
      <c r="AZ654">
        <v>0</v>
      </c>
      <c r="BA654">
        <v>654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0</v>
      </c>
      <c r="BS654">
        <v>0</v>
      </c>
      <c r="BT654">
        <v>0</v>
      </c>
      <c r="BU654">
        <v>0</v>
      </c>
      <c r="BV654">
        <v>0</v>
      </c>
      <c r="BW654">
        <v>0</v>
      </c>
      <c r="CX654">
        <f>Y654*Source!I1486</f>
        <v>0.02</v>
      </c>
      <c r="CY654">
        <f>AA654</f>
        <v>28.66</v>
      </c>
      <c r="CZ654">
        <f>AE654</f>
        <v>28.66</v>
      </c>
      <c r="DA654">
        <f>AI654</f>
        <v>1</v>
      </c>
      <c r="DB654">
        <v>0</v>
      </c>
    </row>
    <row r="655" spans="1:106" x14ac:dyDescent="0.2">
      <c r="A655">
        <f>ROW(Source!A1487)</f>
        <v>1487</v>
      </c>
      <c r="B655">
        <v>33266894</v>
      </c>
      <c r="C655">
        <v>33271476</v>
      </c>
      <c r="D655">
        <v>32893498</v>
      </c>
      <c r="E655">
        <v>28875167</v>
      </c>
      <c r="F655">
        <v>1</v>
      </c>
      <c r="G655">
        <v>28875167</v>
      </c>
      <c r="H655">
        <v>1</v>
      </c>
      <c r="I655" t="s">
        <v>863</v>
      </c>
      <c r="J655" t="s">
        <v>3</v>
      </c>
      <c r="K655" t="s">
        <v>864</v>
      </c>
      <c r="L655">
        <v>1191</v>
      </c>
      <c r="N655">
        <v>1013</v>
      </c>
      <c r="O655" t="s">
        <v>865</v>
      </c>
      <c r="P655" t="s">
        <v>865</v>
      </c>
      <c r="Q655">
        <v>1</v>
      </c>
      <c r="W655">
        <v>0</v>
      </c>
      <c r="X655">
        <v>476480486</v>
      </c>
      <c r="Y655">
        <v>1.1759999999999999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1</v>
      </c>
      <c r="AJ655">
        <v>1</v>
      </c>
      <c r="AK655">
        <v>1</v>
      </c>
      <c r="AL655">
        <v>1</v>
      </c>
      <c r="AN655">
        <v>0</v>
      </c>
      <c r="AO655">
        <v>1</v>
      </c>
      <c r="AP655">
        <v>1</v>
      </c>
      <c r="AQ655">
        <v>0</v>
      </c>
      <c r="AR655">
        <v>0</v>
      </c>
      <c r="AS655" t="s">
        <v>3</v>
      </c>
      <c r="AT655">
        <v>0.42</v>
      </c>
      <c r="AU655" t="s">
        <v>557</v>
      </c>
      <c r="AV655">
        <v>1</v>
      </c>
      <c r="AW655">
        <v>2</v>
      </c>
      <c r="AX655">
        <v>33271482</v>
      </c>
      <c r="AY655">
        <v>1</v>
      </c>
      <c r="AZ655">
        <v>0</v>
      </c>
      <c r="BA655">
        <v>655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0</v>
      </c>
      <c r="BL655">
        <v>0</v>
      </c>
      <c r="BM655">
        <v>0</v>
      </c>
      <c r="BN655">
        <v>0</v>
      </c>
      <c r="BO655">
        <v>0</v>
      </c>
      <c r="BP655">
        <v>0</v>
      </c>
      <c r="BQ655">
        <v>0</v>
      </c>
      <c r="BR655">
        <v>0</v>
      </c>
      <c r="BS655">
        <v>0</v>
      </c>
      <c r="BT655">
        <v>0</v>
      </c>
      <c r="BU655">
        <v>0</v>
      </c>
      <c r="BV655">
        <v>0</v>
      </c>
      <c r="BW655">
        <v>0</v>
      </c>
      <c r="CX655">
        <f>Y655*Source!I1487</f>
        <v>3.5279999999999996</v>
      </c>
      <c r="CY655">
        <f>AD655</f>
        <v>0</v>
      </c>
      <c r="CZ655">
        <f>AH655</f>
        <v>0</v>
      </c>
      <c r="DA655">
        <f>AL655</f>
        <v>1</v>
      </c>
      <c r="DB655">
        <v>0</v>
      </c>
    </row>
    <row r="656" spans="1:106" x14ac:dyDescent="0.2">
      <c r="A656">
        <f>ROW(Source!A1487)</f>
        <v>1487</v>
      </c>
      <c r="B656">
        <v>33266894</v>
      </c>
      <c r="C656">
        <v>33271476</v>
      </c>
      <c r="D656">
        <v>32905103</v>
      </c>
      <c r="E656">
        <v>1</v>
      </c>
      <c r="F656">
        <v>1</v>
      </c>
      <c r="G656">
        <v>28875167</v>
      </c>
      <c r="H656">
        <v>2</v>
      </c>
      <c r="I656" t="s">
        <v>866</v>
      </c>
      <c r="J656" t="s">
        <v>867</v>
      </c>
      <c r="K656" t="s">
        <v>868</v>
      </c>
      <c r="L656">
        <v>1368</v>
      </c>
      <c r="N656">
        <v>1011</v>
      </c>
      <c r="O656" t="s">
        <v>869</v>
      </c>
      <c r="P656" t="s">
        <v>869</v>
      </c>
      <c r="Q656">
        <v>1</v>
      </c>
      <c r="W656">
        <v>0</v>
      </c>
      <c r="X656">
        <v>1966147480</v>
      </c>
      <c r="Y656">
        <v>5.5999999999999994E-2</v>
      </c>
      <c r="AA656">
        <v>0</v>
      </c>
      <c r="AB656">
        <v>450.57</v>
      </c>
      <c r="AC656">
        <v>324.23</v>
      </c>
      <c r="AD656">
        <v>0</v>
      </c>
      <c r="AE656">
        <v>0</v>
      </c>
      <c r="AF656">
        <v>450.57</v>
      </c>
      <c r="AG656">
        <v>324.23</v>
      </c>
      <c r="AH656">
        <v>0</v>
      </c>
      <c r="AI656">
        <v>1</v>
      </c>
      <c r="AJ656">
        <v>1</v>
      </c>
      <c r="AK656">
        <v>1</v>
      </c>
      <c r="AL656">
        <v>1</v>
      </c>
      <c r="AN656">
        <v>0</v>
      </c>
      <c r="AO656">
        <v>1</v>
      </c>
      <c r="AP656">
        <v>1</v>
      </c>
      <c r="AQ656">
        <v>0</v>
      </c>
      <c r="AR656">
        <v>0</v>
      </c>
      <c r="AS656" t="s">
        <v>3</v>
      </c>
      <c r="AT656">
        <v>0.02</v>
      </c>
      <c r="AU656" t="s">
        <v>557</v>
      </c>
      <c r="AV656">
        <v>0</v>
      </c>
      <c r="AW656">
        <v>2</v>
      </c>
      <c r="AX656">
        <v>33271483</v>
      </c>
      <c r="AY656">
        <v>1</v>
      </c>
      <c r="AZ656">
        <v>0</v>
      </c>
      <c r="BA656">
        <v>656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0</v>
      </c>
      <c r="BL656">
        <v>0</v>
      </c>
      <c r="BM656">
        <v>0</v>
      </c>
      <c r="BN656">
        <v>0</v>
      </c>
      <c r="BO656">
        <v>0</v>
      </c>
      <c r="BP656">
        <v>0</v>
      </c>
      <c r="BQ656">
        <v>0</v>
      </c>
      <c r="BR656">
        <v>0</v>
      </c>
      <c r="BS656">
        <v>0</v>
      </c>
      <c r="BT656">
        <v>0</v>
      </c>
      <c r="BU656">
        <v>0</v>
      </c>
      <c r="BV656">
        <v>0</v>
      </c>
      <c r="BW656">
        <v>0</v>
      </c>
      <c r="CX656">
        <f>Y656*Source!I1487</f>
        <v>0.16799999999999998</v>
      </c>
      <c r="CY656">
        <f>AB656</f>
        <v>450.57</v>
      </c>
      <c r="CZ656">
        <f>AF656</f>
        <v>450.57</v>
      </c>
      <c r="DA656">
        <f>AJ656</f>
        <v>1</v>
      </c>
      <c r="DB656">
        <v>0</v>
      </c>
    </row>
    <row r="657" spans="1:106" x14ac:dyDescent="0.2">
      <c r="A657">
        <f>ROW(Source!A1487)</f>
        <v>1487</v>
      </c>
      <c r="B657">
        <v>33266894</v>
      </c>
      <c r="C657">
        <v>33271476</v>
      </c>
      <c r="D657">
        <v>32906900</v>
      </c>
      <c r="E657">
        <v>1</v>
      </c>
      <c r="F657">
        <v>1</v>
      </c>
      <c r="G657">
        <v>28875167</v>
      </c>
      <c r="H657">
        <v>3</v>
      </c>
      <c r="I657" t="s">
        <v>954</v>
      </c>
      <c r="J657" t="s">
        <v>955</v>
      </c>
      <c r="K657" t="s">
        <v>956</v>
      </c>
      <c r="L657">
        <v>1346</v>
      </c>
      <c r="N657">
        <v>1009</v>
      </c>
      <c r="O657" t="s">
        <v>873</v>
      </c>
      <c r="P657" t="s">
        <v>873</v>
      </c>
      <c r="Q657">
        <v>1</v>
      </c>
      <c r="W657">
        <v>0</v>
      </c>
      <c r="X657">
        <v>1155169694</v>
      </c>
      <c r="Y657">
        <v>8.0000000000000002E-3</v>
      </c>
      <c r="AA657">
        <v>332.78</v>
      </c>
      <c r="AB657">
        <v>0</v>
      </c>
      <c r="AC657">
        <v>0</v>
      </c>
      <c r="AD657">
        <v>0</v>
      </c>
      <c r="AE657">
        <v>332.78</v>
      </c>
      <c r="AF657">
        <v>0</v>
      </c>
      <c r="AG657">
        <v>0</v>
      </c>
      <c r="AH657">
        <v>0</v>
      </c>
      <c r="AI657">
        <v>1</v>
      </c>
      <c r="AJ657">
        <v>1</v>
      </c>
      <c r="AK657">
        <v>1</v>
      </c>
      <c r="AL657">
        <v>1</v>
      </c>
      <c r="AN657">
        <v>0</v>
      </c>
      <c r="AO657">
        <v>1</v>
      </c>
      <c r="AP657">
        <v>1</v>
      </c>
      <c r="AQ657">
        <v>0</v>
      </c>
      <c r="AR657">
        <v>0</v>
      </c>
      <c r="AS657" t="s">
        <v>3</v>
      </c>
      <c r="AT657">
        <v>2E-3</v>
      </c>
      <c r="AU657" t="s">
        <v>261</v>
      </c>
      <c r="AV657">
        <v>0</v>
      </c>
      <c r="AW657">
        <v>2</v>
      </c>
      <c r="AX657">
        <v>33271484</v>
      </c>
      <c r="AY657">
        <v>1</v>
      </c>
      <c r="AZ657">
        <v>0</v>
      </c>
      <c r="BA657">
        <v>657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0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0</v>
      </c>
      <c r="BQ657">
        <v>0</v>
      </c>
      <c r="BR657">
        <v>0</v>
      </c>
      <c r="BS657">
        <v>0</v>
      </c>
      <c r="BT657">
        <v>0</v>
      </c>
      <c r="BU657">
        <v>0</v>
      </c>
      <c r="BV657">
        <v>0</v>
      </c>
      <c r="BW657">
        <v>0</v>
      </c>
      <c r="CX657">
        <f>Y657*Source!I1487</f>
        <v>2.4E-2</v>
      </c>
      <c r="CY657">
        <f>AA657</f>
        <v>332.78</v>
      </c>
      <c r="CZ657">
        <f>AE657</f>
        <v>332.78</v>
      </c>
      <c r="DA657">
        <f>AI657</f>
        <v>1</v>
      </c>
      <c r="DB657">
        <v>0</v>
      </c>
    </row>
    <row r="658" spans="1:106" x14ac:dyDescent="0.2">
      <c r="A658">
        <f>ROW(Source!A1487)</f>
        <v>1487</v>
      </c>
      <c r="B658">
        <v>33266894</v>
      </c>
      <c r="C658">
        <v>33271476</v>
      </c>
      <c r="D658">
        <v>32906947</v>
      </c>
      <c r="E658">
        <v>1</v>
      </c>
      <c r="F658">
        <v>1</v>
      </c>
      <c r="G658">
        <v>28875167</v>
      </c>
      <c r="H658">
        <v>3</v>
      </c>
      <c r="I658" t="s">
        <v>870</v>
      </c>
      <c r="J658" t="s">
        <v>871</v>
      </c>
      <c r="K658" t="s">
        <v>872</v>
      </c>
      <c r="L658">
        <v>1346</v>
      </c>
      <c r="N658">
        <v>1009</v>
      </c>
      <c r="O658" t="s">
        <v>873</v>
      </c>
      <c r="P658" t="s">
        <v>873</v>
      </c>
      <c r="Q658">
        <v>1</v>
      </c>
      <c r="W658">
        <v>0</v>
      </c>
      <c r="X658">
        <v>-613561335</v>
      </c>
      <c r="Y658">
        <v>1.6E-2</v>
      </c>
      <c r="AA658">
        <v>28.66</v>
      </c>
      <c r="AB658">
        <v>0</v>
      </c>
      <c r="AC658">
        <v>0</v>
      </c>
      <c r="AD658">
        <v>0</v>
      </c>
      <c r="AE658">
        <v>28.66</v>
      </c>
      <c r="AF658">
        <v>0</v>
      </c>
      <c r="AG658">
        <v>0</v>
      </c>
      <c r="AH658">
        <v>0</v>
      </c>
      <c r="AI658">
        <v>1</v>
      </c>
      <c r="AJ658">
        <v>1</v>
      </c>
      <c r="AK658">
        <v>1</v>
      </c>
      <c r="AL658">
        <v>1</v>
      </c>
      <c r="AN658">
        <v>0</v>
      </c>
      <c r="AO658">
        <v>1</v>
      </c>
      <c r="AP658">
        <v>1</v>
      </c>
      <c r="AQ658">
        <v>0</v>
      </c>
      <c r="AR658">
        <v>0</v>
      </c>
      <c r="AS658" t="s">
        <v>3</v>
      </c>
      <c r="AT658">
        <v>4.0000000000000001E-3</v>
      </c>
      <c r="AU658" t="s">
        <v>261</v>
      </c>
      <c r="AV658">
        <v>0</v>
      </c>
      <c r="AW658">
        <v>2</v>
      </c>
      <c r="AX658">
        <v>33271485</v>
      </c>
      <c r="AY658">
        <v>1</v>
      </c>
      <c r="AZ658">
        <v>0</v>
      </c>
      <c r="BA658">
        <v>658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0</v>
      </c>
      <c r="BK658">
        <v>0</v>
      </c>
      <c r="BL658">
        <v>0</v>
      </c>
      <c r="BM658">
        <v>0</v>
      </c>
      <c r="BN658">
        <v>0</v>
      </c>
      <c r="BO658">
        <v>0</v>
      </c>
      <c r="BP658">
        <v>0</v>
      </c>
      <c r="BQ658">
        <v>0</v>
      </c>
      <c r="BR658">
        <v>0</v>
      </c>
      <c r="BS658">
        <v>0</v>
      </c>
      <c r="BT658">
        <v>0</v>
      </c>
      <c r="BU658">
        <v>0</v>
      </c>
      <c r="BV658">
        <v>0</v>
      </c>
      <c r="BW658">
        <v>0</v>
      </c>
      <c r="CX658">
        <f>Y658*Source!I1487</f>
        <v>4.8000000000000001E-2</v>
      </c>
      <c r="CY658">
        <f>AA658</f>
        <v>28.66</v>
      </c>
      <c r="CZ658">
        <f>AE658</f>
        <v>28.66</v>
      </c>
      <c r="DA658">
        <f>AI658</f>
        <v>1</v>
      </c>
      <c r="DB658">
        <v>0</v>
      </c>
    </row>
    <row r="659" spans="1:106" x14ac:dyDescent="0.2">
      <c r="A659">
        <f>ROW(Source!A1487)</f>
        <v>1487</v>
      </c>
      <c r="B659">
        <v>33266894</v>
      </c>
      <c r="C659">
        <v>33271476</v>
      </c>
      <c r="D659">
        <v>32894842</v>
      </c>
      <c r="E659">
        <v>28875167</v>
      </c>
      <c r="F659">
        <v>1</v>
      </c>
      <c r="G659">
        <v>28875167</v>
      </c>
      <c r="H659">
        <v>3</v>
      </c>
      <c r="I659" t="s">
        <v>1039</v>
      </c>
      <c r="J659" t="s">
        <v>3</v>
      </c>
      <c r="K659" t="s">
        <v>1040</v>
      </c>
      <c r="L659">
        <v>1346</v>
      </c>
      <c r="N659">
        <v>1009</v>
      </c>
      <c r="O659" t="s">
        <v>873</v>
      </c>
      <c r="P659" t="s">
        <v>873</v>
      </c>
      <c r="Q659">
        <v>1</v>
      </c>
      <c r="W659">
        <v>0</v>
      </c>
      <c r="X659">
        <v>-1196239811</v>
      </c>
      <c r="Y659">
        <v>4.0000000000000001E-3</v>
      </c>
      <c r="AA659">
        <v>20.399999999999999</v>
      </c>
      <c r="AB659">
        <v>0</v>
      </c>
      <c r="AC659">
        <v>0</v>
      </c>
      <c r="AD659">
        <v>0</v>
      </c>
      <c r="AE659">
        <v>20.40118</v>
      </c>
      <c r="AF659">
        <v>0</v>
      </c>
      <c r="AG659">
        <v>0</v>
      </c>
      <c r="AH659">
        <v>0</v>
      </c>
      <c r="AI659">
        <v>1</v>
      </c>
      <c r="AJ659">
        <v>1</v>
      </c>
      <c r="AK659">
        <v>1</v>
      </c>
      <c r="AL659">
        <v>1</v>
      </c>
      <c r="AN659">
        <v>0</v>
      </c>
      <c r="AO659">
        <v>1</v>
      </c>
      <c r="AP659">
        <v>1</v>
      </c>
      <c r="AQ659">
        <v>0</v>
      </c>
      <c r="AR659">
        <v>0</v>
      </c>
      <c r="AS659" t="s">
        <v>3</v>
      </c>
      <c r="AT659">
        <v>1E-3</v>
      </c>
      <c r="AU659" t="s">
        <v>261</v>
      </c>
      <c r="AV659">
        <v>0</v>
      </c>
      <c r="AW659">
        <v>2</v>
      </c>
      <c r="AX659">
        <v>33271486</v>
      </c>
      <c r="AY659">
        <v>1</v>
      </c>
      <c r="AZ659">
        <v>0</v>
      </c>
      <c r="BA659">
        <v>659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0</v>
      </c>
      <c r="BI659">
        <v>0</v>
      </c>
      <c r="BJ659">
        <v>0</v>
      </c>
      <c r="BK659">
        <v>0</v>
      </c>
      <c r="BL659">
        <v>0</v>
      </c>
      <c r="BM659">
        <v>0</v>
      </c>
      <c r="BN659">
        <v>0</v>
      </c>
      <c r="BO659">
        <v>0</v>
      </c>
      <c r="BP659">
        <v>0</v>
      </c>
      <c r="BQ659">
        <v>0</v>
      </c>
      <c r="BR659">
        <v>0</v>
      </c>
      <c r="BS659">
        <v>0</v>
      </c>
      <c r="BT659">
        <v>0</v>
      </c>
      <c r="BU659">
        <v>0</v>
      </c>
      <c r="BV659">
        <v>0</v>
      </c>
      <c r="BW659">
        <v>0</v>
      </c>
      <c r="CX659">
        <f>Y659*Source!I1487</f>
        <v>1.2E-2</v>
      </c>
      <c r="CY659">
        <f>AA659</f>
        <v>20.399999999999999</v>
      </c>
      <c r="CZ659">
        <f>AE659</f>
        <v>20.40118</v>
      </c>
      <c r="DA659">
        <f>AI659</f>
        <v>1</v>
      </c>
      <c r="DB659">
        <v>0</v>
      </c>
    </row>
    <row r="660" spans="1:106" x14ac:dyDescent="0.2">
      <c r="A660">
        <f>ROW(Source!A1488)</f>
        <v>1488</v>
      </c>
      <c r="B660">
        <v>33266894</v>
      </c>
      <c r="C660">
        <v>33271487</v>
      </c>
      <c r="D660">
        <v>32893498</v>
      </c>
      <c r="E660">
        <v>28875167</v>
      </c>
      <c r="F660">
        <v>1</v>
      </c>
      <c r="G660">
        <v>28875167</v>
      </c>
      <c r="H660">
        <v>1</v>
      </c>
      <c r="I660" t="s">
        <v>863</v>
      </c>
      <c r="J660" t="s">
        <v>3</v>
      </c>
      <c r="K660" t="s">
        <v>864</v>
      </c>
      <c r="L660">
        <v>1191</v>
      </c>
      <c r="N660">
        <v>1013</v>
      </c>
      <c r="O660" t="s">
        <v>865</v>
      </c>
      <c r="P660" t="s">
        <v>865</v>
      </c>
      <c r="Q660">
        <v>1</v>
      </c>
      <c r="W660">
        <v>0</v>
      </c>
      <c r="X660">
        <v>476480486</v>
      </c>
      <c r="Y660">
        <v>12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1</v>
      </c>
      <c r="AJ660">
        <v>1</v>
      </c>
      <c r="AK660">
        <v>1</v>
      </c>
      <c r="AL660">
        <v>1</v>
      </c>
      <c r="AN660">
        <v>0</v>
      </c>
      <c r="AO660">
        <v>1</v>
      </c>
      <c r="AP660">
        <v>1</v>
      </c>
      <c r="AQ660">
        <v>0</v>
      </c>
      <c r="AR660">
        <v>0</v>
      </c>
      <c r="AS660" t="s">
        <v>3</v>
      </c>
      <c r="AT660">
        <v>3</v>
      </c>
      <c r="AU660" t="s">
        <v>261</v>
      </c>
      <c r="AV660">
        <v>1</v>
      </c>
      <c r="AW660">
        <v>2</v>
      </c>
      <c r="AX660">
        <v>33271493</v>
      </c>
      <c r="AY660">
        <v>1</v>
      </c>
      <c r="AZ660">
        <v>0</v>
      </c>
      <c r="BA660">
        <v>660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0</v>
      </c>
      <c r="BK660">
        <v>0</v>
      </c>
      <c r="BL660">
        <v>0</v>
      </c>
      <c r="BM660">
        <v>0</v>
      </c>
      <c r="BN660">
        <v>0</v>
      </c>
      <c r="BO660">
        <v>0</v>
      </c>
      <c r="BP660">
        <v>0</v>
      </c>
      <c r="BQ660">
        <v>0</v>
      </c>
      <c r="BR660">
        <v>0</v>
      </c>
      <c r="BS660">
        <v>0</v>
      </c>
      <c r="BT660">
        <v>0</v>
      </c>
      <c r="BU660">
        <v>0</v>
      </c>
      <c r="BV660">
        <v>0</v>
      </c>
      <c r="BW660">
        <v>0</v>
      </c>
      <c r="CX660">
        <f>Y660*Source!I1488</f>
        <v>12</v>
      </c>
      <c r="CY660">
        <f>AD660</f>
        <v>0</v>
      </c>
      <c r="CZ660">
        <f>AH660</f>
        <v>0</v>
      </c>
      <c r="DA660">
        <f>AL660</f>
        <v>1</v>
      </c>
      <c r="DB660">
        <v>0</v>
      </c>
    </row>
    <row r="661" spans="1:106" x14ac:dyDescent="0.2">
      <c r="A661">
        <f>ROW(Source!A1488)</f>
        <v>1488</v>
      </c>
      <c r="B661">
        <v>33266894</v>
      </c>
      <c r="C661">
        <v>33271487</v>
      </c>
      <c r="D661">
        <v>32906950</v>
      </c>
      <c r="E661">
        <v>1</v>
      </c>
      <c r="F661">
        <v>1</v>
      </c>
      <c r="G661">
        <v>28875167</v>
      </c>
      <c r="H661">
        <v>3</v>
      </c>
      <c r="I661" t="s">
        <v>943</v>
      </c>
      <c r="J661" t="s">
        <v>944</v>
      </c>
      <c r="K661" t="s">
        <v>945</v>
      </c>
      <c r="L661">
        <v>1346</v>
      </c>
      <c r="N661">
        <v>1009</v>
      </c>
      <c r="O661" t="s">
        <v>873</v>
      </c>
      <c r="P661" t="s">
        <v>873</v>
      </c>
      <c r="Q661">
        <v>1</v>
      </c>
      <c r="W661">
        <v>0</v>
      </c>
      <c r="X661">
        <v>1224238716</v>
      </c>
      <c r="Y661">
        <v>0.24</v>
      </c>
      <c r="AA661">
        <v>135.63</v>
      </c>
      <c r="AB661">
        <v>0</v>
      </c>
      <c r="AC661">
        <v>0</v>
      </c>
      <c r="AD661">
        <v>0</v>
      </c>
      <c r="AE661">
        <v>135.63</v>
      </c>
      <c r="AF661">
        <v>0</v>
      </c>
      <c r="AG661">
        <v>0</v>
      </c>
      <c r="AH661">
        <v>0</v>
      </c>
      <c r="AI661">
        <v>1</v>
      </c>
      <c r="AJ661">
        <v>1</v>
      </c>
      <c r="AK661">
        <v>1</v>
      </c>
      <c r="AL661">
        <v>1</v>
      </c>
      <c r="AN661">
        <v>0</v>
      </c>
      <c r="AO661">
        <v>1</v>
      </c>
      <c r="AP661">
        <v>1</v>
      </c>
      <c r="AQ661">
        <v>0</v>
      </c>
      <c r="AR661">
        <v>0</v>
      </c>
      <c r="AS661" t="s">
        <v>3</v>
      </c>
      <c r="AT661">
        <v>0.06</v>
      </c>
      <c r="AU661" t="s">
        <v>261</v>
      </c>
      <c r="AV661">
        <v>0</v>
      </c>
      <c r="AW661">
        <v>2</v>
      </c>
      <c r="AX661">
        <v>33271495</v>
      </c>
      <c r="AY661">
        <v>1</v>
      </c>
      <c r="AZ661">
        <v>0</v>
      </c>
      <c r="BA661">
        <v>661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0</v>
      </c>
      <c r="BL661">
        <v>0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0</v>
      </c>
      <c r="BS661">
        <v>0</v>
      </c>
      <c r="BT661">
        <v>0</v>
      </c>
      <c r="BU661">
        <v>0</v>
      </c>
      <c r="BV661">
        <v>0</v>
      </c>
      <c r="BW661">
        <v>0</v>
      </c>
      <c r="CX661">
        <f>Y661*Source!I1488</f>
        <v>0.24</v>
      </c>
      <c r="CY661">
        <f>AA661</f>
        <v>135.63</v>
      </c>
      <c r="CZ661">
        <f>AE661</f>
        <v>135.63</v>
      </c>
      <c r="DA661">
        <f>AI661</f>
        <v>1</v>
      </c>
      <c r="DB661">
        <v>0</v>
      </c>
    </row>
    <row r="662" spans="1:106" x14ac:dyDescent="0.2">
      <c r="A662">
        <f>ROW(Source!A1488)</f>
        <v>1488</v>
      </c>
      <c r="B662">
        <v>33266894</v>
      </c>
      <c r="C662">
        <v>33271487</v>
      </c>
      <c r="D662">
        <v>32906947</v>
      </c>
      <c r="E662">
        <v>1</v>
      </c>
      <c r="F662">
        <v>1</v>
      </c>
      <c r="G662">
        <v>28875167</v>
      </c>
      <c r="H662">
        <v>3</v>
      </c>
      <c r="I662" t="s">
        <v>870</v>
      </c>
      <c r="J662" t="s">
        <v>871</v>
      </c>
      <c r="K662" t="s">
        <v>872</v>
      </c>
      <c r="L662">
        <v>1346</v>
      </c>
      <c r="N662">
        <v>1009</v>
      </c>
      <c r="O662" t="s">
        <v>873</v>
      </c>
      <c r="P662" t="s">
        <v>873</v>
      </c>
      <c r="Q662">
        <v>1</v>
      </c>
      <c r="W662">
        <v>0</v>
      </c>
      <c r="X662">
        <v>-613561335</v>
      </c>
      <c r="Y662">
        <v>0.08</v>
      </c>
      <c r="AA662">
        <v>28.66</v>
      </c>
      <c r="AB662">
        <v>0</v>
      </c>
      <c r="AC662">
        <v>0</v>
      </c>
      <c r="AD662">
        <v>0</v>
      </c>
      <c r="AE662">
        <v>28.66</v>
      </c>
      <c r="AF662">
        <v>0</v>
      </c>
      <c r="AG662">
        <v>0</v>
      </c>
      <c r="AH662">
        <v>0</v>
      </c>
      <c r="AI662">
        <v>1</v>
      </c>
      <c r="AJ662">
        <v>1</v>
      </c>
      <c r="AK662">
        <v>1</v>
      </c>
      <c r="AL662">
        <v>1</v>
      </c>
      <c r="AN662">
        <v>0</v>
      </c>
      <c r="AO662">
        <v>1</v>
      </c>
      <c r="AP662">
        <v>1</v>
      </c>
      <c r="AQ662">
        <v>0</v>
      </c>
      <c r="AR662">
        <v>0</v>
      </c>
      <c r="AS662" t="s">
        <v>3</v>
      </c>
      <c r="AT662">
        <v>0.02</v>
      </c>
      <c r="AU662" t="s">
        <v>261</v>
      </c>
      <c r="AV662">
        <v>0</v>
      </c>
      <c r="AW662">
        <v>2</v>
      </c>
      <c r="AX662">
        <v>33271496</v>
      </c>
      <c r="AY662">
        <v>1</v>
      </c>
      <c r="AZ662">
        <v>0</v>
      </c>
      <c r="BA662">
        <v>662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0</v>
      </c>
      <c r="BL662">
        <v>0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0</v>
      </c>
      <c r="BS662">
        <v>0</v>
      </c>
      <c r="BT662">
        <v>0</v>
      </c>
      <c r="BU662">
        <v>0</v>
      </c>
      <c r="BV662">
        <v>0</v>
      </c>
      <c r="BW662">
        <v>0</v>
      </c>
      <c r="CX662">
        <f>Y662*Source!I1488</f>
        <v>0.08</v>
      </c>
      <c r="CY662">
        <f>AA662</f>
        <v>28.66</v>
      </c>
      <c r="CZ662">
        <f>AE662</f>
        <v>28.66</v>
      </c>
      <c r="DA662">
        <f>AI662</f>
        <v>1</v>
      </c>
      <c r="DB662">
        <v>0</v>
      </c>
    </row>
    <row r="663" spans="1:106" x14ac:dyDescent="0.2">
      <c r="A663">
        <f>ROW(Source!A1488)</f>
        <v>1488</v>
      </c>
      <c r="B663">
        <v>33266894</v>
      </c>
      <c r="C663">
        <v>33271487</v>
      </c>
      <c r="D663">
        <v>32895014</v>
      </c>
      <c r="E663">
        <v>28875167</v>
      </c>
      <c r="F663">
        <v>1</v>
      </c>
      <c r="G663">
        <v>28875167</v>
      </c>
      <c r="H663">
        <v>3</v>
      </c>
      <c r="I663" t="s">
        <v>946</v>
      </c>
      <c r="J663" t="s">
        <v>3</v>
      </c>
      <c r="K663" t="s">
        <v>947</v>
      </c>
      <c r="L663">
        <v>1346</v>
      </c>
      <c r="N663">
        <v>1009</v>
      </c>
      <c r="O663" t="s">
        <v>873</v>
      </c>
      <c r="P663" t="s">
        <v>873</v>
      </c>
      <c r="Q663">
        <v>1</v>
      </c>
      <c r="W663">
        <v>0</v>
      </c>
      <c r="X663">
        <v>-197379457</v>
      </c>
      <c r="Y663">
        <v>0.08</v>
      </c>
      <c r="AA663">
        <v>46.83</v>
      </c>
      <c r="AB663">
        <v>0</v>
      </c>
      <c r="AC663">
        <v>0</v>
      </c>
      <c r="AD663">
        <v>0</v>
      </c>
      <c r="AE663">
        <v>46.82826</v>
      </c>
      <c r="AF663">
        <v>0</v>
      </c>
      <c r="AG663">
        <v>0</v>
      </c>
      <c r="AH663">
        <v>0</v>
      </c>
      <c r="AI663">
        <v>1</v>
      </c>
      <c r="AJ663">
        <v>1</v>
      </c>
      <c r="AK663">
        <v>1</v>
      </c>
      <c r="AL663">
        <v>1</v>
      </c>
      <c r="AN663">
        <v>0</v>
      </c>
      <c r="AO663">
        <v>1</v>
      </c>
      <c r="AP663">
        <v>1</v>
      </c>
      <c r="AQ663">
        <v>0</v>
      </c>
      <c r="AR663">
        <v>0</v>
      </c>
      <c r="AS663" t="s">
        <v>3</v>
      </c>
      <c r="AT663">
        <v>0.02</v>
      </c>
      <c r="AU663" t="s">
        <v>261</v>
      </c>
      <c r="AV663">
        <v>0</v>
      </c>
      <c r="AW663">
        <v>2</v>
      </c>
      <c r="AX663">
        <v>33271494</v>
      </c>
      <c r="AY663">
        <v>1</v>
      </c>
      <c r="AZ663">
        <v>0</v>
      </c>
      <c r="BA663">
        <v>663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0</v>
      </c>
      <c r="BQ663">
        <v>0</v>
      </c>
      <c r="BR663">
        <v>0</v>
      </c>
      <c r="BS663">
        <v>0</v>
      </c>
      <c r="BT663">
        <v>0</v>
      </c>
      <c r="BU663">
        <v>0</v>
      </c>
      <c r="BV663">
        <v>0</v>
      </c>
      <c r="BW663">
        <v>0</v>
      </c>
      <c r="CX663">
        <f>Y663*Source!I1488</f>
        <v>0.08</v>
      </c>
      <c r="CY663">
        <f>AA663</f>
        <v>46.83</v>
      </c>
      <c r="CZ663">
        <f>AE663</f>
        <v>46.82826</v>
      </c>
      <c r="DA663">
        <f>AI663</f>
        <v>1</v>
      </c>
      <c r="DB663">
        <v>0</v>
      </c>
    </row>
    <row r="664" spans="1:106" x14ac:dyDescent="0.2">
      <c r="A664">
        <f>ROW(Source!A1488)</f>
        <v>1488</v>
      </c>
      <c r="B664">
        <v>33266894</v>
      </c>
      <c r="C664">
        <v>33271487</v>
      </c>
      <c r="D664">
        <v>32905692</v>
      </c>
      <c r="E664">
        <v>1</v>
      </c>
      <c r="F664">
        <v>1</v>
      </c>
      <c r="G664">
        <v>28875167</v>
      </c>
      <c r="H664">
        <v>3</v>
      </c>
      <c r="I664" t="s">
        <v>948</v>
      </c>
      <c r="J664" t="s">
        <v>949</v>
      </c>
      <c r="K664" t="s">
        <v>950</v>
      </c>
      <c r="L664">
        <v>1346</v>
      </c>
      <c r="N664">
        <v>1009</v>
      </c>
      <c r="O664" t="s">
        <v>873</v>
      </c>
      <c r="P664" t="s">
        <v>873</v>
      </c>
      <c r="Q664">
        <v>1</v>
      </c>
      <c r="W664">
        <v>0</v>
      </c>
      <c r="X664">
        <v>1936408681</v>
      </c>
      <c r="Y664">
        <v>0.04</v>
      </c>
      <c r="AA664">
        <v>89.4</v>
      </c>
      <c r="AB664">
        <v>0</v>
      </c>
      <c r="AC664">
        <v>0</v>
      </c>
      <c r="AD664">
        <v>0</v>
      </c>
      <c r="AE664">
        <v>89.4</v>
      </c>
      <c r="AF664">
        <v>0</v>
      </c>
      <c r="AG664">
        <v>0</v>
      </c>
      <c r="AH664">
        <v>0</v>
      </c>
      <c r="AI664">
        <v>1</v>
      </c>
      <c r="AJ664">
        <v>1</v>
      </c>
      <c r="AK664">
        <v>1</v>
      </c>
      <c r="AL664">
        <v>1</v>
      </c>
      <c r="AN664">
        <v>0</v>
      </c>
      <c r="AO664">
        <v>1</v>
      </c>
      <c r="AP664">
        <v>1</v>
      </c>
      <c r="AQ664">
        <v>0</v>
      </c>
      <c r="AR664">
        <v>0</v>
      </c>
      <c r="AS664" t="s">
        <v>3</v>
      </c>
      <c r="AT664">
        <v>0.01</v>
      </c>
      <c r="AU664" t="s">
        <v>261</v>
      </c>
      <c r="AV664">
        <v>0</v>
      </c>
      <c r="AW664">
        <v>2</v>
      </c>
      <c r="AX664">
        <v>33271497</v>
      </c>
      <c r="AY664">
        <v>1</v>
      </c>
      <c r="AZ664">
        <v>0</v>
      </c>
      <c r="BA664">
        <v>664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0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0</v>
      </c>
      <c r="BQ664">
        <v>0</v>
      </c>
      <c r="BR664">
        <v>0</v>
      </c>
      <c r="BS664">
        <v>0</v>
      </c>
      <c r="BT664">
        <v>0</v>
      </c>
      <c r="BU664">
        <v>0</v>
      </c>
      <c r="BV664">
        <v>0</v>
      </c>
      <c r="BW664">
        <v>0</v>
      </c>
      <c r="CX664">
        <f>Y664*Source!I1488</f>
        <v>0.04</v>
      </c>
      <c r="CY664">
        <f>AA664</f>
        <v>89.4</v>
      </c>
      <c r="CZ664">
        <f>AE664</f>
        <v>89.4</v>
      </c>
      <c r="DA664">
        <f>AI664</f>
        <v>1</v>
      </c>
      <c r="DB664">
        <v>0</v>
      </c>
    </row>
    <row r="665" spans="1:106" x14ac:dyDescent="0.2">
      <c r="A665">
        <f>ROW(Source!A1523)</f>
        <v>1523</v>
      </c>
      <c r="B665">
        <v>33266894</v>
      </c>
      <c r="C665">
        <v>33271498</v>
      </c>
      <c r="D665">
        <v>32893498</v>
      </c>
      <c r="E665">
        <v>28875167</v>
      </c>
      <c r="F665">
        <v>1</v>
      </c>
      <c r="G665">
        <v>28875167</v>
      </c>
      <c r="H665">
        <v>1</v>
      </c>
      <c r="I665" t="s">
        <v>863</v>
      </c>
      <c r="J665" t="s">
        <v>3</v>
      </c>
      <c r="K665" t="s">
        <v>864</v>
      </c>
      <c r="L665">
        <v>1191</v>
      </c>
      <c r="N665">
        <v>1013</v>
      </c>
      <c r="O665" t="s">
        <v>865</v>
      </c>
      <c r="P665" t="s">
        <v>865</v>
      </c>
      <c r="Q665">
        <v>1</v>
      </c>
      <c r="W665">
        <v>0</v>
      </c>
      <c r="X665">
        <v>476480486</v>
      </c>
      <c r="Y665">
        <v>4.76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1</v>
      </c>
      <c r="AJ665">
        <v>1</v>
      </c>
      <c r="AK665">
        <v>1</v>
      </c>
      <c r="AL665">
        <v>1</v>
      </c>
      <c r="AN665">
        <v>0</v>
      </c>
      <c r="AO665">
        <v>1</v>
      </c>
      <c r="AP665">
        <v>1</v>
      </c>
      <c r="AQ665">
        <v>0</v>
      </c>
      <c r="AR665">
        <v>0</v>
      </c>
      <c r="AS665" t="s">
        <v>3</v>
      </c>
      <c r="AT665">
        <v>1.7</v>
      </c>
      <c r="AU665" t="s">
        <v>557</v>
      </c>
      <c r="AV665">
        <v>1</v>
      </c>
      <c r="AW665">
        <v>2</v>
      </c>
      <c r="AX665">
        <v>33271503</v>
      </c>
      <c r="AY665">
        <v>1</v>
      </c>
      <c r="AZ665">
        <v>0</v>
      </c>
      <c r="BA665">
        <v>665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0</v>
      </c>
      <c r="BK665">
        <v>0</v>
      </c>
      <c r="BL665">
        <v>0</v>
      </c>
      <c r="BM665">
        <v>0</v>
      </c>
      <c r="BN665">
        <v>0</v>
      </c>
      <c r="BO665">
        <v>0</v>
      </c>
      <c r="BP665">
        <v>0</v>
      </c>
      <c r="BQ665">
        <v>0</v>
      </c>
      <c r="BR665">
        <v>0</v>
      </c>
      <c r="BS665">
        <v>0</v>
      </c>
      <c r="BT665">
        <v>0</v>
      </c>
      <c r="BU665">
        <v>0</v>
      </c>
      <c r="BV665">
        <v>0</v>
      </c>
      <c r="BW665">
        <v>0</v>
      </c>
      <c r="CX665">
        <f>Y665*Source!I1523</f>
        <v>4.76</v>
      </c>
      <c r="CY665">
        <f>AD665</f>
        <v>0</v>
      </c>
      <c r="CZ665">
        <f>AH665</f>
        <v>0</v>
      </c>
      <c r="DA665">
        <f>AL665</f>
        <v>1</v>
      </c>
      <c r="DB665">
        <v>0</v>
      </c>
    </row>
    <row r="666" spans="1:106" x14ac:dyDescent="0.2">
      <c r="A666">
        <f>ROW(Source!A1523)</f>
        <v>1523</v>
      </c>
      <c r="B666">
        <v>33266894</v>
      </c>
      <c r="C666">
        <v>33271498</v>
      </c>
      <c r="D666">
        <v>32905103</v>
      </c>
      <c r="E666">
        <v>1</v>
      </c>
      <c r="F666">
        <v>1</v>
      </c>
      <c r="G666">
        <v>28875167</v>
      </c>
      <c r="H666">
        <v>2</v>
      </c>
      <c r="I666" t="s">
        <v>866</v>
      </c>
      <c r="J666" t="s">
        <v>867</v>
      </c>
      <c r="K666" t="s">
        <v>868</v>
      </c>
      <c r="L666">
        <v>1368</v>
      </c>
      <c r="N666">
        <v>1011</v>
      </c>
      <c r="O666" t="s">
        <v>869</v>
      </c>
      <c r="P666" t="s">
        <v>869</v>
      </c>
      <c r="Q666">
        <v>1</v>
      </c>
      <c r="W666">
        <v>0</v>
      </c>
      <c r="X666">
        <v>1966147480</v>
      </c>
      <c r="Y666">
        <v>0.252</v>
      </c>
      <c r="AA666">
        <v>0</v>
      </c>
      <c r="AB666">
        <v>450.57</v>
      </c>
      <c r="AC666">
        <v>324.23</v>
      </c>
      <c r="AD666">
        <v>0</v>
      </c>
      <c r="AE666">
        <v>0</v>
      </c>
      <c r="AF666">
        <v>450.57</v>
      </c>
      <c r="AG666">
        <v>324.23</v>
      </c>
      <c r="AH666">
        <v>0</v>
      </c>
      <c r="AI666">
        <v>1</v>
      </c>
      <c r="AJ666">
        <v>1</v>
      </c>
      <c r="AK666">
        <v>1</v>
      </c>
      <c r="AL666">
        <v>1</v>
      </c>
      <c r="AN666">
        <v>0</v>
      </c>
      <c r="AO666">
        <v>1</v>
      </c>
      <c r="AP666">
        <v>1</v>
      </c>
      <c r="AQ666">
        <v>0</v>
      </c>
      <c r="AR666">
        <v>0</v>
      </c>
      <c r="AS666" t="s">
        <v>3</v>
      </c>
      <c r="AT666">
        <v>0.09</v>
      </c>
      <c r="AU666" t="s">
        <v>557</v>
      </c>
      <c r="AV666">
        <v>0</v>
      </c>
      <c r="AW666">
        <v>2</v>
      </c>
      <c r="AX666">
        <v>33271504</v>
      </c>
      <c r="AY666">
        <v>1</v>
      </c>
      <c r="AZ666">
        <v>0</v>
      </c>
      <c r="BA666">
        <v>666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0</v>
      </c>
      <c r="BK666">
        <v>0</v>
      </c>
      <c r="BL666">
        <v>0</v>
      </c>
      <c r="BM666">
        <v>0</v>
      </c>
      <c r="BN666">
        <v>0</v>
      </c>
      <c r="BO666">
        <v>0</v>
      </c>
      <c r="BP666">
        <v>0</v>
      </c>
      <c r="BQ666">
        <v>0</v>
      </c>
      <c r="BR666">
        <v>0</v>
      </c>
      <c r="BS666">
        <v>0</v>
      </c>
      <c r="BT666">
        <v>0</v>
      </c>
      <c r="BU666">
        <v>0</v>
      </c>
      <c r="BV666">
        <v>0</v>
      </c>
      <c r="BW666">
        <v>0</v>
      </c>
      <c r="CX666">
        <f>Y666*Source!I1523</f>
        <v>0.252</v>
      </c>
      <c r="CY666">
        <f>AB666</f>
        <v>450.57</v>
      </c>
      <c r="CZ666">
        <f>AF666</f>
        <v>450.57</v>
      </c>
      <c r="DA666">
        <f>AJ666</f>
        <v>1</v>
      </c>
      <c r="DB666">
        <v>0</v>
      </c>
    </row>
    <row r="667" spans="1:106" x14ac:dyDescent="0.2">
      <c r="A667">
        <f>ROW(Source!A1523)</f>
        <v>1523</v>
      </c>
      <c r="B667">
        <v>33266894</v>
      </c>
      <c r="C667">
        <v>33271498</v>
      </c>
      <c r="D667">
        <v>32906900</v>
      </c>
      <c r="E667">
        <v>1</v>
      </c>
      <c r="F667">
        <v>1</v>
      </c>
      <c r="G667">
        <v>28875167</v>
      </c>
      <c r="H667">
        <v>3</v>
      </c>
      <c r="I667" t="s">
        <v>954</v>
      </c>
      <c r="J667" t="s">
        <v>955</v>
      </c>
      <c r="K667" t="s">
        <v>956</v>
      </c>
      <c r="L667">
        <v>1346</v>
      </c>
      <c r="N667">
        <v>1009</v>
      </c>
      <c r="O667" t="s">
        <v>873</v>
      </c>
      <c r="P667" t="s">
        <v>873</v>
      </c>
      <c r="Q667">
        <v>1</v>
      </c>
      <c r="W667">
        <v>0</v>
      </c>
      <c r="X667">
        <v>1155169694</v>
      </c>
      <c r="Y667">
        <v>0.04</v>
      </c>
      <c r="AA667">
        <v>332.78</v>
      </c>
      <c r="AB667">
        <v>0</v>
      </c>
      <c r="AC667">
        <v>0</v>
      </c>
      <c r="AD667">
        <v>0</v>
      </c>
      <c r="AE667">
        <v>332.78</v>
      </c>
      <c r="AF667">
        <v>0</v>
      </c>
      <c r="AG667">
        <v>0</v>
      </c>
      <c r="AH667">
        <v>0</v>
      </c>
      <c r="AI667">
        <v>1</v>
      </c>
      <c r="AJ667">
        <v>1</v>
      </c>
      <c r="AK667">
        <v>1</v>
      </c>
      <c r="AL667">
        <v>1</v>
      </c>
      <c r="AN667">
        <v>0</v>
      </c>
      <c r="AO667">
        <v>1</v>
      </c>
      <c r="AP667">
        <v>1</v>
      </c>
      <c r="AQ667">
        <v>0</v>
      </c>
      <c r="AR667">
        <v>0</v>
      </c>
      <c r="AS667" t="s">
        <v>3</v>
      </c>
      <c r="AT667">
        <v>0.01</v>
      </c>
      <c r="AU667" t="s">
        <v>261</v>
      </c>
      <c r="AV667">
        <v>0</v>
      </c>
      <c r="AW667">
        <v>2</v>
      </c>
      <c r="AX667">
        <v>33271505</v>
      </c>
      <c r="AY667">
        <v>1</v>
      </c>
      <c r="AZ667">
        <v>0</v>
      </c>
      <c r="BA667">
        <v>667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0</v>
      </c>
      <c r="BT667">
        <v>0</v>
      </c>
      <c r="BU667">
        <v>0</v>
      </c>
      <c r="BV667">
        <v>0</v>
      </c>
      <c r="BW667">
        <v>0</v>
      </c>
      <c r="CX667">
        <f>Y667*Source!I1523</f>
        <v>0.04</v>
      </c>
      <c r="CY667">
        <f>AA667</f>
        <v>332.78</v>
      </c>
      <c r="CZ667">
        <f>AE667</f>
        <v>332.78</v>
      </c>
      <c r="DA667">
        <f>AI667</f>
        <v>1</v>
      </c>
      <c r="DB667">
        <v>0</v>
      </c>
    </row>
    <row r="668" spans="1:106" x14ac:dyDescent="0.2">
      <c r="A668">
        <f>ROW(Source!A1523)</f>
        <v>1523</v>
      </c>
      <c r="B668">
        <v>33266894</v>
      </c>
      <c r="C668">
        <v>33271498</v>
      </c>
      <c r="D668">
        <v>32906947</v>
      </c>
      <c r="E668">
        <v>1</v>
      </c>
      <c r="F668">
        <v>1</v>
      </c>
      <c r="G668">
        <v>28875167</v>
      </c>
      <c r="H668">
        <v>3</v>
      </c>
      <c r="I668" t="s">
        <v>870</v>
      </c>
      <c r="J668" t="s">
        <v>871</v>
      </c>
      <c r="K668" t="s">
        <v>872</v>
      </c>
      <c r="L668">
        <v>1346</v>
      </c>
      <c r="N668">
        <v>1009</v>
      </c>
      <c r="O668" t="s">
        <v>873</v>
      </c>
      <c r="P668" t="s">
        <v>873</v>
      </c>
      <c r="Q668">
        <v>1</v>
      </c>
      <c r="W668">
        <v>0</v>
      </c>
      <c r="X668">
        <v>-613561335</v>
      </c>
      <c r="Y668">
        <v>0.02</v>
      </c>
      <c r="AA668">
        <v>28.66</v>
      </c>
      <c r="AB668">
        <v>0</v>
      </c>
      <c r="AC668">
        <v>0</v>
      </c>
      <c r="AD668">
        <v>0</v>
      </c>
      <c r="AE668">
        <v>28.66</v>
      </c>
      <c r="AF668">
        <v>0</v>
      </c>
      <c r="AG668">
        <v>0</v>
      </c>
      <c r="AH668">
        <v>0</v>
      </c>
      <c r="AI668">
        <v>1</v>
      </c>
      <c r="AJ668">
        <v>1</v>
      </c>
      <c r="AK668">
        <v>1</v>
      </c>
      <c r="AL668">
        <v>1</v>
      </c>
      <c r="AN668">
        <v>0</v>
      </c>
      <c r="AO668">
        <v>1</v>
      </c>
      <c r="AP668">
        <v>1</v>
      </c>
      <c r="AQ668">
        <v>0</v>
      </c>
      <c r="AR668">
        <v>0</v>
      </c>
      <c r="AS668" t="s">
        <v>3</v>
      </c>
      <c r="AT668">
        <v>5.0000000000000001E-3</v>
      </c>
      <c r="AU668" t="s">
        <v>261</v>
      </c>
      <c r="AV668">
        <v>0</v>
      </c>
      <c r="AW668">
        <v>2</v>
      </c>
      <c r="AX668">
        <v>33271506</v>
      </c>
      <c r="AY668">
        <v>1</v>
      </c>
      <c r="AZ668">
        <v>0</v>
      </c>
      <c r="BA668">
        <v>668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0</v>
      </c>
      <c r="BL668">
        <v>0</v>
      </c>
      <c r="BM668">
        <v>0</v>
      </c>
      <c r="BN668">
        <v>0</v>
      </c>
      <c r="BO668">
        <v>0</v>
      </c>
      <c r="BP668">
        <v>0</v>
      </c>
      <c r="BQ668">
        <v>0</v>
      </c>
      <c r="BR668">
        <v>0</v>
      </c>
      <c r="BS668">
        <v>0</v>
      </c>
      <c r="BT668">
        <v>0</v>
      </c>
      <c r="BU668">
        <v>0</v>
      </c>
      <c r="BV668">
        <v>0</v>
      </c>
      <c r="BW668">
        <v>0</v>
      </c>
      <c r="CX668">
        <f>Y668*Source!I1523</f>
        <v>0.02</v>
      </c>
      <c r="CY668">
        <f>AA668</f>
        <v>28.66</v>
      </c>
      <c r="CZ668">
        <f>AE668</f>
        <v>28.66</v>
      </c>
      <c r="DA668">
        <f>AI668</f>
        <v>1</v>
      </c>
      <c r="DB668">
        <v>0</v>
      </c>
    </row>
    <row r="669" spans="1:106" x14ac:dyDescent="0.2">
      <c r="A669">
        <f>ROW(Source!A1524)</f>
        <v>1524</v>
      </c>
      <c r="B669">
        <v>33266894</v>
      </c>
      <c r="C669">
        <v>33271507</v>
      </c>
      <c r="D669">
        <v>32893498</v>
      </c>
      <c r="E669">
        <v>28875167</v>
      </c>
      <c r="F669">
        <v>1</v>
      </c>
      <c r="G669">
        <v>28875167</v>
      </c>
      <c r="H669">
        <v>1</v>
      </c>
      <c r="I669" t="s">
        <v>863</v>
      </c>
      <c r="J669" t="s">
        <v>3</v>
      </c>
      <c r="K669" t="s">
        <v>864</v>
      </c>
      <c r="L669">
        <v>1191</v>
      </c>
      <c r="N669">
        <v>1013</v>
      </c>
      <c r="O669" t="s">
        <v>865</v>
      </c>
      <c r="P669" t="s">
        <v>865</v>
      </c>
      <c r="Q669">
        <v>1</v>
      </c>
      <c r="W669">
        <v>0</v>
      </c>
      <c r="X669">
        <v>476480486</v>
      </c>
      <c r="Y669">
        <v>1.1759999999999999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1</v>
      </c>
      <c r="AJ669">
        <v>1</v>
      </c>
      <c r="AK669">
        <v>1</v>
      </c>
      <c r="AL669">
        <v>1</v>
      </c>
      <c r="AN669">
        <v>0</v>
      </c>
      <c r="AO669">
        <v>1</v>
      </c>
      <c r="AP669">
        <v>1</v>
      </c>
      <c r="AQ669">
        <v>0</v>
      </c>
      <c r="AR669">
        <v>0</v>
      </c>
      <c r="AS669" t="s">
        <v>3</v>
      </c>
      <c r="AT669">
        <v>0.42</v>
      </c>
      <c r="AU669" t="s">
        <v>557</v>
      </c>
      <c r="AV669">
        <v>1</v>
      </c>
      <c r="AW669">
        <v>2</v>
      </c>
      <c r="AX669">
        <v>33271513</v>
      </c>
      <c r="AY669">
        <v>1</v>
      </c>
      <c r="AZ669">
        <v>0</v>
      </c>
      <c r="BA669">
        <v>669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</v>
      </c>
      <c r="BK669">
        <v>0</v>
      </c>
      <c r="BL669">
        <v>0</v>
      </c>
      <c r="BM669">
        <v>0</v>
      </c>
      <c r="BN669">
        <v>0</v>
      </c>
      <c r="BO669">
        <v>0</v>
      </c>
      <c r="BP669">
        <v>0</v>
      </c>
      <c r="BQ669">
        <v>0</v>
      </c>
      <c r="BR669">
        <v>0</v>
      </c>
      <c r="BS669">
        <v>0</v>
      </c>
      <c r="BT669">
        <v>0</v>
      </c>
      <c r="BU669">
        <v>0</v>
      </c>
      <c r="BV669">
        <v>0</v>
      </c>
      <c r="BW669">
        <v>0</v>
      </c>
      <c r="CX669">
        <f>Y669*Source!I1524</f>
        <v>4.7039999999999997</v>
      </c>
      <c r="CY669">
        <f>AD669</f>
        <v>0</v>
      </c>
      <c r="CZ669">
        <f>AH669</f>
        <v>0</v>
      </c>
      <c r="DA669">
        <f>AL669</f>
        <v>1</v>
      </c>
      <c r="DB669">
        <v>0</v>
      </c>
    </row>
    <row r="670" spans="1:106" x14ac:dyDescent="0.2">
      <c r="A670">
        <f>ROW(Source!A1524)</f>
        <v>1524</v>
      </c>
      <c r="B670">
        <v>33266894</v>
      </c>
      <c r="C670">
        <v>33271507</v>
      </c>
      <c r="D670">
        <v>32905103</v>
      </c>
      <c r="E670">
        <v>1</v>
      </c>
      <c r="F670">
        <v>1</v>
      </c>
      <c r="G670">
        <v>28875167</v>
      </c>
      <c r="H670">
        <v>2</v>
      </c>
      <c r="I670" t="s">
        <v>866</v>
      </c>
      <c r="J670" t="s">
        <v>867</v>
      </c>
      <c r="K670" t="s">
        <v>868</v>
      </c>
      <c r="L670">
        <v>1368</v>
      </c>
      <c r="N670">
        <v>1011</v>
      </c>
      <c r="O670" t="s">
        <v>869</v>
      </c>
      <c r="P670" t="s">
        <v>869</v>
      </c>
      <c r="Q670">
        <v>1</v>
      </c>
      <c r="W670">
        <v>0</v>
      </c>
      <c r="X670">
        <v>1966147480</v>
      </c>
      <c r="Y670">
        <v>5.5999999999999994E-2</v>
      </c>
      <c r="AA670">
        <v>0</v>
      </c>
      <c r="AB670">
        <v>450.57</v>
      </c>
      <c r="AC670">
        <v>324.23</v>
      </c>
      <c r="AD670">
        <v>0</v>
      </c>
      <c r="AE670">
        <v>0</v>
      </c>
      <c r="AF670">
        <v>450.57</v>
      </c>
      <c r="AG670">
        <v>324.23</v>
      </c>
      <c r="AH670">
        <v>0</v>
      </c>
      <c r="AI670">
        <v>1</v>
      </c>
      <c r="AJ670">
        <v>1</v>
      </c>
      <c r="AK670">
        <v>1</v>
      </c>
      <c r="AL670">
        <v>1</v>
      </c>
      <c r="AN670">
        <v>0</v>
      </c>
      <c r="AO670">
        <v>1</v>
      </c>
      <c r="AP670">
        <v>1</v>
      </c>
      <c r="AQ670">
        <v>0</v>
      </c>
      <c r="AR670">
        <v>0</v>
      </c>
      <c r="AS670" t="s">
        <v>3</v>
      </c>
      <c r="AT670">
        <v>0.02</v>
      </c>
      <c r="AU670" t="s">
        <v>557</v>
      </c>
      <c r="AV670">
        <v>0</v>
      </c>
      <c r="AW670">
        <v>2</v>
      </c>
      <c r="AX670">
        <v>33271514</v>
      </c>
      <c r="AY670">
        <v>1</v>
      </c>
      <c r="AZ670">
        <v>0</v>
      </c>
      <c r="BA670">
        <v>670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0</v>
      </c>
      <c r="BK670">
        <v>0</v>
      </c>
      <c r="BL670">
        <v>0</v>
      </c>
      <c r="BM670">
        <v>0</v>
      </c>
      <c r="BN670">
        <v>0</v>
      </c>
      <c r="BO670">
        <v>0</v>
      </c>
      <c r="BP670">
        <v>0</v>
      </c>
      <c r="BQ670">
        <v>0</v>
      </c>
      <c r="BR670">
        <v>0</v>
      </c>
      <c r="BS670">
        <v>0</v>
      </c>
      <c r="BT670">
        <v>0</v>
      </c>
      <c r="BU670">
        <v>0</v>
      </c>
      <c r="BV670">
        <v>0</v>
      </c>
      <c r="BW670">
        <v>0</v>
      </c>
      <c r="CX670">
        <f>Y670*Source!I1524</f>
        <v>0.22399999999999998</v>
      </c>
      <c r="CY670">
        <f>AB670</f>
        <v>450.57</v>
      </c>
      <c r="CZ670">
        <f>AF670</f>
        <v>450.57</v>
      </c>
      <c r="DA670">
        <f>AJ670</f>
        <v>1</v>
      </c>
      <c r="DB670">
        <v>0</v>
      </c>
    </row>
    <row r="671" spans="1:106" x14ac:dyDescent="0.2">
      <c r="A671">
        <f>ROW(Source!A1524)</f>
        <v>1524</v>
      </c>
      <c r="B671">
        <v>33266894</v>
      </c>
      <c r="C671">
        <v>33271507</v>
      </c>
      <c r="D671">
        <v>32906900</v>
      </c>
      <c r="E671">
        <v>1</v>
      </c>
      <c r="F671">
        <v>1</v>
      </c>
      <c r="G671">
        <v>28875167</v>
      </c>
      <c r="H671">
        <v>3</v>
      </c>
      <c r="I671" t="s">
        <v>954</v>
      </c>
      <c r="J671" t="s">
        <v>955</v>
      </c>
      <c r="K671" t="s">
        <v>956</v>
      </c>
      <c r="L671">
        <v>1346</v>
      </c>
      <c r="N671">
        <v>1009</v>
      </c>
      <c r="O671" t="s">
        <v>873</v>
      </c>
      <c r="P671" t="s">
        <v>873</v>
      </c>
      <c r="Q671">
        <v>1</v>
      </c>
      <c r="W671">
        <v>0</v>
      </c>
      <c r="X671">
        <v>1155169694</v>
      </c>
      <c r="Y671">
        <v>8.0000000000000002E-3</v>
      </c>
      <c r="AA671">
        <v>332.78</v>
      </c>
      <c r="AB671">
        <v>0</v>
      </c>
      <c r="AC671">
        <v>0</v>
      </c>
      <c r="AD671">
        <v>0</v>
      </c>
      <c r="AE671">
        <v>332.78</v>
      </c>
      <c r="AF671">
        <v>0</v>
      </c>
      <c r="AG671">
        <v>0</v>
      </c>
      <c r="AH671">
        <v>0</v>
      </c>
      <c r="AI671">
        <v>1</v>
      </c>
      <c r="AJ671">
        <v>1</v>
      </c>
      <c r="AK671">
        <v>1</v>
      </c>
      <c r="AL671">
        <v>1</v>
      </c>
      <c r="AN671">
        <v>0</v>
      </c>
      <c r="AO671">
        <v>1</v>
      </c>
      <c r="AP671">
        <v>1</v>
      </c>
      <c r="AQ671">
        <v>0</v>
      </c>
      <c r="AR671">
        <v>0</v>
      </c>
      <c r="AS671" t="s">
        <v>3</v>
      </c>
      <c r="AT671">
        <v>2E-3</v>
      </c>
      <c r="AU671" t="s">
        <v>261</v>
      </c>
      <c r="AV671">
        <v>0</v>
      </c>
      <c r="AW671">
        <v>2</v>
      </c>
      <c r="AX671">
        <v>33271515</v>
      </c>
      <c r="AY671">
        <v>1</v>
      </c>
      <c r="AZ671">
        <v>0</v>
      </c>
      <c r="BA671">
        <v>671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0</v>
      </c>
      <c r="BI671">
        <v>0</v>
      </c>
      <c r="BJ671">
        <v>0</v>
      </c>
      <c r="BK671">
        <v>0</v>
      </c>
      <c r="BL671">
        <v>0</v>
      </c>
      <c r="BM671">
        <v>0</v>
      </c>
      <c r="BN671">
        <v>0</v>
      </c>
      <c r="BO671">
        <v>0</v>
      </c>
      <c r="BP671">
        <v>0</v>
      </c>
      <c r="BQ671">
        <v>0</v>
      </c>
      <c r="BR671">
        <v>0</v>
      </c>
      <c r="BS671">
        <v>0</v>
      </c>
      <c r="BT671">
        <v>0</v>
      </c>
      <c r="BU671">
        <v>0</v>
      </c>
      <c r="BV671">
        <v>0</v>
      </c>
      <c r="BW671">
        <v>0</v>
      </c>
      <c r="CX671">
        <f>Y671*Source!I1524</f>
        <v>3.2000000000000001E-2</v>
      </c>
      <c r="CY671">
        <f>AA671</f>
        <v>332.78</v>
      </c>
      <c r="CZ671">
        <f>AE671</f>
        <v>332.78</v>
      </c>
      <c r="DA671">
        <f>AI671</f>
        <v>1</v>
      </c>
      <c r="DB671">
        <v>0</v>
      </c>
    </row>
    <row r="672" spans="1:106" x14ac:dyDescent="0.2">
      <c r="A672">
        <f>ROW(Source!A1524)</f>
        <v>1524</v>
      </c>
      <c r="B672">
        <v>33266894</v>
      </c>
      <c r="C672">
        <v>33271507</v>
      </c>
      <c r="D672">
        <v>32906947</v>
      </c>
      <c r="E672">
        <v>1</v>
      </c>
      <c r="F672">
        <v>1</v>
      </c>
      <c r="G672">
        <v>28875167</v>
      </c>
      <c r="H672">
        <v>3</v>
      </c>
      <c r="I672" t="s">
        <v>870</v>
      </c>
      <c r="J672" t="s">
        <v>871</v>
      </c>
      <c r="K672" t="s">
        <v>872</v>
      </c>
      <c r="L672">
        <v>1346</v>
      </c>
      <c r="N672">
        <v>1009</v>
      </c>
      <c r="O672" t="s">
        <v>873</v>
      </c>
      <c r="P672" t="s">
        <v>873</v>
      </c>
      <c r="Q672">
        <v>1</v>
      </c>
      <c r="W672">
        <v>0</v>
      </c>
      <c r="X672">
        <v>-613561335</v>
      </c>
      <c r="Y672">
        <v>1.6E-2</v>
      </c>
      <c r="AA672">
        <v>28.66</v>
      </c>
      <c r="AB672">
        <v>0</v>
      </c>
      <c r="AC672">
        <v>0</v>
      </c>
      <c r="AD672">
        <v>0</v>
      </c>
      <c r="AE672">
        <v>28.66</v>
      </c>
      <c r="AF672">
        <v>0</v>
      </c>
      <c r="AG672">
        <v>0</v>
      </c>
      <c r="AH672">
        <v>0</v>
      </c>
      <c r="AI672">
        <v>1</v>
      </c>
      <c r="AJ672">
        <v>1</v>
      </c>
      <c r="AK672">
        <v>1</v>
      </c>
      <c r="AL672">
        <v>1</v>
      </c>
      <c r="AN672">
        <v>0</v>
      </c>
      <c r="AO672">
        <v>1</v>
      </c>
      <c r="AP672">
        <v>1</v>
      </c>
      <c r="AQ672">
        <v>0</v>
      </c>
      <c r="AR672">
        <v>0</v>
      </c>
      <c r="AS672" t="s">
        <v>3</v>
      </c>
      <c r="AT672">
        <v>4.0000000000000001E-3</v>
      </c>
      <c r="AU672" t="s">
        <v>261</v>
      </c>
      <c r="AV672">
        <v>0</v>
      </c>
      <c r="AW672">
        <v>2</v>
      </c>
      <c r="AX672">
        <v>33271516</v>
      </c>
      <c r="AY672">
        <v>1</v>
      </c>
      <c r="AZ672">
        <v>0</v>
      </c>
      <c r="BA672">
        <v>672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0</v>
      </c>
      <c r="BI672">
        <v>0</v>
      </c>
      <c r="BJ672">
        <v>0</v>
      </c>
      <c r="BK672">
        <v>0</v>
      </c>
      <c r="BL672">
        <v>0</v>
      </c>
      <c r="BM672">
        <v>0</v>
      </c>
      <c r="BN672">
        <v>0</v>
      </c>
      <c r="BO672">
        <v>0</v>
      </c>
      <c r="BP672">
        <v>0</v>
      </c>
      <c r="BQ672">
        <v>0</v>
      </c>
      <c r="BR672">
        <v>0</v>
      </c>
      <c r="BS672">
        <v>0</v>
      </c>
      <c r="BT672">
        <v>0</v>
      </c>
      <c r="BU672">
        <v>0</v>
      </c>
      <c r="BV672">
        <v>0</v>
      </c>
      <c r="BW672">
        <v>0</v>
      </c>
      <c r="CX672">
        <f>Y672*Source!I1524</f>
        <v>6.4000000000000001E-2</v>
      </c>
      <c r="CY672">
        <f>AA672</f>
        <v>28.66</v>
      </c>
      <c r="CZ672">
        <f>AE672</f>
        <v>28.66</v>
      </c>
      <c r="DA672">
        <f>AI672</f>
        <v>1</v>
      </c>
      <c r="DB672">
        <v>0</v>
      </c>
    </row>
    <row r="673" spans="1:106" x14ac:dyDescent="0.2">
      <c r="A673">
        <f>ROW(Source!A1524)</f>
        <v>1524</v>
      </c>
      <c r="B673">
        <v>33266894</v>
      </c>
      <c r="C673">
        <v>33271507</v>
      </c>
      <c r="D673">
        <v>32894842</v>
      </c>
      <c r="E673">
        <v>28875167</v>
      </c>
      <c r="F673">
        <v>1</v>
      </c>
      <c r="G673">
        <v>28875167</v>
      </c>
      <c r="H673">
        <v>3</v>
      </c>
      <c r="I673" t="s">
        <v>1039</v>
      </c>
      <c r="J673" t="s">
        <v>3</v>
      </c>
      <c r="K673" t="s">
        <v>1040</v>
      </c>
      <c r="L673">
        <v>1346</v>
      </c>
      <c r="N673">
        <v>1009</v>
      </c>
      <c r="O673" t="s">
        <v>873</v>
      </c>
      <c r="P673" t="s">
        <v>873</v>
      </c>
      <c r="Q673">
        <v>1</v>
      </c>
      <c r="W673">
        <v>0</v>
      </c>
      <c r="X673">
        <v>-1196239811</v>
      </c>
      <c r="Y673">
        <v>4.0000000000000001E-3</v>
      </c>
      <c r="AA673">
        <v>20.399999999999999</v>
      </c>
      <c r="AB673">
        <v>0</v>
      </c>
      <c r="AC673">
        <v>0</v>
      </c>
      <c r="AD673">
        <v>0</v>
      </c>
      <c r="AE673">
        <v>20.40118</v>
      </c>
      <c r="AF673">
        <v>0</v>
      </c>
      <c r="AG673">
        <v>0</v>
      </c>
      <c r="AH673">
        <v>0</v>
      </c>
      <c r="AI673">
        <v>1</v>
      </c>
      <c r="AJ673">
        <v>1</v>
      </c>
      <c r="AK673">
        <v>1</v>
      </c>
      <c r="AL673">
        <v>1</v>
      </c>
      <c r="AN673">
        <v>0</v>
      </c>
      <c r="AO673">
        <v>1</v>
      </c>
      <c r="AP673">
        <v>1</v>
      </c>
      <c r="AQ673">
        <v>0</v>
      </c>
      <c r="AR673">
        <v>0</v>
      </c>
      <c r="AS673" t="s">
        <v>3</v>
      </c>
      <c r="AT673">
        <v>1E-3</v>
      </c>
      <c r="AU673" t="s">
        <v>261</v>
      </c>
      <c r="AV673">
        <v>0</v>
      </c>
      <c r="AW673">
        <v>2</v>
      </c>
      <c r="AX673">
        <v>33271517</v>
      </c>
      <c r="AY673">
        <v>1</v>
      </c>
      <c r="AZ673">
        <v>0</v>
      </c>
      <c r="BA673">
        <v>673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0</v>
      </c>
      <c r="BJ673">
        <v>0</v>
      </c>
      <c r="BK673">
        <v>0</v>
      </c>
      <c r="BL673">
        <v>0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0</v>
      </c>
      <c r="BS673">
        <v>0</v>
      </c>
      <c r="BT673">
        <v>0</v>
      </c>
      <c r="BU673">
        <v>0</v>
      </c>
      <c r="BV673">
        <v>0</v>
      </c>
      <c r="BW673">
        <v>0</v>
      </c>
      <c r="CX673">
        <f>Y673*Source!I1524</f>
        <v>1.6E-2</v>
      </c>
      <c r="CY673">
        <f>AA673</f>
        <v>20.399999999999999</v>
      </c>
      <c r="CZ673">
        <f>AE673</f>
        <v>20.40118</v>
      </c>
      <c r="DA673">
        <f>AI673</f>
        <v>1</v>
      </c>
      <c r="DB673">
        <v>0</v>
      </c>
    </row>
    <row r="674" spans="1:106" x14ac:dyDescent="0.2">
      <c r="A674">
        <f>ROW(Source!A1525)</f>
        <v>1525</v>
      </c>
      <c r="B674">
        <v>33266894</v>
      </c>
      <c r="C674">
        <v>33271518</v>
      </c>
      <c r="D674">
        <v>32893498</v>
      </c>
      <c r="E674">
        <v>28875167</v>
      </c>
      <c r="F674">
        <v>1</v>
      </c>
      <c r="G674">
        <v>28875167</v>
      </c>
      <c r="H674">
        <v>1</v>
      </c>
      <c r="I674" t="s">
        <v>863</v>
      </c>
      <c r="J674" t="s">
        <v>3</v>
      </c>
      <c r="K674" t="s">
        <v>864</v>
      </c>
      <c r="L674">
        <v>1191</v>
      </c>
      <c r="N674">
        <v>1013</v>
      </c>
      <c r="O674" t="s">
        <v>865</v>
      </c>
      <c r="P674" t="s">
        <v>865</v>
      </c>
      <c r="Q674">
        <v>1</v>
      </c>
      <c r="W674">
        <v>0</v>
      </c>
      <c r="X674">
        <v>476480486</v>
      </c>
      <c r="Y674">
        <v>12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1</v>
      </c>
      <c r="AJ674">
        <v>1</v>
      </c>
      <c r="AK674">
        <v>1</v>
      </c>
      <c r="AL674">
        <v>1</v>
      </c>
      <c r="AN674">
        <v>0</v>
      </c>
      <c r="AO674">
        <v>1</v>
      </c>
      <c r="AP674">
        <v>1</v>
      </c>
      <c r="AQ674">
        <v>0</v>
      </c>
      <c r="AR674">
        <v>0</v>
      </c>
      <c r="AS674" t="s">
        <v>3</v>
      </c>
      <c r="AT674">
        <v>3</v>
      </c>
      <c r="AU674" t="s">
        <v>261</v>
      </c>
      <c r="AV674">
        <v>1</v>
      </c>
      <c r="AW674">
        <v>2</v>
      </c>
      <c r="AX674">
        <v>33271524</v>
      </c>
      <c r="AY674">
        <v>1</v>
      </c>
      <c r="AZ674">
        <v>0</v>
      </c>
      <c r="BA674">
        <v>674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0</v>
      </c>
      <c r="BK674">
        <v>0</v>
      </c>
      <c r="BL674">
        <v>0</v>
      </c>
      <c r="BM674">
        <v>0</v>
      </c>
      <c r="BN674">
        <v>0</v>
      </c>
      <c r="BO674">
        <v>0</v>
      </c>
      <c r="BP674">
        <v>0</v>
      </c>
      <c r="BQ674">
        <v>0</v>
      </c>
      <c r="BR674">
        <v>0</v>
      </c>
      <c r="BS674">
        <v>0</v>
      </c>
      <c r="BT674">
        <v>0</v>
      </c>
      <c r="BU674">
        <v>0</v>
      </c>
      <c r="BV674">
        <v>0</v>
      </c>
      <c r="BW674">
        <v>0</v>
      </c>
      <c r="CX674">
        <f>Y674*Source!I1525</f>
        <v>12</v>
      </c>
      <c r="CY674">
        <f>AD674</f>
        <v>0</v>
      </c>
      <c r="CZ674">
        <f>AH674</f>
        <v>0</v>
      </c>
      <c r="DA674">
        <f>AL674</f>
        <v>1</v>
      </c>
      <c r="DB674">
        <v>0</v>
      </c>
    </row>
    <row r="675" spans="1:106" x14ac:dyDescent="0.2">
      <c r="A675">
        <f>ROW(Source!A1525)</f>
        <v>1525</v>
      </c>
      <c r="B675">
        <v>33266894</v>
      </c>
      <c r="C675">
        <v>33271518</v>
      </c>
      <c r="D675">
        <v>32906950</v>
      </c>
      <c r="E675">
        <v>1</v>
      </c>
      <c r="F675">
        <v>1</v>
      </c>
      <c r="G675">
        <v>28875167</v>
      </c>
      <c r="H675">
        <v>3</v>
      </c>
      <c r="I675" t="s">
        <v>943</v>
      </c>
      <c r="J675" t="s">
        <v>944</v>
      </c>
      <c r="K675" t="s">
        <v>945</v>
      </c>
      <c r="L675">
        <v>1346</v>
      </c>
      <c r="N675">
        <v>1009</v>
      </c>
      <c r="O675" t="s">
        <v>873</v>
      </c>
      <c r="P675" t="s">
        <v>873</v>
      </c>
      <c r="Q675">
        <v>1</v>
      </c>
      <c r="W675">
        <v>0</v>
      </c>
      <c r="X675">
        <v>1224238716</v>
      </c>
      <c r="Y675">
        <v>0.24</v>
      </c>
      <c r="AA675">
        <v>135.63</v>
      </c>
      <c r="AB675">
        <v>0</v>
      </c>
      <c r="AC675">
        <v>0</v>
      </c>
      <c r="AD675">
        <v>0</v>
      </c>
      <c r="AE675">
        <v>135.63</v>
      </c>
      <c r="AF675">
        <v>0</v>
      </c>
      <c r="AG675">
        <v>0</v>
      </c>
      <c r="AH675">
        <v>0</v>
      </c>
      <c r="AI675">
        <v>1</v>
      </c>
      <c r="AJ675">
        <v>1</v>
      </c>
      <c r="AK675">
        <v>1</v>
      </c>
      <c r="AL675">
        <v>1</v>
      </c>
      <c r="AN675">
        <v>0</v>
      </c>
      <c r="AO675">
        <v>1</v>
      </c>
      <c r="AP675">
        <v>1</v>
      </c>
      <c r="AQ675">
        <v>0</v>
      </c>
      <c r="AR675">
        <v>0</v>
      </c>
      <c r="AS675" t="s">
        <v>3</v>
      </c>
      <c r="AT675">
        <v>0.06</v>
      </c>
      <c r="AU675" t="s">
        <v>261</v>
      </c>
      <c r="AV675">
        <v>0</v>
      </c>
      <c r="AW675">
        <v>2</v>
      </c>
      <c r="AX675">
        <v>33271526</v>
      </c>
      <c r="AY675">
        <v>1</v>
      </c>
      <c r="AZ675">
        <v>0</v>
      </c>
      <c r="BA675">
        <v>675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0</v>
      </c>
      <c r="BS675">
        <v>0</v>
      </c>
      <c r="BT675">
        <v>0</v>
      </c>
      <c r="BU675">
        <v>0</v>
      </c>
      <c r="BV675">
        <v>0</v>
      </c>
      <c r="BW675">
        <v>0</v>
      </c>
      <c r="CX675">
        <f>Y675*Source!I1525</f>
        <v>0.24</v>
      </c>
      <c r="CY675">
        <f>AA675</f>
        <v>135.63</v>
      </c>
      <c r="CZ675">
        <f>AE675</f>
        <v>135.63</v>
      </c>
      <c r="DA675">
        <f>AI675</f>
        <v>1</v>
      </c>
      <c r="DB675">
        <v>0</v>
      </c>
    </row>
    <row r="676" spans="1:106" x14ac:dyDescent="0.2">
      <c r="A676">
        <f>ROW(Source!A1525)</f>
        <v>1525</v>
      </c>
      <c r="B676">
        <v>33266894</v>
      </c>
      <c r="C676">
        <v>33271518</v>
      </c>
      <c r="D676">
        <v>32906947</v>
      </c>
      <c r="E676">
        <v>1</v>
      </c>
      <c r="F676">
        <v>1</v>
      </c>
      <c r="G676">
        <v>28875167</v>
      </c>
      <c r="H676">
        <v>3</v>
      </c>
      <c r="I676" t="s">
        <v>870</v>
      </c>
      <c r="J676" t="s">
        <v>871</v>
      </c>
      <c r="K676" t="s">
        <v>872</v>
      </c>
      <c r="L676">
        <v>1346</v>
      </c>
      <c r="N676">
        <v>1009</v>
      </c>
      <c r="O676" t="s">
        <v>873</v>
      </c>
      <c r="P676" t="s">
        <v>873</v>
      </c>
      <c r="Q676">
        <v>1</v>
      </c>
      <c r="W676">
        <v>0</v>
      </c>
      <c r="X676">
        <v>-613561335</v>
      </c>
      <c r="Y676">
        <v>0.08</v>
      </c>
      <c r="AA676">
        <v>28.66</v>
      </c>
      <c r="AB676">
        <v>0</v>
      </c>
      <c r="AC676">
        <v>0</v>
      </c>
      <c r="AD676">
        <v>0</v>
      </c>
      <c r="AE676">
        <v>28.66</v>
      </c>
      <c r="AF676">
        <v>0</v>
      </c>
      <c r="AG676">
        <v>0</v>
      </c>
      <c r="AH676">
        <v>0</v>
      </c>
      <c r="AI676">
        <v>1</v>
      </c>
      <c r="AJ676">
        <v>1</v>
      </c>
      <c r="AK676">
        <v>1</v>
      </c>
      <c r="AL676">
        <v>1</v>
      </c>
      <c r="AN676">
        <v>0</v>
      </c>
      <c r="AO676">
        <v>1</v>
      </c>
      <c r="AP676">
        <v>1</v>
      </c>
      <c r="AQ676">
        <v>0</v>
      </c>
      <c r="AR676">
        <v>0</v>
      </c>
      <c r="AS676" t="s">
        <v>3</v>
      </c>
      <c r="AT676">
        <v>0.02</v>
      </c>
      <c r="AU676" t="s">
        <v>261</v>
      </c>
      <c r="AV676">
        <v>0</v>
      </c>
      <c r="AW676">
        <v>2</v>
      </c>
      <c r="AX676">
        <v>33271527</v>
      </c>
      <c r="AY676">
        <v>1</v>
      </c>
      <c r="AZ676">
        <v>0</v>
      </c>
      <c r="BA676">
        <v>676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0</v>
      </c>
      <c r="BI676">
        <v>0</v>
      </c>
      <c r="BJ676">
        <v>0</v>
      </c>
      <c r="BK676">
        <v>0</v>
      </c>
      <c r="BL676">
        <v>0</v>
      </c>
      <c r="BM676">
        <v>0</v>
      </c>
      <c r="BN676">
        <v>0</v>
      </c>
      <c r="BO676">
        <v>0</v>
      </c>
      <c r="BP676">
        <v>0</v>
      </c>
      <c r="BQ676">
        <v>0</v>
      </c>
      <c r="BR676">
        <v>0</v>
      </c>
      <c r="BS676">
        <v>0</v>
      </c>
      <c r="BT676">
        <v>0</v>
      </c>
      <c r="BU676">
        <v>0</v>
      </c>
      <c r="BV676">
        <v>0</v>
      </c>
      <c r="BW676">
        <v>0</v>
      </c>
      <c r="CX676">
        <f>Y676*Source!I1525</f>
        <v>0.08</v>
      </c>
      <c r="CY676">
        <f>AA676</f>
        <v>28.66</v>
      </c>
      <c r="CZ676">
        <f>AE676</f>
        <v>28.66</v>
      </c>
      <c r="DA676">
        <f>AI676</f>
        <v>1</v>
      </c>
      <c r="DB676">
        <v>0</v>
      </c>
    </row>
    <row r="677" spans="1:106" x14ac:dyDescent="0.2">
      <c r="A677">
        <f>ROW(Source!A1525)</f>
        <v>1525</v>
      </c>
      <c r="B677">
        <v>33266894</v>
      </c>
      <c r="C677">
        <v>33271518</v>
      </c>
      <c r="D677">
        <v>32895014</v>
      </c>
      <c r="E677">
        <v>28875167</v>
      </c>
      <c r="F677">
        <v>1</v>
      </c>
      <c r="G677">
        <v>28875167</v>
      </c>
      <c r="H677">
        <v>3</v>
      </c>
      <c r="I677" t="s">
        <v>946</v>
      </c>
      <c r="J677" t="s">
        <v>3</v>
      </c>
      <c r="K677" t="s">
        <v>947</v>
      </c>
      <c r="L677">
        <v>1346</v>
      </c>
      <c r="N677">
        <v>1009</v>
      </c>
      <c r="O677" t="s">
        <v>873</v>
      </c>
      <c r="P677" t="s">
        <v>873</v>
      </c>
      <c r="Q677">
        <v>1</v>
      </c>
      <c r="W677">
        <v>0</v>
      </c>
      <c r="X677">
        <v>-197379457</v>
      </c>
      <c r="Y677">
        <v>0.08</v>
      </c>
      <c r="AA677">
        <v>46.83</v>
      </c>
      <c r="AB677">
        <v>0</v>
      </c>
      <c r="AC677">
        <v>0</v>
      </c>
      <c r="AD677">
        <v>0</v>
      </c>
      <c r="AE677">
        <v>46.82826</v>
      </c>
      <c r="AF677">
        <v>0</v>
      </c>
      <c r="AG677">
        <v>0</v>
      </c>
      <c r="AH677">
        <v>0</v>
      </c>
      <c r="AI677">
        <v>1</v>
      </c>
      <c r="AJ677">
        <v>1</v>
      </c>
      <c r="AK677">
        <v>1</v>
      </c>
      <c r="AL677">
        <v>1</v>
      </c>
      <c r="AN677">
        <v>0</v>
      </c>
      <c r="AO677">
        <v>1</v>
      </c>
      <c r="AP677">
        <v>1</v>
      </c>
      <c r="AQ677">
        <v>0</v>
      </c>
      <c r="AR677">
        <v>0</v>
      </c>
      <c r="AS677" t="s">
        <v>3</v>
      </c>
      <c r="AT677">
        <v>0.02</v>
      </c>
      <c r="AU677" t="s">
        <v>261</v>
      </c>
      <c r="AV677">
        <v>0</v>
      </c>
      <c r="AW677">
        <v>2</v>
      </c>
      <c r="AX677">
        <v>33271525</v>
      </c>
      <c r="AY677">
        <v>1</v>
      </c>
      <c r="AZ677">
        <v>0</v>
      </c>
      <c r="BA677">
        <v>677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0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0</v>
      </c>
      <c r="BR677">
        <v>0</v>
      </c>
      <c r="BS677">
        <v>0</v>
      </c>
      <c r="BT677">
        <v>0</v>
      </c>
      <c r="BU677">
        <v>0</v>
      </c>
      <c r="BV677">
        <v>0</v>
      </c>
      <c r="BW677">
        <v>0</v>
      </c>
      <c r="CX677">
        <f>Y677*Source!I1525</f>
        <v>0.08</v>
      </c>
      <c r="CY677">
        <f>AA677</f>
        <v>46.83</v>
      </c>
      <c r="CZ677">
        <f>AE677</f>
        <v>46.82826</v>
      </c>
      <c r="DA677">
        <f>AI677</f>
        <v>1</v>
      </c>
      <c r="DB677">
        <v>0</v>
      </c>
    </row>
    <row r="678" spans="1:106" x14ac:dyDescent="0.2">
      <c r="A678">
        <f>ROW(Source!A1525)</f>
        <v>1525</v>
      </c>
      <c r="B678">
        <v>33266894</v>
      </c>
      <c r="C678">
        <v>33271518</v>
      </c>
      <c r="D678">
        <v>32905692</v>
      </c>
      <c r="E678">
        <v>1</v>
      </c>
      <c r="F678">
        <v>1</v>
      </c>
      <c r="G678">
        <v>28875167</v>
      </c>
      <c r="H678">
        <v>3</v>
      </c>
      <c r="I678" t="s">
        <v>948</v>
      </c>
      <c r="J678" t="s">
        <v>949</v>
      </c>
      <c r="K678" t="s">
        <v>950</v>
      </c>
      <c r="L678">
        <v>1346</v>
      </c>
      <c r="N678">
        <v>1009</v>
      </c>
      <c r="O678" t="s">
        <v>873</v>
      </c>
      <c r="P678" t="s">
        <v>873</v>
      </c>
      <c r="Q678">
        <v>1</v>
      </c>
      <c r="W678">
        <v>0</v>
      </c>
      <c r="X678">
        <v>1936408681</v>
      </c>
      <c r="Y678">
        <v>0.04</v>
      </c>
      <c r="AA678">
        <v>89.4</v>
      </c>
      <c r="AB678">
        <v>0</v>
      </c>
      <c r="AC678">
        <v>0</v>
      </c>
      <c r="AD678">
        <v>0</v>
      </c>
      <c r="AE678">
        <v>89.4</v>
      </c>
      <c r="AF678">
        <v>0</v>
      </c>
      <c r="AG678">
        <v>0</v>
      </c>
      <c r="AH678">
        <v>0</v>
      </c>
      <c r="AI678">
        <v>1</v>
      </c>
      <c r="AJ678">
        <v>1</v>
      </c>
      <c r="AK678">
        <v>1</v>
      </c>
      <c r="AL678">
        <v>1</v>
      </c>
      <c r="AN678">
        <v>0</v>
      </c>
      <c r="AO678">
        <v>1</v>
      </c>
      <c r="AP678">
        <v>1</v>
      </c>
      <c r="AQ678">
        <v>0</v>
      </c>
      <c r="AR678">
        <v>0</v>
      </c>
      <c r="AS678" t="s">
        <v>3</v>
      </c>
      <c r="AT678">
        <v>0.01</v>
      </c>
      <c r="AU678" t="s">
        <v>261</v>
      </c>
      <c r="AV678">
        <v>0</v>
      </c>
      <c r="AW678">
        <v>2</v>
      </c>
      <c r="AX678">
        <v>33271528</v>
      </c>
      <c r="AY678">
        <v>1</v>
      </c>
      <c r="AZ678">
        <v>0</v>
      </c>
      <c r="BA678">
        <v>678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0</v>
      </c>
      <c r="BI678">
        <v>0</v>
      </c>
      <c r="BJ678">
        <v>0</v>
      </c>
      <c r="BK678">
        <v>0</v>
      </c>
      <c r="BL678">
        <v>0</v>
      </c>
      <c r="BM678">
        <v>0</v>
      </c>
      <c r="BN678">
        <v>0</v>
      </c>
      <c r="BO678">
        <v>0</v>
      </c>
      <c r="BP678">
        <v>0</v>
      </c>
      <c r="BQ678">
        <v>0</v>
      </c>
      <c r="BR678">
        <v>0</v>
      </c>
      <c r="BS678">
        <v>0</v>
      </c>
      <c r="BT678">
        <v>0</v>
      </c>
      <c r="BU678">
        <v>0</v>
      </c>
      <c r="BV678">
        <v>0</v>
      </c>
      <c r="BW678">
        <v>0</v>
      </c>
      <c r="CX678">
        <f>Y678*Source!I1525</f>
        <v>0.04</v>
      </c>
      <c r="CY678">
        <f>AA678</f>
        <v>89.4</v>
      </c>
      <c r="CZ678">
        <f>AE678</f>
        <v>89.4</v>
      </c>
      <c r="DA678">
        <f>AI678</f>
        <v>1</v>
      </c>
      <c r="DB678">
        <v>0</v>
      </c>
    </row>
    <row r="679" spans="1:106" x14ac:dyDescent="0.2">
      <c r="A679">
        <f>ROW(Source!A1560)</f>
        <v>1560</v>
      </c>
      <c r="B679">
        <v>33266894</v>
      </c>
      <c r="C679">
        <v>33271529</v>
      </c>
      <c r="D679">
        <v>32893498</v>
      </c>
      <c r="E679">
        <v>28875167</v>
      </c>
      <c r="F679">
        <v>1</v>
      </c>
      <c r="G679">
        <v>28875167</v>
      </c>
      <c r="H679">
        <v>1</v>
      </c>
      <c r="I679" t="s">
        <v>863</v>
      </c>
      <c r="J679" t="s">
        <v>3</v>
      </c>
      <c r="K679" t="s">
        <v>864</v>
      </c>
      <c r="L679">
        <v>1191</v>
      </c>
      <c r="N679">
        <v>1013</v>
      </c>
      <c r="O679" t="s">
        <v>865</v>
      </c>
      <c r="P679" t="s">
        <v>865</v>
      </c>
      <c r="Q679">
        <v>1</v>
      </c>
      <c r="W679">
        <v>0</v>
      </c>
      <c r="X679">
        <v>476480486</v>
      </c>
      <c r="Y679">
        <v>4.76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1</v>
      </c>
      <c r="AJ679">
        <v>1</v>
      </c>
      <c r="AK679">
        <v>1</v>
      </c>
      <c r="AL679">
        <v>1</v>
      </c>
      <c r="AN679">
        <v>0</v>
      </c>
      <c r="AO679">
        <v>1</v>
      </c>
      <c r="AP679">
        <v>1</v>
      </c>
      <c r="AQ679">
        <v>0</v>
      </c>
      <c r="AR679">
        <v>0</v>
      </c>
      <c r="AS679" t="s">
        <v>3</v>
      </c>
      <c r="AT679">
        <v>1.7</v>
      </c>
      <c r="AU679" t="s">
        <v>557</v>
      </c>
      <c r="AV679">
        <v>1</v>
      </c>
      <c r="AW679">
        <v>2</v>
      </c>
      <c r="AX679">
        <v>33271534</v>
      </c>
      <c r="AY679">
        <v>1</v>
      </c>
      <c r="AZ679">
        <v>0</v>
      </c>
      <c r="BA679">
        <v>679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0</v>
      </c>
      <c r="BK679">
        <v>0</v>
      </c>
      <c r="BL679">
        <v>0</v>
      </c>
      <c r="BM679">
        <v>0</v>
      </c>
      <c r="BN679">
        <v>0</v>
      </c>
      <c r="BO679">
        <v>0</v>
      </c>
      <c r="BP679">
        <v>0</v>
      </c>
      <c r="BQ679">
        <v>0</v>
      </c>
      <c r="BR679">
        <v>0</v>
      </c>
      <c r="BS679">
        <v>0</v>
      </c>
      <c r="BT679">
        <v>0</v>
      </c>
      <c r="BU679">
        <v>0</v>
      </c>
      <c r="BV679">
        <v>0</v>
      </c>
      <c r="BW679">
        <v>0</v>
      </c>
      <c r="CX679">
        <f>Y679*Source!I1560</f>
        <v>4.76</v>
      </c>
      <c r="CY679">
        <f>AD679</f>
        <v>0</v>
      </c>
      <c r="CZ679">
        <f>AH679</f>
        <v>0</v>
      </c>
      <c r="DA679">
        <f>AL679</f>
        <v>1</v>
      </c>
      <c r="DB679">
        <v>0</v>
      </c>
    </row>
    <row r="680" spans="1:106" x14ac:dyDescent="0.2">
      <c r="A680">
        <f>ROW(Source!A1560)</f>
        <v>1560</v>
      </c>
      <c r="B680">
        <v>33266894</v>
      </c>
      <c r="C680">
        <v>33271529</v>
      </c>
      <c r="D680">
        <v>32905103</v>
      </c>
      <c r="E680">
        <v>1</v>
      </c>
      <c r="F680">
        <v>1</v>
      </c>
      <c r="G680">
        <v>28875167</v>
      </c>
      <c r="H680">
        <v>2</v>
      </c>
      <c r="I680" t="s">
        <v>866</v>
      </c>
      <c r="J680" t="s">
        <v>867</v>
      </c>
      <c r="K680" t="s">
        <v>868</v>
      </c>
      <c r="L680">
        <v>1368</v>
      </c>
      <c r="N680">
        <v>1011</v>
      </c>
      <c r="O680" t="s">
        <v>869</v>
      </c>
      <c r="P680" t="s">
        <v>869</v>
      </c>
      <c r="Q680">
        <v>1</v>
      </c>
      <c r="W680">
        <v>0</v>
      </c>
      <c r="X680">
        <v>1966147480</v>
      </c>
      <c r="Y680">
        <v>0.252</v>
      </c>
      <c r="AA680">
        <v>0</v>
      </c>
      <c r="AB680">
        <v>450.57</v>
      </c>
      <c r="AC680">
        <v>324.23</v>
      </c>
      <c r="AD680">
        <v>0</v>
      </c>
      <c r="AE680">
        <v>0</v>
      </c>
      <c r="AF680">
        <v>450.57</v>
      </c>
      <c r="AG680">
        <v>324.23</v>
      </c>
      <c r="AH680">
        <v>0</v>
      </c>
      <c r="AI680">
        <v>1</v>
      </c>
      <c r="AJ680">
        <v>1</v>
      </c>
      <c r="AK680">
        <v>1</v>
      </c>
      <c r="AL680">
        <v>1</v>
      </c>
      <c r="AN680">
        <v>0</v>
      </c>
      <c r="AO680">
        <v>1</v>
      </c>
      <c r="AP680">
        <v>1</v>
      </c>
      <c r="AQ680">
        <v>0</v>
      </c>
      <c r="AR680">
        <v>0</v>
      </c>
      <c r="AS680" t="s">
        <v>3</v>
      </c>
      <c r="AT680">
        <v>0.09</v>
      </c>
      <c r="AU680" t="s">
        <v>557</v>
      </c>
      <c r="AV680">
        <v>0</v>
      </c>
      <c r="AW680">
        <v>2</v>
      </c>
      <c r="AX680">
        <v>33271535</v>
      </c>
      <c r="AY680">
        <v>1</v>
      </c>
      <c r="AZ680">
        <v>0</v>
      </c>
      <c r="BA680">
        <v>680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0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0</v>
      </c>
      <c r="BS680">
        <v>0</v>
      </c>
      <c r="BT680">
        <v>0</v>
      </c>
      <c r="BU680">
        <v>0</v>
      </c>
      <c r="BV680">
        <v>0</v>
      </c>
      <c r="BW680">
        <v>0</v>
      </c>
      <c r="CX680">
        <f>Y680*Source!I1560</f>
        <v>0.252</v>
      </c>
      <c r="CY680">
        <f>AB680</f>
        <v>450.57</v>
      </c>
      <c r="CZ680">
        <f>AF680</f>
        <v>450.57</v>
      </c>
      <c r="DA680">
        <f>AJ680</f>
        <v>1</v>
      </c>
      <c r="DB680">
        <v>0</v>
      </c>
    </row>
    <row r="681" spans="1:106" x14ac:dyDescent="0.2">
      <c r="A681">
        <f>ROW(Source!A1560)</f>
        <v>1560</v>
      </c>
      <c r="B681">
        <v>33266894</v>
      </c>
      <c r="C681">
        <v>33271529</v>
      </c>
      <c r="D681">
        <v>32906900</v>
      </c>
      <c r="E681">
        <v>1</v>
      </c>
      <c r="F681">
        <v>1</v>
      </c>
      <c r="G681">
        <v>28875167</v>
      </c>
      <c r="H681">
        <v>3</v>
      </c>
      <c r="I681" t="s">
        <v>954</v>
      </c>
      <c r="J681" t="s">
        <v>955</v>
      </c>
      <c r="K681" t="s">
        <v>956</v>
      </c>
      <c r="L681">
        <v>1346</v>
      </c>
      <c r="N681">
        <v>1009</v>
      </c>
      <c r="O681" t="s">
        <v>873</v>
      </c>
      <c r="P681" t="s">
        <v>873</v>
      </c>
      <c r="Q681">
        <v>1</v>
      </c>
      <c r="W681">
        <v>0</v>
      </c>
      <c r="X681">
        <v>1155169694</v>
      </c>
      <c r="Y681">
        <v>0.04</v>
      </c>
      <c r="AA681">
        <v>332.78</v>
      </c>
      <c r="AB681">
        <v>0</v>
      </c>
      <c r="AC681">
        <v>0</v>
      </c>
      <c r="AD681">
        <v>0</v>
      </c>
      <c r="AE681">
        <v>332.78</v>
      </c>
      <c r="AF681">
        <v>0</v>
      </c>
      <c r="AG681">
        <v>0</v>
      </c>
      <c r="AH681">
        <v>0</v>
      </c>
      <c r="AI681">
        <v>1</v>
      </c>
      <c r="AJ681">
        <v>1</v>
      </c>
      <c r="AK681">
        <v>1</v>
      </c>
      <c r="AL681">
        <v>1</v>
      </c>
      <c r="AN681">
        <v>0</v>
      </c>
      <c r="AO681">
        <v>1</v>
      </c>
      <c r="AP681">
        <v>1</v>
      </c>
      <c r="AQ681">
        <v>0</v>
      </c>
      <c r="AR681">
        <v>0</v>
      </c>
      <c r="AS681" t="s">
        <v>3</v>
      </c>
      <c r="AT681">
        <v>0.01</v>
      </c>
      <c r="AU681" t="s">
        <v>261</v>
      </c>
      <c r="AV681">
        <v>0</v>
      </c>
      <c r="AW681">
        <v>2</v>
      </c>
      <c r="AX681">
        <v>33271536</v>
      </c>
      <c r="AY681">
        <v>1</v>
      </c>
      <c r="AZ681">
        <v>0</v>
      </c>
      <c r="BA681">
        <v>681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0</v>
      </c>
      <c r="BJ681">
        <v>0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0</v>
      </c>
      <c r="BQ681">
        <v>0</v>
      </c>
      <c r="BR681">
        <v>0</v>
      </c>
      <c r="BS681">
        <v>0</v>
      </c>
      <c r="BT681">
        <v>0</v>
      </c>
      <c r="BU681">
        <v>0</v>
      </c>
      <c r="BV681">
        <v>0</v>
      </c>
      <c r="BW681">
        <v>0</v>
      </c>
      <c r="CX681">
        <f>Y681*Source!I1560</f>
        <v>0.04</v>
      </c>
      <c r="CY681">
        <f>AA681</f>
        <v>332.78</v>
      </c>
      <c r="CZ681">
        <f>AE681</f>
        <v>332.78</v>
      </c>
      <c r="DA681">
        <f>AI681</f>
        <v>1</v>
      </c>
      <c r="DB681">
        <v>0</v>
      </c>
    </row>
    <row r="682" spans="1:106" x14ac:dyDescent="0.2">
      <c r="A682">
        <f>ROW(Source!A1560)</f>
        <v>1560</v>
      </c>
      <c r="B682">
        <v>33266894</v>
      </c>
      <c r="C682">
        <v>33271529</v>
      </c>
      <c r="D682">
        <v>32906947</v>
      </c>
      <c r="E682">
        <v>1</v>
      </c>
      <c r="F682">
        <v>1</v>
      </c>
      <c r="G682">
        <v>28875167</v>
      </c>
      <c r="H682">
        <v>3</v>
      </c>
      <c r="I682" t="s">
        <v>870</v>
      </c>
      <c r="J682" t="s">
        <v>871</v>
      </c>
      <c r="K682" t="s">
        <v>872</v>
      </c>
      <c r="L682">
        <v>1346</v>
      </c>
      <c r="N682">
        <v>1009</v>
      </c>
      <c r="O682" t="s">
        <v>873</v>
      </c>
      <c r="P682" t="s">
        <v>873</v>
      </c>
      <c r="Q682">
        <v>1</v>
      </c>
      <c r="W682">
        <v>0</v>
      </c>
      <c r="X682">
        <v>-613561335</v>
      </c>
      <c r="Y682">
        <v>0.02</v>
      </c>
      <c r="AA682">
        <v>28.66</v>
      </c>
      <c r="AB682">
        <v>0</v>
      </c>
      <c r="AC682">
        <v>0</v>
      </c>
      <c r="AD682">
        <v>0</v>
      </c>
      <c r="AE682">
        <v>28.66</v>
      </c>
      <c r="AF682">
        <v>0</v>
      </c>
      <c r="AG682">
        <v>0</v>
      </c>
      <c r="AH682">
        <v>0</v>
      </c>
      <c r="AI682">
        <v>1</v>
      </c>
      <c r="AJ682">
        <v>1</v>
      </c>
      <c r="AK682">
        <v>1</v>
      </c>
      <c r="AL682">
        <v>1</v>
      </c>
      <c r="AN682">
        <v>0</v>
      </c>
      <c r="AO682">
        <v>1</v>
      </c>
      <c r="AP682">
        <v>1</v>
      </c>
      <c r="AQ682">
        <v>0</v>
      </c>
      <c r="AR682">
        <v>0</v>
      </c>
      <c r="AS682" t="s">
        <v>3</v>
      </c>
      <c r="AT682">
        <v>5.0000000000000001E-3</v>
      </c>
      <c r="AU682" t="s">
        <v>261</v>
      </c>
      <c r="AV682">
        <v>0</v>
      </c>
      <c r="AW682">
        <v>2</v>
      </c>
      <c r="AX682">
        <v>33271537</v>
      </c>
      <c r="AY682">
        <v>1</v>
      </c>
      <c r="AZ682">
        <v>0</v>
      </c>
      <c r="BA682">
        <v>682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0</v>
      </c>
      <c r="BI682">
        <v>0</v>
      </c>
      <c r="BJ682">
        <v>0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0</v>
      </c>
      <c r="BQ682">
        <v>0</v>
      </c>
      <c r="BR682">
        <v>0</v>
      </c>
      <c r="BS682">
        <v>0</v>
      </c>
      <c r="BT682">
        <v>0</v>
      </c>
      <c r="BU682">
        <v>0</v>
      </c>
      <c r="BV682">
        <v>0</v>
      </c>
      <c r="BW682">
        <v>0</v>
      </c>
      <c r="CX682">
        <f>Y682*Source!I1560</f>
        <v>0.02</v>
      </c>
      <c r="CY682">
        <f>AA682</f>
        <v>28.66</v>
      </c>
      <c r="CZ682">
        <f>AE682</f>
        <v>28.66</v>
      </c>
      <c r="DA682">
        <f>AI682</f>
        <v>1</v>
      </c>
      <c r="DB682">
        <v>0</v>
      </c>
    </row>
    <row r="683" spans="1:106" x14ac:dyDescent="0.2">
      <c r="A683">
        <f>ROW(Source!A1561)</f>
        <v>1561</v>
      </c>
      <c r="B683">
        <v>33266894</v>
      </c>
      <c r="C683">
        <v>33271538</v>
      </c>
      <c r="D683">
        <v>32893498</v>
      </c>
      <c r="E683">
        <v>28875167</v>
      </c>
      <c r="F683">
        <v>1</v>
      </c>
      <c r="G683">
        <v>28875167</v>
      </c>
      <c r="H683">
        <v>1</v>
      </c>
      <c r="I683" t="s">
        <v>863</v>
      </c>
      <c r="J683" t="s">
        <v>3</v>
      </c>
      <c r="K683" t="s">
        <v>864</v>
      </c>
      <c r="L683">
        <v>1191</v>
      </c>
      <c r="N683">
        <v>1013</v>
      </c>
      <c r="O683" t="s">
        <v>865</v>
      </c>
      <c r="P683" t="s">
        <v>865</v>
      </c>
      <c r="Q683">
        <v>1</v>
      </c>
      <c r="W683">
        <v>0</v>
      </c>
      <c r="X683">
        <v>476480486</v>
      </c>
      <c r="Y683">
        <v>1.1759999999999999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1</v>
      </c>
      <c r="AJ683">
        <v>1</v>
      </c>
      <c r="AK683">
        <v>1</v>
      </c>
      <c r="AL683">
        <v>1</v>
      </c>
      <c r="AN683">
        <v>0</v>
      </c>
      <c r="AO683">
        <v>1</v>
      </c>
      <c r="AP683">
        <v>1</v>
      </c>
      <c r="AQ683">
        <v>0</v>
      </c>
      <c r="AR683">
        <v>0</v>
      </c>
      <c r="AS683" t="s">
        <v>3</v>
      </c>
      <c r="AT683">
        <v>0.42</v>
      </c>
      <c r="AU683" t="s">
        <v>557</v>
      </c>
      <c r="AV683">
        <v>1</v>
      </c>
      <c r="AW683">
        <v>2</v>
      </c>
      <c r="AX683">
        <v>33271544</v>
      </c>
      <c r="AY683">
        <v>1</v>
      </c>
      <c r="AZ683">
        <v>0</v>
      </c>
      <c r="BA683">
        <v>683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0</v>
      </c>
      <c r="BK683">
        <v>0</v>
      </c>
      <c r="BL683">
        <v>0</v>
      </c>
      <c r="BM683">
        <v>0</v>
      </c>
      <c r="BN683">
        <v>0</v>
      </c>
      <c r="BO683">
        <v>0</v>
      </c>
      <c r="BP683">
        <v>0</v>
      </c>
      <c r="BQ683">
        <v>0</v>
      </c>
      <c r="BR683">
        <v>0</v>
      </c>
      <c r="BS683">
        <v>0</v>
      </c>
      <c r="BT683">
        <v>0</v>
      </c>
      <c r="BU683">
        <v>0</v>
      </c>
      <c r="BV683">
        <v>0</v>
      </c>
      <c r="BW683">
        <v>0</v>
      </c>
      <c r="CX683">
        <f>Y683*Source!I1561</f>
        <v>1.1759999999999999</v>
      </c>
      <c r="CY683">
        <f>AD683</f>
        <v>0</v>
      </c>
      <c r="CZ683">
        <f>AH683</f>
        <v>0</v>
      </c>
      <c r="DA683">
        <f>AL683</f>
        <v>1</v>
      </c>
      <c r="DB683">
        <v>0</v>
      </c>
    </row>
    <row r="684" spans="1:106" x14ac:dyDescent="0.2">
      <c r="A684">
        <f>ROW(Source!A1561)</f>
        <v>1561</v>
      </c>
      <c r="B684">
        <v>33266894</v>
      </c>
      <c r="C684">
        <v>33271538</v>
      </c>
      <c r="D684">
        <v>32905103</v>
      </c>
      <c r="E684">
        <v>1</v>
      </c>
      <c r="F684">
        <v>1</v>
      </c>
      <c r="G684">
        <v>28875167</v>
      </c>
      <c r="H684">
        <v>2</v>
      </c>
      <c r="I684" t="s">
        <v>866</v>
      </c>
      <c r="J684" t="s">
        <v>867</v>
      </c>
      <c r="K684" t="s">
        <v>868</v>
      </c>
      <c r="L684">
        <v>1368</v>
      </c>
      <c r="N684">
        <v>1011</v>
      </c>
      <c r="O684" t="s">
        <v>869</v>
      </c>
      <c r="P684" t="s">
        <v>869</v>
      </c>
      <c r="Q684">
        <v>1</v>
      </c>
      <c r="W684">
        <v>0</v>
      </c>
      <c r="X684">
        <v>1966147480</v>
      </c>
      <c r="Y684">
        <v>5.5999999999999994E-2</v>
      </c>
      <c r="AA684">
        <v>0</v>
      </c>
      <c r="AB684">
        <v>450.57</v>
      </c>
      <c r="AC684">
        <v>324.23</v>
      </c>
      <c r="AD684">
        <v>0</v>
      </c>
      <c r="AE684">
        <v>0</v>
      </c>
      <c r="AF684">
        <v>450.57</v>
      </c>
      <c r="AG684">
        <v>324.23</v>
      </c>
      <c r="AH684">
        <v>0</v>
      </c>
      <c r="AI684">
        <v>1</v>
      </c>
      <c r="AJ684">
        <v>1</v>
      </c>
      <c r="AK684">
        <v>1</v>
      </c>
      <c r="AL684">
        <v>1</v>
      </c>
      <c r="AN684">
        <v>0</v>
      </c>
      <c r="AO684">
        <v>1</v>
      </c>
      <c r="AP684">
        <v>1</v>
      </c>
      <c r="AQ684">
        <v>0</v>
      </c>
      <c r="AR684">
        <v>0</v>
      </c>
      <c r="AS684" t="s">
        <v>3</v>
      </c>
      <c r="AT684">
        <v>0.02</v>
      </c>
      <c r="AU684" t="s">
        <v>557</v>
      </c>
      <c r="AV684">
        <v>0</v>
      </c>
      <c r="AW684">
        <v>2</v>
      </c>
      <c r="AX684">
        <v>33271545</v>
      </c>
      <c r="AY684">
        <v>1</v>
      </c>
      <c r="AZ684">
        <v>0</v>
      </c>
      <c r="BA684">
        <v>684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0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0</v>
      </c>
      <c r="BQ684">
        <v>0</v>
      </c>
      <c r="BR684">
        <v>0</v>
      </c>
      <c r="BS684">
        <v>0</v>
      </c>
      <c r="BT684">
        <v>0</v>
      </c>
      <c r="BU684">
        <v>0</v>
      </c>
      <c r="BV684">
        <v>0</v>
      </c>
      <c r="BW684">
        <v>0</v>
      </c>
      <c r="CX684">
        <f>Y684*Source!I1561</f>
        <v>5.5999999999999994E-2</v>
      </c>
      <c r="CY684">
        <f>AB684</f>
        <v>450.57</v>
      </c>
      <c r="CZ684">
        <f>AF684</f>
        <v>450.57</v>
      </c>
      <c r="DA684">
        <f>AJ684</f>
        <v>1</v>
      </c>
      <c r="DB684">
        <v>0</v>
      </c>
    </row>
    <row r="685" spans="1:106" x14ac:dyDescent="0.2">
      <c r="A685">
        <f>ROW(Source!A1561)</f>
        <v>1561</v>
      </c>
      <c r="B685">
        <v>33266894</v>
      </c>
      <c r="C685">
        <v>33271538</v>
      </c>
      <c r="D685">
        <v>32906900</v>
      </c>
      <c r="E685">
        <v>1</v>
      </c>
      <c r="F685">
        <v>1</v>
      </c>
      <c r="G685">
        <v>28875167</v>
      </c>
      <c r="H685">
        <v>3</v>
      </c>
      <c r="I685" t="s">
        <v>954</v>
      </c>
      <c r="J685" t="s">
        <v>955</v>
      </c>
      <c r="K685" t="s">
        <v>956</v>
      </c>
      <c r="L685">
        <v>1346</v>
      </c>
      <c r="N685">
        <v>1009</v>
      </c>
      <c r="O685" t="s">
        <v>873</v>
      </c>
      <c r="P685" t="s">
        <v>873</v>
      </c>
      <c r="Q685">
        <v>1</v>
      </c>
      <c r="W685">
        <v>0</v>
      </c>
      <c r="X685">
        <v>1155169694</v>
      </c>
      <c r="Y685">
        <v>8.0000000000000002E-3</v>
      </c>
      <c r="AA685">
        <v>332.78</v>
      </c>
      <c r="AB685">
        <v>0</v>
      </c>
      <c r="AC685">
        <v>0</v>
      </c>
      <c r="AD685">
        <v>0</v>
      </c>
      <c r="AE685">
        <v>332.78</v>
      </c>
      <c r="AF685">
        <v>0</v>
      </c>
      <c r="AG685">
        <v>0</v>
      </c>
      <c r="AH685">
        <v>0</v>
      </c>
      <c r="AI685">
        <v>1</v>
      </c>
      <c r="AJ685">
        <v>1</v>
      </c>
      <c r="AK685">
        <v>1</v>
      </c>
      <c r="AL685">
        <v>1</v>
      </c>
      <c r="AN685">
        <v>0</v>
      </c>
      <c r="AO685">
        <v>1</v>
      </c>
      <c r="AP685">
        <v>1</v>
      </c>
      <c r="AQ685">
        <v>0</v>
      </c>
      <c r="AR685">
        <v>0</v>
      </c>
      <c r="AS685" t="s">
        <v>3</v>
      </c>
      <c r="AT685">
        <v>2E-3</v>
      </c>
      <c r="AU685" t="s">
        <v>261</v>
      </c>
      <c r="AV685">
        <v>0</v>
      </c>
      <c r="AW685">
        <v>2</v>
      </c>
      <c r="AX685">
        <v>33271546</v>
      </c>
      <c r="AY685">
        <v>1</v>
      </c>
      <c r="AZ685">
        <v>0</v>
      </c>
      <c r="BA685">
        <v>685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0</v>
      </c>
      <c r="BI685">
        <v>0</v>
      </c>
      <c r="BJ685">
        <v>0</v>
      </c>
      <c r="BK685">
        <v>0</v>
      </c>
      <c r="BL685">
        <v>0</v>
      </c>
      <c r="BM685">
        <v>0</v>
      </c>
      <c r="BN685">
        <v>0</v>
      </c>
      <c r="BO685">
        <v>0</v>
      </c>
      <c r="BP685">
        <v>0</v>
      </c>
      <c r="BQ685">
        <v>0</v>
      </c>
      <c r="BR685">
        <v>0</v>
      </c>
      <c r="BS685">
        <v>0</v>
      </c>
      <c r="BT685">
        <v>0</v>
      </c>
      <c r="BU685">
        <v>0</v>
      </c>
      <c r="BV685">
        <v>0</v>
      </c>
      <c r="BW685">
        <v>0</v>
      </c>
      <c r="CX685">
        <f>Y685*Source!I1561</f>
        <v>8.0000000000000002E-3</v>
      </c>
      <c r="CY685">
        <f>AA685</f>
        <v>332.78</v>
      </c>
      <c r="CZ685">
        <f>AE685</f>
        <v>332.78</v>
      </c>
      <c r="DA685">
        <f>AI685</f>
        <v>1</v>
      </c>
      <c r="DB685">
        <v>0</v>
      </c>
    </row>
    <row r="686" spans="1:106" x14ac:dyDescent="0.2">
      <c r="A686">
        <f>ROW(Source!A1561)</f>
        <v>1561</v>
      </c>
      <c r="B686">
        <v>33266894</v>
      </c>
      <c r="C686">
        <v>33271538</v>
      </c>
      <c r="D686">
        <v>32906947</v>
      </c>
      <c r="E686">
        <v>1</v>
      </c>
      <c r="F686">
        <v>1</v>
      </c>
      <c r="G686">
        <v>28875167</v>
      </c>
      <c r="H686">
        <v>3</v>
      </c>
      <c r="I686" t="s">
        <v>870</v>
      </c>
      <c r="J686" t="s">
        <v>871</v>
      </c>
      <c r="K686" t="s">
        <v>872</v>
      </c>
      <c r="L686">
        <v>1346</v>
      </c>
      <c r="N686">
        <v>1009</v>
      </c>
      <c r="O686" t="s">
        <v>873</v>
      </c>
      <c r="P686" t="s">
        <v>873</v>
      </c>
      <c r="Q686">
        <v>1</v>
      </c>
      <c r="W686">
        <v>0</v>
      </c>
      <c r="X686">
        <v>-613561335</v>
      </c>
      <c r="Y686">
        <v>1.6E-2</v>
      </c>
      <c r="AA686">
        <v>28.66</v>
      </c>
      <c r="AB686">
        <v>0</v>
      </c>
      <c r="AC686">
        <v>0</v>
      </c>
      <c r="AD686">
        <v>0</v>
      </c>
      <c r="AE686">
        <v>28.66</v>
      </c>
      <c r="AF686">
        <v>0</v>
      </c>
      <c r="AG686">
        <v>0</v>
      </c>
      <c r="AH686">
        <v>0</v>
      </c>
      <c r="AI686">
        <v>1</v>
      </c>
      <c r="AJ686">
        <v>1</v>
      </c>
      <c r="AK686">
        <v>1</v>
      </c>
      <c r="AL686">
        <v>1</v>
      </c>
      <c r="AN686">
        <v>0</v>
      </c>
      <c r="AO686">
        <v>1</v>
      </c>
      <c r="AP686">
        <v>1</v>
      </c>
      <c r="AQ686">
        <v>0</v>
      </c>
      <c r="AR686">
        <v>0</v>
      </c>
      <c r="AS686" t="s">
        <v>3</v>
      </c>
      <c r="AT686">
        <v>4.0000000000000001E-3</v>
      </c>
      <c r="AU686" t="s">
        <v>261</v>
      </c>
      <c r="AV686">
        <v>0</v>
      </c>
      <c r="AW686">
        <v>2</v>
      </c>
      <c r="AX686">
        <v>33271547</v>
      </c>
      <c r="AY686">
        <v>1</v>
      </c>
      <c r="AZ686">
        <v>0</v>
      </c>
      <c r="BA686">
        <v>686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0</v>
      </c>
      <c r="BI686">
        <v>0</v>
      </c>
      <c r="BJ686">
        <v>0</v>
      </c>
      <c r="BK686">
        <v>0</v>
      </c>
      <c r="BL686">
        <v>0</v>
      </c>
      <c r="BM686">
        <v>0</v>
      </c>
      <c r="BN686">
        <v>0</v>
      </c>
      <c r="BO686">
        <v>0</v>
      </c>
      <c r="BP686">
        <v>0</v>
      </c>
      <c r="BQ686">
        <v>0</v>
      </c>
      <c r="BR686">
        <v>0</v>
      </c>
      <c r="BS686">
        <v>0</v>
      </c>
      <c r="BT686">
        <v>0</v>
      </c>
      <c r="BU686">
        <v>0</v>
      </c>
      <c r="BV686">
        <v>0</v>
      </c>
      <c r="BW686">
        <v>0</v>
      </c>
      <c r="CX686">
        <f>Y686*Source!I1561</f>
        <v>1.6E-2</v>
      </c>
      <c r="CY686">
        <f>AA686</f>
        <v>28.66</v>
      </c>
      <c r="CZ686">
        <f>AE686</f>
        <v>28.66</v>
      </c>
      <c r="DA686">
        <f>AI686</f>
        <v>1</v>
      </c>
      <c r="DB686">
        <v>0</v>
      </c>
    </row>
    <row r="687" spans="1:106" x14ac:dyDescent="0.2">
      <c r="A687">
        <f>ROW(Source!A1561)</f>
        <v>1561</v>
      </c>
      <c r="B687">
        <v>33266894</v>
      </c>
      <c r="C687">
        <v>33271538</v>
      </c>
      <c r="D687">
        <v>32894842</v>
      </c>
      <c r="E687">
        <v>28875167</v>
      </c>
      <c r="F687">
        <v>1</v>
      </c>
      <c r="G687">
        <v>28875167</v>
      </c>
      <c r="H687">
        <v>3</v>
      </c>
      <c r="I687" t="s">
        <v>1039</v>
      </c>
      <c r="J687" t="s">
        <v>3</v>
      </c>
      <c r="K687" t="s">
        <v>1040</v>
      </c>
      <c r="L687">
        <v>1346</v>
      </c>
      <c r="N687">
        <v>1009</v>
      </c>
      <c r="O687" t="s">
        <v>873</v>
      </c>
      <c r="P687" t="s">
        <v>873</v>
      </c>
      <c r="Q687">
        <v>1</v>
      </c>
      <c r="W687">
        <v>0</v>
      </c>
      <c r="X687">
        <v>-1196239811</v>
      </c>
      <c r="Y687">
        <v>4.0000000000000001E-3</v>
      </c>
      <c r="AA687">
        <v>20.399999999999999</v>
      </c>
      <c r="AB687">
        <v>0</v>
      </c>
      <c r="AC687">
        <v>0</v>
      </c>
      <c r="AD687">
        <v>0</v>
      </c>
      <c r="AE687">
        <v>20.40118</v>
      </c>
      <c r="AF687">
        <v>0</v>
      </c>
      <c r="AG687">
        <v>0</v>
      </c>
      <c r="AH687">
        <v>0</v>
      </c>
      <c r="AI687">
        <v>1</v>
      </c>
      <c r="AJ687">
        <v>1</v>
      </c>
      <c r="AK687">
        <v>1</v>
      </c>
      <c r="AL687">
        <v>1</v>
      </c>
      <c r="AN687">
        <v>0</v>
      </c>
      <c r="AO687">
        <v>1</v>
      </c>
      <c r="AP687">
        <v>1</v>
      </c>
      <c r="AQ687">
        <v>0</v>
      </c>
      <c r="AR687">
        <v>0</v>
      </c>
      <c r="AS687" t="s">
        <v>3</v>
      </c>
      <c r="AT687">
        <v>1E-3</v>
      </c>
      <c r="AU687" t="s">
        <v>261</v>
      </c>
      <c r="AV687">
        <v>0</v>
      </c>
      <c r="AW687">
        <v>2</v>
      </c>
      <c r="AX687">
        <v>33271548</v>
      </c>
      <c r="AY687">
        <v>1</v>
      </c>
      <c r="AZ687">
        <v>0</v>
      </c>
      <c r="BA687">
        <v>687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0</v>
      </c>
      <c r="BK687">
        <v>0</v>
      </c>
      <c r="BL687">
        <v>0</v>
      </c>
      <c r="BM687">
        <v>0</v>
      </c>
      <c r="BN687">
        <v>0</v>
      </c>
      <c r="BO687">
        <v>0</v>
      </c>
      <c r="BP687">
        <v>0</v>
      </c>
      <c r="BQ687">
        <v>0</v>
      </c>
      <c r="BR687">
        <v>0</v>
      </c>
      <c r="BS687">
        <v>0</v>
      </c>
      <c r="BT687">
        <v>0</v>
      </c>
      <c r="BU687">
        <v>0</v>
      </c>
      <c r="BV687">
        <v>0</v>
      </c>
      <c r="BW687">
        <v>0</v>
      </c>
      <c r="CX687">
        <f>Y687*Source!I1561</f>
        <v>4.0000000000000001E-3</v>
      </c>
      <c r="CY687">
        <f>AA687</f>
        <v>20.399999999999999</v>
      </c>
      <c r="CZ687">
        <f>AE687</f>
        <v>20.40118</v>
      </c>
      <c r="DA687">
        <f>AI687</f>
        <v>1</v>
      </c>
      <c r="DB687">
        <v>0</v>
      </c>
    </row>
    <row r="688" spans="1:106" x14ac:dyDescent="0.2">
      <c r="A688">
        <f>ROW(Source!A1562)</f>
        <v>1562</v>
      </c>
      <c r="B688">
        <v>33266894</v>
      </c>
      <c r="C688">
        <v>33271549</v>
      </c>
      <c r="D688">
        <v>32893498</v>
      </c>
      <c r="E688">
        <v>28875167</v>
      </c>
      <c r="F688">
        <v>1</v>
      </c>
      <c r="G688">
        <v>28875167</v>
      </c>
      <c r="H688">
        <v>1</v>
      </c>
      <c r="I688" t="s">
        <v>863</v>
      </c>
      <c r="J688" t="s">
        <v>3</v>
      </c>
      <c r="K688" t="s">
        <v>864</v>
      </c>
      <c r="L688">
        <v>1191</v>
      </c>
      <c r="N688">
        <v>1013</v>
      </c>
      <c r="O688" t="s">
        <v>865</v>
      </c>
      <c r="P688" t="s">
        <v>865</v>
      </c>
      <c r="Q688">
        <v>1</v>
      </c>
      <c r="W688">
        <v>0</v>
      </c>
      <c r="X688">
        <v>476480486</v>
      </c>
      <c r="Y688">
        <v>1.1200000000000001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1</v>
      </c>
      <c r="AJ688">
        <v>1</v>
      </c>
      <c r="AK688">
        <v>1</v>
      </c>
      <c r="AL688">
        <v>1</v>
      </c>
      <c r="AN688">
        <v>0</v>
      </c>
      <c r="AO688">
        <v>1</v>
      </c>
      <c r="AP688">
        <v>1</v>
      </c>
      <c r="AQ688">
        <v>0</v>
      </c>
      <c r="AR688">
        <v>0</v>
      </c>
      <c r="AS688" t="s">
        <v>3</v>
      </c>
      <c r="AT688">
        <v>0.28000000000000003</v>
      </c>
      <c r="AU688" t="s">
        <v>261</v>
      </c>
      <c r="AV688">
        <v>1</v>
      </c>
      <c r="AW688">
        <v>2</v>
      </c>
      <c r="AX688">
        <v>33271553</v>
      </c>
      <c r="AY688">
        <v>1</v>
      </c>
      <c r="AZ688">
        <v>0</v>
      </c>
      <c r="BA688">
        <v>688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0</v>
      </c>
      <c r="BL688">
        <v>0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0</v>
      </c>
      <c r="BS688">
        <v>0</v>
      </c>
      <c r="BT688">
        <v>0</v>
      </c>
      <c r="BU688">
        <v>0</v>
      </c>
      <c r="BV688">
        <v>0</v>
      </c>
      <c r="BW688">
        <v>0</v>
      </c>
      <c r="CX688">
        <f>Y688*Source!I1562</f>
        <v>1.1200000000000001</v>
      </c>
      <c r="CY688">
        <f>AD688</f>
        <v>0</v>
      </c>
      <c r="CZ688">
        <f>AH688</f>
        <v>0</v>
      </c>
      <c r="DA688">
        <f>AL688</f>
        <v>1</v>
      </c>
      <c r="DB688">
        <v>0</v>
      </c>
    </row>
    <row r="689" spans="1:106" x14ac:dyDescent="0.2">
      <c r="A689">
        <f>ROW(Source!A1562)</f>
        <v>1562</v>
      </c>
      <c r="B689">
        <v>33266894</v>
      </c>
      <c r="C689">
        <v>33271549</v>
      </c>
      <c r="D689">
        <v>32906900</v>
      </c>
      <c r="E689">
        <v>1</v>
      </c>
      <c r="F689">
        <v>1</v>
      </c>
      <c r="G689">
        <v>28875167</v>
      </c>
      <c r="H689">
        <v>3</v>
      </c>
      <c r="I689" t="s">
        <v>954</v>
      </c>
      <c r="J689" t="s">
        <v>955</v>
      </c>
      <c r="K689" t="s">
        <v>956</v>
      </c>
      <c r="L689">
        <v>1346</v>
      </c>
      <c r="N689">
        <v>1009</v>
      </c>
      <c r="O689" t="s">
        <v>873</v>
      </c>
      <c r="P689" t="s">
        <v>873</v>
      </c>
      <c r="Q689">
        <v>1</v>
      </c>
      <c r="W689">
        <v>0</v>
      </c>
      <c r="X689">
        <v>1155169694</v>
      </c>
      <c r="Y689">
        <v>3.2000000000000001E-2</v>
      </c>
      <c r="AA689">
        <v>332.78</v>
      </c>
      <c r="AB689">
        <v>0</v>
      </c>
      <c r="AC689">
        <v>0</v>
      </c>
      <c r="AD689">
        <v>0</v>
      </c>
      <c r="AE689">
        <v>332.78</v>
      </c>
      <c r="AF689">
        <v>0</v>
      </c>
      <c r="AG689">
        <v>0</v>
      </c>
      <c r="AH689">
        <v>0</v>
      </c>
      <c r="AI689">
        <v>1</v>
      </c>
      <c r="AJ689">
        <v>1</v>
      </c>
      <c r="AK689">
        <v>1</v>
      </c>
      <c r="AL689">
        <v>1</v>
      </c>
      <c r="AN689">
        <v>0</v>
      </c>
      <c r="AO689">
        <v>1</v>
      </c>
      <c r="AP689">
        <v>1</v>
      </c>
      <c r="AQ689">
        <v>0</v>
      </c>
      <c r="AR689">
        <v>0</v>
      </c>
      <c r="AS689" t="s">
        <v>3</v>
      </c>
      <c r="AT689">
        <v>8.0000000000000002E-3</v>
      </c>
      <c r="AU689" t="s">
        <v>261</v>
      </c>
      <c r="AV689">
        <v>0</v>
      </c>
      <c r="AW689">
        <v>2</v>
      </c>
      <c r="AX689">
        <v>33271554</v>
      </c>
      <c r="AY689">
        <v>1</v>
      </c>
      <c r="AZ689">
        <v>0</v>
      </c>
      <c r="BA689">
        <v>689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0</v>
      </c>
      <c r="BI689">
        <v>0</v>
      </c>
      <c r="BJ689">
        <v>0</v>
      </c>
      <c r="BK689">
        <v>0</v>
      </c>
      <c r="BL689">
        <v>0</v>
      </c>
      <c r="BM689">
        <v>0</v>
      </c>
      <c r="BN689">
        <v>0</v>
      </c>
      <c r="BO689">
        <v>0</v>
      </c>
      <c r="BP689">
        <v>0</v>
      </c>
      <c r="BQ689">
        <v>0</v>
      </c>
      <c r="BR689">
        <v>0</v>
      </c>
      <c r="BS689">
        <v>0</v>
      </c>
      <c r="BT689">
        <v>0</v>
      </c>
      <c r="BU689">
        <v>0</v>
      </c>
      <c r="BV689">
        <v>0</v>
      </c>
      <c r="BW689">
        <v>0</v>
      </c>
      <c r="CX689">
        <f>Y689*Source!I1562</f>
        <v>3.2000000000000001E-2</v>
      </c>
      <c r="CY689">
        <f>AA689</f>
        <v>332.78</v>
      </c>
      <c r="CZ689">
        <f>AE689</f>
        <v>332.78</v>
      </c>
      <c r="DA689">
        <f>AI689</f>
        <v>1</v>
      </c>
      <c r="DB689">
        <v>0</v>
      </c>
    </row>
    <row r="690" spans="1:106" x14ac:dyDescent="0.2">
      <c r="A690">
        <f>ROW(Source!A1562)</f>
        <v>1562</v>
      </c>
      <c r="B690">
        <v>33266894</v>
      </c>
      <c r="C690">
        <v>33271549</v>
      </c>
      <c r="D690">
        <v>32906947</v>
      </c>
      <c r="E690">
        <v>1</v>
      </c>
      <c r="F690">
        <v>1</v>
      </c>
      <c r="G690">
        <v>28875167</v>
      </c>
      <c r="H690">
        <v>3</v>
      </c>
      <c r="I690" t="s">
        <v>870</v>
      </c>
      <c r="J690" t="s">
        <v>871</v>
      </c>
      <c r="K690" t="s">
        <v>872</v>
      </c>
      <c r="L690">
        <v>1346</v>
      </c>
      <c r="N690">
        <v>1009</v>
      </c>
      <c r="O690" t="s">
        <v>873</v>
      </c>
      <c r="P690" t="s">
        <v>873</v>
      </c>
      <c r="Q690">
        <v>1</v>
      </c>
      <c r="W690">
        <v>0</v>
      </c>
      <c r="X690">
        <v>-613561335</v>
      </c>
      <c r="Y690">
        <v>0.4</v>
      </c>
      <c r="AA690">
        <v>28.66</v>
      </c>
      <c r="AB690">
        <v>0</v>
      </c>
      <c r="AC690">
        <v>0</v>
      </c>
      <c r="AD690">
        <v>0</v>
      </c>
      <c r="AE690">
        <v>28.66</v>
      </c>
      <c r="AF690">
        <v>0</v>
      </c>
      <c r="AG690">
        <v>0</v>
      </c>
      <c r="AH690">
        <v>0</v>
      </c>
      <c r="AI690">
        <v>1</v>
      </c>
      <c r="AJ690">
        <v>1</v>
      </c>
      <c r="AK690">
        <v>1</v>
      </c>
      <c r="AL690">
        <v>1</v>
      </c>
      <c r="AN690">
        <v>0</v>
      </c>
      <c r="AO690">
        <v>1</v>
      </c>
      <c r="AP690">
        <v>1</v>
      </c>
      <c r="AQ690">
        <v>0</v>
      </c>
      <c r="AR690">
        <v>0</v>
      </c>
      <c r="AS690" t="s">
        <v>3</v>
      </c>
      <c r="AT690">
        <v>0.1</v>
      </c>
      <c r="AU690" t="s">
        <v>261</v>
      </c>
      <c r="AV690">
        <v>0</v>
      </c>
      <c r="AW690">
        <v>2</v>
      </c>
      <c r="AX690">
        <v>33271555</v>
      </c>
      <c r="AY690">
        <v>1</v>
      </c>
      <c r="AZ690">
        <v>0</v>
      </c>
      <c r="BA690">
        <v>690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0</v>
      </c>
      <c r="BL690">
        <v>0</v>
      </c>
      <c r="BM690">
        <v>0</v>
      </c>
      <c r="BN690">
        <v>0</v>
      </c>
      <c r="BO690">
        <v>0</v>
      </c>
      <c r="BP690">
        <v>0</v>
      </c>
      <c r="BQ690">
        <v>0</v>
      </c>
      <c r="BR690">
        <v>0</v>
      </c>
      <c r="BS690">
        <v>0</v>
      </c>
      <c r="BT690">
        <v>0</v>
      </c>
      <c r="BU690">
        <v>0</v>
      </c>
      <c r="BV690">
        <v>0</v>
      </c>
      <c r="BW690">
        <v>0</v>
      </c>
      <c r="CX690">
        <f>Y690*Source!I1562</f>
        <v>0.4</v>
      </c>
      <c r="CY690">
        <f>AA690</f>
        <v>28.66</v>
      </c>
      <c r="CZ690">
        <f>AE690</f>
        <v>28.66</v>
      </c>
      <c r="DA690">
        <f>AI690</f>
        <v>1</v>
      </c>
      <c r="DB690">
        <v>0</v>
      </c>
    </row>
    <row r="691" spans="1:106" x14ac:dyDescent="0.2">
      <c r="A691">
        <f>ROW(Source!A1563)</f>
        <v>1563</v>
      </c>
      <c r="B691">
        <v>33266894</v>
      </c>
      <c r="C691">
        <v>33271556</v>
      </c>
      <c r="D691">
        <v>32893498</v>
      </c>
      <c r="E691">
        <v>28875167</v>
      </c>
      <c r="F691">
        <v>1</v>
      </c>
      <c r="G691">
        <v>28875167</v>
      </c>
      <c r="H691">
        <v>1</v>
      </c>
      <c r="I691" t="s">
        <v>863</v>
      </c>
      <c r="J691" t="s">
        <v>3</v>
      </c>
      <c r="K691" t="s">
        <v>864</v>
      </c>
      <c r="L691">
        <v>1191</v>
      </c>
      <c r="N691">
        <v>1013</v>
      </c>
      <c r="O691" t="s">
        <v>865</v>
      </c>
      <c r="P691" t="s">
        <v>865</v>
      </c>
      <c r="Q691">
        <v>1</v>
      </c>
      <c r="W691">
        <v>0</v>
      </c>
      <c r="X691">
        <v>476480486</v>
      </c>
      <c r="Y691">
        <v>12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1</v>
      </c>
      <c r="AJ691">
        <v>1</v>
      </c>
      <c r="AK691">
        <v>1</v>
      </c>
      <c r="AL691">
        <v>1</v>
      </c>
      <c r="AN691">
        <v>0</v>
      </c>
      <c r="AO691">
        <v>1</v>
      </c>
      <c r="AP691">
        <v>1</v>
      </c>
      <c r="AQ691">
        <v>0</v>
      </c>
      <c r="AR691">
        <v>0</v>
      </c>
      <c r="AS691" t="s">
        <v>3</v>
      </c>
      <c r="AT691">
        <v>3</v>
      </c>
      <c r="AU691" t="s">
        <v>261</v>
      </c>
      <c r="AV691">
        <v>1</v>
      </c>
      <c r="AW691">
        <v>2</v>
      </c>
      <c r="AX691">
        <v>33271562</v>
      </c>
      <c r="AY691">
        <v>1</v>
      </c>
      <c r="AZ691">
        <v>0</v>
      </c>
      <c r="BA691">
        <v>691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0</v>
      </c>
      <c r="BI691">
        <v>0</v>
      </c>
      <c r="BJ691">
        <v>0</v>
      </c>
      <c r="BK691">
        <v>0</v>
      </c>
      <c r="BL691">
        <v>0</v>
      </c>
      <c r="BM691">
        <v>0</v>
      </c>
      <c r="BN691">
        <v>0</v>
      </c>
      <c r="BO691">
        <v>0</v>
      </c>
      <c r="BP691">
        <v>0</v>
      </c>
      <c r="BQ691">
        <v>0</v>
      </c>
      <c r="BR691">
        <v>0</v>
      </c>
      <c r="BS691">
        <v>0</v>
      </c>
      <c r="BT691">
        <v>0</v>
      </c>
      <c r="BU691">
        <v>0</v>
      </c>
      <c r="BV691">
        <v>0</v>
      </c>
      <c r="BW691">
        <v>0</v>
      </c>
      <c r="CX691">
        <f>Y691*Source!I1563</f>
        <v>12</v>
      </c>
      <c r="CY691">
        <f>AD691</f>
        <v>0</v>
      </c>
      <c r="CZ691">
        <f>AH691</f>
        <v>0</v>
      </c>
      <c r="DA691">
        <f>AL691</f>
        <v>1</v>
      </c>
      <c r="DB691">
        <v>0</v>
      </c>
    </row>
    <row r="692" spans="1:106" x14ac:dyDescent="0.2">
      <c r="A692">
        <f>ROW(Source!A1563)</f>
        <v>1563</v>
      </c>
      <c r="B692">
        <v>33266894</v>
      </c>
      <c r="C692">
        <v>33271556</v>
      </c>
      <c r="D692">
        <v>32906950</v>
      </c>
      <c r="E692">
        <v>1</v>
      </c>
      <c r="F692">
        <v>1</v>
      </c>
      <c r="G692">
        <v>28875167</v>
      </c>
      <c r="H692">
        <v>3</v>
      </c>
      <c r="I692" t="s">
        <v>943</v>
      </c>
      <c r="J692" t="s">
        <v>944</v>
      </c>
      <c r="K692" t="s">
        <v>945</v>
      </c>
      <c r="L692">
        <v>1346</v>
      </c>
      <c r="N692">
        <v>1009</v>
      </c>
      <c r="O692" t="s">
        <v>873</v>
      </c>
      <c r="P692" t="s">
        <v>873</v>
      </c>
      <c r="Q692">
        <v>1</v>
      </c>
      <c r="W692">
        <v>0</v>
      </c>
      <c r="X692">
        <v>1224238716</v>
      </c>
      <c r="Y692">
        <v>0.24</v>
      </c>
      <c r="AA692">
        <v>135.63</v>
      </c>
      <c r="AB692">
        <v>0</v>
      </c>
      <c r="AC692">
        <v>0</v>
      </c>
      <c r="AD692">
        <v>0</v>
      </c>
      <c r="AE692">
        <v>135.63</v>
      </c>
      <c r="AF692">
        <v>0</v>
      </c>
      <c r="AG692">
        <v>0</v>
      </c>
      <c r="AH692">
        <v>0</v>
      </c>
      <c r="AI692">
        <v>1</v>
      </c>
      <c r="AJ692">
        <v>1</v>
      </c>
      <c r="AK692">
        <v>1</v>
      </c>
      <c r="AL692">
        <v>1</v>
      </c>
      <c r="AN692">
        <v>0</v>
      </c>
      <c r="AO692">
        <v>1</v>
      </c>
      <c r="AP692">
        <v>1</v>
      </c>
      <c r="AQ692">
        <v>0</v>
      </c>
      <c r="AR692">
        <v>0</v>
      </c>
      <c r="AS692" t="s">
        <v>3</v>
      </c>
      <c r="AT692">
        <v>0.06</v>
      </c>
      <c r="AU692" t="s">
        <v>261</v>
      </c>
      <c r="AV692">
        <v>0</v>
      </c>
      <c r="AW692">
        <v>2</v>
      </c>
      <c r="AX692">
        <v>33271564</v>
      </c>
      <c r="AY692">
        <v>1</v>
      </c>
      <c r="AZ692">
        <v>0</v>
      </c>
      <c r="BA692">
        <v>692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0</v>
      </c>
      <c r="BI692">
        <v>0</v>
      </c>
      <c r="BJ692">
        <v>0</v>
      </c>
      <c r="BK692">
        <v>0</v>
      </c>
      <c r="BL692">
        <v>0</v>
      </c>
      <c r="BM692">
        <v>0</v>
      </c>
      <c r="BN692">
        <v>0</v>
      </c>
      <c r="BO692">
        <v>0</v>
      </c>
      <c r="BP692">
        <v>0</v>
      </c>
      <c r="BQ692">
        <v>0</v>
      </c>
      <c r="BR692">
        <v>0</v>
      </c>
      <c r="BS692">
        <v>0</v>
      </c>
      <c r="BT692">
        <v>0</v>
      </c>
      <c r="BU692">
        <v>0</v>
      </c>
      <c r="BV692">
        <v>0</v>
      </c>
      <c r="BW692">
        <v>0</v>
      </c>
      <c r="CX692">
        <f>Y692*Source!I1563</f>
        <v>0.24</v>
      </c>
      <c r="CY692">
        <f>AA692</f>
        <v>135.63</v>
      </c>
      <c r="CZ692">
        <f>AE692</f>
        <v>135.63</v>
      </c>
      <c r="DA692">
        <f>AI692</f>
        <v>1</v>
      </c>
      <c r="DB692">
        <v>0</v>
      </c>
    </row>
    <row r="693" spans="1:106" x14ac:dyDescent="0.2">
      <c r="A693">
        <f>ROW(Source!A1563)</f>
        <v>1563</v>
      </c>
      <c r="B693">
        <v>33266894</v>
      </c>
      <c r="C693">
        <v>33271556</v>
      </c>
      <c r="D693">
        <v>32906947</v>
      </c>
      <c r="E693">
        <v>1</v>
      </c>
      <c r="F693">
        <v>1</v>
      </c>
      <c r="G693">
        <v>28875167</v>
      </c>
      <c r="H693">
        <v>3</v>
      </c>
      <c r="I693" t="s">
        <v>870</v>
      </c>
      <c r="J693" t="s">
        <v>871</v>
      </c>
      <c r="K693" t="s">
        <v>872</v>
      </c>
      <c r="L693">
        <v>1346</v>
      </c>
      <c r="N693">
        <v>1009</v>
      </c>
      <c r="O693" t="s">
        <v>873</v>
      </c>
      <c r="P693" t="s">
        <v>873</v>
      </c>
      <c r="Q693">
        <v>1</v>
      </c>
      <c r="W693">
        <v>0</v>
      </c>
      <c r="X693">
        <v>-613561335</v>
      </c>
      <c r="Y693">
        <v>0.08</v>
      </c>
      <c r="AA693">
        <v>28.66</v>
      </c>
      <c r="AB693">
        <v>0</v>
      </c>
      <c r="AC693">
        <v>0</v>
      </c>
      <c r="AD693">
        <v>0</v>
      </c>
      <c r="AE693">
        <v>28.66</v>
      </c>
      <c r="AF693">
        <v>0</v>
      </c>
      <c r="AG693">
        <v>0</v>
      </c>
      <c r="AH693">
        <v>0</v>
      </c>
      <c r="AI693">
        <v>1</v>
      </c>
      <c r="AJ693">
        <v>1</v>
      </c>
      <c r="AK693">
        <v>1</v>
      </c>
      <c r="AL693">
        <v>1</v>
      </c>
      <c r="AN693">
        <v>0</v>
      </c>
      <c r="AO693">
        <v>1</v>
      </c>
      <c r="AP693">
        <v>1</v>
      </c>
      <c r="AQ693">
        <v>0</v>
      </c>
      <c r="AR693">
        <v>0</v>
      </c>
      <c r="AS693" t="s">
        <v>3</v>
      </c>
      <c r="AT693">
        <v>0.02</v>
      </c>
      <c r="AU693" t="s">
        <v>261</v>
      </c>
      <c r="AV693">
        <v>0</v>
      </c>
      <c r="AW693">
        <v>2</v>
      </c>
      <c r="AX693">
        <v>33271565</v>
      </c>
      <c r="AY693">
        <v>1</v>
      </c>
      <c r="AZ693">
        <v>0</v>
      </c>
      <c r="BA693">
        <v>693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0</v>
      </c>
      <c r="BI693">
        <v>0</v>
      </c>
      <c r="BJ693">
        <v>0</v>
      </c>
      <c r="BK693">
        <v>0</v>
      </c>
      <c r="BL693">
        <v>0</v>
      </c>
      <c r="BM693">
        <v>0</v>
      </c>
      <c r="BN693">
        <v>0</v>
      </c>
      <c r="BO693">
        <v>0</v>
      </c>
      <c r="BP693">
        <v>0</v>
      </c>
      <c r="BQ693">
        <v>0</v>
      </c>
      <c r="BR693">
        <v>0</v>
      </c>
      <c r="BS693">
        <v>0</v>
      </c>
      <c r="BT693">
        <v>0</v>
      </c>
      <c r="BU693">
        <v>0</v>
      </c>
      <c r="BV693">
        <v>0</v>
      </c>
      <c r="BW693">
        <v>0</v>
      </c>
      <c r="CX693">
        <f>Y693*Source!I1563</f>
        <v>0.08</v>
      </c>
      <c r="CY693">
        <f>AA693</f>
        <v>28.66</v>
      </c>
      <c r="CZ693">
        <f>AE693</f>
        <v>28.66</v>
      </c>
      <c r="DA693">
        <f>AI693</f>
        <v>1</v>
      </c>
      <c r="DB693">
        <v>0</v>
      </c>
    </row>
    <row r="694" spans="1:106" x14ac:dyDescent="0.2">
      <c r="A694">
        <f>ROW(Source!A1563)</f>
        <v>1563</v>
      </c>
      <c r="B694">
        <v>33266894</v>
      </c>
      <c r="C694">
        <v>33271556</v>
      </c>
      <c r="D694">
        <v>32895014</v>
      </c>
      <c r="E694">
        <v>28875167</v>
      </c>
      <c r="F694">
        <v>1</v>
      </c>
      <c r="G694">
        <v>28875167</v>
      </c>
      <c r="H694">
        <v>3</v>
      </c>
      <c r="I694" t="s">
        <v>946</v>
      </c>
      <c r="J694" t="s">
        <v>3</v>
      </c>
      <c r="K694" t="s">
        <v>947</v>
      </c>
      <c r="L694">
        <v>1346</v>
      </c>
      <c r="N694">
        <v>1009</v>
      </c>
      <c r="O694" t="s">
        <v>873</v>
      </c>
      <c r="P694" t="s">
        <v>873</v>
      </c>
      <c r="Q694">
        <v>1</v>
      </c>
      <c r="W694">
        <v>0</v>
      </c>
      <c r="X694">
        <v>-197379457</v>
      </c>
      <c r="Y694">
        <v>0.08</v>
      </c>
      <c r="AA694">
        <v>46.83</v>
      </c>
      <c r="AB694">
        <v>0</v>
      </c>
      <c r="AC694">
        <v>0</v>
      </c>
      <c r="AD694">
        <v>0</v>
      </c>
      <c r="AE694">
        <v>46.82826</v>
      </c>
      <c r="AF694">
        <v>0</v>
      </c>
      <c r="AG694">
        <v>0</v>
      </c>
      <c r="AH694">
        <v>0</v>
      </c>
      <c r="AI694">
        <v>1</v>
      </c>
      <c r="AJ694">
        <v>1</v>
      </c>
      <c r="AK694">
        <v>1</v>
      </c>
      <c r="AL694">
        <v>1</v>
      </c>
      <c r="AN694">
        <v>0</v>
      </c>
      <c r="AO694">
        <v>1</v>
      </c>
      <c r="AP694">
        <v>1</v>
      </c>
      <c r="AQ694">
        <v>0</v>
      </c>
      <c r="AR694">
        <v>0</v>
      </c>
      <c r="AS694" t="s">
        <v>3</v>
      </c>
      <c r="AT694">
        <v>0.02</v>
      </c>
      <c r="AU694" t="s">
        <v>261</v>
      </c>
      <c r="AV694">
        <v>0</v>
      </c>
      <c r="AW694">
        <v>2</v>
      </c>
      <c r="AX694">
        <v>33271563</v>
      </c>
      <c r="AY694">
        <v>1</v>
      </c>
      <c r="AZ694">
        <v>0</v>
      </c>
      <c r="BA694">
        <v>694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0</v>
      </c>
      <c r="BI694">
        <v>0</v>
      </c>
      <c r="BJ694">
        <v>0</v>
      </c>
      <c r="BK694">
        <v>0</v>
      </c>
      <c r="BL694">
        <v>0</v>
      </c>
      <c r="BM694">
        <v>0</v>
      </c>
      <c r="BN694">
        <v>0</v>
      </c>
      <c r="BO694">
        <v>0</v>
      </c>
      <c r="BP694">
        <v>0</v>
      </c>
      <c r="BQ694">
        <v>0</v>
      </c>
      <c r="BR694">
        <v>0</v>
      </c>
      <c r="BS694">
        <v>0</v>
      </c>
      <c r="BT694">
        <v>0</v>
      </c>
      <c r="BU694">
        <v>0</v>
      </c>
      <c r="BV694">
        <v>0</v>
      </c>
      <c r="BW694">
        <v>0</v>
      </c>
      <c r="CX694">
        <f>Y694*Source!I1563</f>
        <v>0.08</v>
      </c>
      <c r="CY694">
        <f>AA694</f>
        <v>46.83</v>
      </c>
      <c r="CZ694">
        <f>AE694</f>
        <v>46.82826</v>
      </c>
      <c r="DA694">
        <f>AI694</f>
        <v>1</v>
      </c>
      <c r="DB694">
        <v>0</v>
      </c>
    </row>
    <row r="695" spans="1:106" x14ac:dyDescent="0.2">
      <c r="A695">
        <f>ROW(Source!A1563)</f>
        <v>1563</v>
      </c>
      <c r="B695">
        <v>33266894</v>
      </c>
      <c r="C695">
        <v>33271556</v>
      </c>
      <c r="D695">
        <v>32905692</v>
      </c>
      <c r="E695">
        <v>1</v>
      </c>
      <c r="F695">
        <v>1</v>
      </c>
      <c r="G695">
        <v>28875167</v>
      </c>
      <c r="H695">
        <v>3</v>
      </c>
      <c r="I695" t="s">
        <v>948</v>
      </c>
      <c r="J695" t="s">
        <v>949</v>
      </c>
      <c r="K695" t="s">
        <v>950</v>
      </c>
      <c r="L695">
        <v>1346</v>
      </c>
      <c r="N695">
        <v>1009</v>
      </c>
      <c r="O695" t="s">
        <v>873</v>
      </c>
      <c r="P695" t="s">
        <v>873</v>
      </c>
      <c r="Q695">
        <v>1</v>
      </c>
      <c r="W695">
        <v>0</v>
      </c>
      <c r="X695">
        <v>1936408681</v>
      </c>
      <c r="Y695">
        <v>0.04</v>
      </c>
      <c r="AA695">
        <v>89.4</v>
      </c>
      <c r="AB695">
        <v>0</v>
      </c>
      <c r="AC695">
        <v>0</v>
      </c>
      <c r="AD695">
        <v>0</v>
      </c>
      <c r="AE695">
        <v>89.4</v>
      </c>
      <c r="AF695">
        <v>0</v>
      </c>
      <c r="AG695">
        <v>0</v>
      </c>
      <c r="AH695">
        <v>0</v>
      </c>
      <c r="AI695">
        <v>1</v>
      </c>
      <c r="AJ695">
        <v>1</v>
      </c>
      <c r="AK695">
        <v>1</v>
      </c>
      <c r="AL695">
        <v>1</v>
      </c>
      <c r="AN695">
        <v>0</v>
      </c>
      <c r="AO695">
        <v>1</v>
      </c>
      <c r="AP695">
        <v>1</v>
      </c>
      <c r="AQ695">
        <v>0</v>
      </c>
      <c r="AR695">
        <v>0</v>
      </c>
      <c r="AS695" t="s">
        <v>3</v>
      </c>
      <c r="AT695">
        <v>0.01</v>
      </c>
      <c r="AU695" t="s">
        <v>261</v>
      </c>
      <c r="AV695">
        <v>0</v>
      </c>
      <c r="AW695">
        <v>2</v>
      </c>
      <c r="AX695">
        <v>33271566</v>
      </c>
      <c r="AY695">
        <v>1</v>
      </c>
      <c r="AZ695">
        <v>0</v>
      </c>
      <c r="BA695">
        <v>695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0</v>
      </c>
      <c r="BI695">
        <v>0</v>
      </c>
      <c r="BJ695">
        <v>0</v>
      </c>
      <c r="BK695">
        <v>0</v>
      </c>
      <c r="BL695">
        <v>0</v>
      </c>
      <c r="BM695">
        <v>0</v>
      </c>
      <c r="BN695">
        <v>0</v>
      </c>
      <c r="BO695">
        <v>0</v>
      </c>
      <c r="BP695">
        <v>0</v>
      </c>
      <c r="BQ695">
        <v>0</v>
      </c>
      <c r="BR695">
        <v>0</v>
      </c>
      <c r="BS695">
        <v>0</v>
      </c>
      <c r="BT695">
        <v>0</v>
      </c>
      <c r="BU695">
        <v>0</v>
      </c>
      <c r="BV695">
        <v>0</v>
      </c>
      <c r="BW695">
        <v>0</v>
      </c>
      <c r="CX695">
        <f>Y695*Source!I1563</f>
        <v>0.04</v>
      </c>
      <c r="CY695">
        <f>AA695</f>
        <v>89.4</v>
      </c>
      <c r="CZ695">
        <f>AE695</f>
        <v>89.4</v>
      </c>
      <c r="DA695">
        <f>AI695</f>
        <v>1</v>
      </c>
      <c r="DB695">
        <v>0</v>
      </c>
    </row>
    <row r="696" spans="1:106" x14ac:dyDescent="0.2">
      <c r="A696">
        <f>ROW(Source!A1598)</f>
        <v>1598</v>
      </c>
      <c r="B696">
        <v>33266894</v>
      </c>
      <c r="C696">
        <v>33271567</v>
      </c>
      <c r="D696">
        <v>32893498</v>
      </c>
      <c r="E696">
        <v>28875167</v>
      </c>
      <c r="F696">
        <v>1</v>
      </c>
      <c r="G696">
        <v>28875167</v>
      </c>
      <c r="H696">
        <v>1</v>
      </c>
      <c r="I696" t="s">
        <v>863</v>
      </c>
      <c r="J696" t="s">
        <v>3</v>
      </c>
      <c r="K696" t="s">
        <v>864</v>
      </c>
      <c r="L696">
        <v>1191</v>
      </c>
      <c r="N696">
        <v>1013</v>
      </c>
      <c r="O696" t="s">
        <v>865</v>
      </c>
      <c r="P696" t="s">
        <v>865</v>
      </c>
      <c r="Q696">
        <v>1</v>
      </c>
      <c r="W696">
        <v>0</v>
      </c>
      <c r="X696">
        <v>476480486</v>
      </c>
      <c r="Y696">
        <v>4.76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1</v>
      </c>
      <c r="AJ696">
        <v>1</v>
      </c>
      <c r="AK696">
        <v>1</v>
      </c>
      <c r="AL696">
        <v>1</v>
      </c>
      <c r="AN696">
        <v>0</v>
      </c>
      <c r="AO696">
        <v>1</v>
      </c>
      <c r="AP696">
        <v>1</v>
      </c>
      <c r="AQ696">
        <v>0</v>
      </c>
      <c r="AR696">
        <v>0</v>
      </c>
      <c r="AS696" t="s">
        <v>3</v>
      </c>
      <c r="AT696">
        <v>1.7</v>
      </c>
      <c r="AU696" t="s">
        <v>557</v>
      </c>
      <c r="AV696">
        <v>1</v>
      </c>
      <c r="AW696">
        <v>2</v>
      </c>
      <c r="AX696">
        <v>33271572</v>
      </c>
      <c r="AY696">
        <v>1</v>
      </c>
      <c r="AZ696">
        <v>0</v>
      </c>
      <c r="BA696">
        <v>696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0</v>
      </c>
      <c r="BI696">
        <v>0</v>
      </c>
      <c r="BJ696">
        <v>0</v>
      </c>
      <c r="BK696">
        <v>0</v>
      </c>
      <c r="BL696">
        <v>0</v>
      </c>
      <c r="BM696">
        <v>0</v>
      </c>
      <c r="BN696">
        <v>0</v>
      </c>
      <c r="BO696">
        <v>0</v>
      </c>
      <c r="BP696">
        <v>0</v>
      </c>
      <c r="BQ696">
        <v>0</v>
      </c>
      <c r="BR696">
        <v>0</v>
      </c>
      <c r="BS696">
        <v>0</v>
      </c>
      <c r="BT696">
        <v>0</v>
      </c>
      <c r="BU696">
        <v>0</v>
      </c>
      <c r="BV696">
        <v>0</v>
      </c>
      <c r="BW696">
        <v>0</v>
      </c>
      <c r="CX696">
        <f>Y696*Source!I1598</f>
        <v>9.52</v>
      </c>
      <c r="CY696">
        <f>AD696</f>
        <v>0</v>
      </c>
      <c r="CZ696">
        <f>AH696</f>
        <v>0</v>
      </c>
      <c r="DA696">
        <f>AL696</f>
        <v>1</v>
      </c>
      <c r="DB696">
        <v>0</v>
      </c>
    </row>
    <row r="697" spans="1:106" x14ac:dyDescent="0.2">
      <c r="A697">
        <f>ROW(Source!A1598)</f>
        <v>1598</v>
      </c>
      <c r="B697">
        <v>33266894</v>
      </c>
      <c r="C697">
        <v>33271567</v>
      </c>
      <c r="D697">
        <v>32905103</v>
      </c>
      <c r="E697">
        <v>1</v>
      </c>
      <c r="F697">
        <v>1</v>
      </c>
      <c r="G697">
        <v>28875167</v>
      </c>
      <c r="H697">
        <v>2</v>
      </c>
      <c r="I697" t="s">
        <v>866</v>
      </c>
      <c r="J697" t="s">
        <v>867</v>
      </c>
      <c r="K697" t="s">
        <v>868</v>
      </c>
      <c r="L697">
        <v>1368</v>
      </c>
      <c r="N697">
        <v>1011</v>
      </c>
      <c r="O697" t="s">
        <v>869</v>
      </c>
      <c r="P697" t="s">
        <v>869</v>
      </c>
      <c r="Q697">
        <v>1</v>
      </c>
      <c r="W697">
        <v>0</v>
      </c>
      <c r="X697">
        <v>1966147480</v>
      </c>
      <c r="Y697">
        <v>0.252</v>
      </c>
      <c r="AA697">
        <v>0</v>
      </c>
      <c r="AB697">
        <v>450.57</v>
      </c>
      <c r="AC697">
        <v>324.23</v>
      </c>
      <c r="AD697">
        <v>0</v>
      </c>
      <c r="AE697">
        <v>0</v>
      </c>
      <c r="AF697">
        <v>450.57</v>
      </c>
      <c r="AG697">
        <v>324.23</v>
      </c>
      <c r="AH697">
        <v>0</v>
      </c>
      <c r="AI697">
        <v>1</v>
      </c>
      <c r="AJ697">
        <v>1</v>
      </c>
      <c r="AK697">
        <v>1</v>
      </c>
      <c r="AL697">
        <v>1</v>
      </c>
      <c r="AN697">
        <v>0</v>
      </c>
      <c r="AO697">
        <v>1</v>
      </c>
      <c r="AP697">
        <v>1</v>
      </c>
      <c r="AQ697">
        <v>0</v>
      </c>
      <c r="AR697">
        <v>0</v>
      </c>
      <c r="AS697" t="s">
        <v>3</v>
      </c>
      <c r="AT697">
        <v>0.09</v>
      </c>
      <c r="AU697" t="s">
        <v>557</v>
      </c>
      <c r="AV697">
        <v>0</v>
      </c>
      <c r="AW697">
        <v>2</v>
      </c>
      <c r="AX697">
        <v>33271573</v>
      </c>
      <c r="AY697">
        <v>1</v>
      </c>
      <c r="AZ697">
        <v>0</v>
      </c>
      <c r="BA697">
        <v>697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0</v>
      </c>
      <c r="BI697">
        <v>0</v>
      </c>
      <c r="BJ697">
        <v>0</v>
      </c>
      <c r="BK697">
        <v>0</v>
      </c>
      <c r="BL697">
        <v>0</v>
      </c>
      <c r="BM697">
        <v>0</v>
      </c>
      <c r="BN697">
        <v>0</v>
      </c>
      <c r="BO697">
        <v>0</v>
      </c>
      <c r="BP697">
        <v>0</v>
      </c>
      <c r="BQ697">
        <v>0</v>
      </c>
      <c r="BR697">
        <v>0</v>
      </c>
      <c r="BS697">
        <v>0</v>
      </c>
      <c r="BT697">
        <v>0</v>
      </c>
      <c r="BU697">
        <v>0</v>
      </c>
      <c r="BV697">
        <v>0</v>
      </c>
      <c r="BW697">
        <v>0</v>
      </c>
      <c r="CX697">
        <f>Y697*Source!I1598</f>
        <v>0.504</v>
      </c>
      <c r="CY697">
        <f>AB697</f>
        <v>450.57</v>
      </c>
      <c r="CZ697">
        <f>AF697</f>
        <v>450.57</v>
      </c>
      <c r="DA697">
        <f>AJ697</f>
        <v>1</v>
      </c>
      <c r="DB697">
        <v>0</v>
      </c>
    </row>
    <row r="698" spans="1:106" x14ac:dyDescent="0.2">
      <c r="A698">
        <f>ROW(Source!A1598)</f>
        <v>1598</v>
      </c>
      <c r="B698">
        <v>33266894</v>
      </c>
      <c r="C698">
        <v>33271567</v>
      </c>
      <c r="D698">
        <v>32906900</v>
      </c>
      <c r="E698">
        <v>1</v>
      </c>
      <c r="F698">
        <v>1</v>
      </c>
      <c r="G698">
        <v>28875167</v>
      </c>
      <c r="H698">
        <v>3</v>
      </c>
      <c r="I698" t="s">
        <v>954</v>
      </c>
      <c r="J698" t="s">
        <v>955</v>
      </c>
      <c r="K698" t="s">
        <v>956</v>
      </c>
      <c r="L698">
        <v>1346</v>
      </c>
      <c r="N698">
        <v>1009</v>
      </c>
      <c r="O698" t="s">
        <v>873</v>
      </c>
      <c r="P698" t="s">
        <v>873</v>
      </c>
      <c r="Q698">
        <v>1</v>
      </c>
      <c r="W698">
        <v>0</v>
      </c>
      <c r="X698">
        <v>1155169694</v>
      </c>
      <c r="Y698">
        <v>0.04</v>
      </c>
      <c r="AA698">
        <v>332.78</v>
      </c>
      <c r="AB698">
        <v>0</v>
      </c>
      <c r="AC698">
        <v>0</v>
      </c>
      <c r="AD698">
        <v>0</v>
      </c>
      <c r="AE698">
        <v>332.78</v>
      </c>
      <c r="AF698">
        <v>0</v>
      </c>
      <c r="AG698">
        <v>0</v>
      </c>
      <c r="AH698">
        <v>0</v>
      </c>
      <c r="AI698">
        <v>1</v>
      </c>
      <c r="AJ698">
        <v>1</v>
      </c>
      <c r="AK698">
        <v>1</v>
      </c>
      <c r="AL698">
        <v>1</v>
      </c>
      <c r="AN698">
        <v>0</v>
      </c>
      <c r="AO698">
        <v>1</v>
      </c>
      <c r="AP698">
        <v>1</v>
      </c>
      <c r="AQ698">
        <v>0</v>
      </c>
      <c r="AR698">
        <v>0</v>
      </c>
      <c r="AS698" t="s">
        <v>3</v>
      </c>
      <c r="AT698">
        <v>0.01</v>
      </c>
      <c r="AU698" t="s">
        <v>261</v>
      </c>
      <c r="AV698">
        <v>0</v>
      </c>
      <c r="AW698">
        <v>2</v>
      </c>
      <c r="AX698">
        <v>33271574</v>
      </c>
      <c r="AY698">
        <v>1</v>
      </c>
      <c r="AZ698">
        <v>0</v>
      </c>
      <c r="BA698">
        <v>698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0</v>
      </c>
      <c r="BI698">
        <v>0</v>
      </c>
      <c r="BJ698">
        <v>0</v>
      </c>
      <c r="BK698">
        <v>0</v>
      </c>
      <c r="BL698">
        <v>0</v>
      </c>
      <c r="BM698">
        <v>0</v>
      </c>
      <c r="BN698">
        <v>0</v>
      </c>
      <c r="BO698">
        <v>0</v>
      </c>
      <c r="BP698">
        <v>0</v>
      </c>
      <c r="BQ698">
        <v>0</v>
      </c>
      <c r="BR698">
        <v>0</v>
      </c>
      <c r="BS698">
        <v>0</v>
      </c>
      <c r="BT698">
        <v>0</v>
      </c>
      <c r="BU698">
        <v>0</v>
      </c>
      <c r="BV698">
        <v>0</v>
      </c>
      <c r="BW698">
        <v>0</v>
      </c>
      <c r="CX698">
        <f>Y698*Source!I1598</f>
        <v>0.08</v>
      </c>
      <c r="CY698">
        <f>AA698</f>
        <v>332.78</v>
      </c>
      <c r="CZ698">
        <f>AE698</f>
        <v>332.78</v>
      </c>
      <c r="DA698">
        <f>AI698</f>
        <v>1</v>
      </c>
      <c r="DB698">
        <v>0</v>
      </c>
    </row>
    <row r="699" spans="1:106" x14ac:dyDescent="0.2">
      <c r="A699">
        <f>ROW(Source!A1598)</f>
        <v>1598</v>
      </c>
      <c r="B699">
        <v>33266894</v>
      </c>
      <c r="C699">
        <v>33271567</v>
      </c>
      <c r="D699">
        <v>32906947</v>
      </c>
      <c r="E699">
        <v>1</v>
      </c>
      <c r="F699">
        <v>1</v>
      </c>
      <c r="G699">
        <v>28875167</v>
      </c>
      <c r="H699">
        <v>3</v>
      </c>
      <c r="I699" t="s">
        <v>870</v>
      </c>
      <c r="J699" t="s">
        <v>871</v>
      </c>
      <c r="K699" t="s">
        <v>872</v>
      </c>
      <c r="L699">
        <v>1346</v>
      </c>
      <c r="N699">
        <v>1009</v>
      </c>
      <c r="O699" t="s">
        <v>873</v>
      </c>
      <c r="P699" t="s">
        <v>873</v>
      </c>
      <c r="Q699">
        <v>1</v>
      </c>
      <c r="W699">
        <v>0</v>
      </c>
      <c r="X699">
        <v>-613561335</v>
      </c>
      <c r="Y699">
        <v>0.02</v>
      </c>
      <c r="AA699">
        <v>28.66</v>
      </c>
      <c r="AB699">
        <v>0</v>
      </c>
      <c r="AC699">
        <v>0</v>
      </c>
      <c r="AD699">
        <v>0</v>
      </c>
      <c r="AE699">
        <v>28.66</v>
      </c>
      <c r="AF699">
        <v>0</v>
      </c>
      <c r="AG699">
        <v>0</v>
      </c>
      <c r="AH699">
        <v>0</v>
      </c>
      <c r="AI699">
        <v>1</v>
      </c>
      <c r="AJ699">
        <v>1</v>
      </c>
      <c r="AK699">
        <v>1</v>
      </c>
      <c r="AL699">
        <v>1</v>
      </c>
      <c r="AN699">
        <v>0</v>
      </c>
      <c r="AO699">
        <v>1</v>
      </c>
      <c r="AP699">
        <v>1</v>
      </c>
      <c r="AQ699">
        <v>0</v>
      </c>
      <c r="AR699">
        <v>0</v>
      </c>
      <c r="AS699" t="s">
        <v>3</v>
      </c>
      <c r="AT699">
        <v>5.0000000000000001E-3</v>
      </c>
      <c r="AU699" t="s">
        <v>261</v>
      </c>
      <c r="AV699">
        <v>0</v>
      </c>
      <c r="AW699">
        <v>2</v>
      </c>
      <c r="AX699">
        <v>33271575</v>
      </c>
      <c r="AY699">
        <v>1</v>
      </c>
      <c r="AZ699">
        <v>0</v>
      </c>
      <c r="BA699">
        <v>699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0</v>
      </c>
      <c r="BI699">
        <v>0</v>
      </c>
      <c r="BJ699">
        <v>0</v>
      </c>
      <c r="BK699">
        <v>0</v>
      </c>
      <c r="BL699">
        <v>0</v>
      </c>
      <c r="BM699">
        <v>0</v>
      </c>
      <c r="BN699">
        <v>0</v>
      </c>
      <c r="BO699">
        <v>0</v>
      </c>
      <c r="BP699">
        <v>0</v>
      </c>
      <c r="BQ699">
        <v>0</v>
      </c>
      <c r="BR699">
        <v>0</v>
      </c>
      <c r="BS699">
        <v>0</v>
      </c>
      <c r="BT699">
        <v>0</v>
      </c>
      <c r="BU699">
        <v>0</v>
      </c>
      <c r="BV699">
        <v>0</v>
      </c>
      <c r="BW699">
        <v>0</v>
      </c>
      <c r="CX699">
        <f>Y699*Source!I1598</f>
        <v>0.04</v>
      </c>
      <c r="CY699">
        <f>AA699</f>
        <v>28.66</v>
      </c>
      <c r="CZ699">
        <f>AE699</f>
        <v>28.66</v>
      </c>
      <c r="DA699">
        <f>AI699</f>
        <v>1</v>
      </c>
      <c r="DB699">
        <v>0</v>
      </c>
    </row>
    <row r="700" spans="1:106" x14ac:dyDescent="0.2">
      <c r="A700">
        <f>ROW(Source!A1599)</f>
        <v>1599</v>
      </c>
      <c r="B700">
        <v>33266894</v>
      </c>
      <c r="C700">
        <v>33271576</v>
      </c>
      <c r="D700">
        <v>32893498</v>
      </c>
      <c r="E700">
        <v>28875167</v>
      </c>
      <c r="F700">
        <v>1</v>
      </c>
      <c r="G700">
        <v>28875167</v>
      </c>
      <c r="H700">
        <v>1</v>
      </c>
      <c r="I700" t="s">
        <v>863</v>
      </c>
      <c r="J700" t="s">
        <v>3</v>
      </c>
      <c r="K700" t="s">
        <v>864</v>
      </c>
      <c r="L700">
        <v>1191</v>
      </c>
      <c r="N700">
        <v>1013</v>
      </c>
      <c r="O700" t="s">
        <v>865</v>
      </c>
      <c r="P700" t="s">
        <v>865</v>
      </c>
      <c r="Q700">
        <v>1</v>
      </c>
      <c r="W700">
        <v>0</v>
      </c>
      <c r="X700">
        <v>476480486</v>
      </c>
      <c r="Y700">
        <v>1.1759999999999999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1</v>
      </c>
      <c r="AJ700">
        <v>1</v>
      </c>
      <c r="AK700">
        <v>1</v>
      </c>
      <c r="AL700">
        <v>1</v>
      </c>
      <c r="AN700">
        <v>0</v>
      </c>
      <c r="AO700">
        <v>1</v>
      </c>
      <c r="AP700">
        <v>1</v>
      </c>
      <c r="AQ700">
        <v>0</v>
      </c>
      <c r="AR700">
        <v>0</v>
      </c>
      <c r="AS700" t="s">
        <v>3</v>
      </c>
      <c r="AT700">
        <v>0.42</v>
      </c>
      <c r="AU700" t="s">
        <v>557</v>
      </c>
      <c r="AV700">
        <v>1</v>
      </c>
      <c r="AW700">
        <v>2</v>
      </c>
      <c r="AX700">
        <v>33271582</v>
      </c>
      <c r="AY700">
        <v>1</v>
      </c>
      <c r="AZ700">
        <v>0</v>
      </c>
      <c r="BA700">
        <v>700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0</v>
      </c>
      <c r="BI700">
        <v>0</v>
      </c>
      <c r="BJ700">
        <v>0</v>
      </c>
      <c r="BK700">
        <v>0</v>
      </c>
      <c r="BL700">
        <v>0</v>
      </c>
      <c r="BM700">
        <v>0</v>
      </c>
      <c r="BN700">
        <v>0</v>
      </c>
      <c r="BO700">
        <v>0</v>
      </c>
      <c r="BP700">
        <v>0</v>
      </c>
      <c r="BQ700">
        <v>0</v>
      </c>
      <c r="BR700">
        <v>0</v>
      </c>
      <c r="BS700">
        <v>0</v>
      </c>
      <c r="BT700">
        <v>0</v>
      </c>
      <c r="BU700">
        <v>0</v>
      </c>
      <c r="BV700">
        <v>0</v>
      </c>
      <c r="BW700">
        <v>0</v>
      </c>
      <c r="CX700">
        <f>Y700*Source!I1599</f>
        <v>21.167999999999999</v>
      </c>
      <c r="CY700">
        <f>AD700</f>
        <v>0</v>
      </c>
      <c r="CZ700">
        <f>AH700</f>
        <v>0</v>
      </c>
      <c r="DA700">
        <f>AL700</f>
        <v>1</v>
      </c>
      <c r="DB700">
        <v>0</v>
      </c>
    </row>
    <row r="701" spans="1:106" x14ac:dyDescent="0.2">
      <c r="A701">
        <f>ROW(Source!A1599)</f>
        <v>1599</v>
      </c>
      <c r="B701">
        <v>33266894</v>
      </c>
      <c r="C701">
        <v>33271576</v>
      </c>
      <c r="D701">
        <v>32905103</v>
      </c>
      <c r="E701">
        <v>1</v>
      </c>
      <c r="F701">
        <v>1</v>
      </c>
      <c r="G701">
        <v>28875167</v>
      </c>
      <c r="H701">
        <v>2</v>
      </c>
      <c r="I701" t="s">
        <v>866</v>
      </c>
      <c r="J701" t="s">
        <v>867</v>
      </c>
      <c r="K701" t="s">
        <v>868</v>
      </c>
      <c r="L701">
        <v>1368</v>
      </c>
      <c r="N701">
        <v>1011</v>
      </c>
      <c r="O701" t="s">
        <v>869</v>
      </c>
      <c r="P701" t="s">
        <v>869</v>
      </c>
      <c r="Q701">
        <v>1</v>
      </c>
      <c r="W701">
        <v>0</v>
      </c>
      <c r="X701">
        <v>1966147480</v>
      </c>
      <c r="Y701">
        <v>5.5999999999999994E-2</v>
      </c>
      <c r="AA701">
        <v>0</v>
      </c>
      <c r="AB701">
        <v>450.57</v>
      </c>
      <c r="AC701">
        <v>324.23</v>
      </c>
      <c r="AD701">
        <v>0</v>
      </c>
      <c r="AE701">
        <v>0</v>
      </c>
      <c r="AF701">
        <v>450.57</v>
      </c>
      <c r="AG701">
        <v>324.23</v>
      </c>
      <c r="AH701">
        <v>0</v>
      </c>
      <c r="AI701">
        <v>1</v>
      </c>
      <c r="AJ701">
        <v>1</v>
      </c>
      <c r="AK701">
        <v>1</v>
      </c>
      <c r="AL701">
        <v>1</v>
      </c>
      <c r="AN701">
        <v>0</v>
      </c>
      <c r="AO701">
        <v>1</v>
      </c>
      <c r="AP701">
        <v>1</v>
      </c>
      <c r="AQ701">
        <v>0</v>
      </c>
      <c r="AR701">
        <v>0</v>
      </c>
      <c r="AS701" t="s">
        <v>3</v>
      </c>
      <c r="AT701">
        <v>0.02</v>
      </c>
      <c r="AU701" t="s">
        <v>557</v>
      </c>
      <c r="AV701">
        <v>0</v>
      </c>
      <c r="AW701">
        <v>2</v>
      </c>
      <c r="AX701">
        <v>33271583</v>
      </c>
      <c r="AY701">
        <v>1</v>
      </c>
      <c r="AZ701">
        <v>0</v>
      </c>
      <c r="BA701">
        <v>701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0</v>
      </c>
      <c r="BI701">
        <v>0</v>
      </c>
      <c r="BJ701">
        <v>0</v>
      </c>
      <c r="BK701">
        <v>0</v>
      </c>
      <c r="BL701">
        <v>0</v>
      </c>
      <c r="BM701">
        <v>0</v>
      </c>
      <c r="BN701">
        <v>0</v>
      </c>
      <c r="BO701">
        <v>0</v>
      </c>
      <c r="BP701">
        <v>0</v>
      </c>
      <c r="BQ701">
        <v>0</v>
      </c>
      <c r="BR701">
        <v>0</v>
      </c>
      <c r="BS701">
        <v>0</v>
      </c>
      <c r="BT701">
        <v>0</v>
      </c>
      <c r="BU701">
        <v>0</v>
      </c>
      <c r="BV701">
        <v>0</v>
      </c>
      <c r="BW701">
        <v>0</v>
      </c>
      <c r="CX701">
        <f>Y701*Source!I1599</f>
        <v>1.008</v>
      </c>
      <c r="CY701">
        <f>AB701</f>
        <v>450.57</v>
      </c>
      <c r="CZ701">
        <f>AF701</f>
        <v>450.57</v>
      </c>
      <c r="DA701">
        <f>AJ701</f>
        <v>1</v>
      </c>
      <c r="DB701">
        <v>0</v>
      </c>
    </row>
    <row r="702" spans="1:106" x14ac:dyDescent="0.2">
      <c r="A702">
        <f>ROW(Source!A1599)</f>
        <v>1599</v>
      </c>
      <c r="B702">
        <v>33266894</v>
      </c>
      <c r="C702">
        <v>33271576</v>
      </c>
      <c r="D702">
        <v>32906900</v>
      </c>
      <c r="E702">
        <v>1</v>
      </c>
      <c r="F702">
        <v>1</v>
      </c>
      <c r="G702">
        <v>28875167</v>
      </c>
      <c r="H702">
        <v>3</v>
      </c>
      <c r="I702" t="s">
        <v>954</v>
      </c>
      <c r="J702" t="s">
        <v>955</v>
      </c>
      <c r="K702" t="s">
        <v>956</v>
      </c>
      <c r="L702">
        <v>1346</v>
      </c>
      <c r="N702">
        <v>1009</v>
      </c>
      <c r="O702" t="s">
        <v>873</v>
      </c>
      <c r="P702" t="s">
        <v>873</v>
      </c>
      <c r="Q702">
        <v>1</v>
      </c>
      <c r="W702">
        <v>0</v>
      </c>
      <c r="X702">
        <v>1155169694</v>
      </c>
      <c r="Y702">
        <v>8.0000000000000002E-3</v>
      </c>
      <c r="AA702">
        <v>332.78</v>
      </c>
      <c r="AB702">
        <v>0</v>
      </c>
      <c r="AC702">
        <v>0</v>
      </c>
      <c r="AD702">
        <v>0</v>
      </c>
      <c r="AE702">
        <v>332.78</v>
      </c>
      <c r="AF702">
        <v>0</v>
      </c>
      <c r="AG702">
        <v>0</v>
      </c>
      <c r="AH702">
        <v>0</v>
      </c>
      <c r="AI702">
        <v>1</v>
      </c>
      <c r="AJ702">
        <v>1</v>
      </c>
      <c r="AK702">
        <v>1</v>
      </c>
      <c r="AL702">
        <v>1</v>
      </c>
      <c r="AN702">
        <v>0</v>
      </c>
      <c r="AO702">
        <v>1</v>
      </c>
      <c r="AP702">
        <v>1</v>
      </c>
      <c r="AQ702">
        <v>0</v>
      </c>
      <c r="AR702">
        <v>0</v>
      </c>
      <c r="AS702" t="s">
        <v>3</v>
      </c>
      <c r="AT702">
        <v>2E-3</v>
      </c>
      <c r="AU702" t="s">
        <v>261</v>
      </c>
      <c r="AV702">
        <v>0</v>
      </c>
      <c r="AW702">
        <v>2</v>
      </c>
      <c r="AX702">
        <v>33271584</v>
      </c>
      <c r="AY702">
        <v>1</v>
      </c>
      <c r="AZ702">
        <v>0</v>
      </c>
      <c r="BA702">
        <v>702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0</v>
      </c>
      <c r="BI702">
        <v>0</v>
      </c>
      <c r="BJ702">
        <v>0</v>
      </c>
      <c r="BK702">
        <v>0</v>
      </c>
      <c r="BL702">
        <v>0</v>
      </c>
      <c r="BM702">
        <v>0</v>
      </c>
      <c r="BN702">
        <v>0</v>
      </c>
      <c r="BO702">
        <v>0</v>
      </c>
      <c r="BP702">
        <v>0</v>
      </c>
      <c r="BQ702">
        <v>0</v>
      </c>
      <c r="BR702">
        <v>0</v>
      </c>
      <c r="BS702">
        <v>0</v>
      </c>
      <c r="BT702">
        <v>0</v>
      </c>
      <c r="BU702">
        <v>0</v>
      </c>
      <c r="BV702">
        <v>0</v>
      </c>
      <c r="BW702">
        <v>0</v>
      </c>
      <c r="CX702">
        <f>Y702*Source!I1599</f>
        <v>0.14400000000000002</v>
      </c>
      <c r="CY702">
        <f>AA702</f>
        <v>332.78</v>
      </c>
      <c r="CZ702">
        <f>AE702</f>
        <v>332.78</v>
      </c>
      <c r="DA702">
        <f>AI702</f>
        <v>1</v>
      </c>
      <c r="DB702">
        <v>0</v>
      </c>
    </row>
    <row r="703" spans="1:106" x14ac:dyDescent="0.2">
      <c r="A703">
        <f>ROW(Source!A1599)</f>
        <v>1599</v>
      </c>
      <c r="B703">
        <v>33266894</v>
      </c>
      <c r="C703">
        <v>33271576</v>
      </c>
      <c r="D703">
        <v>32906947</v>
      </c>
      <c r="E703">
        <v>1</v>
      </c>
      <c r="F703">
        <v>1</v>
      </c>
      <c r="G703">
        <v>28875167</v>
      </c>
      <c r="H703">
        <v>3</v>
      </c>
      <c r="I703" t="s">
        <v>870</v>
      </c>
      <c r="J703" t="s">
        <v>871</v>
      </c>
      <c r="K703" t="s">
        <v>872</v>
      </c>
      <c r="L703">
        <v>1346</v>
      </c>
      <c r="N703">
        <v>1009</v>
      </c>
      <c r="O703" t="s">
        <v>873</v>
      </c>
      <c r="P703" t="s">
        <v>873</v>
      </c>
      <c r="Q703">
        <v>1</v>
      </c>
      <c r="W703">
        <v>0</v>
      </c>
      <c r="X703">
        <v>-613561335</v>
      </c>
      <c r="Y703">
        <v>1.6E-2</v>
      </c>
      <c r="AA703">
        <v>28.66</v>
      </c>
      <c r="AB703">
        <v>0</v>
      </c>
      <c r="AC703">
        <v>0</v>
      </c>
      <c r="AD703">
        <v>0</v>
      </c>
      <c r="AE703">
        <v>28.66</v>
      </c>
      <c r="AF703">
        <v>0</v>
      </c>
      <c r="AG703">
        <v>0</v>
      </c>
      <c r="AH703">
        <v>0</v>
      </c>
      <c r="AI703">
        <v>1</v>
      </c>
      <c r="AJ703">
        <v>1</v>
      </c>
      <c r="AK703">
        <v>1</v>
      </c>
      <c r="AL703">
        <v>1</v>
      </c>
      <c r="AN703">
        <v>0</v>
      </c>
      <c r="AO703">
        <v>1</v>
      </c>
      <c r="AP703">
        <v>1</v>
      </c>
      <c r="AQ703">
        <v>0</v>
      </c>
      <c r="AR703">
        <v>0</v>
      </c>
      <c r="AS703" t="s">
        <v>3</v>
      </c>
      <c r="AT703">
        <v>4.0000000000000001E-3</v>
      </c>
      <c r="AU703" t="s">
        <v>261</v>
      </c>
      <c r="AV703">
        <v>0</v>
      </c>
      <c r="AW703">
        <v>2</v>
      </c>
      <c r="AX703">
        <v>33271585</v>
      </c>
      <c r="AY703">
        <v>1</v>
      </c>
      <c r="AZ703">
        <v>0</v>
      </c>
      <c r="BA703">
        <v>703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0</v>
      </c>
      <c r="BK703">
        <v>0</v>
      </c>
      <c r="BL703">
        <v>0</v>
      </c>
      <c r="BM703">
        <v>0</v>
      </c>
      <c r="BN703">
        <v>0</v>
      </c>
      <c r="BO703">
        <v>0</v>
      </c>
      <c r="BP703">
        <v>0</v>
      </c>
      <c r="BQ703">
        <v>0</v>
      </c>
      <c r="BR703">
        <v>0</v>
      </c>
      <c r="BS703">
        <v>0</v>
      </c>
      <c r="BT703">
        <v>0</v>
      </c>
      <c r="BU703">
        <v>0</v>
      </c>
      <c r="BV703">
        <v>0</v>
      </c>
      <c r="BW703">
        <v>0</v>
      </c>
      <c r="CX703">
        <f>Y703*Source!I1599</f>
        <v>0.28800000000000003</v>
      </c>
      <c r="CY703">
        <f>AA703</f>
        <v>28.66</v>
      </c>
      <c r="CZ703">
        <f>AE703</f>
        <v>28.66</v>
      </c>
      <c r="DA703">
        <f>AI703</f>
        <v>1</v>
      </c>
      <c r="DB703">
        <v>0</v>
      </c>
    </row>
    <row r="704" spans="1:106" x14ac:dyDescent="0.2">
      <c r="A704">
        <f>ROW(Source!A1599)</f>
        <v>1599</v>
      </c>
      <c r="B704">
        <v>33266894</v>
      </c>
      <c r="C704">
        <v>33271576</v>
      </c>
      <c r="D704">
        <v>32894842</v>
      </c>
      <c r="E704">
        <v>28875167</v>
      </c>
      <c r="F704">
        <v>1</v>
      </c>
      <c r="G704">
        <v>28875167</v>
      </c>
      <c r="H704">
        <v>3</v>
      </c>
      <c r="I704" t="s">
        <v>1039</v>
      </c>
      <c r="J704" t="s">
        <v>3</v>
      </c>
      <c r="K704" t="s">
        <v>1040</v>
      </c>
      <c r="L704">
        <v>1346</v>
      </c>
      <c r="N704">
        <v>1009</v>
      </c>
      <c r="O704" t="s">
        <v>873</v>
      </c>
      <c r="P704" t="s">
        <v>873</v>
      </c>
      <c r="Q704">
        <v>1</v>
      </c>
      <c r="W704">
        <v>0</v>
      </c>
      <c r="X704">
        <v>-1196239811</v>
      </c>
      <c r="Y704">
        <v>4.0000000000000001E-3</v>
      </c>
      <c r="AA704">
        <v>20.399999999999999</v>
      </c>
      <c r="AB704">
        <v>0</v>
      </c>
      <c r="AC704">
        <v>0</v>
      </c>
      <c r="AD704">
        <v>0</v>
      </c>
      <c r="AE704">
        <v>20.40118</v>
      </c>
      <c r="AF704">
        <v>0</v>
      </c>
      <c r="AG704">
        <v>0</v>
      </c>
      <c r="AH704">
        <v>0</v>
      </c>
      <c r="AI704">
        <v>1</v>
      </c>
      <c r="AJ704">
        <v>1</v>
      </c>
      <c r="AK704">
        <v>1</v>
      </c>
      <c r="AL704">
        <v>1</v>
      </c>
      <c r="AN704">
        <v>0</v>
      </c>
      <c r="AO704">
        <v>1</v>
      </c>
      <c r="AP704">
        <v>1</v>
      </c>
      <c r="AQ704">
        <v>0</v>
      </c>
      <c r="AR704">
        <v>0</v>
      </c>
      <c r="AS704" t="s">
        <v>3</v>
      </c>
      <c r="AT704">
        <v>1E-3</v>
      </c>
      <c r="AU704" t="s">
        <v>261</v>
      </c>
      <c r="AV704">
        <v>0</v>
      </c>
      <c r="AW704">
        <v>2</v>
      </c>
      <c r="AX704">
        <v>33271586</v>
      </c>
      <c r="AY704">
        <v>1</v>
      </c>
      <c r="AZ704">
        <v>0</v>
      </c>
      <c r="BA704">
        <v>704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0</v>
      </c>
      <c r="BI704">
        <v>0</v>
      </c>
      <c r="BJ704">
        <v>0</v>
      </c>
      <c r="BK704">
        <v>0</v>
      </c>
      <c r="BL704">
        <v>0</v>
      </c>
      <c r="BM704">
        <v>0</v>
      </c>
      <c r="BN704">
        <v>0</v>
      </c>
      <c r="BO704">
        <v>0</v>
      </c>
      <c r="BP704">
        <v>0</v>
      </c>
      <c r="BQ704">
        <v>0</v>
      </c>
      <c r="BR704">
        <v>0</v>
      </c>
      <c r="BS704">
        <v>0</v>
      </c>
      <c r="BT704">
        <v>0</v>
      </c>
      <c r="BU704">
        <v>0</v>
      </c>
      <c r="BV704">
        <v>0</v>
      </c>
      <c r="BW704">
        <v>0</v>
      </c>
      <c r="CX704">
        <f>Y704*Source!I1599</f>
        <v>7.2000000000000008E-2</v>
      </c>
      <c r="CY704">
        <f>AA704</f>
        <v>20.399999999999999</v>
      </c>
      <c r="CZ704">
        <f>AE704</f>
        <v>20.40118</v>
      </c>
      <c r="DA704">
        <f>AI704</f>
        <v>1</v>
      </c>
      <c r="DB704">
        <v>0</v>
      </c>
    </row>
    <row r="705" spans="1:106" x14ac:dyDescent="0.2">
      <c r="A705">
        <f>ROW(Source!A1600)</f>
        <v>1600</v>
      </c>
      <c r="B705">
        <v>33266894</v>
      </c>
      <c r="C705">
        <v>33271587</v>
      </c>
      <c r="D705">
        <v>32893498</v>
      </c>
      <c r="E705">
        <v>28875167</v>
      </c>
      <c r="F705">
        <v>1</v>
      </c>
      <c r="G705">
        <v>28875167</v>
      </c>
      <c r="H705">
        <v>1</v>
      </c>
      <c r="I705" t="s">
        <v>863</v>
      </c>
      <c r="J705" t="s">
        <v>3</v>
      </c>
      <c r="K705" t="s">
        <v>864</v>
      </c>
      <c r="L705">
        <v>1191</v>
      </c>
      <c r="N705">
        <v>1013</v>
      </c>
      <c r="O705" t="s">
        <v>865</v>
      </c>
      <c r="P705" t="s">
        <v>865</v>
      </c>
      <c r="Q705">
        <v>1</v>
      </c>
      <c r="W705">
        <v>0</v>
      </c>
      <c r="X705">
        <v>476480486</v>
      </c>
      <c r="Y705">
        <v>1.1200000000000001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1</v>
      </c>
      <c r="AJ705">
        <v>1</v>
      </c>
      <c r="AK705">
        <v>1</v>
      </c>
      <c r="AL705">
        <v>1</v>
      </c>
      <c r="AN705">
        <v>0</v>
      </c>
      <c r="AO705">
        <v>1</v>
      </c>
      <c r="AP705">
        <v>1</v>
      </c>
      <c r="AQ705">
        <v>0</v>
      </c>
      <c r="AR705">
        <v>0</v>
      </c>
      <c r="AS705" t="s">
        <v>3</v>
      </c>
      <c r="AT705">
        <v>0.28000000000000003</v>
      </c>
      <c r="AU705" t="s">
        <v>261</v>
      </c>
      <c r="AV705">
        <v>1</v>
      </c>
      <c r="AW705">
        <v>2</v>
      </c>
      <c r="AX705">
        <v>33271591</v>
      </c>
      <c r="AY705">
        <v>1</v>
      </c>
      <c r="AZ705">
        <v>0</v>
      </c>
      <c r="BA705">
        <v>705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0</v>
      </c>
      <c r="BI705">
        <v>0</v>
      </c>
      <c r="BJ705">
        <v>0</v>
      </c>
      <c r="BK705">
        <v>0</v>
      </c>
      <c r="BL705">
        <v>0</v>
      </c>
      <c r="BM705">
        <v>0</v>
      </c>
      <c r="BN705">
        <v>0</v>
      </c>
      <c r="BO705">
        <v>0</v>
      </c>
      <c r="BP705">
        <v>0</v>
      </c>
      <c r="BQ705">
        <v>0</v>
      </c>
      <c r="BR705">
        <v>0</v>
      </c>
      <c r="BS705">
        <v>0</v>
      </c>
      <c r="BT705">
        <v>0</v>
      </c>
      <c r="BU705">
        <v>0</v>
      </c>
      <c r="BV705">
        <v>0</v>
      </c>
      <c r="BW705">
        <v>0</v>
      </c>
      <c r="CX705">
        <f>Y705*Source!I1600</f>
        <v>1.1200000000000001</v>
      </c>
      <c r="CY705">
        <f>AD705</f>
        <v>0</v>
      </c>
      <c r="CZ705">
        <f>AH705</f>
        <v>0</v>
      </c>
      <c r="DA705">
        <f>AL705</f>
        <v>1</v>
      </c>
      <c r="DB705">
        <v>0</v>
      </c>
    </row>
    <row r="706" spans="1:106" x14ac:dyDescent="0.2">
      <c r="A706">
        <f>ROW(Source!A1600)</f>
        <v>1600</v>
      </c>
      <c r="B706">
        <v>33266894</v>
      </c>
      <c r="C706">
        <v>33271587</v>
      </c>
      <c r="D706">
        <v>32906900</v>
      </c>
      <c r="E706">
        <v>1</v>
      </c>
      <c r="F706">
        <v>1</v>
      </c>
      <c r="G706">
        <v>28875167</v>
      </c>
      <c r="H706">
        <v>3</v>
      </c>
      <c r="I706" t="s">
        <v>954</v>
      </c>
      <c r="J706" t="s">
        <v>955</v>
      </c>
      <c r="K706" t="s">
        <v>956</v>
      </c>
      <c r="L706">
        <v>1346</v>
      </c>
      <c r="N706">
        <v>1009</v>
      </c>
      <c r="O706" t="s">
        <v>873</v>
      </c>
      <c r="P706" t="s">
        <v>873</v>
      </c>
      <c r="Q706">
        <v>1</v>
      </c>
      <c r="W706">
        <v>0</v>
      </c>
      <c r="X706">
        <v>1155169694</v>
      </c>
      <c r="Y706">
        <v>3.2000000000000001E-2</v>
      </c>
      <c r="AA706">
        <v>332.78</v>
      </c>
      <c r="AB706">
        <v>0</v>
      </c>
      <c r="AC706">
        <v>0</v>
      </c>
      <c r="AD706">
        <v>0</v>
      </c>
      <c r="AE706">
        <v>332.78</v>
      </c>
      <c r="AF706">
        <v>0</v>
      </c>
      <c r="AG706">
        <v>0</v>
      </c>
      <c r="AH706">
        <v>0</v>
      </c>
      <c r="AI706">
        <v>1</v>
      </c>
      <c r="AJ706">
        <v>1</v>
      </c>
      <c r="AK706">
        <v>1</v>
      </c>
      <c r="AL706">
        <v>1</v>
      </c>
      <c r="AN706">
        <v>0</v>
      </c>
      <c r="AO706">
        <v>1</v>
      </c>
      <c r="AP706">
        <v>1</v>
      </c>
      <c r="AQ706">
        <v>0</v>
      </c>
      <c r="AR706">
        <v>0</v>
      </c>
      <c r="AS706" t="s">
        <v>3</v>
      </c>
      <c r="AT706">
        <v>8.0000000000000002E-3</v>
      </c>
      <c r="AU706" t="s">
        <v>261</v>
      </c>
      <c r="AV706">
        <v>0</v>
      </c>
      <c r="AW706">
        <v>2</v>
      </c>
      <c r="AX706">
        <v>33271592</v>
      </c>
      <c r="AY706">
        <v>1</v>
      </c>
      <c r="AZ706">
        <v>0</v>
      </c>
      <c r="BA706">
        <v>706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0</v>
      </c>
      <c r="BI706">
        <v>0</v>
      </c>
      <c r="BJ706">
        <v>0</v>
      </c>
      <c r="BK706">
        <v>0</v>
      </c>
      <c r="BL706">
        <v>0</v>
      </c>
      <c r="BM706">
        <v>0</v>
      </c>
      <c r="BN706">
        <v>0</v>
      </c>
      <c r="BO706">
        <v>0</v>
      </c>
      <c r="BP706">
        <v>0</v>
      </c>
      <c r="BQ706">
        <v>0</v>
      </c>
      <c r="BR706">
        <v>0</v>
      </c>
      <c r="BS706">
        <v>0</v>
      </c>
      <c r="BT706">
        <v>0</v>
      </c>
      <c r="BU706">
        <v>0</v>
      </c>
      <c r="BV706">
        <v>0</v>
      </c>
      <c r="BW706">
        <v>0</v>
      </c>
      <c r="CX706">
        <f>Y706*Source!I1600</f>
        <v>3.2000000000000001E-2</v>
      </c>
      <c r="CY706">
        <f>AA706</f>
        <v>332.78</v>
      </c>
      <c r="CZ706">
        <f>AE706</f>
        <v>332.78</v>
      </c>
      <c r="DA706">
        <f>AI706</f>
        <v>1</v>
      </c>
      <c r="DB706">
        <v>0</v>
      </c>
    </row>
    <row r="707" spans="1:106" x14ac:dyDescent="0.2">
      <c r="A707">
        <f>ROW(Source!A1600)</f>
        <v>1600</v>
      </c>
      <c r="B707">
        <v>33266894</v>
      </c>
      <c r="C707">
        <v>33271587</v>
      </c>
      <c r="D707">
        <v>32906947</v>
      </c>
      <c r="E707">
        <v>1</v>
      </c>
      <c r="F707">
        <v>1</v>
      </c>
      <c r="G707">
        <v>28875167</v>
      </c>
      <c r="H707">
        <v>3</v>
      </c>
      <c r="I707" t="s">
        <v>870</v>
      </c>
      <c r="J707" t="s">
        <v>871</v>
      </c>
      <c r="K707" t="s">
        <v>872</v>
      </c>
      <c r="L707">
        <v>1346</v>
      </c>
      <c r="N707">
        <v>1009</v>
      </c>
      <c r="O707" t="s">
        <v>873</v>
      </c>
      <c r="P707" t="s">
        <v>873</v>
      </c>
      <c r="Q707">
        <v>1</v>
      </c>
      <c r="W707">
        <v>0</v>
      </c>
      <c r="X707">
        <v>-613561335</v>
      </c>
      <c r="Y707">
        <v>0.4</v>
      </c>
      <c r="AA707">
        <v>28.66</v>
      </c>
      <c r="AB707">
        <v>0</v>
      </c>
      <c r="AC707">
        <v>0</v>
      </c>
      <c r="AD707">
        <v>0</v>
      </c>
      <c r="AE707">
        <v>28.66</v>
      </c>
      <c r="AF707">
        <v>0</v>
      </c>
      <c r="AG707">
        <v>0</v>
      </c>
      <c r="AH707">
        <v>0</v>
      </c>
      <c r="AI707">
        <v>1</v>
      </c>
      <c r="AJ707">
        <v>1</v>
      </c>
      <c r="AK707">
        <v>1</v>
      </c>
      <c r="AL707">
        <v>1</v>
      </c>
      <c r="AN707">
        <v>0</v>
      </c>
      <c r="AO707">
        <v>1</v>
      </c>
      <c r="AP707">
        <v>1</v>
      </c>
      <c r="AQ707">
        <v>0</v>
      </c>
      <c r="AR707">
        <v>0</v>
      </c>
      <c r="AS707" t="s">
        <v>3</v>
      </c>
      <c r="AT707">
        <v>0.1</v>
      </c>
      <c r="AU707" t="s">
        <v>261</v>
      </c>
      <c r="AV707">
        <v>0</v>
      </c>
      <c r="AW707">
        <v>2</v>
      </c>
      <c r="AX707">
        <v>33271593</v>
      </c>
      <c r="AY707">
        <v>1</v>
      </c>
      <c r="AZ707">
        <v>0</v>
      </c>
      <c r="BA707">
        <v>707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0</v>
      </c>
      <c r="BI707">
        <v>0</v>
      </c>
      <c r="BJ707">
        <v>0</v>
      </c>
      <c r="BK707">
        <v>0</v>
      </c>
      <c r="BL707">
        <v>0</v>
      </c>
      <c r="BM707">
        <v>0</v>
      </c>
      <c r="BN707">
        <v>0</v>
      </c>
      <c r="BO707">
        <v>0</v>
      </c>
      <c r="BP707">
        <v>0</v>
      </c>
      <c r="BQ707">
        <v>0</v>
      </c>
      <c r="BR707">
        <v>0</v>
      </c>
      <c r="BS707">
        <v>0</v>
      </c>
      <c r="BT707">
        <v>0</v>
      </c>
      <c r="BU707">
        <v>0</v>
      </c>
      <c r="BV707">
        <v>0</v>
      </c>
      <c r="BW707">
        <v>0</v>
      </c>
      <c r="CX707">
        <f>Y707*Source!I1600</f>
        <v>0.4</v>
      </c>
      <c r="CY707">
        <f>AA707</f>
        <v>28.66</v>
      </c>
      <c r="CZ707">
        <f>AE707</f>
        <v>28.66</v>
      </c>
      <c r="DA707">
        <f>AI707</f>
        <v>1</v>
      </c>
      <c r="DB707">
        <v>0</v>
      </c>
    </row>
    <row r="708" spans="1:106" x14ac:dyDescent="0.2">
      <c r="A708">
        <f>ROW(Source!A1635)</f>
        <v>1635</v>
      </c>
      <c r="B708">
        <v>33266894</v>
      </c>
      <c r="C708">
        <v>33271594</v>
      </c>
      <c r="D708">
        <v>32893498</v>
      </c>
      <c r="E708">
        <v>28875167</v>
      </c>
      <c r="F708">
        <v>1</v>
      </c>
      <c r="G708">
        <v>28875167</v>
      </c>
      <c r="H708">
        <v>1</v>
      </c>
      <c r="I708" t="s">
        <v>863</v>
      </c>
      <c r="J708" t="s">
        <v>3</v>
      </c>
      <c r="K708" t="s">
        <v>864</v>
      </c>
      <c r="L708">
        <v>1191</v>
      </c>
      <c r="N708">
        <v>1013</v>
      </c>
      <c r="O708" t="s">
        <v>865</v>
      </c>
      <c r="P708" t="s">
        <v>865</v>
      </c>
      <c r="Q708">
        <v>1</v>
      </c>
      <c r="W708">
        <v>0</v>
      </c>
      <c r="X708">
        <v>476480486</v>
      </c>
      <c r="Y708">
        <v>4.76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1</v>
      </c>
      <c r="AJ708">
        <v>1</v>
      </c>
      <c r="AK708">
        <v>1</v>
      </c>
      <c r="AL708">
        <v>1</v>
      </c>
      <c r="AN708">
        <v>0</v>
      </c>
      <c r="AO708">
        <v>1</v>
      </c>
      <c r="AP708">
        <v>1</v>
      </c>
      <c r="AQ708">
        <v>0</v>
      </c>
      <c r="AR708">
        <v>0</v>
      </c>
      <c r="AS708" t="s">
        <v>3</v>
      </c>
      <c r="AT708">
        <v>1.7</v>
      </c>
      <c r="AU708" t="s">
        <v>557</v>
      </c>
      <c r="AV708">
        <v>1</v>
      </c>
      <c r="AW708">
        <v>2</v>
      </c>
      <c r="AX708">
        <v>33271599</v>
      </c>
      <c r="AY708">
        <v>1</v>
      </c>
      <c r="AZ708">
        <v>0</v>
      </c>
      <c r="BA708">
        <v>708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0</v>
      </c>
      <c r="BI708">
        <v>0</v>
      </c>
      <c r="BJ708">
        <v>0</v>
      </c>
      <c r="BK708">
        <v>0</v>
      </c>
      <c r="BL708">
        <v>0</v>
      </c>
      <c r="BM708">
        <v>0</v>
      </c>
      <c r="BN708">
        <v>0</v>
      </c>
      <c r="BO708">
        <v>0</v>
      </c>
      <c r="BP708">
        <v>0</v>
      </c>
      <c r="BQ708">
        <v>0</v>
      </c>
      <c r="BR708">
        <v>0</v>
      </c>
      <c r="BS708">
        <v>0</v>
      </c>
      <c r="BT708">
        <v>0</v>
      </c>
      <c r="BU708">
        <v>0</v>
      </c>
      <c r="BV708">
        <v>0</v>
      </c>
      <c r="BW708">
        <v>0</v>
      </c>
      <c r="CX708">
        <f>Y708*Source!I1635</f>
        <v>23.799999999999997</v>
      </c>
      <c r="CY708">
        <f>AD708</f>
        <v>0</v>
      </c>
      <c r="CZ708">
        <f>AH708</f>
        <v>0</v>
      </c>
      <c r="DA708">
        <f>AL708</f>
        <v>1</v>
      </c>
      <c r="DB708">
        <v>0</v>
      </c>
    </row>
    <row r="709" spans="1:106" x14ac:dyDescent="0.2">
      <c r="A709">
        <f>ROW(Source!A1635)</f>
        <v>1635</v>
      </c>
      <c r="B709">
        <v>33266894</v>
      </c>
      <c r="C709">
        <v>33271594</v>
      </c>
      <c r="D709">
        <v>32905103</v>
      </c>
      <c r="E709">
        <v>1</v>
      </c>
      <c r="F709">
        <v>1</v>
      </c>
      <c r="G709">
        <v>28875167</v>
      </c>
      <c r="H709">
        <v>2</v>
      </c>
      <c r="I709" t="s">
        <v>866</v>
      </c>
      <c r="J709" t="s">
        <v>867</v>
      </c>
      <c r="K709" t="s">
        <v>868</v>
      </c>
      <c r="L709">
        <v>1368</v>
      </c>
      <c r="N709">
        <v>1011</v>
      </c>
      <c r="O709" t="s">
        <v>869</v>
      </c>
      <c r="P709" t="s">
        <v>869</v>
      </c>
      <c r="Q709">
        <v>1</v>
      </c>
      <c r="W709">
        <v>0</v>
      </c>
      <c r="X709">
        <v>1966147480</v>
      </c>
      <c r="Y709">
        <v>0.252</v>
      </c>
      <c r="AA709">
        <v>0</v>
      </c>
      <c r="AB709">
        <v>450.57</v>
      </c>
      <c r="AC709">
        <v>324.23</v>
      </c>
      <c r="AD709">
        <v>0</v>
      </c>
      <c r="AE709">
        <v>0</v>
      </c>
      <c r="AF709">
        <v>450.57</v>
      </c>
      <c r="AG709">
        <v>324.23</v>
      </c>
      <c r="AH709">
        <v>0</v>
      </c>
      <c r="AI709">
        <v>1</v>
      </c>
      <c r="AJ709">
        <v>1</v>
      </c>
      <c r="AK709">
        <v>1</v>
      </c>
      <c r="AL709">
        <v>1</v>
      </c>
      <c r="AN709">
        <v>0</v>
      </c>
      <c r="AO709">
        <v>1</v>
      </c>
      <c r="AP709">
        <v>1</v>
      </c>
      <c r="AQ709">
        <v>0</v>
      </c>
      <c r="AR709">
        <v>0</v>
      </c>
      <c r="AS709" t="s">
        <v>3</v>
      </c>
      <c r="AT709">
        <v>0.09</v>
      </c>
      <c r="AU709" t="s">
        <v>557</v>
      </c>
      <c r="AV709">
        <v>0</v>
      </c>
      <c r="AW709">
        <v>2</v>
      </c>
      <c r="AX709">
        <v>33271600</v>
      </c>
      <c r="AY709">
        <v>1</v>
      </c>
      <c r="AZ709">
        <v>0</v>
      </c>
      <c r="BA709">
        <v>709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0</v>
      </c>
      <c r="BI709">
        <v>0</v>
      </c>
      <c r="BJ709">
        <v>0</v>
      </c>
      <c r="BK709">
        <v>0</v>
      </c>
      <c r="BL709">
        <v>0</v>
      </c>
      <c r="BM709">
        <v>0</v>
      </c>
      <c r="BN709">
        <v>0</v>
      </c>
      <c r="BO709">
        <v>0</v>
      </c>
      <c r="BP709">
        <v>0</v>
      </c>
      <c r="BQ709">
        <v>0</v>
      </c>
      <c r="BR709">
        <v>0</v>
      </c>
      <c r="BS709">
        <v>0</v>
      </c>
      <c r="BT709">
        <v>0</v>
      </c>
      <c r="BU709">
        <v>0</v>
      </c>
      <c r="BV709">
        <v>0</v>
      </c>
      <c r="BW709">
        <v>0</v>
      </c>
      <c r="CX709">
        <f>Y709*Source!I1635</f>
        <v>1.26</v>
      </c>
      <c r="CY709">
        <f>AB709</f>
        <v>450.57</v>
      </c>
      <c r="CZ709">
        <f>AF709</f>
        <v>450.57</v>
      </c>
      <c r="DA709">
        <f>AJ709</f>
        <v>1</v>
      </c>
      <c r="DB709">
        <v>0</v>
      </c>
    </row>
    <row r="710" spans="1:106" x14ac:dyDescent="0.2">
      <c r="A710">
        <f>ROW(Source!A1635)</f>
        <v>1635</v>
      </c>
      <c r="B710">
        <v>33266894</v>
      </c>
      <c r="C710">
        <v>33271594</v>
      </c>
      <c r="D710">
        <v>32906900</v>
      </c>
      <c r="E710">
        <v>1</v>
      </c>
      <c r="F710">
        <v>1</v>
      </c>
      <c r="G710">
        <v>28875167</v>
      </c>
      <c r="H710">
        <v>3</v>
      </c>
      <c r="I710" t="s">
        <v>954</v>
      </c>
      <c r="J710" t="s">
        <v>955</v>
      </c>
      <c r="K710" t="s">
        <v>956</v>
      </c>
      <c r="L710">
        <v>1346</v>
      </c>
      <c r="N710">
        <v>1009</v>
      </c>
      <c r="O710" t="s">
        <v>873</v>
      </c>
      <c r="P710" t="s">
        <v>873</v>
      </c>
      <c r="Q710">
        <v>1</v>
      </c>
      <c r="W710">
        <v>0</v>
      </c>
      <c r="X710">
        <v>1155169694</v>
      </c>
      <c r="Y710">
        <v>0.04</v>
      </c>
      <c r="AA710">
        <v>332.78</v>
      </c>
      <c r="AB710">
        <v>0</v>
      </c>
      <c r="AC710">
        <v>0</v>
      </c>
      <c r="AD710">
        <v>0</v>
      </c>
      <c r="AE710">
        <v>332.78</v>
      </c>
      <c r="AF710">
        <v>0</v>
      </c>
      <c r="AG710">
        <v>0</v>
      </c>
      <c r="AH710">
        <v>0</v>
      </c>
      <c r="AI710">
        <v>1</v>
      </c>
      <c r="AJ710">
        <v>1</v>
      </c>
      <c r="AK710">
        <v>1</v>
      </c>
      <c r="AL710">
        <v>1</v>
      </c>
      <c r="AN710">
        <v>0</v>
      </c>
      <c r="AO710">
        <v>1</v>
      </c>
      <c r="AP710">
        <v>1</v>
      </c>
      <c r="AQ710">
        <v>0</v>
      </c>
      <c r="AR710">
        <v>0</v>
      </c>
      <c r="AS710" t="s">
        <v>3</v>
      </c>
      <c r="AT710">
        <v>0.01</v>
      </c>
      <c r="AU710" t="s">
        <v>261</v>
      </c>
      <c r="AV710">
        <v>0</v>
      </c>
      <c r="AW710">
        <v>2</v>
      </c>
      <c r="AX710">
        <v>33271601</v>
      </c>
      <c r="AY710">
        <v>1</v>
      </c>
      <c r="AZ710">
        <v>0</v>
      </c>
      <c r="BA710">
        <v>710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0</v>
      </c>
      <c r="BI710">
        <v>0</v>
      </c>
      <c r="BJ710">
        <v>0</v>
      </c>
      <c r="BK710">
        <v>0</v>
      </c>
      <c r="BL710">
        <v>0</v>
      </c>
      <c r="BM710">
        <v>0</v>
      </c>
      <c r="BN710">
        <v>0</v>
      </c>
      <c r="BO710">
        <v>0</v>
      </c>
      <c r="BP710">
        <v>0</v>
      </c>
      <c r="BQ710">
        <v>0</v>
      </c>
      <c r="BR710">
        <v>0</v>
      </c>
      <c r="BS710">
        <v>0</v>
      </c>
      <c r="BT710">
        <v>0</v>
      </c>
      <c r="BU710">
        <v>0</v>
      </c>
      <c r="BV710">
        <v>0</v>
      </c>
      <c r="BW710">
        <v>0</v>
      </c>
      <c r="CX710">
        <f>Y710*Source!I1635</f>
        <v>0.2</v>
      </c>
      <c r="CY710">
        <f>AA710</f>
        <v>332.78</v>
      </c>
      <c r="CZ710">
        <f>AE710</f>
        <v>332.78</v>
      </c>
      <c r="DA710">
        <f>AI710</f>
        <v>1</v>
      </c>
      <c r="DB710">
        <v>0</v>
      </c>
    </row>
    <row r="711" spans="1:106" x14ac:dyDescent="0.2">
      <c r="A711">
        <f>ROW(Source!A1635)</f>
        <v>1635</v>
      </c>
      <c r="B711">
        <v>33266894</v>
      </c>
      <c r="C711">
        <v>33271594</v>
      </c>
      <c r="D711">
        <v>32906947</v>
      </c>
      <c r="E711">
        <v>1</v>
      </c>
      <c r="F711">
        <v>1</v>
      </c>
      <c r="G711">
        <v>28875167</v>
      </c>
      <c r="H711">
        <v>3</v>
      </c>
      <c r="I711" t="s">
        <v>870</v>
      </c>
      <c r="J711" t="s">
        <v>871</v>
      </c>
      <c r="K711" t="s">
        <v>872</v>
      </c>
      <c r="L711">
        <v>1346</v>
      </c>
      <c r="N711">
        <v>1009</v>
      </c>
      <c r="O711" t="s">
        <v>873</v>
      </c>
      <c r="P711" t="s">
        <v>873</v>
      </c>
      <c r="Q711">
        <v>1</v>
      </c>
      <c r="W711">
        <v>0</v>
      </c>
      <c r="X711">
        <v>-613561335</v>
      </c>
      <c r="Y711">
        <v>0.02</v>
      </c>
      <c r="AA711">
        <v>28.66</v>
      </c>
      <c r="AB711">
        <v>0</v>
      </c>
      <c r="AC711">
        <v>0</v>
      </c>
      <c r="AD711">
        <v>0</v>
      </c>
      <c r="AE711">
        <v>28.66</v>
      </c>
      <c r="AF711">
        <v>0</v>
      </c>
      <c r="AG711">
        <v>0</v>
      </c>
      <c r="AH711">
        <v>0</v>
      </c>
      <c r="AI711">
        <v>1</v>
      </c>
      <c r="AJ711">
        <v>1</v>
      </c>
      <c r="AK711">
        <v>1</v>
      </c>
      <c r="AL711">
        <v>1</v>
      </c>
      <c r="AN711">
        <v>0</v>
      </c>
      <c r="AO711">
        <v>1</v>
      </c>
      <c r="AP711">
        <v>1</v>
      </c>
      <c r="AQ711">
        <v>0</v>
      </c>
      <c r="AR711">
        <v>0</v>
      </c>
      <c r="AS711" t="s">
        <v>3</v>
      </c>
      <c r="AT711">
        <v>5.0000000000000001E-3</v>
      </c>
      <c r="AU711" t="s">
        <v>261</v>
      </c>
      <c r="AV711">
        <v>0</v>
      </c>
      <c r="AW711">
        <v>2</v>
      </c>
      <c r="AX711">
        <v>33271602</v>
      </c>
      <c r="AY711">
        <v>1</v>
      </c>
      <c r="AZ711">
        <v>0</v>
      </c>
      <c r="BA711">
        <v>711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0</v>
      </c>
      <c r="BI711">
        <v>0</v>
      </c>
      <c r="BJ711">
        <v>0</v>
      </c>
      <c r="BK711">
        <v>0</v>
      </c>
      <c r="BL711">
        <v>0</v>
      </c>
      <c r="BM711">
        <v>0</v>
      </c>
      <c r="BN711">
        <v>0</v>
      </c>
      <c r="BO711">
        <v>0</v>
      </c>
      <c r="BP711">
        <v>0</v>
      </c>
      <c r="BQ711">
        <v>0</v>
      </c>
      <c r="BR711">
        <v>0</v>
      </c>
      <c r="BS711">
        <v>0</v>
      </c>
      <c r="BT711">
        <v>0</v>
      </c>
      <c r="BU711">
        <v>0</v>
      </c>
      <c r="BV711">
        <v>0</v>
      </c>
      <c r="BW711">
        <v>0</v>
      </c>
      <c r="CX711">
        <f>Y711*Source!I1635</f>
        <v>0.1</v>
      </c>
      <c r="CY711">
        <f>AA711</f>
        <v>28.66</v>
      </c>
      <c r="CZ711">
        <f>AE711</f>
        <v>28.66</v>
      </c>
      <c r="DA711">
        <f>AI711</f>
        <v>1</v>
      </c>
      <c r="DB711">
        <v>0</v>
      </c>
    </row>
    <row r="712" spans="1:106" x14ac:dyDescent="0.2">
      <c r="A712">
        <f>ROW(Source!A1636)</f>
        <v>1636</v>
      </c>
      <c r="B712">
        <v>33266894</v>
      </c>
      <c r="C712">
        <v>33271603</v>
      </c>
      <c r="D712">
        <v>32893498</v>
      </c>
      <c r="E712">
        <v>28875167</v>
      </c>
      <c r="F712">
        <v>1</v>
      </c>
      <c r="G712">
        <v>28875167</v>
      </c>
      <c r="H712">
        <v>1</v>
      </c>
      <c r="I712" t="s">
        <v>863</v>
      </c>
      <c r="J712" t="s">
        <v>3</v>
      </c>
      <c r="K712" t="s">
        <v>864</v>
      </c>
      <c r="L712">
        <v>1191</v>
      </c>
      <c r="N712">
        <v>1013</v>
      </c>
      <c r="O712" t="s">
        <v>865</v>
      </c>
      <c r="P712" t="s">
        <v>865</v>
      </c>
      <c r="Q712">
        <v>1</v>
      </c>
      <c r="W712">
        <v>0</v>
      </c>
      <c r="X712">
        <v>476480486</v>
      </c>
      <c r="Y712">
        <v>1.1759999999999999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1</v>
      </c>
      <c r="AJ712">
        <v>1</v>
      </c>
      <c r="AK712">
        <v>1</v>
      </c>
      <c r="AL712">
        <v>1</v>
      </c>
      <c r="AN712">
        <v>0</v>
      </c>
      <c r="AO712">
        <v>1</v>
      </c>
      <c r="AP712">
        <v>1</v>
      </c>
      <c r="AQ712">
        <v>0</v>
      </c>
      <c r="AR712">
        <v>0</v>
      </c>
      <c r="AS712" t="s">
        <v>3</v>
      </c>
      <c r="AT712">
        <v>0.42</v>
      </c>
      <c r="AU712" t="s">
        <v>557</v>
      </c>
      <c r="AV712">
        <v>1</v>
      </c>
      <c r="AW712">
        <v>2</v>
      </c>
      <c r="AX712">
        <v>33271609</v>
      </c>
      <c r="AY712">
        <v>1</v>
      </c>
      <c r="AZ712">
        <v>0</v>
      </c>
      <c r="BA712">
        <v>712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0</v>
      </c>
      <c r="BI712">
        <v>0</v>
      </c>
      <c r="BJ712">
        <v>0</v>
      </c>
      <c r="BK712">
        <v>0</v>
      </c>
      <c r="BL712">
        <v>0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0</v>
      </c>
      <c r="BS712">
        <v>0</v>
      </c>
      <c r="BT712">
        <v>0</v>
      </c>
      <c r="BU712">
        <v>0</v>
      </c>
      <c r="BV712">
        <v>0</v>
      </c>
      <c r="BW712">
        <v>0</v>
      </c>
      <c r="CX712">
        <f>Y712*Source!I1636</f>
        <v>36.455999999999996</v>
      </c>
      <c r="CY712">
        <f>AD712</f>
        <v>0</v>
      </c>
      <c r="CZ712">
        <f>AH712</f>
        <v>0</v>
      </c>
      <c r="DA712">
        <f>AL712</f>
        <v>1</v>
      </c>
      <c r="DB712">
        <v>0</v>
      </c>
    </row>
    <row r="713" spans="1:106" x14ac:dyDescent="0.2">
      <c r="A713">
        <f>ROW(Source!A1636)</f>
        <v>1636</v>
      </c>
      <c r="B713">
        <v>33266894</v>
      </c>
      <c r="C713">
        <v>33271603</v>
      </c>
      <c r="D713">
        <v>32905103</v>
      </c>
      <c r="E713">
        <v>1</v>
      </c>
      <c r="F713">
        <v>1</v>
      </c>
      <c r="G713">
        <v>28875167</v>
      </c>
      <c r="H713">
        <v>2</v>
      </c>
      <c r="I713" t="s">
        <v>866</v>
      </c>
      <c r="J713" t="s">
        <v>867</v>
      </c>
      <c r="K713" t="s">
        <v>868</v>
      </c>
      <c r="L713">
        <v>1368</v>
      </c>
      <c r="N713">
        <v>1011</v>
      </c>
      <c r="O713" t="s">
        <v>869</v>
      </c>
      <c r="P713" t="s">
        <v>869</v>
      </c>
      <c r="Q713">
        <v>1</v>
      </c>
      <c r="W713">
        <v>0</v>
      </c>
      <c r="X713">
        <v>1966147480</v>
      </c>
      <c r="Y713">
        <v>5.5999999999999994E-2</v>
      </c>
      <c r="AA713">
        <v>0</v>
      </c>
      <c r="AB713">
        <v>450.57</v>
      </c>
      <c r="AC713">
        <v>324.23</v>
      </c>
      <c r="AD713">
        <v>0</v>
      </c>
      <c r="AE713">
        <v>0</v>
      </c>
      <c r="AF713">
        <v>450.57</v>
      </c>
      <c r="AG713">
        <v>324.23</v>
      </c>
      <c r="AH713">
        <v>0</v>
      </c>
      <c r="AI713">
        <v>1</v>
      </c>
      <c r="AJ713">
        <v>1</v>
      </c>
      <c r="AK713">
        <v>1</v>
      </c>
      <c r="AL713">
        <v>1</v>
      </c>
      <c r="AN713">
        <v>0</v>
      </c>
      <c r="AO713">
        <v>1</v>
      </c>
      <c r="AP713">
        <v>1</v>
      </c>
      <c r="AQ713">
        <v>0</v>
      </c>
      <c r="AR713">
        <v>0</v>
      </c>
      <c r="AS713" t="s">
        <v>3</v>
      </c>
      <c r="AT713">
        <v>0.02</v>
      </c>
      <c r="AU713" t="s">
        <v>557</v>
      </c>
      <c r="AV713">
        <v>0</v>
      </c>
      <c r="AW713">
        <v>2</v>
      </c>
      <c r="AX713">
        <v>33271610</v>
      </c>
      <c r="AY713">
        <v>1</v>
      </c>
      <c r="AZ713">
        <v>0</v>
      </c>
      <c r="BA713">
        <v>713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0</v>
      </c>
      <c r="BI713">
        <v>0</v>
      </c>
      <c r="BJ713">
        <v>0</v>
      </c>
      <c r="BK713">
        <v>0</v>
      </c>
      <c r="BL713">
        <v>0</v>
      </c>
      <c r="BM713">
        <v>0</v>
      </c>
      <c r="BN713">
        <v>0</v>
      </c>
      <c r="BO713">
        <v>0</v>
      </c>
      <c r="BP713">
        <v>0</v>
      </c>
      <c r="BQ713">
        <v>0</v>
      </c>
      <c r="BR713">
        <v>0</v>
      </c>
      <c r="BS713">
        <v>0</v>
      </c>
      <c r="BT713">
        <v>0</v>
      </c>
      <c r="BU713">
        <v>0</v>
      </c>
      <c r="BV713">
        <v>0</v>
      </c>
      <c r="BW713">
        <v>0</v>
      </c>
      <c r="CX713">
        <f>Y713*Source!I1636</f>
        <v>1.7359999999999998</v>
      </c>
      <c r="CY713">
        <f>AB713</f>
        <v>450.57</v>
      </c>
      <c r="CZ713">
        <f>AF713</f>
        <v>450.57</v>
      </c>
      <c r="DA713">
        <f>AJ713</f>
        <v>1</v>
      </c>
      <c r="DB713">
        <v>0</v>
      </c>
    </row>
    <row r="714" spans="1:106" x14ac:dyDescent="0.2">
      <c r="A714">
        <f>ROW(Source!A1636)</f>
        <v>1636</v>
      </c>
      <c r="B714">
        <v>33266894</v>
      </c>
      <c r="C714">
        <v>33271603</v>
      </c>
      <c r="D714">
        <v>32906900</v>
      </c>
      <c r="E714">
        <v>1</v>
      </c>
      <c r="F714">
        <v>1</v>
      </c>
      <c r="G714">
        <v>28875167</v>
      </c>
      <c r="H714">
        <v>3</v>
      </c>
      <c r="I714" t="s">
        <v>954</v>
      </c>
      <c r="J714" t="s">
        <v>955</v>
      </c>
      <c r="K714" t="s">
        <v>956</v>
      </c>
      <c r="L714">
        <v>1346</v>
      </c>
      <c r="N714">
        <v>1009</v>
      </c>
      <c r="O714" t="s">
        <v>873</v>
      </c>
      <c r="P714" t="s">
        <v>873</v>
      </c>
      <c r="Q714">
        <v>1</v>
      </c>
      <c r="W714">
        <v>0</v>
      </c>
      <c r="X714">
        <v>1155169694</v>
      </c>
      <c r="Y714">
        <v>8.0000000000000002E-3</v>
      </c>
      <c r="AA714">
        <v>332.78</v>
      </c>
      <c r="AB714">
        <v>0</v>
      </c>
      <c r="AC714">
        <v>0</v>
      </c>
      <c r="AD714">
        <v>0</v>
      </c>
      <c r="AE714">
        <v>332.78</v>
      </c>
      <c r="AF714">
        <v>0</v>
      </c>
      <c r="AG714">
        <v>0</v>
      </c>
      <c r="AH714">
        <v>0</v>
      </c>
      <c r="AI714">
        <v>1</v>
      </c>
      <c r="AJ714">
        <v>1</v>
      </c>
      <c r="AK714">
        <v>1</v>
      </c>
      <c r="AL714">
        <v>1</v>
      </c>
      <c r="AN714">
        <v>0</v>
      </c>
      <c r="AO714">
        <v>1</v>
      </c>
      <c r="AP714">
        <v>1</v>
      </c>
      <c r="AQ714">
        <v>0</v>
      </c>
      <c r="AR714">
        <v>0</v>
      </c>
      <c r="AS714" t="s">
        <v>3</v>
      </c>
      <c r="AT714">
        <v>2E-3</v>
      </c>
      <c r="AU714" t="s">
        <v>261</v>
      </c>
      <c r="AV714">
        <v>0</v>
      </c>
      <c r="AW714">
        <v>2</v>
      </c>
      <c r="AX714">
        <v>33271611</v>
      </c>
      <c r="AY714">
        <v>1</v>
      </c>
      <c r="AZ714">
        <v>0</v>
      </c>
      <c r="BA714">
        <v>714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0</v>
      </c>
      <c r="BI714">
        <v>0</v>
      </c>
      <c r="BJ714">
        <v>0</v>
      </c>
      <c r="BK714">
        <v>0</v>
      </c>
      <c r="BL714">
        <v>0</v>
      </c>
      <c r="BM714">
        <v>0</v>
      </c>
      <c r="BN714">
        <v>0</v>
      </c>
      <c r="BO714">
        <v>0</v>
      </c>
      <c r="BP714">
        <v>0</v>
      </c>
      <c r="BQ714">
        <v>0</v>
      </c>
      <c r="BR714">
        <v>0</v>
      </c>
      <c r="BS714">
        <v>0</v>
      </c>
      <c r="BT714">
        <v>0</v>
      </c>
      <c r="BU714">
        <v>0</v>
      </c>
      <c r="BV714">
        <v>0</v>
      </c>
      <c r="BW714">
        <v>0</v>
      </c>
      <c r="CX714">
        <f>Y714*Source!I1636</f>
        <v>0.248</v>
      </c>
      <c r="CY714">
        <f>AA714</f>
        <v>332.78</v>
      </c>
      <c r="CZ714">
        <f>AE714</f>
        <v>332.78</v>
      </c>
      <c r="DA714">
        <f>AI714</f>
        <v>1</v>
      </c>
      <c r="DB714">
        <v>0</v>
      </c>
    </row>
    <row r="715" spans="1:106" x14ac:dyDescent="0.2">
      <c r="A715">
        <f>ROW(Source!A1636)</f>
        <v>1636</v>
      </c>
      <c r="B715">
        <v>33266894</v>
      </c>
      <c r="C715">
        <v>33271603</v>
      </c>
      <c r="D715">
        <v>32906947</v>
      </c>
      <c r="E715">
        <v>1</v>
      </c>
      <c r="F715">
        <v>1</v>
      </c>
      <c r="G715">
        <v>28875167</v>
      </c>
      <c r="H715">
        <v>3</v>
      </c>
      <c r="I715" t="s">
        <v>870</v>
      </c>
      <c r="J715" t="s">
        <v>871</v>
      </c>
      <c r="K715" t="s">
        <v>872</v>
      </c>
      <c r="L715">
        <v>1346</v>
      </c>
      <c r="N715">
        <v>1009</v>
      </c>
      <c r="O715" t="s">
        <v>873</v>
      </c>
      <c r="P715" t="s">
        <v>873</v>
      </c>
      <c r="Q715">
        <v>1</v>
      </c>
      <c r="W715">
        <v>0</v>
      </c>
      <c r="X715">
        <v>-613561335</v>
      </c>
      <c r="Y715">
        <v>1.6E-2</v>
      </c>
      <c r="AA715">
        <v>28.66</v>
      </c>
      <c r="AB715">
        <v>0</v>
      </c>
      <c r="AC715">
        <v>0</v>
      </c>
      <c r="AD715">
        <v>0</v>
      </c>
      <c r="AE715">
        <v>28.66</v>
      </c>
      <c r="AF715">
        <v>0</v>
      </c>
      <c r="AG715">
        <v>0</v>
      </c>
      <c r="AH715">
        <v>0</v>
      </c>
      <c r="AI715">
        <v>1</v>
      </c>
      <c r="AJ715">
        <v>1</v>
      </c>
      <c r="AK715">
        <v>1</v>
      </c>
      <c r="AL715">
        <v>1</v>
      </c>
      <c r="AN715">
        <v>0</v>
      </c>
      <c r="AO715">
        <v>1</v>
      </c>
      <c r="AP715">
        <v>1</v>
      </c>
      <c r="AQ715">
        <v>0</v>
      </c>
      <c r="AR715">
        <v>0</v>
      </c>
      <c r="AS715" t="s">
        <v>3</v>
      </c>
      <c r="AT715">
        <v>4.0000000000000001E-3</v>
      </c>
      <c r="AU715" t="s">
        <v>261</v>
      </c>
      <c r="AV715">
        <v>0</v>
      </c>
      <c r="AW715">
        <v>2</v>
      </c>
      <c r="AX715">
        <v>33271612</v>
      </c>
      <c r="AY715">
        <v>1</v>
      </c>
      <c r="AZ715">
        <v>0</v>
      </c>
      <c r="BA715">
        <v>715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0</v>
      </c>
      <c r="BI715">
        <v>0</v>
      </c>
      <c r="BJ715">
        <v>0</v>
      </c>
      <c r="BK715">
        <v>0</v>
      </c>
      <c r="BL715">
        <v>0</v>
      </c>
      <c r="BM715">
        <v>0</v>
      </c>
      <c r="BN715">
        <v>0</v>
      </c>
      <c r="BO715">
        <v>0</v>
      </c>
      <c r="BP715">
        <v>0</v>
      </c>
      <c r="BQ715">
        <v>0</v>
      </c>
      <c r="BR715">
        <v>0</v>
      </c>
      <c r="BS715">
        <v>0</v>
      </c>
      <c r="BT715">
        <v>0</v>
      </c>
      <c r="BU715">
        <v>0</v>
      </c>
      <c r="BV715">
        <v>0</v>
      </c>
      <c r="BW715">
        <v>0</v>
      </c>
      <c r="CX715">
        <f>Y715*Source!I1636</f>
        <v>0.496</v>
      </c>
      <c r="CY715">
        <f>AA715</f>
        <v>28.66</v>
      </c>
      <c r="CZ715">
        <f>AE715</f>
        <v>28.66</v>
      </c>
      <c r="DA715">
        <f>AI715</f>
        <v>1</v>
      </c>
      <c r="DB715">
        <v>0</v>
      </c>
    </row>
    <row r="716" spans="1:106" x14ac:dyDescent="0.2">
      <c r="A716">
        <f>ROW(Source!A1636)</f>
        <v>1636</v>
      </c>
      <c r="B716">
        <v>33266894</v>
      </c>
      <c r="C716">
        <v>33271603</v>
      </c>
      <c r="D716">
        <v>32894842</v>
      </c>
      <c r="E716">
        <v>28875167</v>
      </c>
      <c r="F716">
        <v>1</v>
      </c>
      <c r="G716">
        <v>28875167</v>
      </c>
      <c r="H716">
        <v>3</v>
      </c>
      <c r="I716" t="s">
        <v>1039</v>
      </c>
      <c r="J716" t="s">
        <v>3</v>
      </c>
      <c r="K716" t="s">
        <v>1040</v>
      </c>
      <c r="L716">
        <v>1346</v>
      </c>
      <c r="N716">
        <v>1009</v>
      </c>
      <c r="O716" t="s">
        <v>873</v>
      </c>
      <c r="P716" t="s">
        <v>873</v>
      </c>
      <c r="Q716">
        <v>1</v>
      </c>
      <c r="W716">
        <v>0</v>
      </c>
      <c r="X716">
        <v>-1196239811</v>
      </c>
      <c r="Y716">
        <v>4.0000000000000001E-3</v>
      </c>
      <c r="AA716">
        <v>20.399999999999999</v>
      </c>
      <c r="AB716">
        <v>0</v>
      </c>
      <c r="AC716">
        <v>0</v>
      </c>
      <c r="AD716">
        <v>0</v>
      </c>
      <c r="AE716">
        <v>20.40118</v>
      </c>
      <c r="AF716">
        <v>0</v>
      </c>
      <c r="AG716">
        <v>0</v>
      </c>
      <c r="AH716">
        <v>0</v>
      </c>
      <c r="AI716">
        <v>1</v>
      </c>
      <c r="AJ716">
        <v>1</v>
      </c>
      <c r="AK716">
        <v>1</v>
      </c>
      <c r="AL716">
        <v>1</v>
      </c>
      <c r="AN716">
        <v>0</v>
      </c>
      <c r="AO716">
        <v>1</v>
      </c>
      <c r="AP716">
        <v>1</v>
      </c>
      <c r="AQ716">
        <v>0</v>
      </c>
      <c r="AR716">
        <v>0</v>
      </c>
      <c r="AS716" t="s">
        <v>3</v>
      </c>
      <c r="AT716">
        <v>1E-3</v>
      </c>
      <c r="AU716" t="s">
        <v>261</v>
      </c>
      <c r="AV716">
        <v>0</v>
      </c>
      <c r="AW716">
        <v>2</v>
      </c>
      <c r="AX716">
        <v>33271613</v>
      </c>
      <c r="AY716">
        <v>1</v>
      </c>
      <c r="AZ716">
        <v>0</v>
      </c>
      <c r="BA716">
        <v>716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0</v>
      </c>
      <c r="BI716">
        <v>0</v>
      </c>
      <c r="BJ716">
        <v>0</v>
      </c>
      <c r="BK716">
        <v>0</v>
      </c>
      <c r="BL716">
        <v>0</v>
      </c>
      <c r="BM716">
        <v>0</v>
      </c>
      <c r="BN716">
        <v>0</v>
      </c>
      <c r="BO716">
        <v>0</v>
      </c>
      <c r="BP716">
        <v>0</v>
      </c>
      <c r="BQ716">
        <v>0</v>
      </c>
      <c r="BR716">
        <v>0</v>
      </c>
      <c r="BS716">
        <v>0</v>
      </c>
      <c r="BT716">
        <v>0</v>
      </c>
      <c r="BU716">
        <v>0</v>
      </c>
      <c r="BV716">
        <v>0</v>
      </c>
      <c r="BW716">
        <v>0</v>
      </c>
      <c r="CX716">
        <f>Y716*Source!I1636</f>
        <v>0.124</v>
      </c>
      <c r="CY716">
        <f>AA716</f>
        <v>20.399999999999999</v>
      </c>
      <c r="CZ716">
        <f>AE716</f>
        <v>20.40118</v>
      </c>
      <c r="DA716">
        <f>AI716</f>
        <v>1</v>
      </c>
      <c r="DB716">
        <v>0</v>
      </c>
    </row>
    <row r="717" spans="1:106" x14ac:dyDescent="0.2">
      <c r="A717">
        <f>ROW(Source!A1637)</f>
        <v>1637</v>
      </c>
      <c r="B717">
        <v>33266894</v>
      </c>
      <c r="C717">
        <v>33271614</v>
      </c>
      <c r="D717">
        <v>32893498</v>
      </c>
      <c r="E717">
        <v>28875167</v>
      </c>
      <c r="F717">
        <v>1</v>
      </c>
      <c r="G717">
        <v>28875167</v>
      </c>
      <c r="H717">
        <v>1</v>
      </c>
      <c r="I717" t="s">
        <v>863</v>
      </c>
      <c r="J717" t="s">
        <v>3</v>
      </c>
      <c r="K717" t="s">
        <v>864</v>
      </c>
      <c r="L717">
        <v>1191</v>
      </c>
      <c r="N717">
        <v>1013</v>
      </c>
      <c r="O717" t="s">
        <v>865</v>
      </c>
      <c r="P717" t="s">
        <v>865</v>
      </c>
      <c r="Q717">
        <v>1</v>
      </c>
      <c r="W717">
        <v>0</v>
      </c>
      <c r="X717">
        <v>476480486</v>
      </c>
      <c r="Y717">
        <v>1.1200000000000001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1</v>
      </c>
      <c r="AJ717">
        <v>1</v>
      </c>
      <c r="AK717">
        <v>1</v>
      </c>
      <c r="AL717">
        <v>1</v>
      </c>
      <c r="AN717">
        <v>0</v>
      </c>
      <c r="AO717">
        <v>1</v>
      </c>
      <c r="AP717">
        <v>1</v>
      </c>
      <c r="AQ717">
        <v>0</v>
      </c>
      <c r="AR717">
        <v>0</v>
      </c>
      <c r="AS717" t="s">
        <v>3</v>
      </c>
      <c r="AT717">
        <v>0.28000000000000003</v>
      </c>
      <c r="AU717" t="s">
        <v>261</v>
      </c>
      <c r="AV717">
        <v>1</v>
      </c>
      <c r="AW717">
        <v>2</v>
      </c>
      <c r="AX717">
        <v>33271618</v>
      </c>
      <c r="AY717">
        <v>1</v>
      </c>
      <c r="AZ717">
        <v>0</v>
      </c>
      <c r="BA717">
        <v>717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0</v>
      </c>
      <c r="BI717">
        <v>0</v>
      </c>
      <c r="BJ717">
        <v>0</v>
      </c>
      <c r="BK717">
        <v>0</v>
      </c>
      <c r="BL717">
        <v>0</v>
      </c>
      <c r="BM717">
        <v>0</v>
      </c>
      <c r="BN717">
        <v>0</v>
      </c>
      <c r="BO717">
        <v>0</v>
      </c>
      <c r="BP717">
        <v>0</v>
      </c>
      <c r="BQ717">
        <v>0</v>
      </c>
      <c r="BR717">
        <v>0</v>
      </c>
      <c r="BS717">
        <v>0</v>
      </c>
      <c r="BT717">
        <v>0</v>
      </c>
      <c r="BU717">
        <v>0</v>
      </c>
      <c r="BV717">
        <v>0</v>
      </c>
      <c r="BW717">
        <v>0</v>
      </c>
      <c r="CX717">
        <f>Y717*Source!I1637</f>
        <v>15.680000000000001</v>
      </c>
      <c r="CY717">
        <f>AD717</f>
        <v>0</v>
      </c>
      <c r="CZ717">
        <f>AH717</f>
        <v>0</v>
      </c>
      <c r="DA717">
        <f>AL717</f>
        <v>1</v>
      </c>
      <c r="DB717">
        <v>0</v>
      </c>
    </row>
    <row r="718" spans="1:106" x14ac:dyDescent="0.2">
      <c r="A718">
        <f>ROW(Source!A1637)</f>
        <v>1637</v>
      </c>
      <c r="B718">
        <v>33266894</v>
      </c>
      <c r="C718">
        <v>33271614</v>
      </c>
      <c r="D718">
        <v>32906900</v>
      </c>
      <c r="E718">
        <v>1</v>
      </c>
      <c r="F718">
        <v>1</v>
      </c>
      <c r="G718">
        <v>28875167</v>
      </c>
      <c r="H718">
        <v>3</v>
      </c>
      <c r="I718" t="s">
        <v>954</v>
      </c>
      <c r="J718" t="s">
        <v>955</v>
      </c>
      <c r="K718" t="s">
        <v>956</v>
      </c>
      <c r="L718">
        <v>1346</v>
      </c>
      <c r="N718">
        <v>1009</v>
      </c>
      <c r="O718" t="s">
        <v>873</v>
      </c>
      <c r="P718" t="s">
        <v>873</v>
      </c>
      <c r="Q718">
        <v>1</v>
      </c>
      <c r="W718">
        <v>0</v>
      </c>
      <c r="X718">
        <v>1155169694</v>
      </c>
      <c r="Y718">
        <v>3.2000000000000001E-2</v>
      </c>
      <c r="AA718">
        <v>332.78</v>
      </c>
      <c r="AB718">
        <v>0</v>
      </c>
      <c r="AC718">
        <v>0</v>
      </c>
      <c r="AD718">
        <v>0</v>
      </c>
      <c r="AE718">
        <v>332.78</v>
      </c>
      <c r="AF718">
        <v>0</v>
      </c>
      <c r="AG718">
        <v>0</v>
      </c>
      <c r="AH718">
        <v>0</v>
      </c>
      <c r="AI718">
        <v>1</v>
      </c>
      <c r="AJ718">
        <v>1</v>
      </c>
      <c r="AK718">
        <v>1</v>
      </c>
      <c r="AL718">
        <v>1</v>
      </c>
      <c r="AN718">
        <v>0</v>
      </c>
      <c r="AO718">
        <v>1</v>
      </c>
      <c r="AP718">
        <v>1</v>
      </c>
      <c r="AQ718">
        <v>0</v>
      </c>
      <c r="AR718">
        <v>0</v>
      </c>
      <c r="AS718" t="s">
        <v>3</v>
      </c>
      <c r="AT718">
        <v>8.0000000000000002E-3</v>
      </c>
      <c r="AU718" t="s">
        <v>261</v>
      </c>
      <c r="AV718">
        <v>0</v>
      </c>
      <c r="AW718">
        <v>2</v>
      </c>
      <c r="AX718">
        <v>33271619</v>
      </c>
      <c r="AY718">
        <v>1</v>
      </c>
      <c r="AZ718">
        <v>0</v>
      </c>
      <c r="BA718">
        <v>718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0</v>
      </c>
      <c r="BI718">
        <v>0</v>
      </c>
      <c r="BJ718">
        <v>0</v>
      </c>
      <c r="BK718">
        <v>0</v>
      </c>
      <c r="BL718">
        <v>0</v>
      </c>
      <c r="BM718">
        <v>0</v>
      </c>
      <c r="BN718">
        <v>0</v>
      </c>
      <c r="BO718">
        <v>0</v>
      </c>
      <c r="BP718">
        <v>0</v>
      </c>
      <c r="BQ718">
        <v>0</v>
      </c>
      <c r="BR718">
        <v>0</v>
      </c>
      <c r="BS718">
        <v>0</v>
      </c>
      <c r="BT718">
        <v>0</v>
      </c>
      <c r="BU718">
        <v>0</v>
      </c>
      <c r="BV718">
        <v>0</v>
      </c>
      <c r="BW718">
        <v>0</v>
      </c>
      <c r="CX718">
        <f>Y718*Source!I1637</f>
        <v>0.44800000000000001</v>
      </c>
      <c r="CY718">
        <f>AA718</f>
        <v>332.78</v>
      </c>
      <c r="CZ718">
        <f>AE718</f>
        <v>332.78</v>
      </c>
      <c r="DA718">
        <f>AI718</f>
        <v>1</v>
      </c>
      <c r="DB718">
        <v>0</v>
      </c>
    </row>
    <row r="719" spans="1:106" x14ac:dyDescent="0.2">
      <c r="A719">
        <f>ROW(Source!A1637)</f>
        <v>1637</v>
      </c>
      <c r="B719">
        <v>33266894</v>
      </c>
      <c r="C719">
        <v>33271614</v>
      </c>
      <c r="D719">
        <v>32906947</v>
      </c>
      <c r="E719">
        <v>1</v>
      </c>
      <c r="F719">
        <v>1</v>
      </c>
      <c r="G719">
        <v>28875167</v>
      </c>
      <c r="H719">
        <v>3</v>
      </c>
      <c r="I719" t="s">
        <v>870</v>
      </c>
      <c r="J719" t="s">
        <v>871</v>
      </c>
      <c r="K719" t="s">
        <v>872</v>
      </c>
      <c r="L719">
        <v>1346</v>
      </c>
      <c r="N719">
        <v>1009</v>
      </c>
      <c r="O719" t="s">
        <v>873</v>
      </c>
      <c r="P719" t="s">
        <v>873</v>
      </c>
      <c r="Q719">
        <v>1</v>
      </c>
      <c r="W719">
        <v>0</v>
      </c>
      <c r="X719">
        <v>-613561335</v>
      </c>
      <c r="Y719">
        <v>0.4</v>
      </c>
      <c r="AA719">
        <v>28.66</v>
      </c>
      <c r="AB719">
        <v>0</v>
      </c>
      <c r="AC719">
        <v>0</v>
      </c>
      <c r="AD719">
        <v>0</v>
      </c>
      <c r="AE719">
        <v>28.66</v>
      </c>
      <c r="AF719">
        <v>0</v>
      </c>
      <c r="AG719">
        <v>0</v>
      </c>
      <c r="AH719">
        <v>0</v>
      </c>
      <c r="AI719">
        <v>1</v>
      </c>
      <c r="AJ719">
        <v>1</v>
      </c>
      <c r="AK719">
        <v>1</v>
      </c>
      <c r="AL719">
        <v>1</v>
      </c>
      <c r="AN719">
        <v>0</v>
      </c>
      <c r="AO719">
        <v>1</v>
      </c>
      <c r="AP719">
        <v>1</v>
      </c>
      <c r="AQ719">
        <v>0</v>
      </c>
      <c r="AR719">
        <v>0</v>
      </c>
      <c r="AS719" t="s">
        <v>3</v>
      </c>
      <c r="AT719">
        <v>0.1</v>
      </c>
      <c r="AU719" t="s">
        <v>261</v>
      </c>
      <c r="AV719">
        <v>0</v>
      </c>
      <c r="AW719">
        <v>2</v>
      </c>
      <c r="AX719">
        <v>33271620</v>
      </c>
      <c r="AY719">
        <v>1</v>
      </c>
      <c r="AZ719">
        <v>0</v>
      </c>
      <c r="BA719">
        <v>719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0</v>
      </c>
      <c r="BI719">
        <v>0</v>
      </c>
      <c r="BJ719">
        <v>0</v>
      </c>
      <c r="BK719">
        <v>0</v>
      </c>
      <c r="BL719">
        <v>0</v>
      </c>
      <c r="BM719">
        <v>0</v>
      </c>
      <c r="BN719">
        <v>0</v>
      </c>
      <c r="BO719">
        <v>0</v>
      </c>
      <c r="BP719">
        <v>0</v>
      </c>
      <c r="BQ719">
        <v>0</v>
      </c>
      <c r="BR719">
        <v>0</v>
      </c>
      <c r="BS719">
        <v>0</v>
      </c>
      <c r="BT719">
        <v>0</v>
      </c>
      <c r="BU719">
        <v>0</v>
      </c>
      <c r="BV719">
        <v>0</v>
      </c>
      <c r="BW719">
        <v>0</v>
      </c>
      <c r="CX719">
        <f>Y719*Source!I1637</f>
        <v>5.6000000000000005</v>
      </c>
      <c r="CY719">
        <f>AA719</f>
        <v>28.66</v>
      </c>
      <c r="CZ719">
        <f>AE719</f>
        <v>28.66</v>
      </c>
      <c r="DA719">
        <f>AI719</f>
        <v>1</v>
      </c>
      <c r="DB719">
        <v>0</v>
      </c>
    </row>
    <row r="720" spans="1:106" x14ac:dyDescent="0.2">
      <c r="A720">
        <f>ROW(Source!A1701)</f>
        <v>1701</v>
      </c>
      <c r="B720">
        <v>33266894</v>
      </c>
      <c r="C720">
        <v>33271621</v>
      </c>
      <c r="D720">
        <v>32893498</v>
      </c>
      <c r="E720">
        <v>28875167</v>
      </c>
      <c r="F720">
        <v>1</v>
      </c>
      <c r="G720">
        <v>28875167</v>
      </c>
      <c r="H720">
        <v>1</v>
      </c>
      <c r="I720" t="s">
        <v>863</v>
      </c>
      <c r="J720" t="s">
        <v>3</v>
      </c>
      <c r="K720" t="s">
        <v>864</v>
      </c>
      <c r="L720">
        <v>1191</v>
      </c>
      <c r="N720">
        <v>1013</v>
      </c>
      <c r="O720" t="s">
        <v>865</v>
      </c>
      <c r="P720" t="s">
        <v>865</v>
      </c>
      <c r="Q720">
        <v>1</v>
      </c>
      <c r="W720">
        <v>0</v>
      </c>
      <c r="X720">
        <v>476480486</v>
      </c>
      <c r="Y720">
        <v>20.16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1</v>
      </c>
      <c r="AJ720">
        <v>1</v>
      </c>
      <c r="AK720">
        <v>1</v>
      </c>
      <c r="AL720">
        <v>1</v>
      </c>
      <c r="AN720">
        <v>0</v>
      </c>
      <c r="AO720">
        <v>1</v>
      </c>
      <c r="AP720">
        <v>1</v>
      </c>
      <c r="AQ720">
        <v>0</v>
      </c>
      <c r="AR720">
        <v>0</v>
      </c>
      <c r="AS720" t="s">
        <v>3</v>
      </c>
      <c r="AT720">
        <v>1.68</v>
      </c>
      <c r="AU720" t="s">
        <v>70</v>
      </c>
      <c r="AV720">
        <v>1</v>
      </c>
      <c r="AW720">
        <v>2</v>
      </c>
      <c r="AX720">
        <v>33271623</v>
      </c>
      <c r="AY720">
        <v>1</v>
      </c>
      <c r="AZ720">
        <v>0</v>
      </c>
      <c r="BA720">
        <v>720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0</v>
      </c>
      <c r="BI720">
        <v>0</v>
      </c>
      <c r="BJ720">
        <v>0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0</v>
      </c>
      <c r="BQ720">
        <v>0</v>
      </c>
      <c r="BR720">
        <v>0</v>
      </c>
      <c r="BS720">
        <v>0</v>
      </c>
      <c r="BT720">
        <v>0</v>
      </c>
      <c r="BU720">
        <v>0</v>
      </c>
      <c r="BV720">
        <v>0</v>
      </c>
      <c r="BW720">
        <v>0</v>
      </c>
      <c r="CX720">
        <f>Y720*Source!I1701</f>
        <v>120.96000000000001</v>
      </c>
      <c r="CY720">
        <f>AD720</f>
        <v>0</v>
      </c>
      <c r="CZ720">
        <f>AH720</f>
        <v>0</v>
      </c>
      <c r="DA720">
        <f>AL720</f>
        <v>1</v>
      </c>
      <c r="DB720">
        <v>0</v>
      </c>
    </row>
    <row r="721" spans="1:106" x14ac:dyDescent="0.2">
      <c r="A721">
        <f>ROW(Source!A1702)</f>
        <v>1702</v>
      </c>
      <c r="B721">
        <v>33266894</v>
      </c>
      <c r="C721">
        <v>33271624</v>
      </c>
      <c r="D721">
        <v>32893498</v>
      </c>
      <c r="E721">
        <v>28875167</v>
      </c>
      <c r="F721">
        <v>1</v>
      </c>
      <c r="G721">
        <v>28875167</v>
      </c>
      <c r="H721">
        <v>1</v>
      </c>
      <c r="I721" t="s">
        <v>863</v>
      </c>
      <c r="J721" t="s">
        <v>3</v>
      </c>
      <c r="K721" t="s">
        <v>864</v>
      </c>
      <c r="L721">
        <v>1191</v>
      </c>
      <c r="N721">
        <v>1013</v>
      </c>
      <c r="O721" t="s">
        <v>865</v>
      </c>
      <c r="P721" t="s">
        <v>865</v>
      </c>
      <c r="Q721">
        <v>1</v>
      </c>
      <c r="W721">
        <v>0</v>
      </c>
      <c r="X721">
        <v>476480486</v>
      </c>
      <c r="Y721">
        <v>3.5999999999999996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1</v>
      </c>
      <c r="AJ721">
        <v>1</v>
      </c>
      <c r="AK721">
        <v>1</v>
      </c>
      <c r="AL721">
        <v>1</v>
      </c>
      <c r="AN721">
        <v>0</v>
      </c>
      <c r="AO721">
        <v>1</v>
      </c>
      <c r="AP721">
        <v>1</v>
      </c>
      <c r="AQ721">
        <v>0</v>
      </c>
      <c r="AR721">
        <v>0</v>
      </c>
      <c r="AS721" t="s">
        <v>3</v>
      </c>
      <c r="AT721">
        <v>0.3</v>
      </c>
      <c r="AU721" t="s">
        <v>70</v>
      </c>
      <c r="AV721">
        <v>1</v>
      </c>
      <c r="AW721">
        <v>2</v>
      </c>
      <c r="AX721">
        <v>33271628</v>
      </c>
      <c r="AY721">
        <v>1</v>
      </c>
      <c r="AZ721">
        <v>0</v>
      </c>
      <c r="BA721">
        <v>721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0</v>
      </c>
      <c r="BI721">
        <v>0</v>
      </c>
      <c r="BJ721">
        <v>0</v>
      </c>
      <c r="BK721">
        <v>0</v>
      </c>
      <c r="BL721">
        <v>0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0</v>
      </c>
      <c r="BS721">
        <v>0</v>
      </c>
      <c r="BT721">
        <v>0</v>
      </c>
      <c r="BU721">
        <v>0</v>
      </c>
      <c r="BV721">
        <v>0</v>
      </c>
      <c r="BW721">
        <v>0</v>
      </c>
      <c r="CX721">
        <f>Y721*Source!I1702</f>
        <v>10.799999999999999</v>
      </c>
      <c r="CY721">
        <f>AD721</f>
        <v>0</v>
      </c>
      <c r="CZ721">
        <f>AH721</f>
        <v>0</v>
      </c>
      <c r="DA721">
        <f>AL721</f>
        <v>1</v>
      </c>
      <c r="DB721">
        <v>0</v>
      </c>
    </row>
    <row r="722" spans="1:106" x14ac:dyDescent="0.2">
      <c r="A722">
        <f>ROW(Source!A1702)</f>
        <v>1702</v>
      </c>
      <c r="B722">
        <v>33266894</v>
      </c>
      <c r="C722">
        <v>33271624</v>
      </c>
      <c r="D722">
        <v>32906947</v>
      </c>
      <c r="E722">
        <v>1</v>
      </c>
      <c r="F722">
        <v>1</v>
      </c>
      <c r="G722">
        <v>28875167</v>
      </c>
      <c r="H722">
        <v>3</v>
      </c>
      <c r="I722" t="s">
        <v>870</v>
      </c>
      <c r="J722" t="s">
        <v>871</v>
      </c>
      <c r="K722" t="s">
        <v>872</v>
      </c>
      <c r="L722">
        <v>1346</v>
      </c>
      <c r="N722">
        <v>1009</v>
      </c>
      <c r="O722" t="s">
        <v>873</v>
      </c>
      <c r="P722" t="s">
        <v>873</v>
      </c>
      <c r="Q722">
        <v>1</v>
      </c>
      <c r="W722">
        <v>0</v>
      </c>
      <c r="X722">
        <v>-613561335</v>
      </c>
      <c r="Y722">
        <v>0.60000000000000009</v>
      </c>
      <c r="AA722">
        <v>28.66</v>
      </c>
      <c r="AB722">
        <v>0</v>
      </c>
      <c r="AC722">
        <v>0</v>
      </c>
      <c r="AD722">
        <v>0</v>
      </c>
      <c r="AE722">
        <v>28.66</v>
      </c>
      <c r="AF722">
        <v>0</v>
      </c>
      <c r="AG722">
        <v>0</v>
      </c>
      <c r="AH722">
        <v>0</v>
      </c>
      <c r="AI722">
        <v>1</v>
      </c>
      <c r="AJ722">
        <v>1</v>
      </c>
      <c r="AK722">
        <v>1</v>
      </c>
      <c r="AL722">
        <v>1</v>
      </c>
      <c r="AN722">
        <v>0</v>
      </c>
      <c r="AO722">
        <v>1</v>
      </c>
      <c r="AP722">
        <v>1</v>
      </c>
      <c r="AQ722">
        <v>0</v>
      </c>
      <c r="AR722">
        <v>0</v>
      </c>
      <c r="AS722" t="s">
        <v>3</v>
      </c>
      <c r="AT722">
        <v>0.05</v>
      </c>
      <c r="AU722" t="s">
        <v>70</v>
      </c>
      <c r="AV722">
        <v>0</v>
      </c>
      <c r="AW722">
        <v>2</v>
      </c>
      <c r="AX722">
        <v>33271629</v>
      </c>
      <c r="AY722">
        <v>1</v>
      </c>
      <c r="AZ722">
        <v>0</v>
      </c>
      <c r="BA722">
        <v>722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0</v>
      </c>
      <c r="BI722">
        <v>0</v>
      </c>
      <c r="BJ722">
        <v>0</v>
      </c>
      <c r="BK722">
        <v>0</v>
      </c>
      <c r="BL722">
        <v>0</v>
      </c>
      <c r="BM722">
        <v>0</v>
      </c>
      <c r="BN722">
        <v>0</v>
      </c>
      <c r="BO722">
        <v>0</v>
      </c>
      <c r="BP722">
        <v>0</v>
      </c>
      <c r="BQ722">
        <v>0</v>
      </c>
      <c r="BR722">
        <v>0</v>
      </c>
      <c r="BS722">
        <v>0</v>
      </c>
      <c r="BT722">
        <v>0</v>
      </c>
      <c r="BU722">
        <v>0</v>
      </c>
      <c r="BV722">
        <v>0</v>
      </c>
      <c r="BW722">
        <v>0</v>
      </c>
      <c r="CX722">
        <f>Y722*Source!I1702</f>
        <v>1.8000000000000003</v>
      </c>
      <c r="CY722">
        <f>AA722</f>
        <v>28.66</v>
      </c>
      <c r="CZ722">
        <f>AE722</f>
        <v>28.66</v>
      </c>
      <c r="DA722">
        <f>AI722</f>
        <v>1</v>
      </c>
      <c r="DB722">
        <v>0</v>
      </c>
    </row>
    <row r="723" spans="1:106" x14ac:dyDescent="0.2">
      <c r="A723">
        <f>ROW(Source!A1702)</f>
        <v>1702</v>
      </c>
      <c r="B723">
        <v>33266894</v>
      </c>
      <c r="C723">
        <v>33271624</v>
      </c>
      <c r="D723">
        <v>32905459</v>
      </c>
      <c r="E723">
        <v>1</v>
      </c>
      <c r="F723">
        <v>1</v>
      </c>
      <c r="G723">
        <v>28875167</v>
      </c>
      <c r="H723">
        <v>3</v>
      </c>
      <c r="I723" t="s">
        <v>946</v>
      </c>
      <c r="J723" t="s">
        <v>1035</v>
      </c>
      <c r="K723" t="s">
        <v>947</v>
      </c>
      <c r="L723">
        <v>1348</v>
      </c>
      <c r="N723">
        <v>1009</v>
      </c>
      <c r="O723" t="s">
        <v>904</v>
      </c>
      <c r="P723" t="s">
        <v>904</v>
      </c>
      <c r="Q723">
        <v>1000</v>
      </c>
      <c r="W723">
        <v>0</v>
      </c>
      <c r="X723">
        <v>-679480522</v>
      </c>
      <c r="Y723">
        <v>4.8000000000000007E-4</v>
      </c>
      <c r="AA723">
        <v>46828.26</v>
      </c>
      <c r="AB723">
        <v>0</v>
      </c>
      <c r="AC723">
        <v>0</v>
      </c>
      <c r="AD723">
        <v>0</v>
      </c>
      <c r="AE723">
        <v>46828.26</v>
      </c>
      <c r="AF723">
        <v>0</v>
      </c>
      <c r="AG723">
        <v>0</v>
      </c>
      <c r="AH723">
        <v>0</v>
      </c>
      <c r="AI723">
        <v>1</v>
      </c>
      <c r="AJ723">
        <v>1</v>
      </c>
      <c r="AK723">
        <v>1</v>
      </c>
      <c r="AL723">
        <v>1</v>
      </c>
      <c r="AN723">
        <v>0</v>
      </c>
      <c r="AO723">
        <v>1</v>
      </c>
      <c r="AP723">
        <v>1</v>
      </c>
      <c r="AQ723">
        <v>0</v>
      </c>
      <c r="AR723">
        <v>0</v>
      </c>
      <c r="AS723" t="s">
        <v>3</v>
      </c>
      <c r="AT723">
        <v>4.0000000000000003E-5</v>
      </c>
      <c r="AU723" t="s">
        <v>70</v>
      </c>
      <c r="AV723">
        <v>0</v>
      </c>
      <c r="AW723">
        <v>2</v>
      </c>
      <c r="AX723">
        <v>33271630</v>
      </c>
      <c r="AY723">
        <v>1</v>
      </c>
      <c r="AZ723">
        <v>0</v>
      </c>
      <c r="BA723">
        <v>723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0</v>
      </c>
      <c r="BI723">
        <v>0</v>
      </c>
      <c r="BJ723">
        <v>0</v>
      </c>
      <c r="BK723">
        <v>0</v>
      </c>
      <c r="BL723">
        <v>0</v>
      </c>
      <c r="BM723">
        <v>0</v>
      </c>
      <c r="BN723">
        <v>0</v>
      </c>
      <c r="BO723">
        <v>0</v>
      </c>
      <c r="BP723">
        <v>0</v>
      </c>
      <c r="BQ723">
        <v>0</v>
      </c>
      <c r="BR723">
        <v>0</v>
      </c>
      <c r="BS723">
        <v>0</v>
      </c>
      <c r="BT723">
        <v>0</v>
      </c>
      <c r="BU723">
        <v>0</v>
      </c>
      <c r="BV723">
        <v>0</v>
      </c>
      <c r="BW723">
        <v>0</v>
      </c>
      <c r="CX723">
        <f>Y723*Source!I1702</f>
        <v>1.4400000000000003E-3</v>
      </c>
      <c r="CY723">
        <f>AA723</f>
        <v>46828.26</v>
      </c>
      <c r="CZ723">
        <f>AE723</f>
        <v>46828.26</v>
      </c>
      <c r="DA723">
        <f>AI723</f>
        <v>1</v>
      </c>
      <c r="DB723">
        <v>0</v>
      </c>
    </row>
    <row r="724" spans="1:106" x14ac:dyDescent="0.2">
      <c r="A724">
        <f>ROW(Source!A1737)</f>
        <v>1737</v>
      </c>
      <c r="B724">
        <v>33266894</v>
      </c>
      <c r="C724">
        <v>33271631</v>
      </c>
      <c r="D724">
        <v>32893498</v>
      </c>
      <c r="E724">
        <v>28875167</v>
      </c>
      <c r="F724">
        <v>1</v>
      </c>
      <c r="G724">
        <v>28875167</v>
      </c>
      <c r="H724">
        <v>1</v>
      </c>
      <c r="I724" t="s">
        <v>863</v>
      </c>
      <c r="J724" t="s">
        <v>3</v>
      </c>
      <c r="K724" t="s">
        <v>864</v>
      </c>
      <c r="L724">
        <v>1191</v>
      </c>
      <c r="N724">
        <v>1013</v>
      </c>
      <c r="O724" t="s">
        <v>865</v>
      </c>
      <c r="P724" t="s">
        <v>865</v>
      </c>
      <c r="Q724">
        <v>1</v>
      </c>
      <c r="W724">
        <v>0</v>
      </c>
      <c r="X724">
        <v>476480486</v>
      </c>
      <c r="Y724">
        <v>3.24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1</v>
      </c>
      <c r="AJ724">
        <v>1</v>
      </c>
      <c r="AK724">
        <v>1</v>
      </c>
      <c r="AL724">
        <v>1</v>
      </c>
      <c r="AN724">
        <v>0</v>
      </c>
      <c r="AO724">
        <v>1</v>
      </c>
      <c r="AP724">
        <v>1</v>
      </c>
      <c r="AQ724">
        <v>0</v>
      </c>
      <c r="AR724">
        <v>0</v>
      </c>
      <c r="AS724" t="s">
        <v>3</v>
      </c>
      <c r="AT724">
        <v>0.27</v>
      </c>
      <c r="AU724" t="s">
        <v>70</v>
      </c>
      <c r="AV724">
        <v>1</v>
      </c>
      <c r="AW724">
        <v>2</v>
      </c>
      <c r="AX724">
        <v>33271635</v>
      </c>
      <c r="AY724">
        <v>1</v>
      </c>
      <c r="AZ724">
        <v>0</v>
      </c>
      <c r="BA724">
        <v>724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0</v>
      </c>
      <c r="BI724">
        <v>0</v>
      </c>
      <c r="BJ724">
        <v>0</v>
      </c>
      <c r="BK724">
        <v>0</v>
      </c>
      <c r="BL724">
        <v>0</v>
      </c>
      <c r="BM724">
        <v>0</v>
      </c>
      <c r="BN724">
        <v>0</v>
      </c>
      <c r="BO724">
        <v>0</v>
      </c>
      <c r="BP724">
        <v>0</v>
      </c>
      <c r="BQ724">
        <v>0</v>
      </c>
      <c r="BR724">
        <v>0</v>
      </c>
      <c r="BS724">
        <v>0</v>
      </c>
      <c r="BT724">
        <v>0</v>
      </c>
      <c r="BU724">
        <v>0</v>
      </c>
      <c r="BV724">
        <v>0</v>
      </c>
      <c r="BW724">
        <v>0</v>
      </c>
      <c r="CX724">
        <f>Y724*Source!I1737</f>
        <v>23.716800000000003</v>
      </c>
      <c r="CY724">
        <f>AD724</f>
        <v>0</v>
      </c>
      <c r="CZ724">
        <f>AH724</f>
        <v>0</v>
      </c>
      <c r="DA724">
        <f>AL724</f>
        <v>1</v>
      </c>
      <c r="DB724">
        <v>0</v>
      </c>
    </row>
    <row r="725" spans="1:106" x14ac:dyDescent="0.2">
      <c r="A725">
        <f>ROW(Source!A1737)</f>
        <v>1737</v>
      </c>
      <c r="B725">
        <v>33266894</v>
      </c>
      <c r="C725">
        <v>33271631</v>
      </c>
      <c r="D725">
        <v>32905103</v>
      </c>
      <c r="E725">
        <v>1</v>
      </c>
      <c r="F725">
        <v>1</v>
      </c>
      <c r="G725">
        <v>28875167</v>
      </c>
      <c r="H725">
        <v>2</v>
      </c>
      <c r="I725" t="s">
        <v>866</v>
      </c>
      <c r="J725" t="s">
        <v>867</v>
      </c>
      <c r="K725" t="s">
        <v>868</v>
      </c>
      <c r="L725">
        <v>1368</v>
      </c>
      <c r="N725">
        <v>1011</v>
      </c>
      <c r="O725" t="s">
        <v>869</v>
      </c>
      <c r="P725" t="s">
        <v>869</v>
      </c>
      <c r="Q725">
        <v>1</v>
      </c>
      <c r="W725">
        <v>0</v>
      </c>
      <c r="X725">
        <v>1966147480</v>
      </c>
      <c r="Y725">
        <v>0.36</v>
      </c>
      <c r="AA725">
        <v>0</v>
      </c>
      <c r="AB725">
        <v>450.57</v>
      </c>
      <c r="AC725">
        <v>324.23</v>
      </c>
      <c r="AD725">
        <v>0</v>
      </c>
      <c r="AE725">
        <v>0</v>
      </c>
      <c r="AF725">
        <v>450.57</v>
      </c>
      <c r="AG725">
        <v>324.23</v>
      </c>
      <c r="AH725">
        <v>0</v>
      </c>
      <c r="AI725">
        <v>1</v>
      </c>
      <c r="AJ725">
        <v>1</v>
      </c>
      <c r="AK725">
        <v>1</v>
      </c>
      <c r="AL725">
        <v>1</v>
      </c>
      <c r="AN725">
        <v>0</v>
      </c>
      <c r="AO725">
        <v>1</v>
      </c>
      <c r="AP725">
        <v>1</v>
      </c>
      <c r="AQ725">
        <v>0</v>
      </c>
      <c r="AR725">
        <v>0</v>
      </c>
      <c r="AS725" t="s">
        <v>3</v>
      </c>
      <c r="AT725">
        <v>0.03</v>
      </c>
      <c r="AU725" t="s">
        <v>70</v>
      </c>
      <c r="AV725">
        <v>0</v>
      </c>
      <c r="AW725">
        <v>2</v>
      </c>
      <c r="AX725">
        <v>33271636</v>
      </c>
      <c r="AY725">
        <v>1</v>
      </c>
      <c r="AZ725">
        <v>0</v>
      </c>
      <c r="BA725">
        <v>725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0</v>
      </c>
      <c r="BI725">
        <v>0</v>
      </c>
      <c r="BJ725">
        <v>0</v>
      </c>
      <c r="BK725">
        <v>0</v>
      </c>
      <c r="BL725">
        <v>0</v>
      </c>
      <c r="BM725">
        <v>0</v>
      </c>
      <c r="BN725">
        <v>0</v>
      </c>
      <c r="BO725">
        <v>0</v>
      </c>
      <c r="BP725">
        <v>0</v>
      </c>
      <c r="BQ725">
        <v>0</v>
      </c>
      <c r="BR725">
        <v>0</v>
      </c>
      <c r="BS725">
        <v>0</v>
      </c>
      <c r="BT725">
        <v>0</v>
      </c>
      <c r="BU725">
        <v>0</v>
      </c>
      <c r="BV725">
        <v>0</v>
      </c>
      <c r="BW725">
        <v>0</v>
      </c>
      <c r="CX725">
        <f>Y725*Source!I1737</f>
        <v>2.6352000000000002</v>
      </c>
      <c r="CY725">
        <f>AB725</f>
        <v>450.57</v>
      </c>
      <c r="CZ725">
        <f>AF725</f>
        <v>450.57</v>
      </c>
      <c r="DA725">
        <f>AJ725</f>
        <v>1</v>
      </c>
      <c r="DB725">
        <v>0</v>
      </c>
    </row>
    <row r="726" spans="1:106" x14ac:dyDescent="0.2">
      <c r="A726">
        <f>ROW(Source!A1737)</f>
        <v>1737</v>
      </c>
      <c r="B726">
        <v>33266894</v>
      </c>
      <c r="C726">
        <v>33271631</v>
      </c>
      <c r="D726">
        <v>32906947</v>
      </c>
      <c r="E726">
        <v>1</v>
      </c>
      <c r="F726">
        <v>1</v>
      </c>
      <c r="G726">
        <v>28875167</v>
      </c>
      <c r="H726">
        <v>3</v>
      </c>
      <c r="I726" t="s">
        <v>870</v>
      </c>
      <c r="J726" t="s">
        <v>871</v>
      </c>
      <c r="K726" t="s">
        <v>872</v>
      </c>
      <c r="L726">
        <v>1346</v>
      </c>
      <c r="N726">
        <v>1009</v>
      </c>
      <c r="O726" t="s">
        <v>873</v>
      </c>
      <c r="P726" t="s">
        <v>873</v>
      </c>
      <c r="Q726">
        <v>1</v>
      </c>
      <c r="W726">
        <v>0</v>
      </c>
      <c r="X726">
        <v>-613561335</v>
      </c>
      <c r="Y726">
        <v>0.12</v>
      </c>
      <c r="AA726">
        <v>28.66</v>
      </c>
      <c r="AB726">
        <v>0</v>
      </c>
      <c r="AC726">
        <v>0</v>
      </c>
      <c r="AD726">
        <v>0</v>
      </c>
      <c r="AE726">
        <v>28.66</v>
      </c>
      <c r="AF726">
        <v>0</v>
      </c>
      <c r="AG726">
        <v>0</v>
      </c>
      <c r="AH726">
        <v>0</v>
      </c>
      <c r="AI726">
        <v>1</v>
      </c>
      <c r="AJ726">
        <v>1</v>
      </c>
      <c r="AK726">
        <v>1</v>
      </c>
      <c r="AL726">
        <v>1</v>
      </c>
      <c r="AN726">
        <v>0</v>
      </c>
      <c r="AO726">
        <v>1</v>
      </c>
      <c r="AP726">
        <v>1</v>
      </c>
      <c r="AQ726">
        <v>0</v>
      </c>
      <c r="AR726">
        <v>0</v>
      </c>
      <c r="AS726" t="s">
        <v>3</v>
      </c>
      <c r="AT726">
        <v>0.01</v>
      </c>
      <c r="AU726" t="s">
        <v>70</v>
      </c>
      <c r="AV726">
        <v>0</v>
      </c>
      <c r="AW726">
        <v>2</v>
      </c>
      <c r="AX726">
        <v>33271637</v>
      </c>
      <c r="AY726">
        <v>1</v>
      </c>
      <c r="AZ726">
        <v>0</v>
      </c>
      <c r="BA726">
        <v>726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0</v>
      </c>
      <c r="BI726">
        <v>0</v>
      </c>
      <c r="BJ726">
        <v>0</v>
      </c>
      <c r="BK726">
        <v>0</v>
      </c>
      <c r="BL726">
        <v>0</v>
      </c>
      <c r="BM726">
        <v>0</v>
      </c>
      <c r="BN726">
        <v>0</v>
      </c>
      <c r="BO726">
        <v>0</v>
      </c>
      <c r="BP726">
        <v>0</v>
      </c>
      <c r="BQ726">
        <v>0</v>
      </c>
      <c r="BR726">
        <v>0</v>
      </c>
      <c r="BS726">
        <v>0</v>
      </c>
      <c r="BT726">
        <v>0</v>
      </c>
      <c r="BU726">
        <v>0</v>
      </c>
      <c r="BV726">
        <v>0</v>
      </c>
      <c r="BW726">
        <v>0</v>
      </c>
      <c r="CX726">
        <f>Y726*Source!I1737</f>
        <v>0.87839999999999996</v>
      </c>
      <c r="CY726">
        <f>AA726</f>
        <v>28.66</v>
      </c>
      <c r="CZ726">
        <f>AE726</f>
        <v>28.66</v>
      </c>
      <c r="DA726">
        <f>AI726</f>
        <v>1</v>
      </c>
      <c r="DB726">
        <v>0</v>
      </c>
    </row>
    <row r="727" spans="1:106" x14ac:dyDescent="0.2">
      <c r="A727">
        <f>ROW(Source!A1738)</f>
        <v>1738</v>
      </c>
      <c r="B727">
        <v>33266894</v>
      </c>
      <c r="C727">
        <v>33271638</v>
      </c>
      <c r="D727">
        <v>32893498</v>
      </c>
      <c r="E727">
        <v>28875167</v>
      </c>
      <c r="F727">
        <v>1</v>
      </c>
      <c r="G727">
        <v>28875167</v>
      </c>
      <c r="H727">
        <v>1</v>
      </c>
      <c r="I727" t="s">
        <v>863</v>
      </c>
      <c r="J727" t="s">
        <v>3</v>
      </c>
      <c r="K727" t="s">
        <v>864</v>
      </c>
      <c r="L727">
        <v>1191</v>
      </c>
      <c r="N727">
        <v>1013</v>
      </c>
      <c r="O727" t="s">
        <v>865</v>
      </c>
      <c r="P727" t="s">
        <v>865</v>
      </c>
      <c r="Q727">
        <v>1</v>
      </c>
      <c r="W727">
        <v>0</v>
      </c>
      <c r="X727">
        <v>476480486</v>
      </c>
      <c r="Y727">
        <v>3.24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1</v>
      </c>
      <c r="AJ727">
        <v>1</v>
      </c>
      <c r="AK727">
        <v>1</v>
      </c>
      <c r="AL727">
        <v>1</v>
      </c>
      <c r="AN727">
        <v>0</v>
      </c>
      <c r="AO727">
        <v>1</v>
      </c>
      <c r="AP727">
        <v>1</v>
      </c>
      <c r="AQ727">
        <v>0</v>
      </c>
      <c r="AR727">
        <v>0</v>
      </c>
      <c r="AS727" t="s">
        <v>3</v>
      </c>
      <c r="AT727">
        <v>0.27</v>
      </c>
      <c r="AU727" t="s">
        <v>70</v>
      </c>
      <c r="AV727">
        <v>1</v>
      </c>
      <c r="AW727">
        <v>2</v>
      </c>
      <c r="AX727">
        <v>33271642</v>
      </c>
      <c r="AY727">
        <v>1</v>
      </c>
      <c r="AZ727">
        <v>0</v>
      </c>
      <c r="BA727">
        <v>727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0</v>
      </c>
      <c r="BI727">
        <v>0</v>
      </c>
      <c r="BJ727">
        <v>0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0</v>
      </c>
      <c r="BS727">
        <v>0</v>
      </c>
      <c r="BT727">
        <v>0</v>
      </c>
      <c r="BU727">
        <v>0</v>
      </c>
      <c r="BV727">
        <v>0</v>
      </c>
      <c r="BW727">
        <v>0</v>
      </c>
      <c r="CX727">
        <f>Y727*Source!I1738</f>
        <v>21.708000000000002</v>
      </c>
      <c r="CY727">
        <f>AD727</f>
        <v>0</v>
      </c>
      <c r="CZ727">
        <f>AH727</f>
        <v>0</v>
      </c>
      <c r="DA727">
        <f>AL727</f>
        <v>1</v>
      </c>
      <c r="DB727">
        <v>0</v>
      </c>
    </row>
    <row r="728" spans="1:106" x14ac:dyDescent="0.2">
      <c r="A728">
        <f>ROW(Source!A1738)</f>
        <v>1738</v>
      </c>
      <c r="B728">
        <v>33266894</v>
      </c>
      <c r="C728">
        <v>33271638</v>
      </c>
      <c r="D728">
        <v>32905103</v>
      </c>
      <c r="E728">
        <v>1</v>
      </c>
      <c r="F728">
        <v>1</v>
      </c>
      <c r="G728">
        <v>28875167</v>
      </c>
      <c r="H728">
        <v>2</v>
      </c>
      <c r="I728" t="s">
        <v>866</v>
      </c>
      <c r="J728" t="s">
        <v>867</v>
      </c>
      <c r="K728" t="s">
        <v>868</v>
      </c>
      <c r="L728">
        <v>1368</v>
      </c>
      <c r="N728">
        <v>1011</v>
      </c>
      <c r="O728" t="s">
        <v>869</v>
      </c>
      <c r="P728" t="s">
        <v>869</v>
      </c>
      <c r="Q728">
        <v>1</v>
      </c>
      <c r="W728">
        <v>0</v>
      </c>
      <c r="X728">
        <v>1966147480</v>
      </c>
      <c r="Y728">
        <v>0.36</v>
      </c>
      <c r="AA728">
        <v>0</v>
      </c>
      <c r="AB728">
        <v>450.57</v>
      </c>
      <c r="AC728">
        <v>324.23</v>
      </c>
      <c r="AD728">
        <v>0</v>
      </c>
      <c r="AE728">
        <v>0</v>
      </c>
      <c r="AF728">
        <v>450.57</v>
      </c>
      <c r="AG728">
        <v>324.23</v>
      </c>
      <c r="AH728">
        <v>0</v>
      </c>
      <c r="AI728">
        <v>1</v>
      </c>
      <c r="AJ728">
        <v>1</v>
      </c>
      <c r="AK728">
        <v>1</v>
      </c>
      <c r="AL728">
        <v>1</v>
      </c>
      <c r="AN728">
        <v>0</v>
      </c>
      <c r="AO728">
        <v>1</v>
      </c>
      <c r="AP728">
        <v>1</v>
      </c>
      <c r="AQ728">
        <v>0</v>
      </c>
      <c r="AR728">
        <v>0</v>
      </c>
      <c r="AS728" t="s">
        <v>3</v>
      </c>
      <c r="AT728">
        <v>0.03</v>
      </c>
      <c r="AU728" t="s">
        <v>70</v>
      </c>
      <c r="AV728">
        <v>0</v>
      </c>
      <c r="AW728">
        <v>2</v>
      </c>
      <c r="AX728">
        <v>33271643</v>
      </c>
      <c r="AY728">
        <v>1</v>
      </c>
      <c r="AZ728">
        <v>0</v>
      </c>
      <c r="BA728">
        <v>728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0</v>
      </c>
      <c r="BI728">
        <v>0</v>
      </c>
      <c r="BJ728">
        <v>0</v>
      </c>
      <c r="BK728">
        <v>0</v>
      </c>
      <c r="BL728">
        <v>0</v>
      </c>
      <c r="BM728">
        <v>0</v>
      </c>
      <c r="BN728">
        <v>0</v>
      </c>
      <c r="BO728">
        <v>0</v>
      </c>
      <c r="BP728">
        <v>0</v>
      </c>
      <c r="BQ728">
        <v>0</v>
      </c>
      <c r="BR728">
        <v>0</v>
      </c>
      <c r="BS728">
        <v>0</v>
      </c>
      <c r="BT728">
        <v>0</v>
      </c>
      <c r="BU728">
        <v>0</v>
      </c>
      <c r="BV728">
        <v>0</v>
      </c>
      <c r="BW728">
        <v>0</v>
      </c>
      <c r="CX728">
        <f>Y728*Source!I1738</f>
        <v>2.4119999999999999</v>
      </c>
      <c r="CY728">
        <f>AB728</f>
        <v>450.57</v>
      </c>
      <c r="CZ728">
        <f>AF728</f>
        <v>450.57</v>
      </c>
      <c r="DA728">
        <f>AJ728</f>
        <v>1</v>
      </c>
      <c r="DB728">
        <v>0</v>
      </c>
    </row>
    <row r="729" spans="1:106" x14ac:dyDescent="0.2">
      <c r="A729">
        <f>ROW(Source!A1738)</f>
        <v>1738</v>
      </c>
      <c r="B729">
        <v>33266894</v>
      </c>
      <c r="C729">
        <v>33271638</v>
      </c>
      <c r="D729">
        <v>32906947</v>
      </c>
      <c r="E729">
        <v>1</v>
      </c>
      <c r="F729">
        <v>1</v>
      </c>
      <c r="G729">
        <v>28875167</v>
      </c>
      <c r="H729">
        <v>3</v>
      </c>
      <c r="I729" t="s">
        <v>870</v>
      </c>
      <c r="J729" t="s">
        <v>871</v>
      </c>
      <c r="K729" t="s">
        <v>872</v>
      </c>
      <c r="L729">
        <v>1346</v>
      </c>
      <c r="N729">
        <v>1009</v>
      </c>
      <c r="O729" t="s">
        <v>873</v>
      </c>
      <c r="P729" t="s">
        <v>873</v>
      </c>
      <c r="Q729">
        <v>1</v>
      </c>
      <c r="W729">
        <v>0</v>
      </c>
      <c r="X729">
        <v>-613561335</v>
      </c>
      <c r="Y729">
        <v>0.12</v>
      </c>
      <c r="AA729">
        <v>28.66</v>
      </c>
      <c r="AB729">
        <v>0</v>
      </c>
      <c r="AC729">
        <v>0</v>
      </c>
      <c r="AD729">
        <v>0</v>
      </c>
      <c r="AE729">
        <v>28.66</v>
      </c>
      <c r="AF729">
        <v>0</v>
      </c>
      <c r="AG729">
        <v>0</v>
      </c>
      <c r="AH729">
        <v>0</v>
      </c>
      <c r="AI729">
        <v>1</v>
      </c>
      <c r="AJ729">
        <v>1</v>
      </c>
      <c r="AK729">
        <v>1</v>
      </c>
      <c r="AL729">
        <v>1</v>
      </c>
      <c r="AN729">
        <v>0</v>
      </c>
      <c r="AO729">
        <v>1</v>
      </c>
      <c r="AP729">
        <v>1</v>
      </c>
      <c r="AQ729">
        <v>0</v>
      </c>
      <c r="AR729">
        <v>0</v>
      </c>
      <c r="AS729" t="s">
        <v>3</v>
      </c>
      <c r="AT729">
        <v>0.01</v>
      </c>
      <c r="AU729" t="s">
        <v>70</v>
      </c>
      <c r="AV729">
        <v>0</v>
      </c>
      <c r="AW729">
        <v>2</v>
      </c>
      <c r="AX729">
        <v>33271644</v>
      </c>
      <c r="AY729">
        <v>1</v>
      </c>
      <c r="AZ729">
        <v>0</v>
      </c>
      <c r="BA729">
        <v>729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0</v>
      </c>
      <c r="BI729">
        <v>0</v>
      </c>
      <c r="BJ729">
        <v>0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0</v>
      </c>
      <c r="BQ729">
        <v>0</v>
      </c>
      <c r="BR729">
        <v>0</v>
      </c>
      <c r="BS729">
        <v>0</v>
      </c>
      <c r="BT729">
        <v>0</v>
      </c>
      <c r="BU729">
        <v>0</v>
      </c>
      <c r="BV729">
        <v>0</v>
      </c>
      <c r="BW729">
        <v>0</v>
      </c>
      <c r="CX729">
        <f>Y729*Source!I1738</f>
        <v>0.80399999999999994</v>
      </c>
      <c r="CY729">
        <f>AA729</f>
        <v>28.66</v>
      </c>
      <c r="CZ729">
        <f>AE729</f>
        <v>28.66</v>
      </c>
      <c r="DA729">
        <f>AI729</f>
        <v>1</v>
      </c>
      <c r="DB729">
        <v>0</v>
      </c>
    </row>
    <row r="730" spans="1:106" x14ac:dyDescent="0.2">
      <c r="A730">
        <f>ROW(Source!A1739)</f>
        <v>1739</v>
      </c>
      <c r="B730">
        <v>33266894</v>
      </c>
      <c r="C730">
        <v>33271645</v>
      </c>
      <c r="D730">
        <v>32893498</v>
      </c>
      <c r="E730">
        <v>28875167</v>
      </c>
      <c r="F730">
        <v>1</v>
      </c>
      <c r="G730">
        <v>28875167</v>
      </c>
      <c r="H730">
        <v>1</v>
      </c>
      <c r="I730" t="s">
        <v>863</v>
      </c>
      <c r="J730" t="s">
        <v>3</v>
      </c>
      <c r="K730" t="s">
        <v>864</v>
      </c>
      <c r="L730">
        <v>1191</v>
      </c>
      <c r="N730">
        <v>1013</v>
      </c>
      <c r="O730" t="s">
        <v>865</v>
      </c>
      <c r="P730" t="s">
        <v>865</v>
      </c>
      <c r="Q730">
        <v>1</v>
      </c>
      <c r="W730">
        <v>0</v>
      </c>
      <c r="X730">
        <v>476480486</v>
      </c>
      <c r="Y730">
        <v>3.3600000000000003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1</v>
      </c>
      <c r="AJ730">
        <v>1</v>
      </c>
      <c r="AK730">
        <v>1</v>
      </c>
      <c r="AL730">
        <v>1</v>
      </c>
      <c r="AN730">
        <v>0</v>
      </c>
      <c r="AO730">
        <v>1</v>
      </c>
      <c r="AP730">
        <v>1</v>
      </c>
      <c r="AQ730">
        <v>0</v>
      </c>
      <c r="AR730">
        <v>0</v>
      </c>
      <c r="AS730" t="s">
        <v>3</v>
      </c>
      <c r="AT730">
        <v>0.28000000000000003</v>
      </c>
      <c r="AU730" t="s">
        <v>70</v>
      </c>
      <c r="AV730">
        <v>1</v>
      </c>
      <c r="AW730">
        <v>2</v>
      </c>
      <c r="AX730">
        <v>33271649</v>
      </c>
      <c r="AY730">
        <v>1</v>
      </c>
      <c r="AZ730">
        <v>0</v>
      </c>
      <c r="BA730">
        <v>730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0</v>
      </c>
      <c r="BI730">
        <v>0</v>
      </c>
      <c r="BJ730">
        <v>0</v>
      </c>
      <c r="BK730">
        <v>0</v>
      </c>
      <c r="BL730">
        <v>0</v>
      </c>
      <c r="BM730">
        <v>0</v>
      </c>
      <c r="BN730">
        <v>0</v>
      </c>
      <c r="BO730">
        <v>0</v>
      </c>
      <c r="BP730">
        <v>0</v>
      </c>
      <c r="BQ730">
        <v>0</v>
      </c>
      <c r="BR730">
        <v>0</v>
      </c>
      <c r="BS730">
        <v>0</v>
      </c>
      <c r="BT730">
        <v>0</v>
      </c>
      <c r="BU730">
        <v>0</v>
      </c>
      <c r="BV730">
        <v>0</v>
      </c>
      <c r="BW730">
        <v>0</v>
      </c>
      <c r="CX730">
        <f>Y730*Source!I1739</f>
        <v>33.6</v>
      </c>
      <c r="CY730">
        <f>AD730</f>
        <v>0</v>
      </c>
      <c r="CZ730">
        <f>AH730</f>
        <v>0</v>
      </c>
      <c r="DA730">
        <f>AL730</f>
        <v>1</v>
      </c>
      <c r="DB730">
        <v>0</v>
      </c>
    </row>
    <row r="731" spans="1:106" x14ac:dyDescent="0.2">
      <c r="A731">
        <f>ROW(Source!A1739)</f>
        <v>1739</v>
      </c>
      <c r="B731">
        <v>33266894</v>
      </c>
      <c r="C731">
        <v>33271645</v>
      </c>
      <c r="D731">
        <v>32906900</v>
      </c>
      <c r="E731">
        <v>1</v>
      </c>
      <c r="F731">
        <v>1</v>
      </c>
      <c r="G731">
        <v>28875167</v>
      </c>
      <c r="H731">
        <v>3</v>
      </c>
      <c r="I731" t="s">
        <v>954</v>
      </c>
      <c r="J731" t="s">
        <v>955</v>
      </c>
      <c r="K731" t="s">
        <v>956</v>
      </c>
      <c r="L731">
        <v>1346</v>
      </c>
      <c r="N731">
        <v>1009</v>
      </c>
      <c r="O731" t="s">
        <v>873</v>
      </c>
      <c r="P731" t="s">
        <v>873</v>
      </c>
      <c r="Q731">
        <v>1</v>
      </c>
      <c r="W731">
        <v>0</v>
      </c>
      <c r="X731">
        <v>1155169694</v>
      </c>
      <c r="Y731">
        <v>9.6000000000000002E-2</v>
      </c>
      <c r="AA731">
        <v>332.78</v>
      </c>
      <c r="AB731">
        <v>0</v>
      </c>
      <c r="AC731">
        <v>0</v>
      </c>
      <c r="AD731">
        <v>0</v>
      </c>
      <c r="AE731">
        <v>332.78</v>
      </c>
      <c r="AF731">
        <v>0</v>
      </c>
      <c r="AG731">
        <v>0</v>
      </c>
      <c r="AH731">
        <v>0</v>
      </c>
      <c r="AI731">
        <v>1</v>
      </c>
      <c r="AJ731">
        <v>1</v>
      </c>
      <c r="AK731">
        <v>1</v>
      </c>
      <c r="AL731">
        <v>1</v>
      </c>
      <c r="AN731">
        <v>0</v>
      </c>
      <c r="AO731">
        <v>1</v>
      </c>
      <c r="AP731">
        <v>1</v>
      </c>
      <c r="AQ731">
        <v>0</v>
      </c>
      <c r="AR731">
        <v>0</v>
      </c>
      <c r="AS731" t="s">
        <v>3</v>
      </c>
      <c r="AT731">
        <v>8.0000000000000002E-3</v>
      </c>
      <c r="AU731" t="s">
        <v>70</v>
      </c>
      <c r="AV731">
        <v>0</v>
      </c>
      <c r="AW731">
        <v>2</v>
      </c>
      <c r="AX731">
        <v>33271650</v>
      </c>
      <c r="AY731">
        <v>1</v>
      </c>
      <c r="AZ731">
        <v>0</v>
      </c>
      <c r="BA731">
        <v>731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0</v>
      </c>
      <c r="BI731">
        <v>0</v>
      </c>
      <c r="BJ731">
        <v>0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0</v>
      </c>
      <c r="BQ731">
        <v>0</v>
      </c>
      <c r="BR731">
        <v>0</v>
      </c>
      <c r="BS731">
        <v>0</v>
      </c>
      <c r="BT731">
        <v>0</v>
      </c>
      <c r="BU731">
        <v>0</v>
      </c>
      <c r="BV731">
        <v>0</v>
      </c>
      <c r="BW731">
        <v>0</v>
      </c>
      <c r="CX731">
        <f>Y731*Source!I1739</f>
        <v>0.96</v>
      </c>
      <c r="CY731">
        <f>AA731</f>
        <v>332.78</v>
      </c>
      <c r="CZ731">
        <f>AE731</f>
        <v>332.78</v>
      </c>
      <c r="DA731">
        <f>AI731</f>
        <v>1</v>
      </c>
      <c r="DB731">
        <v>0</v>
      </c>
    </row>
    <row r="732" spans="1:106" x14ac:dyDescent="0.2">
      <c r="A732">
        <f>ROW(Source!A1739)</f>
        <v>1739</v>
      </c>
      <c r="B732">
        <v>33266894</v>
      </c>
      <c r="C732">
        <v>33271645</v>
      </c>
      <c r="D732">
        <v>32906947</v>
      </c>
      <c r="E732">
        <v>1</v>
      </c>
      <c r="F732">
        <v>1</v>
      </c>
      <c r="G732">
        <v>28875167</v>
      </c>
      <c r="H732">
        <v>3</v>
      </c>
      <c r="I732" t="s">
        <v>870</v>
      </c>
      <c r="J732" t="s">
        <v>871</v>
      </c>
      <c r="K732" t="s">
        <v>872</v>
      </c>
      <c r="L732">
        <v>1346</v>
      </c>
      <c r="N732">
        <v>1009</v>
      </c>
      <c r="O732" t="s">
        <v>873</v>
      </c>
      <c r="P732" t="s">
        <v>873</v>
      </c>
      <c r="Q732">
        <v>1</v>
      </c>
      <c r="W732">
        <v>0</v>
      </c>
      <c r="X732">
        <v>-613561335</v>
      </c>
      <c r="Y732">
        <v>1.2000000000000002</v>
      </c>
      <c r="AA732">
        <v>28.66</v>
      </c>
      <c r="AB732">
        <v>0</v>
      </c>
      <c r="AC732">
        <v>0</v>
      </c>
      <c r="AD732">
        <v>0</v>
      </c>
      <c r="AE732">
        <v>28.66</v>
      </c>
      <c r="AF732">
        <v>0</v>
      </c>
      <c r="AG732">
        <v>0</v>
      </c>
      <c r="AH732">
        <v>0</v>
      </c>
      <c r="AI732">
        <v>1</v>
      </c>
      <c r="AJ732">
        <v>1</v>
      </c>
      <c r="AK732">
        <v>1</v>
      </c>
      <c r="AL732">
        <v>1</v>
      </c>
      <c r="AN732">
        <v>0</v>
      </c>
      <c r="AO732">
        <v>1</v>
      </c>
      <c r="AP732">
        <v>1</v>
      </c>
      <c r="AQ732">
        <v>0</v>
      </c>
      <c r="AR732">
        <v>0</v>
      </c>
      <c r="AS732" t="s">
        <v>3</v>
      </c>
      <c r="AT732">
        <v>0.1</v>
      </c>
      <c r="AU732" t="s">
        <v>70</v>
      </c>
      <c r="AV732">
        <v>0</v>
      </c>
      <c r="AW732">
        <v>2</v>
      </c>
      <c r="AX732">
        <v>33271651</v>
      </c>
      <c r="AY732">
        <v>1</v>
      </c>
      <c r="AZ732">
        <v>0</v>
      </c>
      <c r="BA732">
        <v>732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0</v>
      </c>
      <c r="BI732">
        <v>0</v>
      </c>
      <c r="BJ732">
        <v>0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0</v>
      </c>
      <c r="BQ732">
        <v>0</v>
      </c>
      <c r="BR732">
        <v>0</v>
      </c>
      <c r="BS732">
        <v>0</v>
      </c>
      <c r="BT732">
        <v>0</v>
      </c>
      <c r="BU732">
        <v>0</v>
      </c>
      <c r="BV732">
        <v>0</v>
      </c>
      <c r="BW732">
        <v>0</v>
      </c>
      <c r="CX732">
        <f>Y732*Source!I1739</f>
        <v>12.000000000000002</v>
      </c>
      <c r="CY732">
        <f>AA732</f>
        <v>28.66</v>
      </c>
      <c r="CZ732">
        <f>AE732</f>
        <v>28.66</v>
      </c>
      <c r="DA732">
        <f>AI732</f>
        <v>1</v>
      </c>
      <c r="DB732">
        <v>0</v>
      </c>
    </row>
    <row r="733" spans="1:106" x14ac:dyDescent="0.2">
      <c r="A733">
        <f>ROW(Source!A1774)</f>
        <v>1774</v>
      </c>
      <c r="B733">
        <v>33266894</v>
      </c>
      <c r="C733">
        <v>33271652</v>
      </c>
      <c r="D733">
        <v>32893498</v>
      </c>
      <c r="E733">
        <v>28875167</v>
      </c>
      <c r="F733">
        <v>1</v>
      </c>
      <c r="G733">
        <v>28875167</v>
      </c>
      <c r="H733">
        <v>1</v>
      </c>
      <c r="I733" t="s">
        <v>863</v>
      </c>
      <c r="J733" t="s">
        <v>3</v>
      </c>
      <c r="K733" t="s">
        <v>864</v>
      </c>
      <c r="L733">
        <v>1191</v>
      </c>
      <c r="N733">
        <v>1013</v>
      </c>
      <c r="O733" t="s">
        <v>865</v>
      </c>
      <c r="P733" t="s">
        <v>865</v>
      </c>
      <c r="Q733">
        <v>1</v>
      </c>
      <c r="W733">
        <v>0</v>
      </c>
      <c r="X733">
        <v>476480486</v>
      </c>
      <c r="Y733">
        <v>11.507999999999999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1</v>
      </c>
      <c r="AJ733">
        <v>1</v>
      </c>
      <c r="AK733">
        <v>1</v>
      </c>
      <c r="AL733">
        <v>1</v>
      </c>
      <c r="AN733">
        <v>0</v>
      </c>
      <c r="AO733">
        <v>1</v>
      </c>
      <c r="AP733">
        <v>1</v>
      </c>
      <c r="AQ733">
        <v>0</v>
      </c>
      <c r="AR733">
        <v>0</v>
      </c>
      <c r="AS733" t="s">
        <v>3</v>
      </c>
      <c r="AT733">
        <v>1.37</v>
      </c>
      <c r="AU733" t="s">
        <v>593</v>
      </c>
      <c r="AV733">
        <v>1</v>
      </c>
      <c r="AW733">
        <v>2</v>
      </c>
      <c r="AX733">
        <v>33271660</v>
      </c>
      <c r="AY733">
        <v>1</v>
      </c>
      <c r="AZ733">
        <v>0</v>
      </c>
      <c r="BA733">
        <v>733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0</v>
      </c>
      <c r="BI733">
        <v>0</v>
      </c>
      <c r="BJ733">
        <v>0</v>
      </c>
      <c r="BK733">
        <v>0</v>
      </c>
      <c r="BL733">
        <v>0</v>
      </c>
      <c r="BM733">
        <v>0</v>
      </c>
      <c r="BN733">
        <v>0</v>
      </c>
      <c r="BO733">
        <v>0</v>
      </c>
      <c r="BP733">
        <v>0</v>
      </c>
      <c r="BQ733">
        <v>0</v>
      </c>
      <c r="BR733">
        <v>0</v>
      </c>
      <c r="BS733">
        <v>0</v>
      </c>
      <c r="BT733">
        <v>0</v>
      </c>
      <c r="BU733">
        <v>0</v>
      </c>
      <c r="BV733">
        <v>0</v>
      </c>
      <c r="BW733">
        <v>0</v>
      </c>
      <c r="CX733">
        <f>Y733*Source!I1774</f>
        <v>11.507999999999999</v>
      </c>
      <c r="CY733">
        <f>AD733</f>
        <v>0</v>
      </c>
      <c r="CZ733">
        <f>AH733</f>
        <v>0</v>
      </c>
      <c r="DA733">
        <f>AL733</f>
        <v>1</v>
      </c>
      <c r="DB733">
        <v>0</v>
      </c>
    </row>
    <row r="734" spans="1:106" x14ac:dyDescent="0.2">
      <c r="A734">
        <f>ROW(Source!A1774)</f>
        <v>1774</v>
      </c>
      <c r="B734">
        <v>33266894</v>
      </c>
      <c r="C734">
        <v>33271652</v>
      </c>
      <c r="D734">
        <v>32905103</v>
      </c>
      <c r="E734">
        <v>1</v>
      </c>
      <c r="F734">
        <v>1</v>
      </c>
      <c r="G734">
        <v>28875167</v>
      </c>
      <c r="H734">
        <v>2</v>
      </c>
      <c r="I734" t="s">
        <v>866</v>
      </c>
      <c r="J734" t="s">
        <v>867</v>
      </c>
      <c r="K734" t="s">
        <v>868</v>
      </c>
      <c r="L734">
        <v>1368</v>
      </c>
      <c r="N734">
        <v>1011</v>
      </c>
      <c r="O734" t="s">
        <v>869</v>
      </c>
      <c r="P734" t="s">
        <v>869</v>
      </c>
      <c r="Q734">
        <v>1</v>
      </c>
      <c r="W734">
        <v>0</v>
      </c>
      <c r="X734">
        <v>1966147480</v>
      </c>
      <c r="Y734">
        <v>1.3439999999999999</v>
      </c>
      <c r="AA734">
        <v>0</v>
      </c>
      <c r="AB734">
        <v>450.57</v>
      </c>
      <c r="AC734">
        <v>324.23</v>
      </c>
      <c r="AD734">
        <v>0</v>
      </c>
      <c r="AE734">
        <v>0</v>
      </c>
      <c r="AF734">
        <v>450.57</v>
      </c>
      <c r="AG734">
        <v>324.23</v>
      </c>
      <c r="AH734">
        <v>0</v>
      </c>
      <c r="AI734">
        <v>1</v>
      </c>
      <c r="AJ734">
        <v>1</v>
      </c>
      <c r="AK734">
        <v>1</v>
      </c>
      <c r="AL734">
        <v>1</v>
      </c>
      <c r="AN734">
        <v>0</v>
      </c>
      <c r="AO734">
        <v>1</v>
      </c>
      <c r="AP734">
        <v>1</v>
      </c>
      <c r="AQ734">
        <v>0</v>
      </c>
      <c r="AR734">
        <v>0</v>
      </c>
      <c r="AS734" t="s">
        <v>3</v>
      </c>
      <c r="AT734">
        <v>0.16</v>
      </c>
      <c r="AU734" t="s">
        <v>593</v>
      </c>
      <c r="AV734">
        <v>0</v>
      </c>
      <c r="AW734">
        <v>2</v>
      </c>
      <c r="AX734">
        <v>33271661</v>
      </c>
      <c r="AY734">
        <v>1</v>
      </c>
      <c r="AZ734">
        <v>0</v>
      </c>
      <c r="BA734">
        <v>734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0</v>
      </c>
      <c r="BI734">
        <v>0</v>
      </c>
      <c r="BJ734">
        <v>0</v>
      </c>
      <c r="BK734">
        <v>0</v>
      </c>
      <c r="BL734">
        <v>0</v>
      </c>
      <c r="BM734">
        <v>0</v>
      </c>
      <c r="BN734">
        <v>0</v>
      </c>
      <c r="BO734">
        <v>0</v>
      </c>
      <c r="BP734">
        <v>0</v>
      </c>
      <c r="BQ734">
        <v>0</v>
      </c>
      <c r="BR734">
        <v>0</v>
      </c>
      <c r="BS734">
        <v>0</v>
      </c>
      <c r="BT734">
        <v>0</v>
      </c>
      <c r="BU734">
        <v>0</v>
      </c>
      <c r="BV734">
        <v>0</v>
      </c>
      <c r="BW734">
        <v>0</v>
      </c>
      <c r="CX734">
        <f>Y734*Source!I1774</f>
        <v>1.3439999999999999</v>
      </c>
      <c r="CY734">
        <f>AB734</f>
        <v>450.57</v>
      </c>
      <c r="CZ734">
        <f>AF734</f>
        <v>450.57</v>
      </c>
      <c r="DA734">
        <f>AJ734</f>
        <v>1</v>
      </c>
      <c r="DB734">
        <v>0</v>
      </c>
    </row>
    <row r="735" spans="1:106" x14ac:dyDescent="0.2">
      <c r="A735">
        <f>ROW(Source!A1774)</f>
        <v>1774</v>
      </c>
      <c r="B735">
        <v>33266894</v>
      </c>
      <c r="C735">
        <v>33271652</v>
      </c>
      <c r="D735">
        <v>32894436</v>
      </c>
      <c r="E735">
        <v>28875167</v>
      </c>
      <c r="F735">
        <v>1</v>
      </c>
      <c r="G735">
        <v>28875167</v>
      </c>
      <c r="H735">
        <v>3</v>
      </c>
      <c r="I735" t="s">
        <v>1030</v>
      </c>
      <c r="J735" t="s">
        <v>3</v>
      </c>
      <c r="K735" t="s">
        <v>1031</v>
      </c>
      <c r="L735">
        <v>1346</v>
      </c>
      <c r="N735">
        <v>1009</v>
      </c>
      <c r="O735" t="s">
        <v>873</v>
      </c>
      <c r="P735" t="s">
        <v>873</v>
      </c>
      <c r="Q735">
        <v>1</v>
      </c>
      <c r="W735">
        <v>0</v>
      </c>
      <c r="X735">
        <v>-1292412832</v>
      </c>
      <c r="Y735">
        <v>2.4E-2</v>
      </c>
      <c r="AA735">
        <v>1162.75</v>
      </c>
      <c r="AB735">
        <v>0</v>
      </c>
      <c r="AC735">
        <v>0</v>
      </c>
      <c r="AD735">
        <v>0</v>
      </c>
      <c r="AE735">
        <v>1162.74513</v>
      </c>
      <c r="AF735">
        <v>0</v>
      </c>
      <c r="AG735">
        <v>0</v>
      </c>
      <c r="AH735">
        <v>0</v>
      </c>
      <c r="AI735">
        <v>1</v>
      </c>
      <c r="AJ735">
        <v>1</v>
      </c>
      <c r="AK735">
        <v>1</v>
      </c>
      <c r="AL735">
        <v>1</v>
      </c>
      <c r="AN735">
        <v>0</v>
      </c>
      <c r="AO735">
        <v>1</v>
      </c>
      <c r="AP735">
        <v>1</v>
      </c>
      <c r="AQ735">
        <v>0</v>
      </c>
      <c r="AR735">
        <v>0</v>
      </c>
      <c r="AS735" t="s">
        <v>3</v>
      </c>
      <c r="AT735">
        <v>2E-3</v>
      </c>
      <c r="AU735" t="s">
        <v>70</v>
      </c>
      <c r="AV735">
        <v>0</v>
      </c>
      <c r="AW735">
        <v>2</v>
      </c>
      <c r="AX735">
        <v>33271662</v>
      </c>
      <c r="AY735">
        <v>1</v>
      </c>
      <c r="AZ735">
        <v>0</v>
      </c>
      <c r="BA735">
        <v>735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0</v>
      </c>
      <c r="BI735">
        <v>0</v>
      </c>
      <c r="BJ735">
        <v>0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0</v>
      </c>
      <c r="BQ735">
        <v>0</v>
      </c>
      <c r="BR735">
        <v>0</v>
      </c>
      <c r="BS735">
        <v>0</v>
      </c>
      <c r="BT735">
        <v>0</v>
      </c>
      <c r="BU735">
        <v>0</v>
      </c>
      <c r="BV735">
        <v>0</v>
      </c>
      <c r="BW735">
        <v>0</v>
      </c>
      <c r="CX735">
        <f>Y735*Source!I1774</f>
        <v>2.4E-2</v>
      </c>
      <c r="CY735">
        <f>AA735</f>
        <v>1162.75</v>
      </c>
      <c r="CZ735">
        <f>AE735</f>
        <v>1162.74513</v>
      </c>
      <c r="DA735">
        <f>AI735</f>
        <v>1</v>
      </c>
      <c r="DB735">
        <v>0</v>
      </c>
    </row>
    <row r="736" spans="1:106" x14ac:dyDescent="0.2">
      <c r="A736">
        <f>ROW(Source!A1774)</f>
        <v>1774</v>
      </c>
      <c r="B736">
        <v>33266894</v>
      </c>
      <c r="C736">
        <v>33271652</v>
      </c>
      <c r="D736">
        <v>32906900</v>
      </c>
      <c r="E736">
        <v>1</v>
      </c>
      <c r="F736">
        <v>1</v>
      </c>
      <c r="G736">
        <v>28875167</v>
      </c>
      <c r="H736">
        <v>3</v>
      </c>
      <c r="I736" t="s">
        <v>954</v>
      </c>
      <c r="J736" t="s">
        <v>955</v>
      </c>
      <c r="K736" t="s">
        <v>956</v>
      </c>
      <c r="L736">
        <v>1346</v>
      </c>
      <c r="N736">
        <v>1009</v>
      </c>
      <c r="O736" t="s">
        <v>873</v>
      </c>
      <c r="P736" t="s">
        <v>873</v>
      </c>
      <c r="Q736">
        <v>1</v>
      </c>
      <c r="W736">
        <v>0</v>
      </c>
      <c r="X736">
        <v>1155169694</v>
      </c>
      <c r="Y736">
        <v>4.8000000000000001E-2</v>
      </c>
      <c r="AA736">
        <v>332.78</v>
      </c>
      <c r="AB736">
        <v>0</v>
      </c>
      <c r="AC736">
        <v>0</v>
      </c>
      <c r="AD736">
        <v>0</v>
      </c>
      <c r="AE736">
        <v>332.78</v>
      </c>
      <c r="AF736">
        <v>0</v>
      </c>
      <c r="AG736">
        <v>0</v>
      </c>
      <c r="AH736">
        <v>0</v>
      </c>
      <c r="AI736">
        <v>1</v>
      </c>
      <c r="AJ736">
        <v>1</v>
      </c>
      <c r="AK736">
        <v>1</v>
      </c>
      <c r="AL736">
        <v>1</v>
      </c>
      <c r="AN736">
        <v>0</v>
      </c>
      <c r="AO736">
        <v>1</v>
      </c>
      <c r="AP736">
        <v>1</v>
      </c>
      <c r="AQ736">
        <v>0</v>
      </c>
      <c r="AR736">
        <v>0</v>
      </c>
      <c r="AS736" t="s">
        <v>3</v>
      </c>
      <c r="AT736">
        <v>4.0000000000000001E-3</v>
      </c>
      <c r="AU736" t="s">
        <v>70</v>
      </c>
      <c r="AV736">
        <v>0</v>
      </c>
      <c r="AW736">
        <v>2</v>
      </c>
      <c r="AX736">
        <v>33271663</v>
      </c>
      <c r="AY736">
        <v>1</v>
      </c>
      <c r="AZ736">
        <v>0</v>
      </c>
      <c r="BA736">
        <v>736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0</v>
      </c>
      <c r="BI736">
        <v>0</v>
      </c>
      <c r="BJ736">
        <v>0</v>
      </c>
      <c r="BK736">
        <v>0</v>
      </c>
      <c r="BL736">
        <v>0</v>
      </c>
      <c r="BM736">
        <v>0</v>
      </c>
      <c r="BN736">
        <v>0</v>
      </c>
      <c r="BO736">
        <v>0</v>
      </c>
      <c r="BP736">
        <v>0</v>
      </c>
      <c r="BQ736">
        <v>0</v>
      </c>
      <c r="BR736">
        <v>0</v>
      </c>
      <c r="BS736">
        <v>0</v>
      </c>
      <c r="BT736">
        <v>0</v>
      </c>
      <c r="BU736">
        <v>0</v>
      </c>
      <c r="BV736">
        <v>0</v>
      </c>
      <c r="BW736">
        <v>0</v>
      </c>
      <c r="CX736">
        <f>Y736*Source!I1774</f>
        <v>4.8000000000000001E-2</v>
      </c>
      <c r="CY736">
        <f>AA736</f>
        <v>332.78</v>
      </c>
      <c r="CZ736">
        <f>AE736</f>
        <v>332.78</v>
      </c>
      <c r="DA736">
        <f>AI736</f>
        <v>1</v>
      </c>
      <c r="DB736">
        <v>0</v>
      </c>
    </row>
    <row r="737" spans="1:106" x14ac:dyDescent="0.2">
      <c r="A737">
        <f>ROW(Source!A1774)</f>
        <v>1774</v>
      </c>
      <c r="B737">
        <v>33266894</v>
      </c>
      <c r="C737">
        <v>33271652</v>
      </c>
      <c r="D737">
        <v>32906807</v>
      </c>
      <c r="E737">
        <v>1</v>
      </c>
      <c r="F737">
        <v>1</v>
      </c>
      <c r="G737">
        <v>28875167</v>
      </c>
      <c r="H737">
        <v>3</v>
      </c>
      <c r="I737" t="s">
        <v>1027</v>
      </c>
      <c r="J737" t="s">
        <v>1028</v>
      </c>
      <c r="K737" t="s">
        <v>1029</v>
      </c>
      <c r="L737">
        <v>1346</v>
      </c>
      <c r="N737">
        <v>1009</v>
      </c>
      <c r="O737" t="s">
        <v>873</v>
      </c>
      <c r="P737" t="s">
        <v>873</v>
      </c>
      <c r="Q737">
        <v>1</v>
      </c>
      <c r="W737">
        <v>0</v>
      </c>
      <c r="X737">
        <v>-2078474505</v>
      </c>
      <c r="Y737">
        <v>2.4E-2</v>
      </c>
      <c r="AA737">
        <v>150.13</v>
      </c>
      <c r="AB737">
        <v>0</v>
      </c>
      <c r="AC737">
        <v>0</v>
      </c>
      <c r="AD737">
        <v>0</v>
      </c>
      <c r="AE737">
        <v>150.13</v>
      </c>
      <c r="AF737">
        <v>0</v>
      </c>
      <c r="AG737">
        <v>0</v>
      </c>
      <c r="AH737">
        <v>0</v>
      </c>
      <c r="AI737">
        <v>1</v>
      </c>
      <c r="AJ737">
        <v>1</v>
      </c>
      <c r="AK737">
        <v>1</v>
      </c>
      <c r="AL737">
        <v>1</v>
      </c>
      <c r="AN737">
        <v>0</v>
      </c>
      <c r="AO737">
        <v>1</v>
      </c>
      <c r="AP737">
        <v>1</v>
      </c>
      <c r="AQ737">
        <v>0</v>
      </c>
      <c r="AR737">
        <v>0</v>
      </c>
      <c r="AS737" t="s">
        <v>3</v>
      </c>
      <c r="AT737">
        <v>2E-3</v>
      </c>
      <c r="AU737" t="s">
        <v>70</v>
      </c>
      <c r="AV737">
        <v>0</v>
      </c>
      <c r="AW737">
        <v>2</v>
      </c>
      <c r="AX737">
        <v>33271664</v>
      </c>
      <c r="AY737">
        <v>1</v>
      </c>
      <c r="AZ737">
        <v>0</v>
      </c>
      <c r="BA737">
        <v>737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0</v>
      </c>
      <c r="BI737">
        <v>0</v>
      </c>
      <c r="BJ737">
        <v>0</v>
      </c>
      <c r="BK737">
        <v>0</v>
      </c>
      <c r="BL737">
        <v>0</v>
      </c>
      <c r="BM737">
        <v>0</v>
      </c>
      <c r="BN737">
        <v>0</v>
      </c>
      <c r="BO737">
        <v>0</v>
      </c>
      <c r="BP737">
        <v>0</v>
      </c>
      <c r="BQ737">
        <v>0</v>
      </c>
      <c r="BR737">
        <v>0</v>
      </c>
      <c r="BS737">
        <v>0</v>
      </c>
      <c r="BT737">
        <v>0</v>
      </c>
      <c r="BU737">
        <v>0</v>
      </c>
      <c r="BV737">
        <v>0</v>
      </c>
      <c r="BW737">
        <v>0</v>
      </c>
      <c r="CX737">
        <f>Y737*Source!I1774</f>
        <v>2.4E-2</v>
      </c>
      <c r="CY737">
        <f>AA737</f>
        <v>150.13</v>
      </c>
      <c r="CZ737">
        <f>AE737</f>
        <v>150.13</v>
      </c>
      <c r="DA737">
        <f>AI737</f>
        <v>1</v>
      </c>
      <c r="DB737">
        <v>0</v>
      </c>
    </row>
    <row r="738" spans="1:106" x14ac:dyDescent="0.2">
      <c r="A738">
        <f>ROW(Source!A1774)</f>
        <v>1774</v>
      </c>
      <c r="B738">
        <v>33266894</v>
      </c>
      <c r="C738">
        <v>33271652</v>
      </c>
      <c r="D738">
        <v>32906837</v>
      </c>
      <c r="E738">
        <v>1</v>
      </c>
      <c r="F738">
        <v>1</v>
      </c>
      <c r="G738">
        <v>28875167</v>
      </c>
      <c r="H738">
        <v>3</v>
      </c>
      <c r="I738" t="s">
        <v>1032</v>
      </c>
      <c r="J738" t="s">
        <v>1033</v>
      </c>
      <c r="K738" t="s">
        <v>1034</v>
      </c>
      <c r="L738">
        <v>1346</v>
      </c>
      <c r="N738">
        <v>1009</v>
      </c>
      <c r="O738" t="s">
        <v>873</v>
      </c>
      <c r="P738" t="s">
        <v>873</v>
      </c>
      <c r="Q738">
        <v>1</v>
      </c>
      <c r="W738">
        <v>0</v>
      </c>
      <c r="X738">
        <v>683448498</v>
      </c>
      <c r="Y738">
        <v>4.2000000000000003E-2</v>
      </c>
      <c r="AA738">
        <v>291.75</v>
      </c>
      <c r="AB738">
        <v>0</v>
      </c>
      <c r="AC738">
        <v>0</v>
      </c>
      <c r="AD738">
        <v>0</v>
      </c>
      <c r="AE738">
        <v>291.75</v>
      </c>
      <c r="AF738">
        <v>0</v>
      </c>
      <c r="AG738">
        <v>0</v>
      </c>
      <c r="AH738">
        <v>0</v>
      </c>
      <c r="AI738">
        <v>1</v>
      </c>
      <c r="AJ738">
        <v>1</v>
      </c>
      <c r="AK738">
        <v>1</v>
      </c>
      <c r="AL738">
        <v>1</v>
      </c>
      <c r="AN738">
        <v>0</v>
      </c>
      <c r="AO738">
        <v>1</v>
      </c>
      <c r="AP738">
        <v>1</v>
      </c>
      <c r="AQ738">
        <v>0</v>
      </c>
      <c r="AR738">
        <v>0</v>
      </c>
      <c r="AS738" t="s">
        <v>3</v>
      </c>
      <c r="AT738">
        <v>3.5000000000000001E-3</v>
      </c>
      <c r="AU738" t="s">
        <v>70</v>
      </c>
      <c r="AV738">
        <v>0</v>
      </c>
      <c r="AW738">
        <v>2</v>
      </c>
      <c r="AX738">
        <v>33271665</v>
      </c>
      <c r="AY738">
        <v>1</v>
      </c>
      <c r="AZ738">
        <v>0</v>
      </c>
      <c r="BA738">
        <v>738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0</v>
      </c>
      <c r="BI738">
        <v>0</v>
      </c>
      <c r="BJ738">
        <v>0</v>
      </c>
      <c r="BK738">
        <v>0</v>
      </c>
      <c r="BL738">
        <v>0</v>
      </c>
      <c r="BM738">
        <v>0</v>
      </c>
      <c r="BN738">
        <v>0</v>
      </c>
      <c r="BO738">
        <v>0</v>
      </c>
      <c r="BP738">
        <v>0</v>
      </c>
      <c r="BQ738">
        <v>0</v>
      </c>
      <c r="BR738">
        <v>0</v>
      </c>
      <c r="BS738">
        <v>0</v>
      </c>
      <c r="BT738">
        <v>0</v>
      </c>
      <c r="BU738">
        <v>0</v>
      </c>
      <c r="BV738">
        <v>0</v>
      </c>
      <c r="BW738">
        <v>0</v>
      </c>
      <c r="CX738">
        <f>Y738*Source!I1774</f>
        <v>4.2000000000000003E-2</v>
      </c>
      <c r="CY738">
        <f>AA738</f>
        <v>291.75</v>
      </c>
      <c r="CZ738">
        <f>AE738</f>
        <v>291.75</v>
      </c>
      <c r="DA738">
        <f>AI738</f>
        <v>1</v>
      </c>
      <c r="DB738">
        <v>0</v>
      </c>
    </row>
    <row r="739" spans="1:106" x14ac:dyDescent="0.2">
      <c r="A739">
        <f>ROW(Source!A1774)</f>
        <v>1774</v>
      </c>
      <c r="B739">
        <v>33266894</v>
      </c>
      <c r="C739">
        <v>33271652</v>
      </c>
      <c r="D739">
        <v>32906941</v>
      </c>
      <c r="E739">
        <v>1</v>
      </c>
      <c r="F739">
        <v>1</v>
      </c>
      <c r="G739">
        <v>28875167</v>
      </c>
      <c r="H739">
        <v>3</v>
      </c>
      <c r="I739" t="s">
        <v>957</v>
      </c>
      <c r="J739" t="s">
        <v>958</v>
      </c>
      <c r="K739" t="s">
        <v>959</v>
      </c>
      <c r="L739">
        <v>1327</v>
      </c>
      <c r="N739">
        <v>1005</v>
      </c>
      <c r="O739" t="s">
        <v>933</v>
      </c>
      <c r="P739" t="s">
        <v>933</v>
      </c>
      <c r="Q739">
        <v>1</v>
      </c>
      <c r="W739">
        <v>0</v>
      </c>
      <c r="X739">
        <v>1076771251</v>
      </c>
      <c r="Y739">
        <v>0.24</v>
      </c>
      <c r="AA739">
        <v>40.01</v>
      </c>
      <c r="AB739">
        <v>0</v>
      </c>
      <c r="AC739">
        <v>0</v>
      </c>
      <c r="AD739">
        <v>0</v>
      </c>
      <c r="AE739">
        <v>40.01</v>
      </c>
      <c r="AF739">
        <v>0</v>
      </c>
      <c r="AG739">
        <v>0</v>
      </c>
      <c r="AH739">
        <v>0</v>
      </c>
      <c r="AI739">
        <v>1</v>
      </c>
      <c r="AJ739">
        <v>1</v>
      </c>
      <c r="AK739">
        <v>1</v>
      </c>
      <c r="AL739">
        <v>1</v>
      </c>
      <c r="AN739">
        <v>0</v>
      </c>
      <c r="AO739">
        <v>1</v>
      </c>
      <c r="AP739">
        <v>1</v>
      </c>
      <c r="AQ739">
        <v>0</v>
      </c>
      <c r="AR739">
        <v>0</v>
      </c>
      <c r="AS739" t="s">
        <v>3</v>
      </c>
      <c r="AT739">
        <v>0.02</v>
      </c>
      <c r="AU739" t="s">
        <v>70</v>
      </c>
      <c r="AV739">
        <v>0</v>
      </c>
      <c r="AW739">
        <v>2</v>
      </c>
      <c r="AX739">
        <v>33271666</v>
      </c>
      <c r="AY739">
        <v>1</v>
      </c>
      <c r="AZ739">
        <v>0</v>
      </c>
      <c r="BA739">
        <v>739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0</v>
      </c>
      <c r="BI739">
        <v>0</v>
      </c>
      <c r="BJ739">
        <v>0</v>
      </c>
      <c r="BK739">
        <v>0</v>
      </c>
      <c r="BL739">
        <v>0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0</v>
      </c>
      <c r="BS739">
        <v>0</v>
      </c>
      <c r="BT739">
        <v>0</v>
      </c>
      <c r="BU739">
        <v>0</v>
      </c>
      <c r="BV739">
        <v>0</v>
      </c>
      <c r="BW739">
        <v>0</v>
      </c>
      <c r="CX739">
        <f>Y739*Source!I1774</f>
        <v>0.24</v>
      </c>
      <c r="CY739">
        <f>AA739</f>
        <v>40.01</v>
      </c>
      <c r="CZ739">
        <f>AE739</f>
        <v>40.01</v>
      </c>
      <c r="DA739">
        <f>AI739</f>
        <v>1</v>
      </c>
      <c r="DB739">
        <v>0</v>
      </c>
    </row>
    <row r="740" spans="1:106" x14ac:dyDescent="0.2">
      <c r="A740">
        <f>ROW(Source!A1775)</f>
        <v>1775</v>
      </c>
      <c r="B740">
        <v>33266894</v>
      </c>
      <c r="C740">
        <v>33271667</v>
      </c>
      <c r="D740">
        <v>32893498</v>
      </c>
      <c r="E740">
        <v>28875167</v>
      </c>
      <c r="F740">
        <v>1</v>
      </c>
      <c r="G740">
        <v>28875167</v>
      </c>
      <c r="H740">
        <v>1</v>
      </c>
      <c r="I740" t="s">
        <v>863</v>
      </c>
      <c r="J740" t="s">
        <v>3</v>
      </c>
      <c r="K740" t="s">
        <v>864</v>
      </c>
      <c r="L740">
        <v>1191</v>
      </c>
      <c r="N740">
        <v>1013</v>
      </c>
      <c r="O740" t="s">
        <v>865</v>
      </c>
      <c r="P740" t="s">
        <v>865</v>
      </c>
      <c r="Q740">
        <v>1</v>
      </c>
      <c r="W740">
        <v>0</v>
      </c>
      <c r="X740">
        <v>476480486</v>
      </c>
      <c r="Y740">
        <v>2.7719999999999998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1</v>
      </c>
      <c r="AJ740">
        <v>1</v>
      </c>
      <c r="AK740">
        <v>1</v>
      </c>
      <c r="AL740">
        <v>1</v>
      </c>
      <c r="AN740">
        <v>0</v>
      </c>
      <c r="AO740">
        <v>1</v>
      </c>
      <c r="AP740">
        <v>1</v>
      </c>
      <c r="AQ740">
        <v>0</v>
      </c>
      <c r="AR740">
        <v>0</v>
      </c>
      <c r="AS740" t="s">
        <v>3</v>
      </c>
      <c r="AT740">
        <v>0.33</v>
      </c>
      <c r="AU740" t="s">
        <v>593</v>
      </c>
      <c r="AV740">
        <v>1</v>
      </c>
      <c r="AW740">
        <v>2</v>
      </c>
      <c r="AX740">
        <v>33271675</v>
      </c>
      <c r="AY740">
        <v>1</v>
      </c>
      <c r="AZ740">
        <v>0</v>
      </c>
      <c r="BA740">
        <v>740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0</v>
      </c>
      <c r="BI740">
        <v>0</v>
      </c>
      <c r="BJ740">
        <v>0</v>
      </c>
      <c r="BK740">
        <v>0</v>
      </c>
      <c r="BL740">
        <v>0</v>
      </c>
      <c r="BM740">
        <v>0</v>
      </c>
      <c r="BN740">
        <v>0</v>
      </c>
      <c r="BO740">
        <v>0</v>
      </c>
      <c r="BP740">
        <v>0</v>
      </c>
      <c r="BQ740">
        <v>0</v>
      </c>
      <c r="BR740">
        <v>0</v>
      </c>
      <c r="BS740">
        <v>0</v>
      </c>
      <c r="BT740">
        <v>0</v>
      </c>
      <c r="BU740">
        <v>0</v>
      </c>
      <c r="BV740">
        <v>0</v>
      </c>
      <c r="BW740">
        <v>0</v>
      </c>
      <c r="CX740">
        <f>Y740*Source!I1775</f>
        <v>2.7719999999999998</v>
      </c>
      <c r="CY740">
        <f>AD740</f>
        <v>0</v>
      </c>
      <c r="CZ740">
        <f>AH740</f>
        <v>0</v>
      </c>
      <c r="DA740">
        <f>AL740</f>
        <v>1</v>
      </c>
      <c r="DB740">
        <v>0</v>
      </c>
    </row>
    <row r="741" spans="1:106" x14ac:dyDescent="0.2">
      <c r="A741">
        <f>ROW(Source!A1775)</f>
        <v>1775</v>
      </c>
      <c r="B741">
        <v>33266894</v>
      </c>
      <c r="C741">
        <v>33271667</v>
      </c>
      <c r="D741">
        <v>32905103</v>
      </c>
      <c r="E741">
        <v>1</v>
      </c>
      <c r="F741">
        <v>1</v>
      </c>
      <c r="G741">
        <v>28875167</v>
      </c>
      <c r="H741">
        <v>2</v>
      </c>
      <c r="I741" t="s">
        <v>866</v>
      </c>
      <c r="J741" t="s">
        <v>867</v>
      </c>
      <c r="K741" t="s">
        <v>868</v>
      </c>
      <c r="L741">
        <v>1368</v>
      </c>
      <c r="N741">
        <v>1011</v>
      </c>
      <c r="O741" t="s">
        <v>869</v>
      </c>
      <c r="P741" t="s">
        <v>869</v>
      </c>
      <c r="Q741">
        <v>1</v>
      </c>
      <c r="W741">
        <v>0</v>
      </c>
      <c r="X741">
        <v>1966147480</v>
      </c>
      <c r="Y741">
        <v>0.33599999999999997</v>
      </c>
      <c r="AA741">
        <v>0</v>
      </c>
      <c r="AB741">
        <v>450.57</v>
      </c>
      <c r="AC741">
        <v>324.23</v>
      </c>
      <c r="AD741">
        <v>0</v>
      </c>
      <c r="AE741">
        <v>0</v>
      </c>
      <c r="AF741">
        <v>450.57</v>
      </c>
      <c r="AG741">
        <v>324.23</v>
      </c>
      <c r="AH741">
        <v>0</v>
      </c>
      <c r="AI741">
        <v>1</v>
      </c>
      <c r="AJ741">
        <v>1</v>
      </c>
      <c r="AK741">
        <v>1</v>
      </c>
      <c r="AL741">
        <v>1</v>
      </c>
      <c r="AN741">
        <v>0</v>
      </c>
      <c r="AO741">
        <v>1</v>
      </c>
      <c r="AP741">
        <v>1</v>
      </c>
      <c r="AQ741">
        <v>0</v>
      </c>
      <c r="AR741">
        <v>0</v>
      </c>
      <c r="AS741" t="s">
        <v>3</v>
      </c>
      <c r="AT741">
        <v>0.04</v>
      </c>
      <c r="AU741" t="s">
        <v>593</v>
      </c>
      <c r="AV741">
        <v>0</v>
      </c>
      <c r="AW741">
        <v>2</v>
      </c>
      <c r="AX741">
        <v>33271676</v>
      </c>
      <c r="AY741">
        <v>1</v>
      </c>
      <c r="AZ741">
        <v>0</v>
      </c>
      <c r="BA741">
        <v>741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0</v>
      </c>
      <c r="BI741">
        <v>0</v>
      </c>
      <c r="BJ741">
        <v>0</v>
      </c>
      <c r="BK741">
        <v>0</v>
      </c>
      <c r="BL741">
        <v>0</v>
      </c>
      <c r="BM741">
        <v>0</v>
      </c>
      <c r="BN741">
        <v>0</v>
      </c>
      <c r="BO741">
        <v>0</v>
      </c>
      <c r="BP741">
        <v>0</v>
      </c>
      <c r="BQ741">
        <v>0</v>
      </c>
      <c r="BR741">
        <v>0</v>
      </c>
      <c r="BS741">
        <v>0</v>
      </c>
      <c r="BT741">
        <v>0</v>
      </c>
      <c r="BU741">
        <v>0</v>
      </c>
      <c r="BV741">
        <v>0</v>
      </c>
      <c r="BW741">
        <v>0</v>
      </c>
      <c r="CX741">
        <f>Y741*Source!I1775</f>
        <v>0.33599999999999997</v>
      </c>
      <c r="CY741">
        <f>AB741</f>
        <v>450.57</v>
      </c>
      <c r="CZ741">
        <f>AF741</f>
        <v>450.57</v>
      </c>
      <c r="DA741">
        <f>AJ741</f>
        <v>1</v>
      </c>
      <c r="DB741">
        <v>0</v>
      </c>
    </row>
    <row r="742" spans="1:106" x14ac:dyDescent="0.2">
      <c r="A742">
        <f>ROW(Source!A1775)</f>
        <v>1775</v>
      </c>
      <c r="B742">
        <v>33266894</v>
      </c>
      <c r="C742">
        <v>33271667</v>
      </c>
      <c r="D742">
        <v>32894436</v>
      </c>
      <c r="E742">
        <v>28875167</v>
      </c>
      <c r="F742">
        <v>1</v>
      </c>
      <c r="G742">
        <v>28875167</v>
      </c>
      <c r="H742">
        <v>3</v>
      </c>
      <c r="I742" t="s">
        <v>1030</v>
      </c>
      <c r="J742" t="s">
        <v>3</v>
      </c>
      <c r="K742" t="s">
        <v>1031</v>
      </c>
      <c r="L742">
        <v>1346</v>
      </c>
      <c r="N742">
        <v>1009</v>
      </c>
      <c r="O742" t="s">
        <v>873</v>
      </c>
      <c r="P742" t="s">
        <v>873</v>
      </c>
      <c r="Q742">
        <v>1</v>
      </c>
      <c r="W742">
        <v>0</v>
      </c>
      <c r="X742">
        <v>-1292412832</v>
      </c>
      <c r="Y742">
        <v>2.4E-2</v>
      </c>
      <c r="AA742">
        <v>1162.75</v>
      </c>
      <c r="AB742">
        <v>0</v>
      </c>
      <c r="AC742">
        <v>0</v>
      </c>
      <c r="AD742">
        <v>0</v>
      </c>
      <c r="AE742">
        <v>1162.74513</v>
      </c>
      <c r="AF742">
        <v>0</v>
      </c>
      <c r="AG742">
        <v>0</v>
      </c>
      <c r="AH742">
        <v>0</v>
      </c>
      <c r="AI742">
        <v>1</v>
      </c>
      <c r="AJ742">
        <v>1</v>
      </c>
      <c r="AK742">
        <v>1</v>
      </c>
      <c r="AL742">
        <v>1</v>
      </c>
      <c r="AN742">
        <v>0</v>
      </c>
      <c r="AO742">
        <v>1</v>
      </c>
      <c r="AP742">
        <v>1</v>
      </c>
      <c r="AQ742">
        <v>0</v>
      </c>
      <c r="AR742">
        <v>0</v>
      </c>
      <c r="AS742" t="s">
        <v>3</v>
      </c>
      <c r="AT742">
        <v>2E-3</v>
      </c>
      <c r="AU742" t="s">
        <v>70</v>
      </c>
      <c r="AV742">
        <v>0</v>
      </c>
      <c r="AW742">
        <v>2</v>
      </c>
      <c r="AX742">
        <v>33271677</v>
      </c>
      <c r="AY742">
        <v>1</v>
      </c>
      <c r="AZ742">
        <v>0</v>
      </c>
      <c r="BA742">
        <v>742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0</v>
      </c>
      <c r="BI742">
        <v>0</v>
      </c>
      <c r="BJ742">
        <v>0</v>
      </c>
      <c r="BK742">
        <v>0</v>
      </c>
      <c r="BL742">
        <v>0</v>
      </c>
      <c r="BM742">
        <v>0</v>
      </c>
      <c r="BN742">
        <v>0</v>
      </c>
      <c r="BO742">
        <v>0</v>
      </c>
      <c r="BP742">
        <v>0</v>
      </c>
      <c r="BQ742">
        <v>0</v>
      </c>
      <c r="BR742">
        <v>0</v>
      </c>
      <c r="BS742">
        <v>0</v>
      </c>
      <c r="BT742">
        <v>0</v>
      </c>
      <c r="BU742">
        <v>0</v>
      </c>
      <c r="BV742">
        <v>0</v>
      </c>
      <c r="BW742">
        <v>0</v>
      </c>
      <c r="CX742">
        <f>Y742*Source!I1775</f>
        <v>2.4E-2</v>
      </c>
      <c r="CY742">
        <f>AA742</f>
        <v>1162.75</v>
      </c>
      <c r="CZ742">
        <f>AE742</f>
        <v>1162.74513</v>
      </c>
      <c r="DA742">
        <f>AI742</f>
        <v>1</v>
      </c>
      <c r="DB742">
        <v>0</v>
      </c>
    </row>
    <row r="743" spans="1:106" x14ac:dyDescent="0.2">
      <c r="A743">
        <f>ROW(Source!A1775)</f>
        <v>1775</v>
      </c>
      <c r="B743">
        <v>33266894</v>
      </c>
      <c r="C743">
        <v>33271667</v>
      </c>
      <c r="D743">
        <v>32906900</v>
      </c>
      <c r="E743">
        <v>1</v>
      </c>
      <c r="F743">
        <v>1</v>
      </c>
      <c r="G743">
        <v>28875167</v>
      </c>
      <c r="H743">
        <v>3</v>
      </c>
      <c r="I743" t="s">
        <v>954</v>
      </c>
      <c r="J743" t="s">
        <v>955</v>
      </c>
      <c r="K743" t="s">
        <v>956</v>
      </c>
      <c r="L743">
        <v>1346</v>
      </c>
      <c r="N743">
        <v>1009</v>
      </c>
      <c r="O743" t="s">
        <v>873</v>
      </c>
      <c r="P743" t="s">
        <v>873</v>
      </c>
      <c r="Q743">
        <v>1</v>
      </c>
      <c r="W743">
        <v>0</v>
      </c>
      <c r="X743">
        <v>1155169694</v>
      </c>
      <c r="Y743">
        <v>4.8000000000000001E-2</v>
      </c>
      <c r="AA743">
        <v>332.78</v>
      </c>
      <c r="AB743">
        <v>0</v>
      </c>
      <c r="AC743">
        <v>0</v>
      </c>
      <c r="AD743">
        <v>0</v>
      </c>
      <c r="AE743">
        <v>332.78</v>
      </c>
      <c r="AF743">
        <v>0</v>
      </c>
      <c r="AG743">
        <v>0</v>
      </c>
      <c r="AH743">
        <v>0</v>
      </c>
      <c r="AI743">
        <v>1</v>
      </c>
      <c r="AJ743">
        <v>1</v>
      </c>
      <c r="AK743">
        <v>1</v>
      </c>
      <c r="AL743">
        <v>1</v>
      </c>
      <c r="AN743">
        <v>0</v>
      </c>
      <c r="AO743">
        <v>1</v>
      </c>
      <c r="AP743">
        <v>1</v>
      </c>
      <c r="AQ743">
        <v>0</v>
      </c>
      <c r="AR743">
        <v>0</v>
      </c>
      <c r="AS743" t="s">
        <v>3</v>
      </c>
      <c r="AT743">
        <v>4.0000000000000001E-3</v>
      </c>
      <c r="AU743" t="s">
        <v>70</v>
      </c>
      <c r="AV743">
        <v>0</v>
      </c>
      <c r="AW743">
        <v>2</v>
      </c>
      <c r="AX743">
        <v>33271678</v>
      </c>
      <c r="AY743">
        <v>1</v>
      </c>
      <c r="AZ743">
        <v>0</v>
      </c>
      <c r="BA743">
        <v>743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0</v>
      </c>
      <c r="BI743">
        <v>0</v>
      </c>
      <c r="BJ743">
        <v>0</v>
      </c>
      <c r="BK743">
        <v>0</v>
      </c>
      <c r="BL743">
        <v>0</v>
      </c>
      <c r="BM743">
        <v>0</v>
      </c>
      <c r="BN743">
        <v>0</v>
      </c>
      <c r="BO743">
        <v>0</v>
      </c>
      <c r="BP743">
        <v>0</v>
      </c>
      <c r="BQ743">
        <v>0</v>
      </c>
      <c r="BR743">
        <v>0</v>
      </c>
      <c r="BS743">
        <v>0</v>
      </c>
      <c r="BT743">
        <v>0</v>
      </c>
      <c r="BU743">
        <v>0</v>
      </c>
      <c r="BV743">
        <v>0</v>
      </c>
      <c r="BW743">
        <v>0</v>
      </c>
      <c r="CX743">
        <f>Y743*Source!I1775</f>
        <v>4.8000000000000001E-2</v>
      </c>
      <c r="CY743">
        <f>AA743</f>
        <v>332.78</v>
      </c>
      <c r="CZ743">
        <f>AE743</f>
        <v>332.78</v>
      </c>
      <c r="DA743">
        <f>AI743</f>
        <v>1</v>
      </c>
      <c r="DB743">
        <v>0</v>
      </c>
    </row>
    <row r="744" spans="1:106" x14ac:dyDescent="0.2">
      <c r="A744">
        <f>ROW(Source!A1775)</f>
        <v>1775</v>
      </c>
      <c r="B744">
        <v>33266894</v>
      </c>
      <c r="C744">
        <v>33271667</v>
      </c>
      <c r="D744">
        <v>32906807</v>
      </c>
      <c r="E744">
        <v>1</v>
      </c>
      <c r="F744">
        <v>1</v>
      </c>
      <c r="G744">
        <v>28875167</v>
      </c>
      <c r="H744">
        <v>3</v>
      </c>
      <c r="I744" t="s">
        <v>1027</v>
      </c>
      <c r="J744" t="s">
        <v>1028</v>
      </c>
      <c r="K744" t="s">
        <v>1029</v>
      </c>
      <c r="L744">
        <v>1346</v>
      </c>
      <c r="N744">
        <v>1009</v>
      </c>
      <c r="O744" t="s">
        <v>873</v>
      </c>
      <c r="P744" t="s">
        <v>873</v>
      </c>
      <c r="Q744">
        <v>1</v>
      </c>
      <c r="W744">
        <v>0</v>
      </c>
      <c r="X744">
        <v>-2078474505</v>
      </c>
      <c r="Y744">
        <v>2.4E-2</v>
      </c>
      <c r="AA744">
        <v>150.13</v>
      </c>
      <c r="AB744">
        <v>0</v>
      </c>
      <c r="AC744">
        <v>0</v>
      </c>
      <c r="AD744">
        <v>0</v>
      </c>
      <c r="AE744">
        <v>150.13</v>
      </c>
      <c r="AF744">
        <v>0</v>
      </c>
      <c r="AG744">
        <v>0</v>
      </c>
      <c r="AH744">
        <v>0</v>
      </c>
      <c r="AI744">
        <v>1</v>
      </c>
      <c r="AJ744">
        <v>1</v>
      </c>
      <c r="AK744">
        <v>1</v>
      </c>
      <c r="AL744">
        <v>1</v>
      </c>
      <c r="AN744">
        <v>0</v>
      </c>
      <c r="AO744">
        <v>1</v>
      </c>
      <c r="AP744">
        <v>1</v>
      </c>
      <c r="AQ744">
        <v>0</v>
      </c>
      <c r="AR744">
        <v>0</v>
      </c>
      <c r="AS744" t="s">
        <v>3</v>
      </c>
      <c r="AT744">
        <v>2E-3</v>
      </c>
      <c r="AU744" t="s">
        <v>70</v>
      </c>
      <c r="AV744">
        <v>0</v>
      </c>
      <c r="AW744">
        <v>2</v>
      </c>
      <c r="AX744">
        <v>33271679</v>
      </c>
      <c r="AY744">
        <v>1</v>
      </c>
      <c r="AZ744">
        <v>0</v>
      </c>
      <c r="BA744">
        <v>744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0</v>
      </c>
      <c r="BI744">
        <v>0</v>
      </c>
      <c r="BJ744">
        <v>0</v>
      </c>
      <c r="BK744">
        <v>0</v>
      </c>
      <c r="BL744">
        <v>0</v>
      </c>
      <c r="BM744">
        <v>0</v>
      </c>
      <c r="BN744">
        <v>0</v>
      </c>
      <c r="BO744">
        <v>0</v>
      </c>
      <c r="BP744">
        <v>0</v>
      </c>
      <c r="BQ744">
        <v>0</v>
      </c>
      <c r="BR744">
        <v>0</v>
      </c>
      <c r="BS744">
        <v>0</v>
      </c>
      <c r="BT744">
        <v>0</v>
      </c>
      <c r="BU744">
        <v>0</v>
      </c>
      <c r="BV744">
        <v>0</v>
      </c>
      <c r="BW744">
        <v>0</v>
      </c>
      <c r="CX744">
        <f>Y744*Source!I1775</f>
        <v>2.4E-2</v>
      </c>
      <c r="CY744">
        <f>AA744</f>
        <v>150.13</v>
      </c>
      <c r="CZ744">
        <f>AE744</f>
        <v>150.13</v>
      </c>
      <c r="DA744">
        <f>AI744</f>
        <v>1</v>
      </c>
      <c r="DB744">
        <v>0</v>
      </c>
    </row>
    <row r="745" spans="1:106" x14ac:dyDescent="0.2">
      <c r="A745">
        <f>ROW(Source!A1775)</f>
        <v>1775</v>
      </c>
      <c r="B745">
        <v>33266894</v>
      </c>
      <c r="C745">
        <v>33271667</v>
      </c>
      <c r="D745">
        <v>32906837</v>
      </c>
      <c r="E745">
        <v>1</v>
      </c>
      <c r="F745">
        <v>1</v>
      </c>
      <c r="G745">
        <v>28875167</v>
      </c>
      <c r="H745">
        <v>3</v>
      </c>
      <c r="I745" t="s">
        <v>1032</v>
      </c>
      <c r="J745" t="s">
        <v>1033</v>
      </c>
      <c r="K745" t="s">
        <v>1034</v>
      </c>
      <c r="L745">
        <v>1346</v>
      </c>
      <c r="N745">
        <v>1009</v>
      </c>
      <c r="O745" t="s">
        <v>873</v>
      </c>
      <c r="P745" t="s">
        <v>873</v>
      </c>
      <c r="Q745">
        <v>1</v>
      </c>
      <c r="W745">
        <v>0</v>
      </c>
      <c r="X745">
        <v>683448498</v>
      </c>
      <c r="Y745">
        <v>4.2000000000000003E-2</v>
      </c>
      <c r="AA745">
        <v>291.75</v>
      </c>
      <c r="AB745">
        <v>0</v>
      </c>
      <c r="AC745">
        <v>0</v>
      </c>
      <c r="AD745">
        <v>0</v>
      </c>
      <c r="AE745">
        <v>291.75</v>
      </c>
      <c r="AF745">
        <v>0</v>
      </c>
      <c r="AG745">
        <v>0</v>
      </c>
      <c r="AH745">
        <v>0</v>
      </c>
      <c r="AI745">
        <v>1</v>
      </c>
      <c r="AJ745">
        <v>1</v>
      </c>
      <c r="AK745">
        <v>1</v>
      </c>
      <c r="AL745">
        <v>1</v>
      </c>
      <c r="AN745">
        <v>0</v>
      </c>
      <c r="AO745">
        <v>1</v>
      </c>
      <c r="AP745">
        <v>1</v>
      </c>
      <c r="AQ745">
        <v>0</v>
      </c>
      <c r="AR745">
        <v>0</v>
      </c>
      <c r="AS745" t="s">
        <v>3</v>
      </c>
      <c r="AT745">
        <v>3.5000000000000001E-3</v>
      </c>
      <c r="AU745" t="s">
        <v>70</v>
      </c>
      <c r="AV745">
        <v>0</v>
      </c>
      <c r="AW745">
        <v>2</v>
      </c>
      <c r="AX745">
        <v>33271680</v>
      </c>
      <c r="AY745">
        <v>1</v>
      </c>
      <c r="AZ745">
        <v>0</v>
      </c>
      <c r="BA745">
        <v>745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0</v>
      </c>
      <c r="BI745">
        <v>0</v>
      </c>
      <c r="BJ745">
        <v>0</v>
      </c>
      <c r="BK745">
        <v>0</v>
      </c>
      <c r="BL745">
        <v>0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0</v>
      </c>
      <c r="BS745">
        <v>0</v>
      </c>
      <c r="BT745">
        <v>0</v>
      </c>
      <c r="BU745">
        <v>0</v>
      </c>
      <c r="BV745">
        <v>0</v>
      </c>
      <c r="BW745">
        <v>0</v>
      </c>
      <c r="CX745">
        <f>Y745*Source!I1775</f>
        <v>4.2000000000000003E-2</v>
      </c>
      <c r="CY745">
        <f>AA745</f>
        <v>291.75</v>
      </c>
      <c r="CZ745">
        <f>AE745</f>
        <v>291.75</v>
      </c>
      <c r="DA745">
        <f>AI745</f>
        <v>1</v>
      </c>
      <c r="DB745">
        <v>0</v>
      </c>
    </row>
    <row r="746" spans="1:106" x14ac:dyDescent="0.2">
      <c r="A746">
        <f>ROW(Source!A1775)</f>
        <v>1775</v>
      </c>
      <c r="B746">
        <v>33266894</v>
      </c>
      <c r="C746">
        <v>33271667</v>
      </c>
      <c r="D746">
        <v>32906941</v>
      </c>
      <c r="E746">
        <v>1</v>
      </c>
      <c r="F746">
        <v>1</v>
      </c>
      <c r="G746">
        <v>28875167</v>
      </c>
      <c r="H746">
        <v>3</v>
      </c>
      <c r="I746" t="s">
        <v>957</v>
      </c>
      <c r="J746" t="s">
        <v>958</v>
      </c>
      <c r="K746" t="s">
        <v>959</v>
      </c>
      <c r="L746">
        <v>1327</v>
      </c>
      <c r="N746">
        <v>1005</v>
      </c>
      <c r="O746" t="s">
        <v>933</v>
      </c>
      <c r="P746" t="s">
        <v>933</v>
      </c>
      <c r="Q746">
        <v>1</v>
      </c>
      <c r="W746">
        <v>0</v>
      </c>
      <c r="X746">
        <v>1076771251</v>
      </c>
      <c r="Y746">
        <v>0.24</v>
      </c>
      <c r="AA746">
        <v>40.01</v>
      </c>
      <c r="AB746">
        <v>0</v>
      </c>
      <c r="AC746">
        <v>0</v>
      </c>
      <c r="AD746">
        <v>0</v>
      </c>
      <c r="AE746">
        <v>40.01</v>
      </c>
      <c r="AF746">
        <v>0</v>
      </c>
      <c r="AG746">
        <v>0</v>
      </c>
      <c r="AH746">
        <v>0</v>
      </c>
      <c r="AI746">
        <v>1</v>
      </c>
      <c r="AJ746">
        <v>1</v>
      </c>
      <c r="AK746">
        <v>1</v>
      </c>
      <c r="AL746">
        <v>1</v>
      </c>
      <c r="AN746">
        <v>0</v>
      </c>
      <c r="AO746">
        <v>1</v>
      </c>
      <c r="AP746">
        <v>1</v>
      </c>
      <c r="AQ746">
        <v>0</v>
      </c>
      <c r="AR746">
        <v>0</v>
      </c>
      <c r="AS746" t="s">
        <v>3</v>
      </c>
      <c r="AT746">
        <v>0.02</v>
      </c>
      <c r="AU746" t="s">
        <v>70</v>
      </c>
      <c r="AV746">
        <v>0</v>
      </c>
      <c r="AW746">
        <v>2</v>
      </c>
      <c r="AX746">
        <v>33271681</v>
      </c>
      <c r="AY746">
        <v>1</v>
      </c>
      <c r="AZ746">
        <v>0</v>
      </c>
      <c r="BA746">
        <v>746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0</v>
      </c>
      <c r="BI746">
        <v>0</v>
      </c>
      <c r="BJ746">
        <v>0</v>
      </c>
      <c r="BK746">
        <v>0</v>
      </c>
      <c r="BL746">
        <v>0</v>
      </c>
      <c r="BM746">
        <v>0</v>
      </c>
      <c r="BN746">
        <v>0</v>
      </c>
      <c r="BO746">
        <v>0</v>
      </c>
      <c r="BP746">
        <v>0</v>
      </c>
      <c r="BQ746">
        <v>0</v>
      </c>
      <c r="BR746">
        <v>0</v>
      </c>
      <c r="BS746">
        <v>0</v>
      </c>
      <c r="BT746">
        <v>0</v>
      </c>
      <c r="BU746">
        <v>0</v>
      </c>
      <c r="BV746">
        <v>0</v>
      </c>
      <c r="BW746">
        <v>0</v>
      </c>
      <c r="CX746">
        <f>Y746*Source!I1775</f>
        <v>0.24</v>
      </c>
      <c r="CY746">
        <f>AA746</f>
        <v>40.01</v>
      </c>
      <c r="CZ746">
        <f>AE746</f>
        <v>40.01</v>
      </c>
      <c r="DA746">
        <f>AI746</f>
        <v>1</v>
      </c>
      <c r="DB746">
        <v>0</v>
      </c>
    </row>
    <row r="747" spans="1:106" x14ac:dyDescent="0.2">
      <c r="A747">
        <f>ROW(Source!A1776)</f>
        <v>1776</v>
      </c>
      <c r="B747">
        <v>33266894</v>
      </c>
      <c r="C747">
        <v>33271682</v>
      </c>
      <c r="D747">
        <v>32893498</v>
      </c>
      <c r="E747">
        <v>28875167</v>
      </c>
      <c r="F747">
        <v>1</v>
      </c>
      <c r="G747">
        <v>28875167</v>
      </c>
      <c r="H747">
        <v>1</v>
      </c>
      <c r="I747" t="s">
        <v>863</v>
      </c>
      <c r="J747" t="s">
        <v>3</v>
      </c>
      <c r="K747" t="s">
        <v>864</v>
      </c>
      <c r="L747">
        <v>1191</v>
      </c>
      <c r="N747">
        <v>1013</v>
      </c>
      <c r="O747" t="s">
        <v>865</v>
      </c>
      <c r="P747" t="s">
        <v>865</v>
      </c>
      <c r="Q747">
        <v>1</v>
      </c>
      <c r="W747">
        <v>0</v>
      </c>
      <c r="X747">
        <v>476480486</v>
      </c>
      <c r="Y747">
        <v>9.6000000000000014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1</v>
      </c>
      <c r="AJ747">
        <v>1</v>
      </c>
      <c r="AK747">
        <v>1</v>
      </c>
      <c r="AL747">
        <v>1</v>
      </c>
      <c r="AN747">
        <v>0</v>
      </c>
      <c r="AO747">
        <v>1</v>
      </c>
      <c r="AP747">
        <v>1</v>
      </c>
      <c r="AQ747">
        <v>0</v>
      </c>
      <c r="AR747">
        <v>0</v>
      </c>
      <c r="AS747" t="s">
        <v>3</v>
      </c>
      <c r="AT747">
        <v>0.8</v>
      </c>
      <c r="AU747" t="s">
        <v>70</v>
      </c>
      <c r="AV747">
        <v>1</v>
      </c>
      <c r="AW747">
        <v>2</v>
      </c>
      <c r="AX747">
        <v>33271688</v>
      </c>
      <c r="AY747">
        <v>1</v>
      </c>
      <c r="AZ747">
        <v>0</v>
      </c>
      <c r="BA747">
        <v>747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0</v>
      </c>
      <c r="BI747">
        <v>0</v>
      </c>
      <c r="BJ747">
        <v>0</v>
      </c>
      <c r="BK747">
        <v>0</v>
      </c>
      <c r="BL747">
        <v>0</v>
      </c>
      <c r="BM747">
        <v>0</v>
      </c>
      <c r="BN747">
        <v>0</v>
      </c>
      <c r="BO747">
        <v>0</v>
      </c>
      <c r="BP747">
        <v>0</v>
      </c>
      <c r="BQ747">
        <v>0</v>
      </c>
      <c r="BR747">
        <v>0</v>
      </c>
      <c r="BS747">
        <v>0</v>
      </c>
      <c r="BT747">
        <v>0</v>
      </c>
      <c r="BU747">
        <v>0</v>
      </c>
      <c r="BV747">
        <v>0</v>
      </c>
      <c r="BW747">
        <v>0</v>
      </c>
      <c r="CX747">
        <f>Y747*Source!I1776</f>
        <v>9.6000000000000014</v>
      </c>
      <c r="CY747">
        <f>AD747</f>
        <v>0</v>
      </c>
      <c r="CZ747">
        <f>AH747</f>
        <v>0</v>
      </c>
      <c r="DA747">
        <f>AL747</f>
        <v>1</v>
      </c>
      <c r="DB747">
        <v>0</v>
      </c>
    </row>
    <row r="748" spans="1:106" x14ac:dyDescent="0.2">
      <c r="A748">
        <f>ROW(Source!A1776)</f>
        <v>1776</v>
      </c>
      <c r="B748">
        <v>33266894</v>
      </c>
      <c r="C748">
        <v>33271682</v>
      </c>
      <c r="D748">
        <v>32906900</v>
      </c>
      <c r="E748">
        <v>1</v>
      </c>
      <c r="F748">
        <v>1</v>
      </c>
      <c r="G748">
        <v>28875167</v>
      </c>
      <c r="H748">
        <v>3</v>
      </c>
      <c r="I748" t="s">
        <v>954</v>
      </c>
      <c r="J748" t="s">
        <v>955</v>
      </c>
      <c r="K748" t="s">
        <v>956</v>
      </c>
      <c r="L748">
        <v>1346</v>
      </c>
      <c r="N748">
        <v>1009</v>
      </c>
      <c r="O748" t="s">
        <v>873</v>
      </c>
      <c r="P748" t="s">
        <v>873</v>
      </c>
      <c r="Q748">
        <v>1</v>
      </c>
      <c r="W748">
        <v>0</v>
      </c>
      <c r="X748">
        <v>1155169694</v>
      </c>
      <c r="Y748">
        <v>6.0000000000000001E-3</v>
      </c>
      <c r="AA748">
        <v>332.78</v>
      </c>
      <c r="AB748">
        <v>0</v>
      </c>
      <c r="AC748">
        <v>0</v>
      </c>
      <c r="AD748">
        <v>0</v>
      </c>
      <c r="AE748">
        <v>332.78</v>
      </c>
      <c r="AF748">
        <v>0</v>
      </c>
      <c r="AG748">
        <v>0</v>
      </c>
      <c r="AH748">
        <v>0</v>
      </c>
      <c r="AI748">
        <v>1</v>
      </c>
      <c r="AJ748">
        <v>1</v>
      </c>
      <c r="AK748">
        <v>1</v>
      </c>
      <c r="AL748">
        <v>1</v>
      </c>
      <c r="AN748">
        <v>0</v>
      </c>
      <c r="AO748">
        <v>1</v>
      </c>
      <c r="AP748">
        <v>1</v>
      </c>
      <c r="AQ748">
        <v>0</v>
      </c>
      <c r="AR748">
        <v>0</v>
      </c>
      <c r="AS748" t="s">
        <v>3</v>
      </c>
      <c r="AT748">
        <v>5.0000000000000001E-4</v>
      </c>
      <c r="AU748" t="s">
        <v>70</v>
      </c>
      <c r="AV748">
        <v>0</v>
      </c>
      <c r="AW748">
        <v>2</v>
      </c>
      <c r="AX748">
        <v>33271689</v>
      </c>
      <c r="AY748">
        <v>1</v>
      </c>
      <c r="AZ748">
        <v>0</v>
      </c>
      <c r="BA748">
        <v>748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0</v>
      </c>
      <c r="BI748">
        <v>0</v>
      </c>
      <c r="BJ748">
        <v>0</v>
      </c>
      <c r="BK748">
        <v>0</v>
      </c>
      <c r="BL748">
        <v>0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0</v>
      </c>
      <c r="BS748">
        <v>0</v>
      </c>
      <c r="BT748">
        <v>0</v>
      </c>
      <c r="BU748">
        <v>0</v>
      </c>
      <c r="BV748">
        <v>0</v>
      </c>
      <c r="BW748">
        <v>0</v>
      </c>
      <c r="CX748">
        <f>Y748*Source!I1776</f>
        <v>6.0000000000000001E-3</v>
      </c>
      <c r="CY748">
        <f>AA748</f>
        <v>332.78</v>
      </c>
      <c r="CZ748">
        <f>AE748</f>
        <v>332.78</v>
      </c>
      <c r="DA748">
        <f>AI748</f>
        <v>1</v>
      </c>
      <c r="DB748">
        <v>0</v>
      </c>
    </row>
    <row r="749" spans="1:106" x14ac:dyDescent="0.2">
      <c r="A749">
        <f>ROW(Source!A1776)</f>
        <v>1776</v>
      </c>
      <c r="B749">
        <v>33266894</v>
      </c>
      <c r="C749">
        <v>33271682</v>
      </c>
      <c r="D749">
        <v>32906941</v>
      </c>
      <c r="E749">
        <v>1</v>
      </c>
      <c r="F749">
        <v>1</v>
      </c>
      <c r="G749">
        <v>28875167</v>
      </c>
      <c r="H749">
        <v>3</v>
      </c>
      <c r="I749" t="s">
        <v>957</v>
      </c>
      <c r="J749" t="s">
        <v>958</v>
      </c>
      <c r="K749" t="s">
        <v>959</v>
      </c>
      <c r="L749">
        <v>1327</v>
      </c>
      <c r="N749">
        <v>1005</v>
      </c>
      <c r="O749" t="s">
        <v>933</v>
      </c>
      <c r="P749" t="s">
        <v>933</v>
      </c>
      <c r="Q749">
        <v>1</v>
      </c>
      <c r="W749">
        <v>0</v>
      </c>
      <c r="X749">
        <v>1076771251</v>
      </c>
      <c r="Y749">
        <v>0.60000000000000009</v>
      </c>
      <c r="AA749">
        <v>40.01</v>
      </c>
      <c r="AB749">
        <v>0</v>
      </c>
      <c r="AC749">
        <v>0</v>
      </c>
      <c r="AD749">
        <v>0</v>
      </c>
      <c r="AE749">
        <v>40.01</v>
      </c>
      <c r="AF749">
        <v>0</v>
      </c>
      <c r="AG749">
        <v>0</v>
      </c>
      <c r="AH749">
        <v>0</v>
      </c>
      <c r="AI749">
        <v>1</v>
      </c>
      <c r="AJ749">
        <v>1</v>
      </c>
      <c r="AK749">
        <v>1</v>
      </c>
      <c r="AL749">
        <v>1</v>
      </c>
      <c r="AN749">
        <v>0</v>
      </c>
      <c r="AO749">
        <v>1</v>
      </c>
      <c r="AP749">
        <v>1</v>
      </c>
      <c r="AQ749">
        <v>0</v>
      </c>
      <c r="AR749">
        <v>0</v>
      </c>
      <c r="AS749" t="s">
        <v>3</v>
      </c>
      <c r="AT749">
        <v>0.05</v>
      </c>
      <c r="AU749" t="s">
        <v>70</v>
      </c>
      <c r="AV749">
        <v>0</v>
      </c>
      <c r="AW749">
        <v>2</v>
      </c>
      <c r="AX749">
        <v>33271690</v>
      </c>
      <c r="AY749">
        <v>1</v>
      </c>
      <c r="AZ749">
        <v>0</v>
      </c>
      <c r="BA749">
        <v>749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0</v>
      </c>
      <c r="BL749">
        <v>0</v>
      </c>
      <c r="BM749">
        <v>0</v>
      </c>
      <c r="BN749">
        <v>0</v>
      </c>
      <c r="BO749">
        <v>0</v>
      </c>
      <c r="BP749">
        <v>0</v>
      </c>
      <c r="BQ749">
        <v>0</v>
      </c>
      <c r="BR749">
        <v>0</v>
      </c>
      <c r="BS749">
        <v>0</v>
      </c>
      <c r="BT749">
        <v>0</v>
      </c>
      <c r="BU749">
        <v>0</v>
      </c>
      <c r="BV749">
        <v>0</v>
      </c>
      <c r="BW749">
        <v>0</v>
      </c>
      <c r="CX749">
        <f>Y749*Source!I1776</f>
        <v>0.60000000000000009</v>
      </c>
      <c r="CY749">
        <f>AA749</f>
        <v>40.01</v>
      </c>
      <c r="CZ749">
        <f>AE749</f>
        <v>40.01</v>
      </c>
      <c r="DA749">
        <f>AI749</f>
        <v>1</v>
      </c>
      <c r="DB749">
        <v>0</v>
      </c>
    </row>
    <row r="750" spans="1:106" x14ac:dyDescent="0.2">
      <c r="A750">
        <f>ROW(Source!A1776)</f>
        <v>1776</v>
      </c>
      <c r="B750">
        <v>33266894</v>
      </c>
      <c r="C750">
        <v>33271682</v>
      </c>
      <c r="D750">
        <v>32906947</v>
      </c>
      <c r="E750">
        <v>1</v>
      </c>
      <c r="F750">
        <v>1</v>
      </c>
      <c r="G750">
        <v>28875167</v>
      </c>
      <c r="H750">
        <v>3</v>
      </c>
      <c r="I750" t="s">
        <v>870</v>
      </c>
      <c r="J750" t="s">
        <v>871</v>
      </c>
      <c r="K750" t="s">
        <v>872</v>
      </c>
      <c r="L750">
        <v>1346</v>
      </c>
      <c r="N750">
        <v>1009</v>
      </c>
      <c r="O750" t="s">
        <v>873</v>
      </c>
      <c r="P750" t="s">
        <v>873</v>
      </c>
      <c r="Q750">
        <v>1</v>
      </c>
      <c r="W750">
        <v>0</v>
      </c>
      <c r="X750">
        <v>-613561335</v>
      </c>
      <c r="Y750">
        <v>0.30000000000000004</v>
      </c>
      <c r="AA750">
        <v>28.66</v>
      </c>
      <c r="AB750">
        <v>0</v>
      </c>
      <c r="AC750">
        <v>0</v>
      </c>
      <c r="AD750">
        <v>0</v>
      </c>
      <c r="AE750">
        <v>28.66</v>
      </c>
      <c r="AF750">
        <v>0</v>
      </c>
      <c r="AG750">
        <v>0</v>
      </c>
      <c r="AH750">
        <v>0</v>
      </c>
      <c r="AI750">
        <v>1</v>
      </c>
      <c r="AJ750">
        <v>1</v>
      </c>
      <c r="AK750">
        <v>1</v>
      </c>
      <c r="AL750">
        <v>1</v>
      </c>
      <c r="AN750">
        <v>0</v>
      </c>
      <c r="AO750">
        <v>1</v>
      </c>
      <c r="AP750">
        <v>1</v>
      </c>
      <c r="AQ750">
        <v>0</v>
      </c>
      <c r="AR750">
        <v>0</v>
      </c>
      <c r="AS750" t="s">
        <v>3</v>
      </c>
      <c r="AT750">
        <v>2.5000000000000001E-2</v>
      </c>
      <c r="AU750" t="s">
        <v>70</v>
      </c>
      <c r="AV750">
        <v>0</v>
      </c>
      <c r="AW750">
        <v>2</v>
      </c>
      <c r="AX750">
        <v>33271691</v>
      </c>
      <c r="AY750">
        <v>1</v>
      </c>
      <c r="AZ750">
        <v>0</v>
      </c>
      <c r="BA750">
        <v>750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0</v>
      </c>
      <c r="BI750">
        <v>0</v>
      </c>
      <c r="BJ750">
        <v>0</v>
      </c>
      <c r="BK750">
        <v>0</v>
      </c>
      <c r="BL750">
        <v>0</v>
      </c>
      <c r="BM750">
        <v>0</v>
      </c>
      <c r="BN750">
        <v>0</v>
      </c>
      <c r="BO750">
        <v>0</v>
      </c>
      <c r="BP750">
        <v>0</v>
      </c>
      <c r="BQ750">
        <v>0</v>
      </c>
      <c r="BR750">
        <v>0</v>
      </c>
      <c r="BS750">
        <v>0</v>
      </c>
      <c r="BT750">
        <v>0</v>
      </c>
      <c r="BU750">
        <v>0</v>
      </c>
      <c r="BV750">
        <v>0</v>
      </c>
      <c r="BW750">
        <v>0</v>
      </c>
      <c r="CX750">
        <f>Y750*Source!I1776</f>
        <v>0.30000000000000004</v>
      </c>
      <c r="CY750">
        <f>AA750</f>
        <v>28.66</v>
      </c>
      <c r="CZ750">
        <f>AE750</f>
        <v>28.66</v>
      </c>
      <c r="DA750">
        <f>AI750</f>
        <v>1</v>
      </c>
      <c r="DB750">
        <v>0</v>
      </c>
    </row>
    <row r="751" spans="1:106" x14ac:dyDescent="0.2">
      <c r="A751">
        <f>ROW(Source!A1776)</f>
        <v>1776</v>
      </c>
      <c r="B751">
        <v>33266894</v>
      </c>
      <c r="C751">
        <v>33271682</v>
      </c>
      <c r="D751">
        <v>32907476</v>
      </c>
      <c r="E751">
        <v>1</v>
      </c>
      <c r="F751">
        <v>1</v>
      </c>
      <c r="G751">
        <v>28875167</v>
      </c>
      <c r="H751">
        <v>3</v>
      </c>
      <c r="I751" t="s">
        <v>1041</v>
      </c>
      <c r="J751" t="s">
        <v>1042</v>
      </c>
      <c r="K751" t="s">
        <v>1043</v>
      </c>
      <c r="L751">
        <v>1327</v>
      </c>
      <c r="N751">
        <v>1005</v>
      </c>
      <c r="O751" t="s">
        <v>933</v>
      </c>
      <c r="P751" t="s">
        <v>933</v>
      </c>
      <c r="Q751">
        <v>1</v>
      </c>
      <c r="W751">
        <v>0</v>
      </c>
      <c r="X751">
        <v>102516085</v>
      </c>
      <c r="Y751">
        <v>0.12</v>
      </c>
      <c r="AA751">
        <v>253.39</v>
      </c>
      <c r="AB751">
        <v>0</v>
      </c>
      <c r="AC751">
        <v>0</v>
      </c>
      <c r="AD751">
        <v>0</v>
      </c>
      <c r="AE751">
        <v>253.39</v>
      </c>
      <c r="AF751">
        <v>0</v>
      </c>
      <c r="AG751">
        <v>0</v>
      </c>
      <c r="AH751">
        <v>0</v>
      </c>
      <c r="AI751">
        <v>1</v>
      </c>
      <c r="AJ751">
        <v>1</v>
      </c>
      <c r="AK751">
        <v>1</v>
      </c>
      <c r="AL751">
        <v>1</v>
      </c>
      <c r="AN751">
        <v>0</v>
      </c>
      <c r="AO751">
        <v>1</v>
      </c>
      <c r="AP751">
        <v>1</v>
      </c>
      <c r="AQ751">
        <v>0</v>
      </c>
      <c r="AR751">
        <v>0</v>
      </c>
      <c r="AS751" t="s">
        <v>3</v>
      </c>
      <c r="AT751">
        <v>0.01</v>
      </c>
      <c r="AU751" t="s">
        <v>70</v>
      </c>
      <c r="AV751">
        <v>0</v>
      </c>
      <c r="AW751">
        <v>2</v>
      </c>
      <c r="AX751">
        <v>33271692</v>
      </c>
      <c r="AY751">
        <v>1</v>
      </c>
      <c r="AZ751">
        <v>0</v>
      </c>
      <c r="BA751">
        <v>751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0</v>
      </c>
      <c r="BI751">
        <v>0</v>
      </c>
      <c r="BJ751">
        <v>0</v>
      </c>
      <c r="BK751">
        <v>0</v>
      </c>
      <c r="BL751">
        <v>0</v>
      </c>
      <c r="BM751">
        <v>0</v>
      </c>
      <c r="BN751">
        <v>0</v>
      </c>
      <c r="BO751">
        <v>0</v>
      </c>
      <c r="BP751">
        <v>0</v>
      </c>
      <c r="BQ751">
        <v>0</v>
      </c>
      <c r="BR751">
        <v>0</v>
      </c>
      <c r="BS751">
        <v>0</v>
      </c>
      <c r="BT751">
        <v>0</v>
      </c>
      <c r="BU751">
        <v>0</v>
      </c>
      <c r="BV751">
        <v>0</v>
      </c>
      <c r="BW751">
        <v>0</v>
      </c>
      <c r="CX751">
        <f>Y751*Source!I1776</f>
        <v>0.12</v>
      </c>
      <c r="CY751">
        <f>AA751</f>
        <v>253.39</v>
      </c>
      <c r="CZ751">
        <f>AE751</f>
        <v>253.39</v>
      </c>
      <c r="DA751">
        <f>AI751</f>
        <v>1</v>
      </c>
      <c r="DB751">
        <v>0</v>
      </c>
    </row>
    <row r="752" spans="1:106" x14ac:dyDescent="0.2">
      <c r="A752">
        <f>ROW(Source!A1777)</f>
        <v>1777</v>
      </c>
      <c r="B752">
        <v>33266894</v>
      </c>
      <c r="C752">
        <v>33271693</v>
      </c>
      <c r="D752">
        <v>32893498</v>
      </c>
      <c r="E752">
        <v>28875167</v>
      </c>
      <c r="F752">
        <v>1</v>
      </c>
      <c r="G752">
        <v>28875167</v>
      </c>
      <c r="H752">
        <v>1</v>
      </c>
      <c r="I752" t="s">
        <v>863</v>
      </c>
      <c r="J752" t="s">
        <v>3</v>
      </c>
      <c r="K752" t="s">
        <v>864</v>
      </c>
      <c r="L752">
        <v>1191</v>
      </c>
      <c r="N752">
        <v>1013</v>
      </c>
      <c r="O752" t="s">
        <v>865</v>
      </c>
      <c r="P752" t="s">
        <v>865</v>
      </c>
      <c r="Q752">
        <v>1</v>
      </c>
      <c r="W752">
        <v>0</v>
      </c>
      <c r="X752">
        <v>476480486</v>
      </c>
      <c r="Y752">
        <v>7.3079999999999998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1</v>
      </c>
      <c r="AJ752">
        <v>1</v>
      </c>
      <c r="AK752">
        <v>1</v>
      </c>
      <c r="AL752">
        <v>1</v>
      </c>
      <c r="AN752">
        <v>0</v>
      </c>
      <c r="AO752">
        <v>1</v>
      </c>
      <c r="AP752">
        <v>1</v>
      </c>
      <c r="AQ752">
        <v>0</v>
      </c>
      <c r="AR752">
        <v>0</v>
      </c>
      <c r="AS752" t="s">
        <v>3</v>
      </c>
      <c r="AT752">
        <v>0.87</v>
      </c>
      <c r="AU752" t="s">
        <v>593</v>
      </c>
      <c r="AV752">
        <v>1</v>
      </c>
      <c r="AW752">
        <v>2</v>
      </c>
      <c r="AX752">
        <v>33271698</v>
      </c>
      <c r="AY752">
        <v>1</v>
      </c>
      <c r="AZ752">
        <v>0</v>
      </c>
      <c r="BA752">
        <v>752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0</v>
      </c>
      <c r="BL752">
        <v>0</v>
      </c>
      <c r="BM752">
        <v>0</v>
      </c>
      <c r="BN752">
        <v>0</v>
      </c>
      <c r="BO752">
        <v>0</v>
      </c>
      <c r="BP752">
        <v>0</v>
      </c>
      <c r="BQ752">
        <v>0</v>
      </c>
      <c r="BR752">
        <v>0</v>
      </c>
      <c r="BS752">
        <v>0</v>
      </c>
      <c r="BT752">
        <v>0</v>
      </c>
      <c r="BU752">
        <v>0</v>
      </c>
      <c r="BV752">
        <v>0</v>
      </c>
      <c r="BW752">
        <v>0</v>
      </c>
      <c r="CX752">
        <f>Y752*Source!I1777</f>
        <v>7.3079999999999998</v>
      </c>
      <c r="CY752">
        <f>AD752</f>
        <v>0</v>
      </c>
      <c r="CZ752">
        <f>AH752</f>
        <v>0</v>
      </c>
      <c r="DA752">
        <f>AL752</f>
        <v>1</v>
      </c>
      <c r="DB752">
        <v>0</v>
      </c>
    </row>
    <row r="753" spans="1:106" x14ac:dyDescent="0.2">
      <c r="A753">
        <f>ROW(Source!A1777)</f>
        <v>1777</v>
      </c>
      <c r="B753">
        <v>33266894</v>
      </c>
      <c r="C753">
        <v>33271693</v>
      </c>
      <c r="D753">
        <v>32905103</v>
      </c>
      <c r="E753">
        <v>1</v>
      </c>
      <c r="F753">
        <v>1</v>
      </c>
      <c r="G753">
        <v>28875167</v>
      </c>
      <c r="H753">
        <v>2</v>
      </c>
      <c r="I753" t="s">
        <v>866</v>
      </c>
      <c r="J753" t="s">
        <v>867</v>
      </c>
      <c r="K753" t="s">
        <v>868</v>
      </c>
      <c r="L753">
        <v>1368</v>
      </c>
      <c r="N753">
        <v>1011</v>
      </c>
      <c r="O753" t="s">
        <v>869</v>
      </c>
      <c r="P753" t="s">
        <v>869</v>
      </c>
      <c r="Q753">
        <v>1</v>
      </c>
      <c r="W753">
        <v>0</v>
      </c>
      <c r="X753">
        <v>1966147480</v>
      </c>
      <c r="Y753">
        <v>0.41999999999999993</v>
      </c>
      <c r="AA753">
        <v>0</v>
      </c>
      <c r="AB753">
        <v>450.57</v>
      </c>
      <c r="AC753">
        <v>324.23</v>
      </c>
      <c r="AD753">
        <v>0</v>
      </c>
      <c r="AE753">
        <v>0</v>
      </c>
      <c r="AF753">
        <v>450.57</v>
      </c>
      <c r="AG753">
        <v>324.23</v>
      </c>
      <c r="AH753">
        <v>0</v>
      </c>
      <c r="AI753">
        <v>1</v>
      </c>
      <c r="AJ753">
        <v>1</v>
      </c>
      <c r="AK753">
        <v>1</v>
      </c>
      <c r="AL753">
        <v>1</v>
      </c>
      <c r="AN753">
        <v>0</v>
      </c>
      <c r="AO753">
        <v>1</v>
      </c>
      <c r="AP753">
        <v>1</v>
      </c>
      <c r="AQ753">
        <v>0</v>
      </c>
      <c r="AR753">
        <v>0</v>
      </c>
      <c r="AS753" t="s">
        <v>3</v>
      </c>
      <c r="AT753">
        <v>0.05</v>
      </c>
      <c r="AU753" t="s">
        <v>593</v>
      </c>
      <c r="AV753">
        <v>0</v>
      </c>
      <c r="AW753">
        <v>2</v>
      </c>
      <c r="AX753">
        <v>33271699</v>
      </c>
      <c r="AY753">
        <v>1</v>
      </c>
      <c r="AZ753">
        <v>0</v>
      </c>
      <c r="BA753">
        <v>753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0</v>
      </c>
      <c r="BI753">
        <v>0</v>
      </c>
      <c r="BJ753">
        <v>0</v>
      </c>
      <c r="BK753">
        <v>0</v>
      </c>
      <c r="BL753">
        <v>0</v>
      </c>
      <c r="BM753">
        <v>0</v>
      </c>
      <c r="BN753">
        <v>0</v>
      </c>
      <c r="BO753">
        <v>0</v>
      </c>
      <c r="BP753">
        <v>0</v>
      </c>
      <c r="BQ753">
        <v>0</v>
      </c>
      <c r="BR753">
        <v>0</v>
      </c>
      <c r="BS753">
        <v>0</v>
      </c>
      <c r="BT753">
        <v>0</v>
      </c>
      <c r="BU753">
        <v>0</v>
      </c>
      <c r="BV753">
        <v>0</v>
      </c>
      <c r="BW753">
        <v>0</v>
      </c>
      <c r="CX753">
        <f>Y753*Source!I1777</f>
        <v>0.41999999999999993</v>
      </c>
      <c r="CY753">
        <f>AB753</f>
        <v>450.57</v>
      </c>
      <c r="CZ753">
        <f>AF753</f>
        <v>450.57</v>
      </c>
      <c r="DA753">
        <f>AJ753</f>
        <v>1</v>
      </c>
      <c r="DB753">
        <v>0</v>
      </c>
    </row>
    <row r="754" spans="1:106" x14ac:dyDescent="0.2">
      <c r="A754">
        <f>ROW(Source!A1777)</f>
        <v>1777</v>
      </c>
      <c r="B754">
        <v>33266894</v>
      </c>
      <c r="C754">
        <v>33271693</v>
      </c>
      <c r="D754">
        <v>32906899</v>
      </c>
      <c r="E754">
        <v>1</v>
      </c>
      <c r="F754">
        <v>1</v>
      </c>
      <c r="G754">
        <v>28875167</v>
      </c>
      <c r="H754">
        <v>3</v>
      </c>
      <c r="I754" t="s">
        <v>1022</v>
      </c>
      <c r="J754" t="s">
        <v>1023</v>
      </c>
      <c r="K754" t="s">
        <v>1024</v>
      </c>
      <c r="L754">
        <v>1346</v>
      </c>
      <c r="N754">
        <v>1009</v>
      </c>
      <c r="O754" t="s">
        <v>873</v>
      </c>
      <c r="P754" t="s">
        <v>873</v>
      </c>
      <c r="Q754">
        <v>1</v>
      </c>
      <c r="W754">
        <v>0</v>
      </c>
      <c r="X754">
        <v>-1350057960</v>
      </c>
      <c r="Y754">
        <v>2.4000000000000003E-4</v>
      </c>
      <c r="AA754">
        <v>154.62</v>
      </c>
      <c r="AB754">
        <v>0</v>
      </c>
      <c r="AC754">
        <v>0</v>
      </c>
      <c r="AD754">
        <v>0</v>
      </c>
      <c r="AE754">
        <v>154.62</v>
      </c>
      <c r="AF754">
        <v>0</v>
      </c>
      <c r="AG754">
        <v>0</v>
      </c>
      <c r="AH754">
        <v>0</v>
      </c>
      <c r="AI754">
        <v>1</v>
      </c>
      <c r="AJ754">
        <v>1</v>
      </c>
      <c r="AK754">
        <v>1</v>
      </c>
      <c r="AL754">
        <v>1</v>
      </c>
      <c r="AN754">
        <v>0</v>
      </c>
      <c r="AO754">
        <v>1</v>
      </c>
      <c r="AP754">
        <v>1</v>
      </c>
      <c r="AQ754">
        <v>0</v>
      </c>
      <c r="AR754">
        <v>0</v>
      </c>
      <c r="AS754" t="s">
        <v>3</v>
      </c>
      <c r="AT754">
        <v>2.0000000000000002E-5</v>
      </c>
      <c r="AU754" t="s">
        <v>70</v>
      </c>
      <c r="AV754">
        <v>0</v>
      </c>
      <c r="AW754">
        <v>2</v>
      </c>
      <c r="AX754">
        <v>33271700</v>
      </c>
      <c r="AY754">
        <v>1</v>
      </c>
      <c r="AZ754">
        <v>0</v>
      </c>
      <c r="BA754">
        <v>754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0</v>
      </c>
      <c r="BI754">
        <v>0</v>
      </c>
      <c r="BJ754">
        <v>0</v>
      </c>
      <c r="BK754">
        <v>0</v>
      </c>
      <c r="BL754">
        <v>0</v>
      </c>
      <c r="BM754">
        <v>0</v>
      </c>
      <c r="BN754">
        <v>0</v>
      </c>
      <c r="BO754">
        <v>0</v>
      </c>
      <c r="BP754">
        <v>0</v>
      </c>
      <c r="BQ754">
        <v>0</v>
      </c>
      <c r="BR754">
        <v>0</v>
      </c>
      <c r="BS754">
        <v>0</v>
      </c>
      <c r="BT754">
        <v>0</v>
      </c>
      <c r="BU754">
        <v>0</v>
      </c>
      <c r="BV754">
        <v>0</v>
      </c>
      <c r="BW754">
        <v>0</v>
      </c>
      <c r="CX754">
        <f>Y754*Source!I1777</f>
        <v>2.4000000000000003E-4</v>
      </c>
      <c r="CY754">
        <f>AA754</f>
        <v>154.62</v>
      </c>
      <c r="CZ754">
        <f>AE754</f>
        <v>154.62</v>
      </c>
      <c r="DA754">
        <f>AI754</f>
        <v>1</v>
      </c>
      <c r="DB754">
        <v>0</v>
      </c>
    </row>
    <row r="755" spans="1:106" x14ac:dyDescent="0.2">
      <c r="A755">
        <f>ROW(Source!A1777)</f>
        <v>1777</v>
      </c>
      <c r="B755">
        <v>33266894</v>
      </c>
      <c r="C755">
        <v>33271693</v>
      </c>
      <c r="D755">
        <v>32906941</v>
      </c>
      <c r="E755">
        <v>1</v>
      </c>
      <c r="F755">
        <v>1</v>
      </c>
      <c r="G755">
        <v>28875167</v>
      </c>
      <c r="H755">
        <v>3</v>
      </c>
      <c r="I755" t="s">
        <v>957</v>
      </c>
      <c r="J755" t="s">
        <v>958</v>
      </c>
      <c r="K755" t="s">
        <v>959</v>
      </c>
      <c r="L755">
        <v>1327</v>
      </c>
      <c r="N755">
        <v>1005</v>
      </c>
      <c r="O755" t="s">
        <v>933</v>
      </c>
      <c r="P755" t="s">
        <v>933</v>
      </c>
      <c r="Q755">
        <v>1</v>
      </c>
      <c r="W755">
        <v>0</v>
      </c>
      <c r="X755">
        <v>1076771251</v>
      </c>
      <c r="Y755">
        <v>0.12</v>
      </c>
      <c r="AA755">
        <v>40.01</v>
      </c>
      <c r="AB755">
        <v>0</v>
      </c>
      <c r="AC755">
        <v>0</v>
      </c>
      <c r="AD755">
        <v>0</v>
      </c>
      <c r="AE755">
        <v>40.01</v>
      </c>
      <c r="AF755">
        <v>0</v>
      </c>
      <c r="AG755">
        <v>0</v>
      </c>
      <c r="AH755">
        <v>0</v>
      </c>
      <c r="AI755">
        <v>1</v>
      </c>
      <c r="AJ755">
        <v>1</v>
      </c>
      <c r="AK755">
        <v>1</v>
      </c>
      <c r="AL755">
        <v>1</v>
      </c>
      <c r="AN755">
        <v>0</v>
      </c>
      <c r="AO755">
        <v>1</v>
      </c>
      <c r="AP755">
        <v>1</v>
      </c>
      <c r="AQ755">
        <v>0</v>
      </c>
      <c r="AR755">
        <v>0</v>
      </c>
      <c r="AS755" t="s">
        <v>3</v>
      </c>
      <c r="AT755">
        <v>0.01</v>
      </c>
      <c r="AU755" t="s">
        <v>70</v>
      </c>
      <c r="AV755">
        <v>0</v>
      </c>
      <c r="AW755">
        <v>2</v>
      </c>
      <c r="AX755">
        <v>33271701</v>
      </c>
      <c r="AY755">
        <v>1</v>
      </c>
      <c r="AZ755">
        <v>0</v>
      </c>
      <c r="BA755">
        <v>755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0</v>
      </c>
      <c r="BI755">
        <v>0</v>
      </c>
      <c r="BJ755">
        <v>0</v>
      </c>
      <c r="BK755">
        <v>0</v>
      </c>
      <c r="BL755">
        <v>0</v>
      </c>
      <c r="BM755">
        <v>0</v>
      </c>
      <c r="BN755">
        <v>0</v>
      </c>
      <c r="BO755">
        <v>0</v>
      </c>
      <c r="BP755">
        <v>0</v>
      </c>
      <c r="BQ755">
        <v>0</v>
      </c>
      <c r="BR755">
        <v>0</v>
      </c>
      <c r="BS755">
        <v>0</v>
      </c>
      <c r="BT755">
        <v>0</v>
      </c>
      <c r="BU755">
        <v>0</v>
      </c>
      <c r="BV755">
        <v>0</v>
      </c>
      <c r="BW755">
        <v>0</v>
      </c>
      <c r="CX755">
        <f>Y755*Source!I1777</f>
        <v>0.12</v>
      </c>
      <c r="CY755">
        <f>AA755</f>
        <v>40.01</v>
      </c>
      <c r="CZ755">
        <f>AE755</f>
        <v>40.01</v>
      </c>
      <c r="DA755">
        <f>AI755</f>
        <v>1</v>
      </c>
      <c r="DB755">
        <v>0</v>
      </c>
    </row>
    <row r="756" spans="1:106" x14ac:dyDescent="0.2">
      <c r="A756">
        <f>ROW(Source!A1778)</f>
        <v>1778</v>
      </c>
      <c r="B756">
        <v>33266894</v>
      </c>
      <c r="C756">
        <v>33271702</v>
      </c>
      <c r="D756">
        <v>32893498</v>
      </c>
      <c r="E756">
        <v>28875167</v>
      </c>
      <c r="F756">
        <v>1</v>
      </c>
      <c r="G756">
        <v>28875167</v>
      </c>
      <c r="H756">
        <v>1</v>
      </c>
      <c r="I756" t="s">
        <v>863</v>
      </c>
      <c r="J756" t="s">
        <v>3</v>
      </c>
      <c r="K756" t="s">
        <v>864</v>
      </c>
      <c r="L756">
        <v>1191</v>
      </c>
      <c r="N756">
        <v>1013</v>
      </c>
      <c r="O756" t="s">
        <v>865</v>
      </c>
      <c r="P756" t="s">
        <v>865</v>
      </c>
      <c r="Q756">
        <v>1</v>
      </c>
      <c r="W756">
        <v>0</v>
      </c>
      <c r="X756">
        <v>476480486</v>
      </c>
      <c r="Y756">
        <v>2.548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1</v>
      </c>
      <c r="AJ756">
        <v>1</v>
      </c>
      <c r="AK756">
        <v>1</v>
      </c>
      <c r="AL756">
        <v>1</v>
      </c>
      <c r="AN756">
        <v>0</v>
      </c>
      <c r="AO756">
        <v>1</v>
      </c>
      <c r="AP756">
        <v>1</v>
      </c>
      <c r="AQ756">
        <v>0</v>
      </c>
      <c r="AR756">
        <v>0</v>
      </c>
      <c r="AS756" t="s">
        <v>3</v>
      </c>
      <c r="AT756">
        <v>0.91</v>
      </c>
      <c r="AU756" t="s">
        <v>557</v>
      </c>
      <c r="AV756">
        <v>1</v>
      </c>
      <c r="AW756">
        <v>2</v>
      </c>
      <c r="AX756">
        <v>33271708</v>
      </c>
      <c r="AY756">
        <v>1</v>
      </c>
      <c r="AZ756">
        <v>0</v>
      </c>
      <c r="BA756">
        <v>756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0</v>
      </c>
      <c r="BI756">
        <v>0</v>
      </c>
      <c r="BJ756">
        <v>0</v>
      </c>
      <c r="BK756">
        <v>0</v>
      </c>
      <c r="BL756">
        <v>0</v>
      </c>
      <c r="BM756">
        <v>0</v>
      </c>
      <c r="BN756">
        <v>0</v>
      </c>
      <c r="BO756">
        <v>0</v>
      </c>
      <c r="BP756">
        <v>0</v>
      </c>
      <c r="BQ756">
        <v>0</v>
      </c>
      <c r="BR756">
        <v>0</v>
      </c>
      <c r="BS756">
        <v>0</v>
      </c>
      <c r="BT756">
        <v>0</v>
      </c>
      <c r="BU756">
        <v>0</v>
      </c>
      <c r="BV756">
        <v>0</v>
      </c>
      <c r="BW756">
        <v>0</v>
      </c>
      <c r="CX756">
        <f>Y756*Source!I1778</f>
        <v>25.48</v>
      </c>
      <c r="CY756">
        <f>AD756</f>
        <v>0</v>
      </c>
      <c r="CZ756">
        <f>AH756</f>
        <v>0</v>
      </c>
      <c r="DA756">
        <f>AL756</f>
        <v>1</v>
      </c>
      <c r="DB756">
        <v>0</v>
      </c>
    </row>
    <row r="757" spans="1:106" x14ac:dyDescent="0.2">
      <c r="A757">
        <f>ROW(Source!A1778)</f>
        <v>1778</v>
      </c>
      <c r="B757">
        <v>33266894</v>
      </c>
      <c r="C757">
        <v>33271702</v>
      </c>
      <c r="D757">
        <v>32905103</v>
      </c>
      <c r="E757">
        <v>1</v>
      </c>
      <c r="F757">
        <v>1</v>
      </c>
      <c r="G757">
        <v>28875167</v>
      </c>
      <c r="H757">
        <v>2</v>
      </c>
      <c r="I757" t="s">
        <v>866</v>
      </c>
      <c r="J757" t="s">
        <v>867</v>
      </c>
      <c r="K757" t="s">
        <v>868</v>
      </c>
      <c r="L757">
        <v>1368</v>
      </c>
      <c r="N757">
        <v>1011</v>
      </c>
      <c r="O757" t="s">
        <v>869</v>
      </c>
      <c r="P757" t="s">
        <v>869</v>
      </c>
      <c r="Q757">
        <v>1</v>
      </c>
      <c r="W757">
        <v>0</v>
      </c>
      <c r="X757">
        <v>1966147480</v>
      </c>
      <c r="Y757">
        <v>0.13999999999999999</v>
      </c>
      <c r="AA757">
        <v>0</v>
      </c>
      <c r="AB757">
        <v>450.57</v>
      </c>
      <c r="AC757">
        <v>324.23</v>
      </c>
      <c r="AD757">
        <v>0</v>
      </c>
      <c r="AE757">
        <v>0</v>
      </c>
      <c r="AF757">
        <v>450.57</v>
      </c>
      <c r="AG757">
        <v>324.23</v>
      </c>
      <c r="AH757">
        <v>0</v>
      </c>
      <c r="AI757">
        <v>1</v>
      </c>
      <c r="AJ757">
        <v>1</v>
      </c>
      <c r="AK757">
        <v>1</v>
      </c>
      <c r="AL757">
        <v>1</v>
      </c>
      <c r="AN757">
        <v>0</v>
      </c>
      <c r="AO757">
        <v>1</v>
      </c>
      <c r="AP757">
        <v>1</v>
      </c>
      <c r="AQ757">
        <v>0</v>
      </c>
      <c r="AR757">
        <v>0</v>
      </c>
      <c r="AS757" t="s">
        <v>3</v>
      </c>
      <c r="AT757">
        <v>0.05</v>
      </c>
      <c r="AU757" t="s">
        <v>557</v>
      </c>
      <c r="AV757">
        <v>0</v>
      </c>
      <c r="AW757">
        <v>2</v>
      </c>
      <c r="AX757">
        <v>33271709</v>
      </c>
      <c r="AY757">
        <v>1</v>
      </c>
      <c r="AZ757">
        <v>0</v>
      </c>
      <c r="BA757">
        <v>757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0</v>
      </c>
      <c r="BI757">
        <v>0</v>
      </c>
      <c r="BJ757">
        <v>0</v>
      </c>
      <c r="BK757">
        <v>0</v>
      </c>
      <c r="BL757">
        <v>0</v>
      </c>
      <c r="BM757">
        <v>0</v>
      </c>
      <c r="BN757">
        <v>0</v>
      </c>
      <c r="BO757">
        <v>0</v>
      </c>
      <c r="BP757">
        <v>0</v>
      </c>
      <c r="BQ757">
        <v>0</v>
      </c>
      <c r="BR757">
        <v>0</v>
      </c>
      <c r="BS757">
        <v>0</v>
      </c>
      <c r="BT757">
        <v>0</v>
      </c>
      <c r="BU757">
        <v>0</v>
      </c>
      <c r="BV757">
        <v>0</v>
      </c>
      <c r="BW757">
        <v>0</v>
      </c>
      <c r="CX757">
        <f>Y757*Source!I1778</f>
        <v>1.4</v>
      </c>
      <c r="CY757">
        <f>AB757</f>
        <v>450.57</v>
      </c>
      <c r="CZ757">
        <f>AF757</f>
        <v>450.57</v>
      </c>
      <c r="DA757">
        <f>AJ757</f>
        <v>1</v>
      </c>
      <c r="DB757">
        <v>0</v>
      </c>
    </row>
    <row r="758" spans="1:106" x14ac:dyDescent="0.2">
      <c r="A758">
        <f>ROW(Source!A1778)</f>
        <v>1778</v>
      </c>
      <c r="B758">
        <v>33266894</v>
      </c>
      <c r="C758">
        <v>33271702</v>
      </c>
      <c r="D758">
        <v>32906900</v>
      </c>
      <c r="E758">
        <v>1</v>
      </c>
      <c r="F758">
        <v>1</v>
      </c>
      <c r="G758">
        <v>28875167</v>
      </c>
      <c r="H758">
        <v>3</v>
      </c>
      <c r="I758" t="s">
        <v>954</v>
      </c>
      <c r="J758" t="s">
        <v>955</v>
      </c>
      <c r="K758" t="s">
        <v>956</v>
      </c>
      <c r="L758">
        <v>1346</v>
      </c>
      <c r="N758">
        <v>1009</v>
      </c>
      <c r="O758" t="s">
        <v>873</v>
      </c>
      <c r="P758" t="s">
        <v>873</v>
      </c>
      <c r="Q758">
        <v>1</v>
      </c>
      <c r="W758">
        <v>0</v>
      </c>
      <c r="X758">
        <v>1155169694</v>
      </c>
      <c r="Y758">
        <v>1.6E-2</v>
      </c>
      <c r="AA758">
        <v>332.78</v>
      </c>
      <c r="AB758">
        <v>0</v>
      </c>
      <c r="AC758">
        <v>0</v>
      </c>
      <c r="AD758">
        <v>0</v>
      </c>
      <c r="AE758">
        <v>332.78</v>
      </c>
      <c r="AF758">
        <v>0</v>
      </c>
      <c r="AG758">
        <v>0</v>
      </c>
      <c r="AH758">
        <v>0</v>
      </c>
      <c r="AI758">
        <v>1</v>
      </c>
      <c r="AJ758">
        <v>1</v>
      </c>
      <c r="AK758">
        <v>1</v>
      </c>
      <c r="AL758">
        <v>1</v>
      </c>
      <c r="AN758">
        <v>0</v>
      </c>
      <c r="AO758">
        <v>1</v>
      </c>
      <c r="AP758">
        <v>1</v>
      </c>
      <c r="AQ758">
        <v>0</v>
      </c>
      <c r="AR758">
        <v>0</v>
      </c>
      <c r="AS758" t="s">
        <v>3</v>
      </c>
      <c r="AT758">
        <v>4.0000000000000001E-3</v>
      </c>
      <c r="AU758" t="s">
        <v>261</v>
      </c>
      <c r="AV758">
        <v>0</v>
      </c>
      <c r="AW758">
        <v>2</v>
      </c>
      <c r="AX758">
        <v>33271710</v>
      </c>
      <c r="AY758">
        <v>1</v>
      </c>
      <c r="AZ758">
        <v>0</v>
      </c>
      <c r="BA758">
        <v>758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0</v>
      </c>
      <c r="BR758">
        <v>0</v>
      </c>
      <c r="BS758">
        <v>0</v>
      </c>
      <c r="BT758">
        <v>0</v>
      </c>
      <c r="BU758">
        <v>0</v>
      </c>
      <c r="BV758">
        <v>0</v>
      </c>
      <c r="BW758">
        <v>0</v>
      </c>
      <c r="CX758">
        <f>Y758*Source!I1778</f>
        <v>0.16</v>
      </c>
      <c r="CY758">
        <f>AA758</f>
        <v>332.78</v>
      </c>
      <c r="CZ758">
        <f>AE758</f>
        <v>332.78</v>
      </c>
      <c r="DA758">
        <f>AI758</f>
        <v>1</v>
      </c>
      <c r="DB758">
        <v>0</v>
      </c>
    </row>
    <row r="759" spans="1:106" x14ac:dyDescent="0.2">
      <c r="A759">
        <f>ROW(Source!A1778)</f>
        <v>1778</v>
      </c>
      <c r="B759">
        <v>33266894</v>
      </c>
      <c r="C759">
        <v>33271702</v>
      </c>
      <c r="D759">
        <v>32906807</v>
      </c>
      <c r="E759">
        <v>1</v>
      </c>
      <c r="F759">
        <v>1</v>
      </c>
      <c r="G759">
        <v>28875167</v>
      </c>
      <c r="H759">
        <v>3</v>
      </c>
      <c r="I759" t="s">
        <v>1027</v>
      </c>
      <c r="J759" t="s">
        <v>1028</v>
      </c>
      <c r="K759" t="s">
        <v>1029</v>
      </c>
      <c r="L759">
        <v>1346</v>
      </c>
      <c r="N759">
        <v>1009</v>
      </c>
      <c r="O759" t="s">
        <v>873</v>
      </c>
      <c r="P759" t="s">
        <v>873</v>
      </c>
      <c r="Q759">
        <v>1</v>
      </c>
      <c r="W759">
        <v>0</v>
      </c>
      <c r="X759">
        <v>-2078474505</v>
      </c>
      <c r="Y759">
        <v>8.0000000000000002E-3</v>
      </c>
      <c r="AA759">
        <v>150.13</v>
      </c>
      <c r="AB759">
        <v>0</v>
      </c>
      <c r="AC759">
        <v>0</v>
      </c>
      <c r="AD759">
        <v>0</v>
      </c>
      <c r="AE759">
        <v>150.13</v>
      </c>
      <c r="AF759">
        <v>0</v>
      </c>
      <c r="AG759">
        <v>0</v>
      </c>
      <c r="AH759">
        <v>0</v>
      </c>
      <c r="AI759">
        <v>1</v>
      </c>
      <c r="AJ759">
        <v>1</v>
      </c>
      <c r="AK759">
        <v>1</v>
      </c>
      <c r="AL759">
        <v>1</v>
      </c>
      <c r="AN759">
        <v>0</v>
      </c>
      <c r="AO759">
        <v>1</v>
      </c>
      <c r="AP759">
        <v>1</v>
      </c>
      <c r="AQ759">
        <v>0</v>
      </c>
      <c r="AR759">
        <v>0</v>
      </c>
      <c r="AS759" t="s">
        <v>3</v>
      </c>
      <c r="AT759">
        <v>2E-3</v>
      </c>
      <c r="AU759" t="s">
        <v>261</v>
      </c>
      <c r="AV759">
        <v>0</v>
      </c>
      <c r="AW759">
        <v>2</v>
      </c>
      <c r="AX759">
        <v>33271711</v>
      </c>
      <c r="AY759">
        <v>1</v>
      </c>
      <c r="AZ759">
        <v>0</v>
      </c>
      <c r="BA759">
        <v>759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0</v>
      </c>
      <c r="BI759">
        <v>0</v>
      </c>
      <c r="BJ759">
        <v>0</v>
      </c>
      <c r="BK759">
        <v>0</v>
      </c>
      <c r="BL759">
        <v>0</v>
      </c>
      <c r="BM759">
        <v>0</v>
      </c>
      <c r="BN759">
        <v>0</v>
      </c>
      <c r="BO759">
        <v>0</v>
      </c>
      <c r="BP759">
        <v>0</v>
      </c>
      <c r="BQ759">
        <v>0</v>
      </c>
      <c r="BR759">
        <v>0</v>
      </c>
      <c r="BS759">
        <v>0</v>
      </c>
      <c r="BT759">
        <v>0</v>
      </c>
      <c r="BU759">
        <v>0</v>
      </c>
      <c r="BV759">
        <v>0</v>
      </c>
      <c r="BW759">
        <v>0</v>
      </c>
      <c r="CX759">
        <f>Y759*Source!I1778</f>
        <v>0.08</v>
      </c>
      <c r="CY759">
        <f>AA759</f>
        <v>150.13</v>
      </c>
      <c r="CZ759">
        <f>AE759</f>
        <v>150.13</v>
      </c>
      <c r="DA759">
        <f>AI759</f>
        <v>1</v>
      </c>
      <c r="DB759">
        <v>0</v>
      </c>
    </row>
    <row r="760" spans="1:106" x14ac:dyDescent="0.2">
      <c r="A760">
        <f>ROW(Source!A1778)</f>
        <v>1778</v>
      </c>
      <c r="B760">
        <v>33266894</v>
      </c>
      <c r="C760">
        <v>33271702</v>
      </c>
      <c r="D760">
        <v>32906941</v>
      </c>
      <c r="E760">
        <v>1</v>
      </c>
      <c r="F760">
        <v>1</v>
      </c>
      <c r="G760">
        <v>28875167</v>
      </c>
      <c r="H760">
        <v>3</v>
      </c>
      <c r="I760" t="s">
        <v>957</v>
      </c>
      <c r="J760" t="s">
        <v>958</v>
      </c>
      <c r="K760" t="s">
        <v>959</v>
      </c>
      <c r="L760">
        <v>1327</v>
      </c>
      <c r="N760">
        <v>1005</v>
      </c>
      <c r="O760" t="s">
        <v>933</v>
      </c>
      <c r="P760" t="s">
        <v>933</v>
      </c>
      <c r="Q760">
        <v>1</v>
      </c>
      <c r="W760">
        <v>0</v>
      </c>
      <c r="X760">
        <v>1076771251</v>
      </c>
      <c r="Y760">
        <v>0.08</v>
      </c>
      <c r="AA760">
        <v>40.01</v>
      </c>
      <c r="AB760">
        <v>0</v>
      </c>
      <c r="AC760">
        <v>0</v>
      </c>
      <c r="AD760">
        <v>0</v>
      </c>
      <c r="AE760">
        <v>40.01</v>
      </c>
      <c r="AF760">
        <v>0</v>
      </c>
      <c r="AG760">
        <v>0</v>
      </c>
      <c r="AH760">
        <v>0</v>
      </c>
      <c r="AI760">
        <v>1</v>
      </c>
      <c r="AJ760">
        <v>1</v>
      </c>
      <c r="AK760">
        <v>1</v>
      </c>
      <c r="AL760">
        <v>1</v>
      </c>
      <c r="AN760">
        <v>0</v>
      </c>
      <c r="AO760">
        <v>1</v>
      </c>
      <c r="AP760">
        <v>1</v>
      </c>
      <c r="AQ760">
        <v>0</v>
      </c>
      <c r="AR760">
        <v>0</v>
      </c>
      <c r="AS760" t="s">
        <v>3</v>
      </c>
      <c r="AT760">
        <v>0.02</v>
      </c>
      <c r="AU760" t="s">
        <v>261</v>
      </c>
      <c r="AV760">
        <v>0</v>
      </c>
      <c r="AW760">
        <v>2</v>
      </c>
      <c r="AX760">
        <v>33271712</v>
      </c>
      <c r="AY760">
        <v>1</v>
      </c>
      <c r="AZ760">
        <v>0</v>
      </c>
      <c r="BA760">
        <v>760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0</v>
      </c>
      <c r="BI760">
        <v>0</v>
      </c>
      <c r="BJ760">
        <v>0</v>
      </c>
      <c r="BK760">
        <v>0</v>
      </c>
      <c r="BL760">
        <v>0</v>
      </c>
      <c r="BM760">
        <v>0</v>
      </c>
      <c r="BN760">
        <v>0</v>
      </c>
      <c r="BO760">
        <v>0</v>
      </c>
      <c r="BP760">
        <v>0</v>
      </c>
      <c r="BQ760">
        <v>0</v>
      </c>
      <c r="BR760">
        <v>0</v>
      </c>
      <c r="BS760">
        <v>0</v>
      </c>
      <c r="BT760">
        <v>0</v>
      </c>
      <c r="BU760">
        <v>0</v>
      </c>
      <c r="BV760">
        <v>0</v>
      </c>
      <c r="BW760">
        <v>0</v>
      </c>
      <c r="CX760">
        <f>Y760*Source!I1778</f>
        <v>0.8</v>
      </c>
      <c r="CY760">
        <f>AA760</f>
        <v>40.01</v>
      </c>
      <c r="CZ760">
        <f>AE760</f>
        <v>40.01</v>
      </c>
      <c r="DA760">
        <f>AI760</f>
        <v>1</v>
      </c>
      <c r="DB760">
        <v>0</v>
      </c>
    </row>
    <row r="761" spans="1:106" x14ac:dyDescent="0.2">
      <c r="A761">
        <f>ROW(Source!A1779)</f>
        <v>1779</v>
      </c>
      <c r="B761">
        <v>33266894</v>
      </c>
      <c r="C761">
        <v>33271713</v>
      </c>
      <c r="D761">
        <v>32893498</v>
      </c>
      <c r="E761">
        <v>28875167</v>
      </c>
      <c r="F761">
        <v>1</v>
      </c>
      <c r="G761">
        <v>28875167</v>
      </c>
      <c r="H761">
        <v>1</v>
      </c>
      <c r="I761" t="s">
        <v>863</v>
      </c>
      <c r="J761" t="s">
        <v>3</v>
      </c>
      <c r="K761" t="s">
        <v>864</v>
      </c>
      <c r="L761">
        <v>1191</v>
      </c>
      <c r="N761">
        <v>1013</v>
      </c>
      <c r="O761" t="s">
        <v>865</v>
      </c>
      <c r="P761" t="s">
        <v>865</v>
      </c>
      <c r="Q761">
        <v>1</v>
      </c>
      <c r="W761">
        <v>0</v>
      </c>
      <c r="X761">
        <v>476480486</v>
      </c>
      <c r="Y761">
        <v>9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1</v>
      </c>
      <c r="AJ761">
        <v>1</v>
      </c>
      <c r="AK761">
        <v>1</v>
      </c>
      <c r="AL761">
        <v>1</v>
      </c>
      <c r="AN761">
        <v>0</v>
      </c>
      <c r="AO761">
        <v>1</v>
      </c>
      <c r="AP761">
        <v>1</v>
      </c>
      <c r="AQ761">
        <v>0</v>
      </c>
      <c r="AR761">
        <v>0</v>
      </c>
      <c r="AS761" t="s">
        <v>3</v>
      </c>
      <c r="AT761">
        <v>0.75</v>
      </c>
      <c r="AU761" t="s">
        <v>70</v>
      </c>
      <c r="AV761">
        <v>1</v>
      </c>
      <c r="AW761">
        <v>2</v>
      </c>
      <c r="AX761">
        <v>33271717</v>
      </c>
      <c r="AY761">
        <v>1</v>
      </c>
      <c r="AZ761">
        <v>0</v>
      </c>
      <c r="BA761">
        <v>761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0</v>
      </c>
      <c r="BL761">
        <v>0</v>
      </c>
      <c r="BM761">
        <v>0</v>
      </c>
      <c r="BN761">
        <v>0</v>
      </c>
      <c r="BO761">
        <v>0</v>
      </c>
      <c r="BP761">
        <v>0</v>
      </c>
      <c r="BQ761">
        <v>0</v>
      </c>
      <c r="BR761">
        <v>0</v>
      </c>
      <c r="BS761">
        <v>0</v>
      </c>
      <c r="BT761">
        <v>0</v>
      </c>
      <c r="BU761">
        <v>0</v>
      </c>
      <c r="BV761">
        <v>0</v>
      </c>
      <c r="BW761">
        <v>0</v>
      </c>
      <c r="CX761">
        <f>Y761*Source!I1779</f>
        <v>9</v>
      </c>
      <c r="CY761">
        <f>AD761</f>
        <v>0</v>
      </c>
      <c r="CZ761">
        <f>AH761</f>
        <v>0</v>
      </c>
      <c r="DA761">
        <f>AL761</f>
        <v>1</v>
      </c>
      <c r="DB761">
        <v>0</v>
      </c>
    </row>
    <row r="762" spans="1:106" x14ac:dyDescent="0.2">
      <c r="A762">
        <f>ROW(Source!A1779)</f>
        <v>1779</v>
      </c>
      <c r="B762">
        <v>33266894</v>
      </c>
      <c r="C762">
        <v>33271713</v>
      </c>
      <c r="D762">
        <v>32906941</v>
      </c>
      <c r="E762">
        <v>1</v>
      </c>
      <c r="F762">
        <v>1</v>
      </c>
      <c r="G762">
        <v>28875167</v>
      </c>
      <c r="H762">
        <v>3</v>
      </c>
      <c r="I762" t="s">
        <v>957</v>
      </c>
      <c r="J762" t="s">
        <v>958</v>
      </c>
      <c r="K762" t="s">
        <v>959</v>
      </c>
      <c r="L762">
        <v>1327</v>
      </c>
      <c r="N762">
        <v>1005</v>
      </c>
      <c r="O762" t="s">
        <v>933</v>
      </c>
      <c r="P762" t="s">
        <v>933</v>
      </c>
      <c r="Q762">
        <v>1</v>
      </c>
      <c r="W762">
        <v>0</v>
      </c>
      <c r="X762">
        <v>1076771251</v>
      </c>
      <c r="Y762">
        <v>0.60000000000000009</v>
      </c>
      <c r="AA762">
        <v>40.01</v>
      </c>
      <c r="AB762">
        <v>0</v>
      </c>
      <c r="AC762">
        <v>0</v>
      </c>
      <c r="AD762">
        <v>0</v>
      </c>
      <c r="AE762">
        <v>40.01</v>
      </c>
      <c r="AF762">
        <v>0</v>
      </c>
      <c r="AG762">
        <v>0</v>
      </c>
      <c r="AH762">
        <v>0</v>
      </c>
      <c r="AI762">
        <v>1</v>
      </c>
      <c r="AJ762">
        <v>1</v>
      </c>
      <c r="AK762">
        <v>1</v>
      </c>
      <c r="AL762">
        <v>1</v>
      </c>
      <c r="AN762">
        <v>0</v>
      </c>
      <c r="AO762">
        <v>1</v>
      </c>
      <c r="AP762">
        <v>1</v>
      </c>
      <c r="AQ762">
        <v>0</v>
      </c>
      <c r="AR762">
        <v>0</v>
      </c>
      <c r="AS762" t="s">
        <v>3</v>
      </c>
      <c r="AT762">
        <v>0.05</v>
      </c>
      <c r="AU762" t="s">
        <v>70</v>
      </c>
      <c r="AV762">
        <v>0</v>
      </c>
      <c r="AW762">
        <v>2</v>
      </c>
      <c r="AX762">
        <v>33271718</v>
      </c>
      <c r="AY762">
        <v>1</v>
      </c>
      <c r="AZ762">
        <v>0</v>
      </c>
      <c r="BA762">
        <v>762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0</v>
      </c>
      <c r="BI762">
        <v>0</v>
      </c>
      <c r="BJ762">
        <v>0</v>
      </c>
      <c r="BK762">
        <v>0</v>
      </c>
      <c r="BL762">
        <v>0</v>
      </c>
      <c r="BM762">
        <v>0</v>
      </c>
      <c r="BN762">
        <v>0</v>
      </c>
      <c r="BO762">
        <v>0</v>
      </c>
      <c r="BP762">
        <v>0</v>
      </c>
      <c r="BQ762">
        <v>0</v>
      </c>
      <c r="BR762">
        <v>0</v>
      </c>
      <c r="BS762">
        <v>0</v>
      </c>
      <c r="BT762">
        <v>0</v>
      </c>
      <c r="BU762">
        <v>0</v>
      </c>
      <c r="BV762">
        <v>0</v>
      </c>
      <c r="BW762">
        <v>0</v>
      </c>
      <c r="CX762">
        <f>Y762*Source!I1779</f>
        <v>0.60000000000000009</v>
      </c>
      <c r="CY762">
        <f>AA762</f>
        <v>40.01</v>
      </c>
      <c r="CZ762">
        <f>AE762</f>
        <v>40.01</v>
      </c>
      <c r="DA762">
        <f>AI762</f>
        <v>1</v>
      </c>
      <c r="DB762">
        <v>0</v>
      </c>
    </row>
    <row r="763" spans="1:106" x14ac:dyDescent="0.2">
      <c r="A763">
        <f>ROW(Source!A1779)</f>
        <v>1779</v>
      </c>
      <c r="B763">
        <v>33266894</v>
      </c>
      <c r="C763">
        <v>33271713</v>
      </c>
      <c r="D763">
        <v>32906947</v>
      </c>
      <c r="E763">
        <v>1</v>
      </c>
      <c r="F763">
        <v>1</v>
      </c>
      <c r="G763">
        <v>28875167</v>
      </c>
      <c r="H763">
        <v>3</v>
      </c>
      <c r="I763" t="s">
        <v>870</v>
      </c>
      <c r="J763" t="s">
        <v>871</v>
      </c>
      <c r="K763" t="s">
        <v>872</v>
      </c>
      <c r="L763">
        <v>1346</v>
      </c>
      <c r="N763">
        <v>1009</v>
      </c>
      <c r="O763" t="s">
        <v>873</v>
      </c>
      <c r="P763" t="s">
        <v>873</v>
      </c>
      <c r="Q763">
        <v>1</v>
      </c>
      <c r="W763">
        <v>0</v>
      </c>
      <c r="X763">
        <v>-613561335</v>
      </c>
      <c r="Y763">
        <v>0.60000000000000009</v>
      </c>
      <c r="AA763">
        <v>28.66</v>
      </c>
      <c r="AB763">
        <v>0</v>
      </c>
      <c r="AC763">
        <v>0</v>
      </c>
      <c r="AD763">
        <v>0</v>
      </c>
      <c r="AE763">
        <v>28.66</v>
      </c>
      <c r="AF763">
        <v>0</v>
      </c>
      <c r="AG763">
        <v>0</v>
      </c>
      <c r="AH763">
        <v>0</v>
      </c>
      <c r="AI763">
        <v>1</v>
      </c>
      <c r="AJ763">
        <v>1</v>
      </c>
      <c r="AK763">
        <v>1</v>
      </c>
      <c r="AL763">
        <v>1</v>
      </c>
      <c r="AN763">
        <v>0</v>
      </c>
      <c r="AO763">
        <v>1</v>
      </c>
      <c r="AP763">
        <v>1</v>
      </c>
      <c r="AQ763">
        <v>0</v>
      </c>
      <c r="AR763">
        <v>0</v>
      </c>
      <c r="AS763" t="s">
        <v>3</v>
      </c>
      <c r="AT763">
        <v>0.05</v>
      </c>
      <c r="AU763" t="s">
        <v>70</v>
      </c>
      <c r="AV763">
        <v>0</v>
      </c>
      <c r="AW763">
        <v>2</v>
      </c>
      <c r="AX763">
        <v>33271719</v>
      </c>
      <c r="AY763">
        <v>1</v>
      </c>
      <c r="AZ763">
        <v>0</v>
      </c>
      <c r="BA763">
        <v>763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0</v>
      </c>
      <c r="BI763">
        <v>0</v>
      </c>
      <c r="BJ763">
        <v>0</v>
      </c>
      <c r="BK763">
        <v>0</v>
      </c>
      <c r="BL763">
        <v>0</v>
      </c>
      <c r="BM763">
        <v>0</v>
      </c>
      <c r="BN763">
        <v>0</v>
      </c>
      <c r="BO763">
        <v>0</v>
      </c>
      <c r="BP763">
        <v>0</v>
      </c>
      <c r="BQ763">
        <v>0</v>
      </c>
      <c r="BR763">
        <v>0</v>
      </c>
      <c r="BS763">
        <v>0</v>
      </c>
      <c r="BT763">
        <v>0</v>
      </c>
      <c r="BU763">
        <v>0</v>
      </c>
      <c r="BV763">
        <v>0</v>
      </c>
      <c r="BW763">
        <v>0</v>
      </c>
      <c r="CX763">
        <f>Y763*Source!I1779</f>
        <v>0.60000000000000009</v>
      </c>
      <c r="CY763">
        <f>AA763</f>
        <v>28.66</v>
      </c>
      <c r="CZ763">
        <f>AE763</f>
        <v>28.66</v>
      </c>
      <c r="DA763">
        <f>AI763</f>
        <v>1</v>
      </c>
      <c r="DB763">
        <v>0</v>
      </c>
    </row>
    <row r="764" spans="1:106" x14ac:dyDescent="0.2">
      <c r="A764">
        <f>ROW(Source!A1780)</f>
        <v>1780</v>
      </c>
      <c r="B764">
        <v>33266894</v>
      </c>
      <c r="C764">
        <v>33271720</v>
      </c>
      <c r="D764">
        <v>32893498</v>
      </c>
      <c r="E764">
        <v>28875167</v>
      </c>
      <c r="F764">
        <v>1</v>
      </c>
      <c r="G764">
        <v>28875167</v>
      </c>
      <c r="H764">
        <v>1</v>
      </c>
      <c r="I764" t="s">
        <v>863</v>
      </c>
      <c r="J764" t="s">
        <v>3</v>
      </c>
      <c r="K764" t="s">
        <v>864</v>
      </c>
      <c r="L764">
        <v>1191</v>
      </c>
      <c r="N764">
        <v>1013</v>
      </c>
      <c r="O764" t="s">
        <v>865</v>
      </c>
      <c r="P764" t="s">
        <v>865</v>
      </c>
      <c r="Q764">
        <v>1</v>
      </c>
      <c r="W764">
        <v>0</v>
      </c>
      <c r="X764">
        <v>476480486</v>
      </c>
      <c r="Y764">
        <v>3.5999999999999996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1</v>
      </c>
      <c r="AJ764">
        <v>1</v>
      </c>
      <c r="AK764">
        <v>1</v>
      </c>
      <c r="AL764">
        <v>1</v>
      </c>
      <c r="AN764">
        <v>0</v>
      </c>
      <c r="AO764">
        <v>1</v>
      </c>
      <c r="AP764">
        <v>1</v>
      </c>
      <c r="AQ764">
        <v>0</v>
      </c>
      <c r="AR764">
        <v>0</v>
      </c>
      <c r="AS764" t="s">
        <v>3</v>
      </c>
      <c r="AT764">
        <v>0.3</v>
      </c>
      <c r="AU764" t="s">
        <v>70</v>
      </c>
      <c r="AV764">
        <v>1</v>
      </c>
      <c r="AW764">
        <v>2</v>
      </c>
      <c r="AX764">
        <v>33271724</v>
      </c>
      <c r="AY764">
        <v>1</v>
      </c>
      <c r="AZ764">
        <v>0</v>
      </c>
      <c r="BA764">
        <v>764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0</v>
      </c>
      <c r="BL764">
        <v>0</v>
      </c>
      <c r="BM764">
        <v>0</v>
      </c>
      <c r="BN764">
        <v>0</v>
      </c>
      <c r="BO764">
        <v>0</v>
      </c>
      <c r="BP764">
        <v>0</v>
      </c>
      <c r="BQ764">
        <v>0</v>
      </c>
      <c r="BR764">
        <v>0</v>
      </c>
      <c r="BS764">
        <v>0</v>
      </c>
      <c r="BT764">
        <v>0</v>
      </c>
      <c r="BU764">
        <v>0</v>
      </c>
      <c r="BV764">
        <v>0</v>
      </c>
      <c r="BW764">
        <v>0</v>
      </c>
      <c r="CX764">
        <f>Y764*Source!I1780</f>
        <v>3.5999999999999996</v>
      </c>
      <c r="CY764">
        <f>AD764</f>
        <v>0</v>
      </c>
      <c r="CZ764">
        <f>AH764</f>
        <v>0</v>
      </c>
      <c r="DA764">
        <f>AL764</f>
        <v>1</v>
      </c>
      <c r="DB764">
        <v>0</v>
      </c>
    </row>
    <row r="765" spans="1:106" x14ac:dyDescent="0.2">
      <c r="A765">
        <f>ROW(Source!A1780)</f>
        <v>1780</v>
      </c>
      <c r="B765">
        <v>33266894</v>
      </c>
      <c r="C765">
        <v>33271720</v>
      </c>
      <c r="D765">
        <v>32906947</v>
      </c>
      <c r="E765">
        <v>1</v>
      </c>
      <c r="F765">
        <v>1</v>
      </c>
      <c r="G765">
        <v>28875167</v>
      </c>
      <c r="H765">
        <v>3</v>
      </c>
      <c r="I765" t="s">
        <v>870</v>
      </c>
      <c r="J765" t="s">
        <v>871</v>
      </c>
      <c r="K765" t="s">
        <v>872</v>
      </c>
      <c r="L765">
        <v>1346</v>
      </c>
      <c r="N765">
        <v>1009</v>
      </c>
      <c r="O765" t="s">
        <v>873</v>
      </c>
      <c r="P765" t="s">
        <v>873</v>
      </c>
      <c r="Q765">
        <v>1</v>
      </c>
      <c r="W765">
        <v>0</v>
      </c>
      <c r="X765">
        <v>-613561335</v>
      </c>
      <c r="Y765">
        <v>0.60000000000000009</v>
      </c>
      <c r="AA765">
        <v>28.66</v>
      </c>
      <c r="AB765">
        <v>0</v>
      </c>
      <c r="AC765">
        <v>0</v>
      </c>
      <c r="AD765">
        <v>0</v>
      </c>
      <c r="AE765">
        <v>28.66</v>
      </c>
      <c r="AF765">
        <v>0</v>
      </c>
      <c r="AG765">
        <v>0</v>
      </c>
      <c r="AH765">
        <v>0</v>
      </c>
      <c r="AI765">
        <v>1</v>
      </c>
      <c r="AJ765">
        <v>1</v>
      </c>
      <c r="AK765">
        <v>1</v>
      </c>
      <c r="AL765">
        <v>1</v>
      </c>
      <c r="AN765">
        <v>0</v>
      </c>
      <c r="AO765">
        <v>1</v>
      </c>
      <c r="AP765">
        <v>1</v>
      </c>
      <c r="AQ765">
        <v>0</v>
      </c>
      <c r="AR765">
        <v>0</v>
      </c>
      <c r="AS765" t="s">
        <v>3</v>
      </c>
      <c r="AT765">
        <v>0.05</v>
      </c>
      <c r="AU765" t="s">
        <v>70</v>
      </c>
      <c r="AV765">
        <v>0</v>
      </c>
      <c r="AW765">
        <v>2</v>
      </c>
      <c r="AX765">
        <v>33271725</v>
      </c>
      <c r="AY765">
        <v>1</v>
      </c>
      <c r="AZ765">
        <v>0</v>
      </c>
      <c r="BA765">
        <v>765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0</v>
      </c>
      <c r="BI765">
        <v>0</v>
      </c>
      <c r="BJ765">
        <v>0</v>
      </c>
      <c r="BK765">
        <v>0</v>
      </c>
      <c r="BL765">
        <v>0</v>
      </c>
      <c r="BM765">
        <v>0</v>
      </c>
      <c r="BN765">
        <v>0</v>
      </c>
      <c r="BO765">
        <v>0</v>
      </c>
      <c r="BP765">
        <v>0</v>
      </c>
      <c r="BQ765">
        <v>0</v>
      </c>
      <c r="BR765">
        <v>0</v>
      </c>
      <c r="BS765">
        <v>0</v>
      </c>
      <c r="BT765">
        <v>0</v>
      </c>
      <c r="BU765">
        <v>0</v>
      </c>
      <c r="BV765">
        <v>0</v>
      </c>
      <c r="BW765">
        <v>0</v>
      </c>
      <c r="CX765">
        <f>Y765*Source!I1780</f>
        <v>0.60000000000000009</v>
      </c>
      <c r="CY765">
        <f>AA765</f>
        <v>28.66</v>
      </c>
      <c r="CZ765">
        <f>AE765</f>
        <v>28.66</v>
      </c>
      <c r="DA765">
        <f>AI765</f>
        <v>1</v>
      </c>
      <c r="DB765">
        <v>0</v>
      </c>
    </row>
    <row r="766" spans="1:106" x14ac:dyDescent="0.2">
      <c r="A766">
        <f>ROW(Source!A1780)</f>
        <v>1780</v>
      </c>
      <c r="B766">
        <v>33266894</v>
      </c>
      <c r="C766">
        <v>33271720</v>
      </c>
      <c r="D766">
        <v>32905459</v>
      </c>
      <c r="E766">
        <v>1</v>
      </c>
      <c r="F766">
        <v>1</v>
      </c>
      <c r="G766">
        <v>28875167</v>
      </c>
      <c r="H766">
        <v>3</v>
      </c>
      <c r="I766" t="s">
        <v>946</v>
      </c>
      <c r="J766" t="s">
        <v>1035</v>
      </c>
      <c r="K766" t="s">
        <v>947</v>
      </c>
      <c r="L766">
        <v>1348</v>
      </c>
      <c r="N766">
        <v>1009</v>
      </c>
      <c r="O766" t="s">
        <v>904</v>
      </c>
      <c r="P766" t="s">
        <v>904</v>
      </c>
      <c r="Q766">
        <v>1000</v>
      </c>
      <c r="W766">
        <v>0</v>
      </c>
      <c r="X766">
        <v>-679480522</v>
      </c>
      <c r="Y766">
        <v>4.8000000000000007E-4</v>
      </c>
      <c r="AA766">
        <v>46828.26</v>
      </c>
      <c r="AB766">
        <v>0</v>
      </c>
      <c r="AC766">
        <v>0</v>
      </c>
      <c r="AD766">
        <v>0</v>
      </c>
      <c r="AE766">
        <v>46828.26</v>
      </c>
      <c r="AF766">
        <v>0</v>
      </c>
      <c r="AG766">
        <v>0</v>
      </c>
      <c r="AH766">
        <v>0</v>
      </c>
      <c r="AI766">
        <v>1</v>
      </c>
      <c r="AJ766">
        <v>1</v>
      </c>
      <c r="AK766">
        <v>1</v>
      </c>
      <c r="AL766">
        <v>1</v>
      </c>
      <c r="AN766">
        <v>0</v>
      </c>
      <c r="AO766">
        <v>1</v>
      </c>
      <c r="AP766">
        <v>1</v>
      </c>
      <c r="AQ766">
        <v>0</v>
      </c>
      <c r="AR766">
        <v>0</v>
      </c>
      <c r="AS766" t="s">
        <v>3</v>
      </c>
      <c r="AT766">
        <v>4.0000000000000003E-5</v>
      </c>
      <c r="AU766" t="s">
        <v>70</v>
      </c>
      <c r="AV766">
        <v>0</v>
      </c>
      <c r="AW766">
        <v>2</v>
      </c>
      <c r="AX766">
        <v>33271726</v>
      </c>
      <c r="AY766">
        <v>1</v>
      </c>
      <c r="AZ766">
        <v>0</v>
      </c>
      <c r="BA766">
        <v>766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0</v>
      </c>
      <c r="BI766">
        <v>0</v>
      </c>
      <c r="BJ766">
        <v>0</v>
      </c>
      <c r="BK766">
        <v>0</v>
      </c>
      <c r="BL766">
        <v>0</v>
      </c>
      <c r="BM766">
        <v>0</v>
      </c>
      <c r="BN766">
        <v>0</v>
      </c>
      <c r="BO766">
        <v>0</v>
      </c>
      <c r="BP766">
        <v>0</v>
      </c>
      <c r="BQ766">
        <v>0</v>
      </c>
      <c r="BR766">
        <v>0</v>
      </c>
      <c r="BS766">
        <v>0</v>
      </c>
      <c r="BT766">
        <v>0</v>
      </c>
      <c r="BU766">
        <v>0</v>
      </c>
      <c r="BV766">
        <v>0</v>
      </c>
      <c r="BW766">
        <v>0</v>
      </c>
      <c r="CX766">
        <f>Y766*Source!I1780</f>
        <v>4.8000000000000007E-4</v>
      </c>
      <c r="CY766">
        <f>AA766</f>
        <v>46828.26</v>
      </c>
      <c r="CZ766">
        <f>AE766</f>
        <v>46828.26</v>
      </c>
      <c r="DA766">
        <f>AI766</f>
        <v>1</v>
      </c>
      <c r="DB766">
        <v>0</v>
      </c>
    </row>
    <row r="767" spans="1:106" x14ac:dyDescent="0.2">
      <c r="A767">
        <f>ROW(Source!A1815)</f>
        <v>1815</v>
      </c>
      <c r="B767">
        <v>33266894</v>
      </c>
      <c r="C767">
        <v>33271727</v>
      </c>
      <c r="D767">
        <v>32893498</v>
      </c>
      <c r="E767">
        <v>28875167</v>
      </c>
      <c r="F767">
        <v>1</v>
      </c>
      <c r="G767">
        <v>28875167</v>
      </c>
      <c r="H767">
        <v>1</v>
      </c>
      <c r="I767" t="s">
        <v>863</v>
      </c>
      <c r="J767" t="s">
        <v>3</v>
      </c>
      <c r="K767" t="s">
        <v>864</v>
      </c>
      <c r="L767">
        <v>1191</v>
      </c>
      <c r="N767">
        <v>1013</v>
      </c>
      <c r="O767" t="s">
        <v>865</v>
      </c>
      <c r="P767" t="s">
        <v>865</v>
      </c>
      <c r="Q767">
        <v>1</v>
      </c>
      <c r="W767">
        <v>0</v>
      </c>
      <c r="X767">
        <v>476480486</v>
      </c>
      <c r="Y767">
        <v>9.9599999999999991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1</v>
      </c>
      <c r="AJ767">
        <v>1</v>
      </c>
      <c r="AK767">
        <v>1</v>
      </c>
      <c r="AL767">
        <v>1</v>
      </c>
      <c r="AN767">
        <v>0</v>
      </c>
      <c r="AO767">
        <v>1</v>
      </c>
      <c r="AP767">
        <v>1</v>
      </c>
      <c r="AQ767">
        <v>0</v>
      </c>
      <c r="AR767">
        <v>0</v>
      </c>
      <c r="AS767" t="s">
        <v>3</v>
      </c>
      <c r="AT767">
        <v>0.83</v>
      </c>
      <c r="AU767" t="s">
        <v>70</v>
      </c>
      <c r="AV767">
        <v>1</v>
      </c>
      <c r="AW767">
        <v>2</v>
      </c>
      <c r="AX767">
        <v>33271733</v>
      </c>
      <c r="AY767">
        <v>1</v>
      </c>
      <c r="AZ767">
        <v>0</v>
      </c>
      <c r="BA767">
        <v>767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0</v>
      </c>
      <c r="BI767">
        <v>0</v>
      </c>
      <c r="BJ767">
        <v>0</v>
      </c>
      <c r="BK767">
        <v>0</v>
      </c>
      <c r="BL767">
        <v>0</v>
      </c>
      <c r="BM767">
        <v>0</v>
      </c>
      <c r="BN767">
        <v>0</v>
      </c>
      <c r="BO767">
        <v>0</v>
      </c>
      <c r="BP767">
        <v>0</v>
      </c>
      <c r="BQ767">
        <v>0</v>
      </c>
      <c r="BR767">
        <v>0</v>
      </c>
      <c r="BS767">
        <v>0</v>
      </c>
      <c r="BT767">
        <v>0</v>
      </c>
      <c r="BU767">
        <v>0</v>
      </c>
      <c r="BV767">
        <v>0</v>
      </c>
      <c r="BW767">
        <v>0</v>
      </c>
      <c r="CX767">
        <f>Y767*Source!I1815</f>
        <v>9.9599999999999991</v>
      </c>
      <c r="CY767">
        <f>AD767</f>
        <v>0</v>
      </c>
      <c r="CZ767">
        <f>AH767</f>
        <v>0</v>
      </c>
      <c r="DA767">
        <f>AL767</f>
        <v>1</v>
      </c>
      <c r="DB767">
        <v>0</v>
      </c>
    </row>
    <row r="768" spans="1:106" x14ac:dyDescent="0.2">
      <c r="A768">
        <f>ROW(Source!A1815)</f>
        <v>1815</v>
      </c>
      <c r="B768">
        <v>33266894</v>
      </c>
      <c r="C768">
        <v>33271727</v>
      </c>
      <c r="D768">
        <v>32906900</v>
      </c>
      <c r="E768">
        <v>1</v>
      </c>
      <c r="F768">
        <v>1</v>
      </c>
      <c r="G768">
        <v>28875167</v>
      </c>
      <c r="H768">
        <v>3</v>
      </c>
      <c r="I768" t="s">
        <v>954</v>
      </c>
      <c r="J768" t="s">
        <v>955</v>
      </c>
      <c r="K768" t="s">
        <v>956</v>
      </c>
      <c r="L768">
        <v>1346</v>
      </c>
      <c r="N768">
        <v>1009</v>
      </c>
      <c r="O768" t="s">
        <v>873</v>
      </c>
      <c r="P768" t="s">
        <v>873</v>
      </c>
      <c r="Q768">
        <v>1</v>
      </c>
      <c r="W768">
        <v>0</v>
      </c>
      <c r="X768">
        <v>1155169694</v>
      </c>
      <c r="Y768">
        <v>3.6000000000000004E-2</v>
      </c>
      <c r="AA768">
        <v>332.78</v>
      </c>
      <c r="AB768">
        <v>0</v>
      </c>
      <c r="AC768">
        <v>0</v>
      </c>
      <c r="AD768">
        <v>0</v>
      </c>
      <c r="AE768">
        <v>332.78</v>
      </c>
      <c r="AF768">
        <v>0</v>
      </c>
      <c r="AG768">
        <v>0</v>
      </c>
      <c r="AH768">
        <v>0</v>
      </c>
      <c r="AI768">
        <v>1</v>
      </c>
      <c r="AJ768">
        <v>1</v>
      </c>
      <c r="AK768">
        <v>1</v>
      </c>
      <c r="AL768">
        <v>1</v>
      </c>
      <c r="AN768">
        <v>0</v>
      </c>
      <c r="AO768">
        <v>1</v>
      </c>
      <c r="AP768">
        <v>1</v>
      </c>
      <c r="AQ768">
        <v>0</v>
      </c>
      <c r="AR768">
        <v>0</v>
      </c>
      <c r="AS768" t="s">
        <v>3</v>
      </c>
      <c r="AT768">
        <v>3.0000000000000001E-3</v>
      </c>
      <c r="AU768" t="s">
        <v>70</v>
      </c>
      <c r="AV768">
        <v>0</v>
      </c>
      <c r="AW768">
        <v>2</v>
      </c>
      <c r="AX768">
        <v>33271734</v>
      </c>
      <c r="AY768">
        <v>1</v>
      </c>
      <c r="AZ768">
        <v>0</v>
      </c>
      <c r="BA768">
        <v>768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0</v>
      </c>
      <c r="BI768">
        <v>0</v>
      </c>
      <c r="BJ768">
        <v>0</v>
      </c>
      <c r="BK768">
        <v>0</v>
      </c>
      <c r="BL768">
        <v>0</v>
      </c>
      <c r="BM768">
        <v>0</v>
      </c>
      <c r="BN768">
        <v>0</v>
      </c>
      <c r="BO768">
        <v>0</v>
      </c>
      <c r="BP768">
        <v>0</v>
      </c>
      <c r="BQ768">
        <v>0</v>
      </c>
      <c r="BR768">
        <v>0</v>
      </c>
      <c r="BS768">
        <v>0</v>
      </c>
      <c r="BT768">
        <v>0</v>
      </c>
      <c r="BU768">
        <v>0</v>
      </c>
      <c r="BV768">
        <v>0</v>
      </c>
      <c r="BW768">
        <v>0</v>
      </c>
      <c r="CX768">
        <f>Y768*Source!I1815</f>
        <v>3.6000000000000004E-2</v>
      </c>
      <c r="CY768">
        <f>AA768</f>
        <v>332.78</v>
      </c>
      <c r="CZ768">
        <f>AE768</f>
        <v>332.78</v>
      </c>
      <c r="DA768">
        <f>AI768</f>
        <v>1</v>
      </c>
      <c r="DB768">
        <v>0</v>
      </c>
    </row>
    <row r="769" spans="1:106" x14ac:dyDescent="0.2">
      <c r="A769">
        <f>ROW(Source!A1815)</f>
        <v>1815</v>
      </c>
      <c r="B769">
        <v>33266894</v>
      </c>
      <c r="C769">
        <v>33271727</v>
      </c>
      <c r="D769">
        <v>32906807</v>
      </c>
      <c r="E769">
        <v>1</v>
      </c>
      <c r="F769">
        <v>1</v>
      </c>
      <c r="G769">
        <v>28875167</v>
      </c>
      <c r="H769">
        <v>3</v>
      </c>
      <c r="I769" t="s">
        <v>1027</v>
      </c>
      <c r="J769" t="s">
        <v>1028</v>
      </c>
      <c r="K769" t="s">
        <v>1029</v>
      </c>
      <c r="L769">
        <v>1346</v>
      </c>
      <c r="N769">
        <v>1009</v>
      </c>
      <c r="O769" t="s">
        <v>873</v>
      </c>
      <c r="P769" t="s">
        <v>873</v>
      </c>
      <c r="Q769">
        <v>1</v>
      </c>
      <c r="W769">
        <v>0</v>
      </c>
      <c r="X769">
        <v>-2078474505</v>
      </c>
      <c r="Y769">
        <v>3.6000000000000004E-2</v>
      </c>
      <c r="AA769">
        <v>150.13</v>
      </c>
      <c r="AB769">
        <v>0</v>
      </c>
      <c r="AC769">
        <v>0</v>
      </c>
      <c r="AD769">
        <v>0</v>
      </c>
      <c r="AE769">
        <v>150.13</v>
      </c>
      <c r="AF769">
        <v>0</v>
      </c>
      <c r="AG769">
        <v>0</v>
      </c>
      <c r="AH769">
        <v>0</v>
      </c>
      <c r="AI769">
        <v>1</v>
      </c>
      <c r="AJ769">
        <v>1</v>
      </c>
      <c r="AK769">
        <v>1</v>
      </c>
      <c r="AL769">
        <v>1</v>
      </c>
      <c r="AN769">
        <v>0</v>
      </c>
      <c r="AO769">
        <v>1</v>
      </c>
      <c r="AP769">
        <v>1</v>
      </c>
      <c r="AQ769">
        <v>0</v>
      </c>
      <c r="AR769">
        <v>0</v>
      </c>
      <c r="AS769" t="s">
        <v>3</v>
      </c>
      <c r="AT769">
        <v>3.0000000000000001E-3</v>
      </c>
      <c r="AU769" t="s">
        <v>70</v>
      </c>
      <c r="AV769">
        <v>0</v>
      </c>
      <c r="AW769">
        <v>2</v>
      </c>
      <c r="AX769">
        <v>33271735</v>
      </c>
      <c r="AY769">
        <v>1</v>
      </c>
      <c r="AZ769">
        <v>0</v>
      </c>
      <c r="BA769">
        <v>769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0</v>
      </c>
      <c r="BI769">
        <v>0</v>
      </c>
      <c r="BJ769">
        <v>0</v>
      </c>
      <c r="BK769">
        <v>0</v>
      </c>
      <c r="BL769">
        <v>0</v>
      </c>
      <c r="BM769">
        <v>0</v>
      </c>
      <c r="BN769">
        <v>0</v>
      </c>
      <c r="BO769">
        <v>0</v>
      </c>
      <c r="BP769">
        <v>0</v>
      </c>
      <c r="BQ769">
        <v>0</v>
      </c>
      <c r="BR769">
        <v>0</v>
      </c>
      <c r="BS769">
        <v>0</v>
      </c>
      <c r="BT769">
        <v>0</v>
      </c>
      <c r="BU769">
        <v>0</v>
      </c>
      <c r="BV769">
        <v>0</v>
      </c>
      <c r="BW769">
        <v>0</v>
      </c>
      <c r="CX769">
        <f>Y769*Source!I1815</f>
        <v>3.6000000000000004E-2</v>
      </c>
      <c r="CY769">
        <f>AA769</f>
        <v>150.13</v>
      </c>
      <c r="CZ769">
        <f>AE769</f>
        <v>150.13</v>
      </c>
      <c r="DA769">
        <f>AI769</f>
        <v>1</v>
      </c>
      <c r="DB769">
        <v>0</v>
      </c>
    </row>
    <row r="770" spans="1:106" x14ac:dyDescent="0.2">
      <c r="A770">
        <f>ROW(Source!A1815)</f>
        <v>1815</v>
      </c>
      <c r="B770">
        <v>33266894</v>
      </c>
      <c r="C770">
        <v>33271727</v>
      </c>
      <c r="D770">
        <v>32906941</v>
      </c>
      <c r="E770">
        <v>1</v>
      </c>
      <c r="F770">
        <v>1</v>
      </c>
      <c r="G770">
        <v>28875167</v>
      </c>
      <c r="H770">
        <v>3</v>
      </c>
      <c r="I770" t="s">
        <v>957</v>
      </c>
      <c r="J770" t="s">
        <v>958</v>
      </c>
      <c r="K770" t="s">
        <v>959</v>
      </c>
      <c r="L770">
        <v>1327</v>
      </c>
      <c r="N770">
        <v>1005</v>
      </c>
      <c r="O770" t="s">
        <v>933</v>
      </c>
      <c r="P770" t="s">
        <v>933</v>
      </c>
      <c r="Q770">
        <v>1</v>
      </c>
      <c r="W770">
        <v>0</v>
      </c>
      <c r="X770">
        <v>1076771251</v>
      </c>
      <c r="Y770">
        <v>1.2000000000000002</v>
      </c>
      <c r="AA770">
        <v>40.01</v>
      </c>
      <c r="AB770">
        <v>0</v>
      </c>
      <c r="AC770">
        <v>0</v>
      </c>
      <c r="AD770">
        <v>0</v>
      </c>
      <c r="AE770">
        <v>40.01</v>
      </c>
      <c r="AF770">
        <v>0</v>
      </c>
      <c r="AG770">
        <v>0</v>
      </c>
      <c r="AH770">
        <v>0</v>
      </c>
      <c r="AI770">
        <v>1</v>
      </c>
      <c r="AJ770">
        <v>1</v>
      </c>
      <c r="AK770">
        <v>1</v>
      </c>
      <c r="AL770">
        <v>1</v>
      </c>
      <c r="AN770">
        <v>0</v>
      </c>
      <c r="AO770">
        <v>1</v>
      </c>
      <c r="AP770">
        <v>1</v>
      </c>
      <c r="AQ770">
        <v>0</v>
      </c>
      <c r="AR770">
        <v>0</v>
      </c>
      <c r="AS770" t="s">
        <v>3</v>
      </c>
      <c r="AT770">
        <v>0.1</v>
      </c>
      <c r="AU770" t="s">
        <v>70</v>
      </c>
      <c r="AV770">
        <v>0</v>
      </c>
      <c r="AW770">
        <v>2</v>
      </c>
      <c r="AX770">
        <v>33271736</v>
      </c>
      <c r="AY770">
        <v>1</v>
      </c>
      <c r="AZ770">
        <v>0</v>
      </c>
      <c r="BA770">
        <v>770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0</v>
      </c>
      <c r="BL770">
        <v>0</v>
      </c>
      <c r="BM770">
        <v>0</v>
      </c>
      <c r="BN770">
        <v>0</v>
      </c>
      <c r="BO770">
        <v>0</v>
      </c>
      <c r="BP770">
        <v>0</v>
      </c>
      <c r="BQ770">
        <v>0</v>
      </c>
      <c r="BR770">
        <v>0</v>
      </c>
      <c r="BS770">
        <v>0</v>
      </c>
      <c r="BT770">
        <v>0</v>
      </c>
      <c r="BU770">
        <v>0</v>
      </c>
      <c r="BV770">
        <v>0</v>
      </c>
      <c r="BW770">
        <v>0</v>
      </c>
      <c r="CX770">
        <f>Y770*Source!I1815</f>
        <v>1.2000000000000002</v>
      </c>
      <c r="CY770">
        <f>AA770</f>
        <v>40.01</v>
      </c>
      <c r="CZ770">
        <f>AE770</f>
        <v>40.01</v>
      </c>
      <c r="DA770">
        <f>AI770</f>
        <v>1</v>
      </c>
      <c r="DB770">
        <v>0</v>
      </c>
    </row>
    <row r="771" spans="1:106" x14ac:dyDescent="0.2">
      <c r="A771">
        <f>ROW(Source!A1815)</f>
        <v>1815</v>
      </c>
      <c r="B771">
        <v>33266894</v>
      </c>
      <c r="C771">
        <v>33271727</v>
      </c>
      <c r="D771">
        <v>32906947</v>
      </c>
      <c r="E771">
        <v>1</v>
      </c>
      <c r="F771">
        <v>1</v>
      </c>
      <c r="G771">
        <v>28875167</v>
      </c>
      <c r="H771">
        <v>3</v>
      </c>
      <c r="I771" t="s">
        <v>870</v>
      </c>
      <c r="J771" t="s">
        <v>871</v>
      </c>
      <c r="K771" t="s">
        <v>872</v>
      </c>
      <c r="L771">
        <v>1346</v>
      </c>
      <c r="N771">
        <v>1009</v>
      </c>
      <c r="O771" t="s">
        <v>873</v>
      </c>
      <c r="P771" t="s">
        <v>873</v>
      </c>
      <c r="Q771">
        <v>1</v>
      </c>
      <c r="W771">
        <v>0</v>
      </c>
      <c r="X771">
        <v>-613561335</v>
      </c>
      <c r="Y771">
        <v>12</v>
      </c>
      <c r="AA771">
        <v>28.66</v>
      </c>
      <c r="AB771">
        <v>0</v>
      </c>
      <c r="AC771">
        <v>0</v>
      </c>
      <c r="AD771">
        <v>0</v>
      </c>
      <c r="AE771">
        <v>28.66</v>
      </c>
      <c r="AF771">
        <v>0</v>
      </c>
      <c r="AG771">
        <v>0</v>
      </c>
      <c r="AH771">
        <v>0</v>
      </c>
      <c r="AI771">
        <v>1</v>
      </c>
      <c r="AJ771">
        <v>1</v>
      </c>
      <c r="AK771">
        <v>1</v>
      </c>
      <c r="AL771">
        <v>1</v>
      </c>
      <c r="AN771">
        <v>0</v>
      </c>
      <c r="AO771">
        <v>1</v>
      </c>
      <c r="AP771">
        <v>1</v>
      </c>
      <c r="AQ771">
        <v>0</v>
      </c>
      <c r="AR771">
        <v>0</v>
      </c>
      <c r="AS771" t="s">
        <v>3</v>
      </c>
      <c r="AT771">
        <v>1</v>
      </c>
      <c r="AU771" t="s">
        <v>70</v>
      </c>
      <c r="AV771">
        <v>0</v>
      </c>
      <c r="AW771">
        <v>2</v>
      </c>
      <c r="AX771">
        <v>33271737</v>
      </c>
      <c r="AY771">
        <v>1</v>
      </c>
      <c r="AZ771">
        <v>0</v>
      </c>
      <c r="BA771">
        <v>771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0</v>
      </c>
      <c r="BI771">
        <v>0</v>
      </c>
      <c r="BJ771">
        <v>0</v>
      </c>
      <c r="BK771">
        <v>0</v>
      </c>
      <c r="BL771">
        <v>0</v>
      </c>
      <c r="BM771">
        <v>0</v>
      </c>
      <c r="BN771">
        <v>0</v>
      </c>
      <c r="BO771">
        <v>0</v>
      </c>
      <c r="BP771">
        <v>0</v>
      </c>
      <c r="BQ771">
        <v>0</v>
      </c>
      <c r="BR771">
        <v>0</v>
      </c>
      <c r="BS771">
        <v>0</v>
      </c>
      <c r="BT771">
        <v>0</v>
      </c>
      <c r="BU771">
        <v>0</v>
      </c>
      <c r="BV771">
        <v>0</v>
      </c>
      <c r="BW771">
        <v>0</v>
      </c>
      <c r="CX771">
        <f>Y771*Source!I1815</f>
        <v>12</v>
      </c>
      <c r="CY771">
        <f>AA771</f>
        <v>28.66</v>
      </c>
      <c r="CZ771">
        <f>AE771</f>
        <v>28.66</v>
      </c>
      <c r="DA771">
        <f>AI771</f>
        <v>1</v>
      </c>
      <c r="DB771">
        <v>0</v>
      </c>
    </row>
    <row r="772" spans="1:106" x14ac:dyDescent="0.2">
      <c r="A772">
        <f>ROW(Source!A1854)</f>
        <v>1854</v>
      </c>
      <c r="B772">
        <v>33266894</v>
      </c>
      <c r="C772">
        <v>33271738</v>
      </c>
      <c r="D772">
        <v>32893498</v>
      </c>
      <c r="E772">
        <v>28875167</v>
      </c>
      <c r="F772">
        <v>1</v>
      </c>
      <c r="G772">
        <v>28875167</v>
      </c>
      <c r="H772">
        <v>1</v>
      </c>
      <c r="I772" t="s">
        <v>863</v>
      </c>
      <c r="J772" t="s">
        <v>3</v>
      </c>
      <c r="K772" t="s">
        <v>864</v>
      </c>
      <c r="L772">
        <v>1191</v>
      </c>
      <c r="N772">
        <v>1013</v>
      </c>
      <c r="O772" t="s">
        <v>865</v>
      </c>
      <c r="P772" t="s">
        <v>865</v>
      </c>
      <c r="Q772">
        <v>1</v>
      </c>
      <c r="W772">
        <v>0</v>
      </c>
      <c r="X772">
        <v>476480486</v>
      </c>
      <c r="Y772">
        <v>3.84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1</v>
      </c>
      <c r="AJ772">
        <v>1</v>
      </c>
      <c r="AK772">
        <v>1</v>
      </c>
      <c r="AL772">
        <v>1</v>
      </c>
      <c r="AN772">
        <v>0</v>
      </c>
      <c r="AO772">
        <v>1</v>
      </c>
      <c r="AP772">
        <v>1</v>
      </c>
      <c r="AQ772">
        <v>0</v>
      </c>
      <c r="AR772">
        <v>0</v>
      </c>
      <c r="AS772" t="s">
        <v>3</v>
      </c>
      <c r="AT772">
        <v>0.32</v>
      </c>
      <c r="AU772" t="s">
        <v>70</v>
      </c>
      <c r="AV772">
        <v>1</v>
      </c>
      <c r="AW772">
        <v>2</v>
      </c>
      <c r="AX772">
        <v>33271746</v>
      </c>
      <c r="AY772">
        <v>1</v>
      </c>
      <c r="AZ772">
        <v>0</v>
      </c>
      <c r="BA772">
        <v>772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0</v>
      </c>
      <c r="BI772">
        <v>0</v>
      </c>
      <c r="BJ772">
        <v>0</v>
      </c>
      <c r="BK772">
        <v>0</v>
      </c>
      <c r="BL772">
        <v>0</v>
      </c>
      <c r="BM772">
        <v>0</v>
      </c>
      <c r="BN772">
        <v>0</v>
      </c>
      <c r="BO772">
        <v>0</v>
      </c>
      <c r="BP772">
        <v>0</v>
      </c>
      <c r="BQ772">
        <v>0</v>
      </c>
      <c r="BR772">
        <v>0</v>
      </c>
      <c r="BS772">
        <v>0</v>
      </c>
      <c r="BT772">
        <v>0</v>
      </c>
      <c r="BU772">
        <v>0</v>
      </c>
      <c r="BV772">
        <v>0</v>
      </c>
      <c r="BW772">
        <v>0</v>
      </c>
      <c r="CX772">
        <f>Y772*Source!I1854</f>
        <v>7.68</v>
      </c>
      <c r="CY772">
        <f>AD772</f>
        <v>0</v>
      </c>
      <c r="CZ772">
        <f>AH772</f>
        <v>0</v>
      </c>
      <c r="DA772">
        <f>AL772</f>
        <v>1</v>
      </c>
      <c r="DB772">
        <v>0</v>
      </c>
    </row>
    <row r="773" spans="1:106" x14ac:dyDescent="0.2">
      <c r="A773">
        <f>ROW(Source!A1854)</f>
        <v>1854</v>
      </c>
      <c r="B773">
        <v>33266894</v>
      </c>
      <c r="C773">
        <v>33271738</v>
      </c>
      <c r="D773">
        <v>32905103</v>
      </c>
      <c r="E773">
        <v>1</v>
      </c>
      <c r="F773">
        <v>1</v>
      </c>
      <c r="G773">
        <v>28875167</v>
      </c>
      <c r="H773">
        <v>2</v>
      </c>
      <c r="I773" t="s">
        <v>866</v>
      </c>
      <c r="J773" t="s">
        <v>867</v>
      </c>
      <c r="K773" t="s">
        <v>868</v>
      </c>
      <c r="L773">
        <v>1368</v>
      </c>
      <c r="N773">
        <v>1011</v>
      </c>
      <c r="O773" t="s">
        <v>869</v>
      </c>
      <c r="P773" t="s">
        <v>869</v>
      </c>
      <c r="Q773">
        <v>1</v>
      </c>
      <c r="W773">
        <v>0</v>
      </c>
      <c r="X773">
        <v>1966147480</v>
      </c>
      <c r="Y773">
        <v>1.56</v>
      </c>
      <c r="AA773">
        <v>0</v>
      </c>
      <c r="AB773">
        <v>450.57</v>
      </c>
      <c r="AC773">
        <v>324.23</v>
      </c>
      <c r="AD773">
        <v>0</v>
      </c>
      <c r="AE773">
        <v>0</v>
      </c>
      <c r="AF773">
        <v>450.57</v>
      </c>
      <c r="AG773">
        <v>324.23</v>
      </c>
      <c r="AH773">
        <v>0</v>
      </c>
      <c r="AI773">
        <v>1</v>
      </c>
      <c r="AJ773">
        <v>1</v>
      </c>
      <c r="AK773">
        <v>1</v>
      </c>
      <c r="AL773">
        <v>1</v>
      </c>
      <c r="AN773">
        <v>0</v>
      </c>
      <c r="AO773">
        <v>1</v>
      </c>
      <c r="AP773">
        <v>1</v>
      </c>
      <c r="AQ773">
        <v>0</v>
      </c>
      <c r="AR773">
        <v>0</v>
      </c>
      <c r="AS773" t="s">
        <v>3</v>
      </c>
      <c r="AT773">
        <v>0.13</v>
      </c>
      <c r="AU773" t="s">
        <v>70</v>
      </c>
      <c r="AV773">
        <v>0</v>
      </c>
      <c r="AW773">
        <v>2</v>
      </c>
      <c r="AX773">
        <v>33271747</v>
      </c>
      <c r="AY773">
        <v>1</v>
      </c>
      <c r="AZ773">
        <v>0</v>
      </c>
      <c r="BA773">
        <v>773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0</v>
      </c>
      <c r="BL773">
        <v>0</v>
      </c>
      <c r="BM773">
        <v>0</v>
      </c>
      <c r="BN773">
        <v>0</v>
      </c>
      <c r="BO773">
        <v>0</v>
      </c>
      <c r="BP773">
        <v>0</v>
      </c>
      <c r="BQ773">
        <v>0</v>
      </c>
      <c r="BR773">
        <v>0</v>
      </c>
      <c r="BS773">
        <v>0</v>
      </c>
      <c r="BT773">
        <v>0</v>
      </c>
      <c r="BU773">
        <v>0</v>
      </c>
      <c r="BV773">
        <v>0</v>
      </c>
      <c r="BW773">
        <v>0</v>
      </c>
      <c r="CX773">
        <f>Y773*Source!I1854</f>
        <v>3.12</v>
      </c>
      <c r="CY773">
        <f>AB773</f>
        <v>450.57</v>
      </c>
      <c r="CZ773">
        <f>AF773</f>
        <v>450.57</v>
      </c>
      <c r="DA773">
        <f>AJ773</f>
        <v>1</v>
      </c>
      <c r="DB773">
        <v>0</v>
      </c>
    </row>
    <row r="774" spans="1:106" x14ac:dyDescent="0.2">
      <c r="A774">
        <f>ROW(Source!A1854)</f>
        <v>1854</v>
      </c>
      <c r="B774">
        <v>33266894</v>
      </c>
      <c r="C774">
        <v>33271738</v>
      </c>
      <c r="D774">
        <v>32906899</v>
      </c>
      <c r="E774">
        <v>1</v>
      </c>
      <c r="F774">
        <v>1</v>
      </c>
      <c r="G774">
        <v>28875167</v>
      </c>
      <c r="H774">
        <v>3</v>
      </c>
      <c r="I774" t="s">
        <v>1022</v>
      </c>
      <c r="J774" t="s">
        <v>1023</v>
      </c>
      <c r="K774" t="s">
        <v>1024</v>
      </c>
      <c r="L774">
        <v>1346</v>
      </c>
      <c r="N774">
        <v>1009</v>
      </c>
      <c r="O774" t="s">
        <v>873</v>
      </c>
      <c r="P774" t="s">
        <v>873</v>
      </c>
      <c r="Q774">
        <v>1</v>
      </c>
      <c r="W774">
        <v>0</v>
      </c>
      <c r="X774">
        <v>-1350057960</v>
      </c>
      <c r="Y774">
        <v>6.0000000000000001E-3</v>
      </c>
      <c r="AA774">
        <v>154.62</v>
      </c>
      <c r="AB774">
        <v>0</v>
      </c>
      <c r="AC774">
        <v>0</v>
      </c>
      <c r="AD774">
        <v>0</v>
      </c>
      <c r="AE774">
        <v>154.62</v>
      </c>
      <c r="AF774">
        <v>0</v>
      </c>
      <c r="AG774">
        <v>0</v>
      </c>
      <c r="AH774">
        <v>0</v>
      </c>
      <c r="AI774">
        <v>1</v>
      </c>
      <c r="AJ774">
        <v>1</v>
      </c>
      <c r="AK774">
        <v>1</v>
      </c>
      <c r="AL774">
        <v>1</v>
      </c>
      <c r="AN774">
        <v>0</v>
      </c>
      <c r="AO774">
        <v>1</v>
      </c>
      <c r="AP774">
        <v>1</v>
      </c>
      <c r="AQ774">
        <v>0</v>
      </c>
      <c r="AR774">
        <v>0</v>
      </c>
      <c r="AS774" t="s">
        <v>3</v>
      </c>
      <c r="AT774">
        <v>5.0000000000000001E-4</v>
      </c>
      <c r="AU774" t="s">
        <v>70</v>
      </c>
      <c r="AV774">
        <v>0</v>
      </c>
      <c r="AW774">
        <v>2</v>
      </c>
      <c r="AX774">
        <v>33271748</v>
      </c>
      <c r="AY774">
        <v>1</v>
      </c>
      <c r="AZ774">
        <v>0</v>
      </c>
      <c r="BA774">
        <v>774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0</v>
      </c>
      <c r="BL774">
        <v>0</v>
      </c>
      <c r="BM774">
        <v>0</v>
      </c>
      <c r="BN774">
        <v>0</v>
      </c>
      <c r="BO774">
        <v>0</v>
      </c>
      <c r="BP774">
        <v>0</v>
      </c>
      <c r="BQ774">
        <v>0</v>
      </c>
      <c r="BR774">
        <v>0</v>
      </c>
      <c r="BS774">
        <v>0</v>
      </c>
      <c r="BT774">
        <v>0</v>
      </c>
      <c r="BU774">
        <v>0</v>
      </c>
      <c r="BV774">
        <v>0</v>
      </c>
      <c r="BW774">
        <v>0</v>
      </c>
      <c r="CX774">
        <f>Y774*Source!I1854</f>
        <v>1.2E-2</v>
      </c>
      <c r="CY774">
        <f>AA774</f>
        <v>154.62</v>
      </c>
      <c r="CZ774">
        <f>AE774</f>
        <v>154.62</v>
      </c>
      <c r="DA774">
        <f>AI774</f>
        <v>1</v>
      </c>
      <c r="DB774">
        <v>0</v>
      </c>
    </row>
    <row r="775" spans="1:106" x14ac:dyDescent="0.2">
      <c r="A775">
        <f>ROW(Source!A1854)</f>
        <v>1854</v>
      </c>
      <c r="B775">
        <v>33266894</v>
      </c>
      <c r="C775">
        <v>33271738</v>
      </c>
      <c r="D775">
        <v>32906947</v>
      </c>
      <c r="E775">
        <v>1</v>
      </c>
      <c r="F775">
        <v>1</v>
      </c>
      <c r="G775">
        <v>28875167</v>
      </c>
      <c r="H775">
        <v>3</v>
      </c>
      <c r="I775" t="s">
        <v>870</v>
      </c>
      <c r="J775" t="s">
        <v>871</v>
      </c>
      <c r="K775" t="s">
        <v>872</v>
      </c>
      <c r="L775">
        <v>1346</v>
      </c>
      <c r="N775">
        <v>1009</v>
      </c>
      <c r="O775" t="s">
        <v>873</v>
      </c>
      <c r="P775" t="s">
        <v>873</v>
      </c>
      <c r="Q775">
        <v>1</v>
      </c>
      <c r="W775">
        <v>0</v>
      </c>
      <c r="X775">
        <v>-613561335</v>
      </c>
      <c r="Y775">
        <v>0.18</v>
      </c>
      <c r="AA775">
        <v>28.66</v>
      </c>
      <c r="AB775">
        <v>0</v>
      </c>
      <c r="AC775">
        <v>0</v>
      </c>
      <c r="AD775">
        <v>0</v>
      </c>
      <c r="AE775">
        <v>28.66</v>
      </c>
      <c r="AF775">
        <v>0</v>
      </c>
      <c r="AG775">
        <v>0</v>
      </c>
      <c r="AH775">
        <v>0</v>
      </c>
      <c r="AI775">
        <v>1</v>
      </c>
      <c r="AJ775">
        <v>1</v>
      </c>
      <c r="AK775">
        <v>1</v>
      </c>
      <c r="AL775">
        <v>1</v>
      </c>
      <c r="AN775">
        <v>0</v>
      </c>
      <c r="AO775">
        <v>1</v>
      </c>
      <c r="AP775">
        <v>1</v>
      </c>
      <c r="AQ775">
        <v>0</v>
      </c>
      <c r="AR775">
        <v>0</v>
      </c>
      <c r="AS775" t="s">
        <v>3</v>
      </c>
      <c r="AT775">
        <v>1.4999999999999999E-2</v>
      </c>
      <c r="AU775" t="s">
        <v>70</v>
      </c>
      <c r="AV775">
        <v>0</v>
      </c>
      <c r="AW775">
        <v>2</v>
      </c>
      <c r="AX775">
        <v>33271749</v>
      </c>
      <c r="AY775">
        <v>1</v>
      </c>
      <c r="AZ775">
        <v>0</v>
      </c>
      <c r="BA775">
        <v>775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0</v>
      </c>
      <c r="BI775">
        <v>0</v>
      </c>
      <c r="BJ775">
        <v>0</v>
      </c>
      <c r="BK775">
        <v>0</v>
      </c>
      <c r="BL775">
        <v>0</v>
      </c>
      <c r="BM775">
        <v>0</v>
      </c>
      <c r="BN775">
        <v>0</v>
      </c>
      <c r="BO775">
        <v>0</v>
      </c>
      <c r="BP775">
        <v>0</v>
      </c>
      <c r="BQ775">
        <v>0</v>
      </c>
      <c r="BR775">
        <v>0</v>
      </c>
      <c r="BS775">
        <v>0</v>
      </c>
      <c r="BT775">
        <v>0</v>
      </c>
      <c r="BU775">
        <v>0</v>
      </c>
      <c r="BV775">
        <v>0</v>
      </c>
      <c r="BW775">
        <v>0</v>
      </c>
      <c r="CX775">
        <f>Y775*Source!I1854</f>
        <v>0.36</v>
      </c>
      <c r="CY775">
        <f>AA775</f>
        <v>28.66</v>
      </c>
      <c r="CZ775">
        <f>AE775</f>
        <v>28.66</v>
      </c>
      <c r="DA775">
        <f>AI775</f>
        <v>1</v>
      </c>
      <c r="DB775">
        <v>0</v>
      </c>
    </row>
    <row r="776" spans="1:106" x14ac:dyDescent="0.2">
      <c r="A776">
        <f>ROW(Source!A1854)</f>
        <v>1854</v>
      </c>
      <c r="B776">
        <v>33266894</v>
      </c>
      <c r="C776">
        <v>33271738</v>
      </c>
      <c r="D776">
        <v>32907475</v>
      </c>
      <c r="E776">
        <v>1</v>
      </c>
      <c r="F776">
        <v>1</v>
      </c>
      <c r="G776">
        <v>28875167</v>
      </c>
      <c r="H776">
        <v>3</v>
      </c>
      <c r="I776" t="s">
        <v>930</v>
      </c>
      <c r="J776" t="s">
        <v>931</v>
      </c>
      <c r="K776" t="s">
        <v>932</v>
      </c>
      <c r="L776">
        <v>1327</v>
      </c>
      <c r="N776">
        <v>1005</v>
      </c>
      <c r="O776" t="s">
        <v>933</v>
      </c>
      <c r="P776" t="s">
        <v>933</v>
      </c>
      <c r="Q776">
        <v>1</v>
      </c>
      <c r="W776">
        <v>0</v>
      </c>
      <c r="X776">
        <v>899841616</v>
      </c>
      <c r="Y776">
        <v>0.12</v>
      </c>
      <c r="AA776">
        <v>165.36</v>
      </c>
      <c r="AB776">
        <v>0</v>
      </c>
      <c r="AC776">
        <v>0</v>
      </c>
      <c r="AD776">
        <v>0</v>
      </c>
      <c r="AE776">
        <v>165.36</v>
      </c>
      <c r="AF776">
        <v>0</v>
      </c>
      <c r="AG776">
        <v>0</v>
      </c>
      <c r="AH776">
        <v>0</v>
      </c>
      <c r="AI776">
        <v>1</v>
      </c>
      <c r="AJ776">
        <v>1</v>
      </c>
      <c r="AK776">
        <v>1</v>
      </c>
      <c r="AL776">
        <v>1</v>
      </c>
      <c r="AN776">
        <v>0</v>
      </c>
      <c r="AO776">
        <v>1</v>
      </c>
      <c r="AP776">
        <v>1</v>
      </c>
      <c r="AQ776">
        <v>0</v>
      </c>
      <c r="AR776">
        <v>0</v>
      </c>
      <c r="AS776" t="s">
        <v>3</v>
      </c>
      <c r="AT776">
        <v>0.01</v>
      </c>
      <c r="AU776" t="s">
        <v>70</v>
      </c>
      <c r="AV776">
        <v>0</v>
      </c>
      <c r="AW776">
        <v>2</v>
      </c>
      <c r="AX776">
        <v>33271750</v>
      </c>
      <c r="AY776">
        <v>1</v>
      </c>
      <c r="AZ776">
        <v>0</v>
      </c>
      <c r="BA776">
        <v>776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0</v>
      </c>
      <c r="BI776">
        <v>0</v>
      </c>
      <c r="BJ776">
        <v>0</v>
      </c>
      <c r="BK776">
        <v>0</v>
      </c>
      <c r="BL776">
        <v>0</v>
      </c>
      <c r="BM776">
        <v>0</v>
      </c>
      <c r="BN776">
        <v>0</v>
      </c>
      <c r="BO776">
        <v>0</v>
      </c>
      <c r="BP776">
        <v>0</v>
      </c>
      <c r="BQ776">
        <v>0</v>
      </c>
      <c r="BR776">
        <v>0</v>
      </c>
      <c r="BS776">
        <v>0</v>
      </c>
      <c r="BT776">
        <v>0</v>
      </c>
      <c r="BU776">
        <v>0</v>
      </c>
      <c r="BV776">
        <v>0</v>
      </c>
      <c r="BW776">
        <v>0</v>
      </c>
      <c r="CX776">
        <f>Y776*Source!I1854</f>
        <v>0.24</v>
      </c>
      <c r="CY776">
        <f>AA776</f>
        <v>165.36</v>
      </c>
      <c r="CZ776">
        <f>AE776</f>
        <v>165.36</v>
      </c>
      <c r="DA776">
        <f>AI776</f>
        <v>1</v>
      </c>
      <c r="DB776">
        <v>0</v>
      </c>
    </row>
    <row r="777" spans="1:106" x14ac:dyDescent="0.2">
      <c r="A777">
        <f>ROW(Source!A1854)</f>
        <v>1854</v>
      </c>
      <c r="B777">
        <v>33266894</v>
      </c>
      <c r="C777">
        <v>33271738</v>
      </c>
      <c r="D777">
        <v>32894772</v>
      </c>
      <c r="E777">
        <v>28875167</v>
      </c>
      <c r="F777">
        <v>1</v>
      </c>
      <c r="G777">
        <v>28875167</v>
      </c>
      <c r="H777">
        <v>3</v>
      </c>
      <c r="I777" t="s">
        <v>1025</v>
      </c>
      <c r="J777" t="s">
        <v>3</v>
      </c>
      <c r="K777" t="s">
        <v>1026</v>
      </c>
      <c r="L777">
        <v>1346</v>
      </c>
      <c r="N777">
        <v>1009</v>
      </c>
      <c r="O777" t="s">
        <v>873</v>
      </c>
      <c r="P777" t="s">
        <v>873</v>
      </c>
      <c r="Q777">
        <v>1</v>
      </c>
      <c r="W777">
        <v>0</v>
      </c>
      <c r="X777">
        <v>-1659956746</v>
      </c>
      <c r="Y777">
        <v>0.45599999999999996</v>
      </c>
      <c r="AA777">
        <v>56.66</v>
      </c>
      <c r="AB777">
        <v>0</v>
      </c>
      <c r="AC777">
        <v>0</v>
      </c>
      <c r="AD777">
        <v>0</v>
      </c>
      <c r="AE777">
        <v>56.658110000000001</v>
      </c>
      <c r="AF777">
        <v>0</v>
      </c>
      <c r="AG777">
        <v>0</v>
      </c>
      <c r="AH777">
        <v>0</v>
      </c>
      <c r="AI777">
        <v>1</v>
      </c>
      <c r="AJ777">
        <v>1</v>
      </c>
      <c r="AK777">
        <v>1</v>
      </c>
      <c r="AL777">
        <v>1</v>
      </c>
      <c r="AN777">
        <v>0</v>
      </c>
      <c r="AO777">
        <v>1</v>
      </c>
      <c r="AP777">
        <v>1</v>
      </c>
      <c r="AQ777">
        <v>0</v>
      </c>
      <c r="AR777">
        <v>0</v>
      </c>
      <c r="AS777" t="s">
        <v>3</v>
      </c>
      <c r="AT777">
        <v>3.7999999999999999E-2</v>
      </c>
      <c r="AU777" t="s">
        <v>70</v>
      </c>
      <c r="AV777">
        <v>0</v>
      </c>
      <c r="AW777">
        <v>2</v>
      </c>
      <c r="AX777">
        <v>33271752</v>
      </c>
      <c r="AY777">
        <v>1</v>
      </c>
      <c r="AZ777">
        <v>0</v>
      </c>
      <c r="BA777">
        <v>777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0</v>
      </c>
      <c r="BI777">
        <v>0</v>
      </c>
      <c r="BJ777">
        <v>0</v>
      </c>
      <c r="BK777">
        <v>0</v>
      </c>
      <c r="BL777">
        <v>0</v>
      </c>
      <c r="BM777">
        <v>0</v>
      </c>
      <c r="BN777">
        <v>0</v>
      </c>
      <c r="BO777">
        <v>0</v>
      </c>
      <c r="BP777">
        <v>0</v>
      </c>
      <c r="BQ777">
        <v>0</v>
      </c>
      <c r="BR777">
        <v>0</v>
      </c>
      <c r="BS777">
        <v>0</v>
      </c>
      <c r="BT777">
        <v>0</v>
      </c>
      <c r="BU777">
        <v>0</v>
      </c>
      <c r="BV777">
        <v>0</v>
      </c>
      <c r="BW777">
        <v>0</v>
      </c>
      <c r="CX777">
        <f>Y777*Source!I1854</f>
        <v>0.91199999999999992</v>
      </c>
      <c r="CY777">
        <f>AA777</f>
        <v>56.66</v>
      </c>
      <c r="CZ777">
        <f>AE777</f>
        <v>56.658110000000001</v>
      </c>
      <c r="DA777">
        <f>AI777</f>
        <v>1</v>
      </c>
      <c r="DB777">
        <v>0</v>
      </c>
    </row>
    <row r="778" spans="1:106" x14ac:dyDescent="0.2">
      <c r="A778">
        <f>ROW(Source!A1854)</f>
        <v>1854</v>
      </c>
      <c r="B778">
        <v>33266894</v>
      </c>
      <c r="C778">
        <v>33271738</v>
      </c>
      <c r="D778">
        <v>32905692</v>
      </c>
      <c r="E778">
        <v>1</v>
      </c>
      <c r="F778">
        <v>1</v>
      </c>
      <c r="G778">
        <v>28875167</v>
      </c>
      <c r="H778">
        <v>3</v>
      </c>
      <c r="I778" t="s">
        <v>948</v>
      </c>
      <c r="J778" t="s">
        <v>949</v>
      </c>
      <c r="K778" t="s">
        <v>950</v>
      </c>
      <c r="L778">
        <v>1346</v>
      </c>
      <c r="N778">
        <v>1009</v>
      </c>
      <c r="O778" t="s">
        <v>873</v>
      </c>
      <c r="P778" t="s">
        <v>873</v>
      </c>
      <c r="Q778">
        <v>1</v>
      </c>
      <c r="W778">
        <v>0</v>
      </c>
      <c r="X778">
        <v>1936408681</v>
      </c>
      <c r="Y778">
        <v>0.156</v>
      </c>
      <c r="AA778">
        <v>89.4</v>
      </c>
      <c r="AB778">
        <v>0</v>
      </c>
      <c r="AC778">
        <v>0</v>
      </c>
      <c r="AD778">
        <v>0</v>
      </c>
      <c r="AE778">
        <v>89.4</v>
      </c>
      <c r="AF778">
        <v>0</v>
      </c>
      <c r="AG778">
        <v>0</v>
      </c>
      <c r="AH778">
        <v>0</v>
      </c>
      <c r="AI778">
        <v>1</v>
      </c>
      <c r="AJ778">
        <v>1</v>
      </c>
      <c r="AK778">
        <v>1</v>
      </c>
      <c r="AL778">
        <v>1</v>
      </c>
      <c r="AN778">
        <v>0</v>
      </c>
      <c r="AO778">
        <v>1</v>
      </c>
      <c r="AP778">
        <v>1</v>
      </c>
      <c r="AQ778">
        <v>0</v>
      </c>
      <c r="AR778">
        <v>0</v>
      </c>
      <c r="AS778" t="s">
        <v>3</v>
      </c>
      <c r="AT778">
        <v>1.2999999999999999E-2</v>
      </c>
      <c r="AU778" t="s">
        <v>70</v>
      </c>
      <c r="AV778">
        <v>0</v>
      </c>
      <c r="AW778">
        <v>2</v>
      </c>
      <c r="AX778">
        <v>33271751</v>
      </c>
      <c r="AY778">
        <v>1</v>
      </c>
      <c r="AZ778">
        <v>0</v>
      </c>
      <c r="BA778">
        <v>778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0</v>
      </c>
      <c r="BI778">
        <v>0</v>
      </c>
      <c r="BJ778">
        <v>0</v>
      </c>
      <c r="BK778">
        <v>0</v>
      </c>
      <c r="BL778">
        <v>0</v>
      </c>
      <c r="BM778">
        <v>0</v>
      </c>
      <c r="BN778">
        <v>0</v>
      </c>
      <c r="BO778">
        <v>0</v>
      </c>
      <c r="BP778">
        <v>0</v>
      </c>
      <c r="BQ778">
        <v>0</v>
      </c>
      <c r="BR778">
        <v>0</v>
      </c>
      <c r="BS778">
        <v>0</v>
      </c>
      <c r="BT778">
        <v>0</v>
      </c>
      <c r="BU778">
        <v>0</v>
      </c>
      <c r="BV778">
        <v>0</v>
      </c>
      <c r="BW778">
        <v>0</v>
      </c>
      <c r="CX778">
        <f>Y778*Source!I1854</f>
        <v>0.312</v>
      </c>
      <c r="CY778">
        <f>AA778</f>
        <v>89.4</v>
      </c>
      <c r="CZ778">
        <f>AE778</f>
        <v>89.4</v>
      </c>
      <c r="DA778">
        <f>AI778</f>
        <v>1</v>
      </c>
      <c r="DB778">
        <v>0</v>
      </c>
    </row>
    <row r="779" spans="1:106" x14ac:dyDescent="0.2">
      <c r="A779">
        <f>ROW(Source!A1855)</f>
        <v>1855</v>
      </c>
      <c r="B779">
        <v>33266894</v>
      </c>
      <c r="C779">
        <v>33271753</v>
      </c>
      <c r="D779">
        <v>32893498</v>
      </c>
      <c r="E779">
        <v>28875167</v>
      </c>
      <c r="F779">
        <v>1</v>
      </c>
      <c r="G779">
        <v>28875167</v>
      </c>
      <c r="H779">
        <v>1</v>
      </c>
      <c r="I779" t="s">
        <v>863</v>
      </c>
      <c r="J779" t="s">
        <v>3</v>
      </c>
      <c r="K779" t="s">
        <v>864</v>
      </c>
      <c r="L779">
        <v>1191</v>
      </c>
      <c r="N779">
        <v>1013</v>
      </c>
      <c r="O779" t="s">
        <v>865</v>
      </c>
      <c r="P779" t="s">
        <v>865</v>
      </c>
      <c r="Q779">
        <v>1</v>
      </c>
      <c r="W779">
        <v>0</v>
      </c>
      <c r="X779">
        <v>476480486</v>
      </c>
      <c r="Y779">
        <v>6.48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1</v>
      </c>
      <c r="AJ779">
        <v>1</v>
      </c>
      <c r="AK779">
        <v>1</v>
      </c>
      <c r="AL779">
        <v>1</v>
      </c>
      <c r="AN779">
        <v>0</v>
      </c>
      <c r="AO779">
        <v>1</v>
      </c>
      <c r="AP779">
        <v>1</v>
      </c>
      <c r="AQ779">
        <v>0</v>
      </c>
      <c r="AR779">
        <v>0</v>
      </c>
      <c r="AS779" t="s">
        <v>3</v>
      </c>
      <c r="AT779">
        <v>0.54</v>
      </c>
      <c r="AU779" t="s">
        <v>70</v>
      </c>
      <c r="AV779">
        <v>1</v>
      </c>
      <c r="AW779">
        <v>2</v>
      </c>
      <c r="AX779">
        <v>33271757</v>
      </c>
      <c r="AY779">
        <v>1</v>
      </c>
      <c r="AZ779">
        <v>0</v>
      </c>
      <c r="BA779">
        <v>779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0</v>
      </c>
      <c r="BI779">
        <v>0</v>
      </c>
      <c r="BJ779">
        <v>0</v>
      </c>
      <c r="BK779">
        <v>0</v>
      </c>
      <c r="BL779">
        <v>0</v>
      </c>
      <c r="BM779">
        <v>0</v>
      </c>
      <c r="BN779">
        <v>0</v>
      </c>
      <c r="BO779">
        <v>0</v>
      </c>
      <c r="BP779">
        <v>0</v>
      </c>
      <c r="BQ779">
        <v>0</v>
      </c>
      <c r="BR779">
        <v>0</v>
      </c>
      <c r="BS779">
        <v>0</v>
      </c>
      <c r="BT779">
        <v>0</v>
      </c>
      <c r="BU779">
        <v>0</v>
      </c>
      <c r="BV779">
        <v>0</v>
      </c>
      <c r="BW779">
        <v>0</v>
      </c>
      <c r="CX779">
        <f>Y779*Source!I1855</f>
        <v>12.96</v>
      </c>
      <c r="CY779">
        <f>AD779</f>
        <v>0</v>
      </c>
      <c r="CZ779">
        <f>AH779</f>
        <v>0</v>
      </c>
      <c r="DA779">
        <f>AL779</f>
        <v>1</v>
      </c>
      <c r="DB779">
        <v>0</v>
      </c>
    </row>
    <row r="780" spans="1:106" x14ac:dyDescent="0.2">
      <c r="A780">
        <f>ROW(Source!A1855)</f>
        <v>1855</v>
      </c>
      <c r="B780">
        <v>33266894</v>
      </c>
      <c r="C780">
        <v>33271753</v>
      </c>
      <c r="D780">
        <v>32906900</v>
      </c>
      <c r="E780">
        <v>1</v>
      </c>
      <c r="F780">
        <v>1</v>
      </c>
      <c r="G780">
        <v>28875167</v>
      </c>
      <c r="H780">
        <v>3</v>
      </c>
      <c r="I780" t="s">
        <v>954</v>
      </c>
      <c r="J780" t="s">
        <v>955</v>
      </c>
      <c r="K780" t="s">
        <v>956</v>
      </c>
      <c r="L780">
        <v>1346</v>
      </c>
      <c r="N780">
        <v>1009</v>
      </c>
      <c r="O780" t="s">
        <v>873</v>
      </c>
      <c r="P780" t="s">
        <v>873</v>
      </c>
      <c r="Q780">
        <v>1</v>
      </c>
      <c r="W780">
        <v>0</v>
      </c>
      <c r="X780">
        <v>1155169694</v>
      </c>
      <c r="Y780">
        <v>3.6000000000000004E-2</v>
      </c>
      <c r="AA780">
        <v>332.78</v>
      </c>
      <c r="AB780">
        <v>0</v>
      </c>
      <c r="AC780">
        <v>0</v>
      </c>
      <c r="AD780">
        <v>0</v>
      </c>
      <c r="AE780">
        <v>332.78</v>
      </c>
      <c r="AF780">
        <v>0</v>
      </c>
      <c r="AG780">
        <v>0</v>
      </c>
      <c r="AH780">
        <v>0</v>
      </c>
      <c r="AI780">
        <v>1</v>
      </c>
      <c r="AJ780">
        <v>1</v>
      </c>
      <c r="AK780">
        <v>1</v>
      </c>
      <c r="AL780">
        <v>1</v>
      </c>
      <c r="AN780">
        <v>0</v>
      </c>
      <c r="AO780">
        <v>1</v>
      </c>
      <c r="AP780">
        <v>1</v>
      </c>
      <c r="AQ780">
        <v>0</v>
      </c>
      <c r="AR780">
        <v>0</v>
      </c>
      <c r="AS780" t="s">
        <v>3</v>
      </c>
      <c r="AT780">
        <v>3.0000000000000001E-3</v>
      </c>
      <c r="AU780" t="s">
        <v>70</v>
      </c>
      <c r="AV780">
        <v>0</v>
      </c>
      <c r="AW780">
        <v>2</v>
      </c>
      <c r="AX780">
        <v>33271758</v>
      </c>
      <c r="AY780">
        <v>1</v>
      </c>
      <c r="AZ780">
        <v>0</v>
      </c>
      <c r="BA780">
        <v>780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0</v>
      </c>
      <c r="BL780">
        <v>0</v>
      </c>
      <c r="BM780">
        <v>0</v>
      </c>
      <c r="BN780">
        <v>0</v>
      </c>
      <c r="BO780">
        <v>0</v>
      </c>
      <c r="BP780">
        <v>0</v>
      </c>
      <c r="BQ780">
        <v>0</v>
      </c>
      <c r="BR780">
        <v>0</v>
      </c>
      <c r="BS780">
        <v>0</v>
      </c>
      <c r="BT780">
        <v>0</v>
      </c>
      <c r="BU780">
        <v>0</v>
      </c>
      <c r="BV780">
        <v>0</v>
      </c>
      <c r="BW780">
        <v>0</v>
      </c>
      <c r="CX780">
        <f>Y780*Source!I1855</f>
        <v>7.2000000000000008E-2</v>
      </c>
      <c r="CY780">
        <f>AA780</f>
        <v>332.78</v>
      </c>
      <c r="CZ780">
        <f>AE780</f>
        <v>332.78</v>
      </c>
      <c r="DA780">
        <f>AI780</f>
        <v>1</v>
      </c>
      <c r="DB780">
        <v>0</v>
      </c>
    </row>
    <row r="781" spans="1:106" x14ac:dyDescent="0.2">
      <c r="A781">
        <f>ROW(Source!A1855)</f>
        <v>1855</v>
      </c>
      <c r="B781">
        <v>33266894</v>
      </c>
      <c r="C781">
        <v>33271753</v>
      </c>
      <c r="D781">
        <v>32906941</v>
      </c>
      <c r="E781">
        <v>1</v>
      </c>
      <c r="F781">
        <v>1</v>
      </c>
      <c r="G781">
        <v>28875167</v>
      </c>
      <c r="H781">
        <v>3</v>
      </c>
      <c r="I781" t="s">
        <v>957</v>
      </c>
      <c r="J781" t="s">
        <v>958</v>
      </c>
      <c r="K781" t="s">
        <v>959</v>
      </c>
      <c r="L781">
        <v>1327</v>
      </c>
      <c r="N781">
        <v>1005</v>
      </c>
      <c r="O781" t="s">
        <v>933</v>
      </c>
      <c r="P781" t="s">
        <v>933</v>
      </c>
      <c r="Q781">
        <v>1</v>
      </c>
      <c r="W781">
        <v>0</v>
      </c>
      <c r="X781">
        <v>1076771251</v>
      </c>
      <c r="Y781">
        <v>0.12</v>
      </c>
      <c r="AA781">
        <v>40.01</v>
      </c>
      <c r="AB781">
        <v>0</v>
      </c>
      <c r="AC781">
        <v>0</v>
      </c>
      <c r="AD781">
        <v>0</v>
      </c>
      <c r="AE781">
        <v>40.01</v>
      </c>
      <c r="AF781">
        <v>0</v>
      </c>
      <c r="AG781">
        <v>0</v>
      </c>
      <c r="AH781">
        <v>0</v>
      </c>
      <c r="AI781">
        <v>1</v>
      </c>
      <c r="AJ781">
        <v>1</v>
      </c>
      <c r="AK781">
        <v>1</v>
      </c>
      <c r="AL781">
        <v>1</v>
      </c>
      <c r="AN781">
        <v>0</v>
      </c>
      <c r="AO781">
        <v>1</v>
      </c>
      <c r="AP781">
        <v>1</v>
      </c>
      <c r="AQ781">
        <v>0</v>
      </c>
      <c r="AR781">
        <v>0</v>
      </c>
      <c r="AS781" t="s">
        <v>3</v>
      </c>
      <c r="AT781">
        <v>0.01</v>
      </c>
      <c r="AU781" t="s">
        <v>70</v>
      </c>
      <c r="AV781">
        <v>0</v>
      </c>
      <c r="AW781">
        <v>2</v>
      </c>
      <c r="AX781">
        <v>33271759</v>
      </c>
      <c r="AY781">
        <v>1</v>
      </c>
      <c r="AZ781">
        <v>0</v>
      </c>
      <c r="BA781">
        <v>781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0</v>
      </c>
      <c r="BI781">
        <v>0</v>
      </c>
      <c r="BJ781">
        <v>0</v>
      </c>
      <c r="BK781">
        <v>0</v>
      </c>
      <c r="BL781">
        <v>0</v>
      </c>
      <c r="BM781">
        <v>0</v>
      </c>
      <c r="BN781">
        <v>0</v>
      </c>
      <c r="BO781">
        <v>0</v>
      </c>
      <c r="BP781">
        <v>0</v>
      </c>
      <c r="BQ781">
        <v>0</v>
      </c>
      <c r="BR781">
        <v>0</v>
      </c>
      <c r="BS781">
        <v>0</v>
      </c>
      <c r="BT781">
        <v>0</v>
      </c>
      <c r="BU781">
        <v>0</v>
      </c>
      <c r="BV781">
        <v>0</v>
      </c>
      <c r="BW781">
        <v>0</v>
      </c>
      <c r="CX781">
        <f>Y781*Source!I1855</f>
        <v>0.24</v>
      </c>
      <c r="CY781">
        <f>AA781</f>
        <v>40.01</v>
      </c>
      <c r="CZ781">
        <f>AE781</f>
        <v>40.01</v>
      </c>
      <c r="DA781">
        <f>AI781</f>
        <v>1</v>
      </c>
      <c r="DB781">
        <v>0</v>
      </c>
    </row>
    <row r="782" spans="1:106" x14ac:dyDescent="0.2">
      <c r="A782">
        <f>ROW(Source!A1890)</f>
        <v>1890</v>
      </c>
      <c r="B782">
        <v>33266894</v>
      </c>
      <c r="C782">
        <v>33271760</v>
      </c>
      <c r="D782">
        <v>32893498</v>
      </c>
      <c r="E782">
        <v>28875167</v>
      </c>
      <c r="F782">
        <v>1</v>
      </c>
      <c r="G782">
        <v>28875167</v>
      </c>
      <c r="H782">
        <v>1</v>
      </c>
      <c r="I782" t="s">
        <v>863</v>
      </c>
      <c r="J782" t="s">
        <v>3</v>
      </c>
      <c r="K782" t="s">
        <v>864</v>
      </c>
      <c r="L782">
        <v>1191</v>
      </c>
      <c r="N782">
        <v>1013</v>
      </c>
      <c r="O782" t="s">
        <v>865</v>
      </c>
      <c r="P782" t="s">
        <v>865</v>
      </c>
      <c r="Q782">
        <v>1</v>
      </c>
      <c r="W782">
        <v>0</v>
      </c>
      <c r="X782">
        <v>476480486</v>
      </c>
      <c r="Y782">
        <v>3.84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1</v>
      </c>
      <c r="AJ782">
        <v>1</v>
      </c>
      <c r="AK782">
        <v>1</v>
      </c>
      <c r="AL782">
        <v>1</v>
      </c>
      <c r="AN782">
        <v>0</v>
      </c>
      <c r="AO782">
        <v>1</v>
      </c>
      <c r="AP782">
        <v>1</v>
      </c>
      <c r="AQ782">
        <v>0</v>
      </c>
      <c r="AR782">
        <v>0</v>
      </c>
      <c r="AS782" t="s">
        <v>3</v>
      </c>
      <c r="AT782">
        <v>0.32</v>
      </c>
      <c r="AU782" t="s">
        <v>70</v>
      </c>
      <c r="AV782">
        <v>1</v>
      </c>
      <c r="AW782">
        <v>2</v>
      </c>
      <c r="AX782">
        <v>33271768</v>
      </c>
      <c r="AY782">
        <v>1</v>
      </c>
      <c r="AZ782">
        <v>0</v>
      </c>
      <c r="BA782">
        <v>782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0</v>
      </c>
      <c r="BI782">
        <v>0</v>
      </c>
      <c r="BJ782">
        <v>0</v>
      </c>
      <c r="BK782">
        <v>0</v>
      </c>
      <c r="BL782">
        <v>0</v>
      </c>
      <c r="BM782">
        <v>0</v>
      </c>
      <c r="BN782">
        <v>0</v>
      </c>
      <c r="BO782">
        <v>0</v>
      </c>
      <c r="BP782">
        <v>0</v>
      </c>
      <c r="BQ782">
        <v>0</v>
      </c>
      <c r="BR782">
        <v>0</v>
      </c>
      <c r="BS782">
        <v>0</v>
      </c>
      <c r="BT782">
        <v>0</v>
      </c>
      <c r="BU782">
        <v>0</v>
      </c>
      <c r="BV782">
        <v>0</v>
      </c>
      <c r="BW782">
        <v>0</v>
      </c>
      <c r="CX782">
        <f>Y782*Source!I1890</f>
        <v>3.84</v>
      </c>
      <c r="CY782">
        <f>AD782</f>
        <v>0</v>
      </c>
      <c r="CZ782">
        <f>AH782</f>
        <v>0</v>
      </c>
      <c r="DA782">
        <f>AL782</f>
        <v>1</v>
      </c>
      <c r="DB782">
        <v>0</v>
      </c>
    </row>
    <row r="783" spans="1:106" x14ac:dyDescent="0.2">
      <c r="A783">
        <f>ROW(Source!A1890)</f>
        <v>1890</v>
      </c>
      <c r="B783">
        <v>33266894</v>
      </c>
      <c r="C783">
        <v>33271760</v>
      </c>
      <c r="D783">
        <v>32905103</v>
      </c>
      <c r="E783">
        <v>1</v>
      </c>
      <c r="F783">
        <v>1</v>
      </c>
      <c r="G783">
        <v>28875167</v>
      </c>
      <c r="H783">
        <v>2</v>
      </c>
      <c r="I783" t="s">
        <v>866</v>
      </c>
      <c r="J783" t="s">
        <v>867</v>
      </c>
      <c r="K783" t="s">
        <v>868</v>
      </c>
      <c r="L783">
        <v>1368</v>
      </c>
      <c r="N783">
        <v>1011</v>
      </c>
      <c r="O783" t="s">
        <v>869</v>
      </c>
      <c r="P783" t="s">
        <v>869</v>
      </c>
      <c r="Q783">
        <v>1</v>
      </c>
      <c r="W783">
        <v>0</v>
      </c>
      <c r="X783">
        <v>1966147480</v>
      </c>
      <c r="Y783">
        <v>1.56</v>
      </c>
      <c r="AA783">
        <v>0</v>
      </c>
      <c r="AB783">
        <v>450.57</v>
      </c>
      <c r="AC783">
        <v>324.23</v>
      </c>
      <c r="AD783">
        <v>0</v>
      </c>
      <c r="AE783">
        <v>0</v>
      </c>
      <c r="AF783">
        <v>450.57</v>
      </c>
      <c r="AG783">
        <v>324.23</v>
      </c>
      <c r="AH783">
        <v>0</v>
      </c>
      <c r="AI783">
        <v>1</v>
      </c>
      <c r="AJ783">
        <v>1</v>
      </c>
      <c r="AK783">
        <v>1</v>
      </c>
      <c r="AL783">
        <v>1</v>
      </c>
      <c r="AN783">
        <v>0</v>
      </c>
      <c r="AO783">
        <v>1</v>
      </c>
      <c r="AP783">
        <v>1</v>
      </c>
      <c r="AQ783">
        <v>0</v>
      </c>
      <c r="AR783">
        <v>0</v>
      </c>
      <c r="AS783" t="s">
        <v>3</v>
      </c>
      <c r="AT783">
        <v>0.13</v>
      </c>
      <c r="AU783" t="s">
        <v>70</v>
      </c>
      <c r="AV783">
        <v>0</v>
      </c>
      <c r="AW783">
        <v>2</v>
      </c>
      <c r="AX783">
        <v>33271769</v>
      </c>
      <c r="AY783">
        <v>1</v>
      </c>
      <c r="AZ783">
        <v>0</v>
      </c>
      <c r="BA783">
        <v>783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0</v>
      </c>
      <c r="BL783">
        <v>0</v>
      </c>
      <c r="BM783">
        <v>0</v>
      </c>
      <c r="BN783">
        <v>0</v>
      </c>
      <c r="BO783">
        <v>0</v>
      </c>
      <c r="BP783">
        <v>0</v>
      </c>
      <c r="BQ783">
        <v>0</v>
      </c>
      <c r="BR783">
        <v>0</v>
      </c>
      <c r="BS783">
        <v>0</v>
      </c>
      <c r="BT783">
        <v>0</v>
      </c>
      <c r="BU783">
        <v>0</v>
      </c>
      <c r="BV783">
        <v>0</v>
      </c>
      <c r="BW783">
        <v>0</v>
      </c>
      <c r="CX783">
        <f>Y783*Source!I1890</f>
        <v>1.56</v>
      </c>
      <c r="CY783">
        <f>AB783</f>
        <v>450.57</v>
      </c>
      <c r="CZ783">
        <f>AF783</f>
        <v>450.57</v>
      </c>
      <c r="DA783">
        <f>AJ783</f>
        <v>1</v>
      </c>
      <c r="DB783">
        <v>0</v>
      </c>
    </row>
    <row r="784" spans="1:106" x14ac:dyDescent="0.2">
      <c r="A784">
        <f>ROW(Source!A1890)</f>
        <v>1890</v>
      </c>
      <c r="B784">
        <v>33266894</v>
      </c>
      <c r="C784">
        <v>33271760</v>
      </c>
      <c r="D784">
        <v>32906899</v>
      </c>
      <c r="E784">
        <v>1</v>
      </c>
      <c r="F784">
        <v>1</v>
      </c>
      <c r="G784">
        <v>28875167</v>
      </c>
      <c r="H784">
        <v>3</v>
      </c>
      <c r="I784" t="s">
        <v>1022</v>
      </c>
      <c r="J784" t="s">
        <v>1023</v>
      </c>
      <c r="K784" t="s">
        <v>1024</v>
      </c>
      <c r="L784">
        <v>1346</v>
      </c>
      <c r="N784">
        <v>1009</v>
      </c>
      <c r="O784" t="s">
        <v>873</v>
      </c>
      <c r="P784" t="s">
        <v>873</v>
      </c>
      <c r="Q784">
        <v>1</v>
      </c>
      <c r="W784">
        <v>0</v>
      </c>
      <c r="X784">
        <v>-1350057960</v>
      </c>
      <c r="Y784">
        <v>6.0000000000000001E-3</v>
      </c>
      <c r="AA784">
        <v>154.62</v>
      </c>
      <c r="AB784">
        <v>0</v>
      </c>
      <c r="AC784">
        <v>0</v>
      </c>
      <c r="AD784">
        <v>0</v>
      </c>
      <c r="AE784">
        <v>154.62</v>
      </c>
      <c r="AF784">
        <v>0</v>
      </c>
      <c r="AG784">
        <v>0</v>
      </c>
      <c r="AH784">
        <v>0</v>
      </c>
      <c r="AI784">
        <v>1</v>
      </c>
      <c r="AJ784">
        <v>1</v>
      </c>
      <c r="AK784">
        <v>1</v>
      </c>
      <c r="AL784">
        <v>1</v>
      </c>
      <c r="AN784">
        <v>0</v>
      </c>
      <c r="AO784">
        <v>1</v>
      </c>
      <c r="AP784">
        <v>1</v>
      </c>
      <c r="AQ784">
        <v>0</v>
      </c>
      <c r="AR784">
        <v>0</v>
      </c>
      <c r="AS784" t="s">
        <v>3</v>
      </c>
      <c r="AT784">
        <v>5.0000000000000001E-4</v>
      </c>
      <c r="AU784" t="s">
        <v>70</v>
      </c>
      <c r="AV784">
        <v>0</v>
      </c>
      <c r="AW784">
        <v>2</v>
      </c>
      <c r="AX784">
        <v>33271770</v>
      </c>
      <c r="AY784">
        <v>1</v>
      </c>
      <c r="AZ784">
        <v>0</v>
      </c>
      <c r="BA784">
        <v>784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0</v>
      </c>
      <c r="BI784">
        <v>0</v>
      </c>
      <c r="BJ784">
        <v>0</v>
      </c>
      <c r="BK784">
        <v>0</v>
      </c>
      <c r="BL784">
        <v>0</v>
      </c>
      <c r="BM784">
        <v>0</v>
      </c>
      <c r="BN784">
        <v>0</v>
      </c>
      <c r="BO784">
        <v>0</v>
      </c>
      <c r="BP784">
        <v>0</v>
      </c>
      <c r="BQ784">
        <v>0</v>
      </c>
      <c r="BR784">
        <v>0</v>
      </c>
      <c r="BS784">
        <v>0</v>
      </c>
      <c r="BT784">
        <v>0</v>
      </c>
      <c r="BU784">
        <v>0</v>
      </c>
      <c r="BV784">
        <v>0</v>
      </c>
      <c r="BW784">
        <v>0</v>
      </c>
      <c r="CX784">
        <f>Y784*Source!I1890</f>
        <v>6.0000000000000001E-3</v>
      </c>
      <c r="CY784">
        <f>AA784</f>
        <v>154.62</v>
      </c>
      <c r="CZ784">
        <f>AE784</f>
        <v>154.62</v>
      </c>
      <c r="DA784">
        <f>AI784</f>
        <v>1</v>
      </c>
      <c r="DB784">
        <v>0</v>
      </c>
    </row>
    <row r="785" spans="1:106" x14ac:dyDescent="0.2">
      <c r="A785">
        <f>ROW(Source!A1890)</f>
        <v>1890</v>
      </c>
      <c r="B785">
        <v>33266894</v>
      </c>
      <c r="C785">
        <v>33271760</v>
      </c>
      <c r="D785">
        <v>32906947</v>
      </c>
      <c r="E785">
        <v>1</v>
      </c>
      <c r="F785">
        <v>1</v>
      </c>
      <c r="G785">
        <v>28875167</v>
      </c>
      <c r="H785">
        <v>3</v>
      </c>
      <c r="I785" t="s">
        <v>870</v>
      </c>
      <c r="J785" t="s">
        <v>871</v>
      </c>
      <c r="K785" t="s">
        <v>872</v>
      </c>
      <c r="L785">
        <v>1346</v>
      </c>
      <c r="N785">
        <v>1009</v>
      </c>
      <c r="O785" t="s">
        <v>873</v>
      </c>
      <c r="P785" t="s">
        <v>873</v>
      </c>
      <c r="Q785">
        <v>1</v>
      </c>
      <c r="W785">
        <v>0</v>
      </c>
      <c r="X785">
        <v>-613561335</v>
      </c>
      <c r="Y785">
        <v>0.18</v>
      </c>
      <c r="AA785">
        <v>28.66</v>
      </c>
      <c r="AB785">
        <v>0</v>
      </c>
      <c r="AC785">
        <v>0</v>
      </c>
      <c r="AD785">
        <v>0</v>
      </c>
      <c r="AE785">
        <v>28.66</v>
      </c>
      <c r="AF785">
        <v>0</v>
      </c>
      <c r="AG785">
        <v>0</v>
      </c>
      <c r="AH785">
        <v>0</v>
      </c>
      <c r="AI785">
        <v>1</v>
      </c>
      <c r="AJ785">
        <v>1</v>
      </c>
      <c r="AK785">
        <v>1</v>
      </c>
      <c r="AL785">
        <v>1</v>
      </c>
      <c r="AN785">
        <v>0</v>
      </c>
      <c r="AO785">
        <v>1</v>
      </c>
      <c r="AP785">
        <v>1</v>
      </c>
      <c r="AQ785">
        <v>0</v>
      </c>
      <c r="AR785">
        <v>0</v>
      </c>
      <c r="AS785" t="s">
        <v>3</v>
      </c>
      <c r="AT785">
        <v>1.4999999999999999E-2</v>
      </c>
      <c r="AU785" t="s">
        <v>70</v>
      </c>
      <c r="AV785">
        <v>0</v>
      </c>
      <c r="AW785">
        <v>2</v>
      </c>
      <c r="AX785">
        <v>33271771</v>
      </c>
      <c r="AY785">
        <v>1</v>
      </c>
      <c r="AZ785">
        <v>0</v>
      </c>
      <c r="BA785">
        <v>785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0</v>
      </c>
      <c r="BI785">
        <v>0</v>
      </c>
      <c r="BJ785">
        <v>0</v>
      </c>
      <c r="BK785">
        <v>0</v>
      </c>
      <c r="BL785">
        <v>0</v>
      </c>
      <c r="BM785">
        <v>0</v>
      </c>
      <c r="BN785">
        <v>0</v>
      </c>
      <c r="BO785">
        <v>0</v>
      </c>
      <c r="BP785">
        <v>0</v>
      </c>
      <c r="BQ785">
        <v>0</v>
      </c>
      <c r="BR785">
        <v>0</v>
      </c>
      <c r="BS785">
        <v>0</v>
      </c>
      <c r="BT785">
        <v>0</v>
      </c>
      <c r="BU785">
        <v>0</v>
      </c>
      <c r="BV785">
        <v>0</v>
      </c>
      <c r="BW785">
        <v>0</v>
      </c>
      <c r="CX785">
        <f>Y785*Source!I1890</f>
        <v>0.18</v>
      </c>
      <c r="CY785">
        <f>AA785</f>
        <v>28.66</v>
      </c>
      <c r="CZ785">
        <f>AE785</f>
        <v>28.66</v>
      </c>
      <c r="DA785">
        <f>AI785</f>
        <v>1</v>
      </c>
      <c r="DB785">
        <v>0</v>
      </c>
    </row>
    <row r="786" spans="1:106" x14ac:dyDescent="0.2">
      <c r="A786">
        <f>ROW(Source!A1890)</f>
        <v>1890</v>
      </c>
      <c r="B786">
        <v>33266894</v>
      </c>
      <c r="C786">
        <v>33271760</v>
      </c>
      <c r="D786">
        <v>32907475</v>
      </c>
      <c r="E786">
        <v>1</v>
      </c>
      <c r="F786">
        <v>1</v>
      </c>
      <c r="G786">
        <v>28875167</v>
      </c>
      <c r="H786">
        <v>3</v>
      </c>
      <c r="I786" t="s">
        <v>930</v>
      </c>
      <c r="J786" t="s">
        <v>931</v>
      </c>
      <c r="K786" t="s">
        <v>932</v>
      </c>
      <c r="L786">
        <v>1327</v>
      </c>
      <c r="N786">
        <v>1005</v>
      </c>
      <c r="O786" t="s">
        <v>933</v>
      </c>
      <c r="P786" t="s">
        <v>933</v>
      </c>
      <c r="Q786">
        <v>1</v>
      </c>
      <c r="W786">
        <v>0</v>
      </c>
      <c r="X786">
        <v>899841616</v>
      </c>
      <c r="Y786">
        <v>0.12</v>
      </c>
      <c r="AA786">
        <v>165.36</v>
      </c>
      <c r="AB786">
        <v>0</v>
      </c>
      <c r="AC786">
        <v>0</v>
      </c>
      <c r="AD786">
        <v>0</v>
      </c>
      <c r="AE786">
        <v>165.36</v>
      </c>
      <c r="AF786">
        <v>0</v>
      </c>
      <c r="AG786">
        <v>0</v>
      </c>
      <c r="AH786">
        <v>0</v>
      </c>
      <c r="AI786">
        <v>1</v>
      </c>
      <c r="AJ786">
        <v>1</v>
      </c>
      <c r="AK786">
        <v>1</v>
      </c>
      <c r="AL786">
        <v>1</v>
      </c>
      <c r="AN786">
        <v>0</v>
      </c>
      <c r="AO786">
        <v>1</v>
      </c>
      <c r="AP786">
        <v>1</v>
      </c>
      <c r="AQ786">
        <v>0</v>
      </c>
      <c r="AR786">
        <v>0</v>
      </c>
      <c r="AS786" t="s">
        <v>3</v>
      </c>
      <c r="AT786">
        <v>0.01</v>
      </c>
      <c r="AU786" t="s">
        <v>70</v>
      </c>
      <c r="AV786">
        <v>0</v>
      </c>
      <c r="AW786">
        <v>2</v>
      </c>
      <c r="AX786">
        <v>33271772</v>
      </c>
      <c r="AY786">
        <v>1</v>
      </c>
      <c r="AZ786">
        <v>0</v>
      </c>
      <c r="BA786">
        <v>786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0</v>
      </c>
      <c r="BJ786">
        <v>0</v>
      </c>
      <c r="BK786">
        <v>0</v>
      </c>
      <c r="BL786">
        <v>0</v>
      </c>
      <c r="BM786">
        <v>0</v>
      </c>
      <c r="BN786">
        <v>0</v>
      </c>
      <c r="BO786">
        <v>0</v>
      </c>
      <c r="BP786">
        <v>0</v>
      </c>
      <c r="BQ786">
        <v>0</v>
      </c>
      <c r="BR786">
        <v>0</v>
      </c>
      <c r="BS786">
        <v>0</v>
      </c>
      <c r="BT786">
        <v>0</v>
      </c>
      <c r="BU786">
        <v>0</v>
      </c>
      <c r="BV786">
        <v>0</v>
      </c>
      <c r="BW786">
        <v>0</v>
      </c>
      <c r="CX786">
        <f>Y786*Source!I1890</f>
        <v>0.12</v>
      </c>
      <c r="CY786">
        <f>AA786</f>
        <v>165.36</v>
      </c>
      <c r="CZ786">
        <f>AE786</f>
        <v>165.36</v>
      </c>
      <c r="DA786">
        <f>AI786</f>
        <v>1</v>
      </c>
      <c r="DB786">
        <v>0</v>
      </c>
    </row>
    <row r="787" spans="1:106" x14ac:dyDescent="0.2">
      <c r="A787">
        <f>ROW(Source!A1890)</f>
        <v>1890</v>
      </c>
      <c r="B787">
        <v>33266894</v>
      </c>
      <c r="C787">
        <v>33271760</v>
      </c>
      <c r="D787">
        <v>32894772</v>
      </c>
      <c r="E787">
        <v>28875167</v>
      </c>
      <c r="F787">
        <v>1</v>
      </c>
      <c r="G787">
        <v>28875167</v>
      </c>
      <c r="H787">
        <v>3</v>
      </c>
      <c r="I787" t="s">
        <v>1025</v>
      </c>
      <c r="J787" t="s">
        <v>3</v>
      </c>
      <c r="K787" t="s">
        <v>1026</v>
      </c>
      <c r="L787">
        <v>1346</v>
      </c>
      <c r="N787">
        <v>1009</v>
      </c>
      <c r="O787" t="s">
        <v>873</v>
      </c>
      <c r="P787" t="s">
        <v>873</v>
      </c>
      <c r="Q787">
        <v>1</v>
      </c>
      <c r="W787">
        <v>0</v>
      </c>
      <c r="X787">
        <v>-1659956746</v>
      </c>
      <c r="Y787">
        <v>0.45599999999999996</v>
      </c>
      <c r="AA787">
        <v>56.66</v>
      </c>
      <c r="AB787">
        <v>0</v>
      </c>
      <c r="AC787">
        <v>0</v>
      </c>
      <c r="AD787">
        <v>0</v>
      </c>
      <c r="AE787">
        <v>56.658110000000001</v>
      </c>
      <c r="AF787">
        <v>0</v>
      </c>
      <c r="AG787">
        <v>0</v>
      </c>
      <c r="AH787">
        <v>0</v>
      </c>
      <c r="AI787">
        <v>1</v>
      </c>
      <c r="AJ787">
        <v>1</v>
      </c>
      <c r="AK787">
        <v>1</v>
      </c>
      <c r="AL787">
        <v>1</v>
      </c>
      <c r="AN787">
        <v>0</v>
      </c>
      <c r="AO787">
        <v>1</v>
      </c>
      <c r="AP787">
        <v>1</v>
      </c>
      <c r="AQ787">
        <v>0</v>
      </c>
      <c r="AR787">
        <v>0</v>
      </c>
      <c r="AS787" t="s">
        <v>3</v>
      </c>
      <c r="AT787">
        <v>3.7999999999999999E-2</v>
      </c>
      <c r="AU787" t="s">
        <v>70</v>
      </c>
      <c r="AV787">
        <v>0</v>
      </c>
      <c r="AW787">
        <v>2</v>
      </c>
      <c r="AX787">
        <v>33271774</v>
      </c>
      <c r="AY787">
        <v>1</v>
      </c>
      <c r="AZ787">
        <v>0</v>
      </c>
      <c r="BA787">
        <v>787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0</v>
      </c>
      <c r="BI787">
        <v>0</v>
      </c>
      <c r="BJ787">
        <v>0</v>
      </c>
      <c r="BK787">
        <v>0</v>
      </c>
      <c r="BL787">
        <v>0</v>
      </c>
      <c r="BM787">
        <v>0</v>
      </c>
      <c r="BN787">
        <v>0</v>
      </c>
      <c r="BO787">
        <v>0</v>
      </c>
      <c r="BP787">
        <v>0</v>
      </c>
      <c r="BQ787">
        <v>0</v>
      </c>
      <c r="BR787">
        <v>0</v>
      </c>
      <c r="BS787">
        <v>0</v>
      </c>
      <c r="BT787">
        <v>0</v>
      </c>
      <c r="BU787">
        <v>0</v>
      </c>
      <c r="BV787">
        <v>0</v>
      </c>
      <c r="BW787">
        <v>0</v>
      </c>
      <c r="CX787">
        <f>Y787*Source!I1890</f>
        <v>0.45599999999999996</v>
      </c>
      <c r="CY787">
        <f>AA787</f>
        <v>56.66</v>
      </c>
      <c r="CZ787">
        <f>AE787</f>
        <v>56.658110000000001</v>
      </c>
      <c r="DA787">
        <f>AI787</f>
        <v>1</v>
      </c>
      <c r="DB787">
        <v>0</v>
      </c>
    </row>
    <row r="788" spans="1:106" x14ac:dyDescent="0.2">
      <c r="A788">
        <f>ROW(Source!A1890)</f>
        <v>1890</v>
      </c>
      <c r="B788">
        <v>33266894</v>
      </c>
      <c r="C788">
        <v>33271760</v>
      </c>
      <c r="D788">
        <v>32905692</v>
      </c>
      <c r="E788">
        <v>1</v>
      </c>
      <c r="F788">
        <v>1</v>
      </c>
      <c r="G788">
        <v>28875167</v>
      </c>
      <c r="H788">
        <v>3</v>
      </c>
      <c r="I788" t="s">
        <v>948</v>
      </c>
      <c r="J788" t="s">
        <v>949</v>
      </c>
      <c r="K788" t="s">
        <v>950</v>
      </c>
      <c r="L788">
        <v>1346</v>
      </c>
      <c r="N788">
        <v>1009</v>
      </c>
      <c r="O788" t="s">
        <v>873</v>
      </c>
      <c r="P788" t="s">
        <v>873</v>
      </c>
      <c r="Q788">
        <v>1</v>
      </c>
      <c r="W788">
        <v>0</v>
      </c>
      <c r="X788">
        <v>1936408681</v>
      </c>
      <c r="Y788">
        <v>0.156</v>
      </c>
      <c r="AA788">
        <v>89.4</v>
      </c>
      <c r="AB788">
        <v>0</v>
      </c>
      <c r="AC788">
        <v>0</v>
      </c>
      <c r="AD788">
        <v>0</v>
      </c>
      <c r="AE788">
        <v>89.4</v>
      </c>
      <c r="AF788">
        <v>0</v>
      </c>
      <c r="AG788">
        <v>0</v>
      </c>
      <c r="AH788">
        <v>0</v>
      </c>
      <c r="AI788">
        <v>1</v>
      </c>
      <c r="AJ788">
        <v>1</v>
      </c>
      <c r="AK788">
        <v>1</v>
      </c>
      <c r="AL788">
        <v>1</v>
      </c>
      <c r="AN788">
        <v>0</v>
      </c>
      <c r="AO788">
        <v>1</v>
      </c>
      <c r="AP788">
        <v>1</v>
      </c>
      <c r="AQ788">
        <v>0</v>
      </c>
      <c r="AR788">
        <v>0</v>
      </c>
      <c r="AS788" t="s">
        <v>3</v>
      </c>
      <c r="AT788">
        <v>1.2999999999999999E-2</v>
      </c>
      <c r="AU788" t="s">
        <v>70</v>
      </c>
      <c r="AV788">
        <v>0</v>
      </c>
      <c r="AW788">
        <v>2</v>
      </c>
      <c r="AX788">
        <v>33271773</v>
      </c>
      <c r="AY788">
        <v>1</v>
      </c>
      <c r="AZ788">
        <v>0</v>
      </c>
      <c r="BA788">
        <v>788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0</v>
      </c>
      <c r="BI788">
        <v>0</v>
      </c>
      <c r="BJ788">
        <v>0</v>
      </c>
      <c r="BK788">
        <v>0</v>
      </c>
      <c r="BL788">
        <v>0</v>
      </c>
      <c r="BM788">
        <v>0</v>
      </c>
      <c r="BN788">
        <v>0</v>
      </c>
      <c r="BO788">
        <v>0</v>
      </c>
      <c r="BP788">
        <v>0</v>
      </c>
      <c r="BQ788">
        <v>0</v>
      </c>
      <c r="BR788">
        <v>0</v>
      </c>
      <c r="BS788">
        <v>0</v>
      </c>
      <c r="BT788">
        <v>0</v>
      </c>
      <c r="BU788">
        <v>0</v>
      </c>
      <c r="BV788">
        <v>0</v>
      </c>
      <c r="BW788">
        <v>0</v>
      </c>
      <c r="CX788">
        <f>Y788*Source!I1890</f>
        <v>0.156</v>
      </c>
      <c r="CY788">
        <f>AA788</f>
        <v>89.4</v>
      </c>
      <c r="CZ788">
        <f>AE788</f>
        <v>89.4</v>
      </c>
      <c r="DA788">
        <f>AI788</f>
        <v>1</v>
      </c>
      <c r="DB788">
        <v>0</v>
      </c>
    </row>
    <row r="789" spans="1:106" x14ac:dyDescent="0.2">
      <c r="A789">
        <f>ROW(Source!A1891)</f>
        <v>1891</v>
      </c>
      <c r="B789">
        <v>33266894</v>
      </c>
      <c r="C789">
        <v>33271775</v>
      </c>
      <c r="D789">
        <v>32893498</v>
      </c>
      <c r="E789">
        <v>28875167</v>
      </c>
      <c r="F789">
        <v>1</v>
      </c>
      <c r="G789">
        <v>28875167</v>
      </c>
      <c r="H789">
        <v>1</v>
      </c>
      <c r="I789" t="s">
        <v>863</v>
      </c>
      <c r="J789" t="s">
        <v>3</v>
      </c>
      <c r="K789" t="s">
        <v>864</v>
      </c>
      <c r="L789">
        <v>1191</v>
      </c>
      <c r="N789">
        <v>1013</v>
      </c>
      <c r="O789" t="s">
        <v>865</v>
      </c>
      <c r="P789" t="s">
        <v>865</v>
      </c>
      <c r="Q789">
        <v>1</v>
      </c>
      <c r="W789">
        <v>0</v>
      </c>
      <c r="X789">
        <v>476480486</v>
      </c>
      <c r="Y789">
        <v>6.48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1</v>
      </c>
      <c r="AJ789">
        <v>1</v>
      </c>
      <c r="AK789">
        <v>1</v>
      </c>
      <c r="AL789">
        <v>1</v>
      </c>
      <c r="AN789">
        <v>0</v>
      </c>
      <c r="AO789">
        <v>1</v>
      </c>
      <c r="AP789">
        <v>1</v>
      </c>
      <c r="AQ789">
        <v>0</v>
      </c>
      <c r="AR789">
        <v>0</v>
      </c>
      <c r="AS789" t="s">
        <v>3</v>
      </c>
      <c r="AT789">
        <v>0.54</v>
      </c>
      <c r="AU789" t="s">
        <v>70</v>
      </c>
      <c r="AV789">
        <v>1</v>
      </c>
      <c r="AW789">
        <v>2</v>
      </c>
      <c r="AX789">
        <v>33271779</v>
      </c>
      <c r="AY789">
        <v>1</v>
      </c>
      <c r="AZ789">
        <v>0</v>
      </c>
      <c r="BA789">
        <v>789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0</v>
      </c>
      <c r="BI789">
        <v>0</v>
      </c>
      <c r="BJ789">
        <v>0</v>
      </c>
      <c r="BK789">
        <v>0</v>
      </c>
      <c r="BL789">
        <v>0</v>
      </c>
      <c r="BM789">
        <v>0</v>
      </c>
      <c r="BN789">
        <v>0</v>
      </c>
      <c r="BO789">
        <v>0</v>
      </c>
      <c r="BP789">
        <v>0</v>
      </c>
      <c r="BQ789">
        <v>0</v>
      </c>
      <c r="BR789">
        <v>0</v>
      </c>
      <c r="BS789">
        <v>0</v>
      </c>
      <c r="BT789">
        <v>0</v>
      </c>
      <c r="BU789">
        <v>0</v>
      </c>
      <c r="BV789">
        <v>0</v>
      </c>
      <c r="BW789">
        <v>0</v>
      </c>
      <c r="CX789">
        <f>Y789*Source!I1891</f>
        <v>6.48</v>
      </c>
      <c r="CY789">
        <f>AD789</f>
        <v>0</v>
      </c>
      <c r="CZ789">
        <f>AH789</f>
        <v>0</v>
      </c>
      <c r="DA789">
        <f>AL789</f>
        <v>1</v>
      </c>
      <c r="DB789">
        <v>0</v>
      </c>
    </row>
    <row r="790" spans="1:106" x14ac:dyDescent="0.2">
      <c r="A790">
        <f>ROW(Source!A1891)</f>
        <v>1891</v>
      </c>
      <c r="B790">
        <v>33266894</v>
      </c>
      <c r="C790">
        <v>33271775</v>
      </c>
      <c r="D790">
        <v>32906900</v>
      </c>
      <c r="E790">
        <v>1</v>
      </c>
      <c r="F790">
        <v>1</v>
      </c>
      <c r="G790">
        <v>28875167</v>
      </c>
      <c r="H790">
        <v>3</v>
      </c>
      <c r="I790" t="s">
        <v>954</v>
      </c>
      <c r="J790" t="s">
        <v>955</v>
      </c>
      <c r="K790" t="s">
        <v>956</v>
      </c>
      <c r="L790">
        <v>1346</v>
      </c>
      <c r="N790">
        <v>1009</v>
      </c>
      <c r="O790" t="s">
        <v>873</v>
      </c>
      <c r="P790" t="s">
        <v>873</v>
      </c>
      <c r="Q790">
        <v>1</v>
      </c>
      <c r="W790">
        <v>0</v>
      </c>
      <c r="X790">
        <v>1155169694</v>
      </c>
      <c r="Y790">
        <v>3.6000000000000004E-2</v>
      </c>
      <c r="AA790">
        <v>332.78</v>
      </c>
      <c r="AB790">
        <v>0</v>
      </c>
      <c r="AC790">
        <v>0</v>
      </c>
      <c r="AD790">
        <v>0</v>
      </c>
      <c r="AE790">
        <v>332.78</v>
      </c>
      <c r="AF790">
        <v>0</v>
      </c>
      <c r="AG790">
        <v>0</v>
      </c>
      <c r="AH790">
        <v>0</v>
      </c>
      <c r="AI790">
        <v>1</v>
      </c>
      <c r="AJ790">
        <v>1</v>
      </c>
      <c r="AK790">
        <v>1</v>
      </c>
      <c r="AL790">
        <v>1</v>
      </c>
      <c r="AN790">
        <v>0</v>
      </c>
      <c r="AO790">
        <v>1</v>
      </c>
      <c r="AP790">
        <v>1</v>
      </c>
      <c r="AQ790">
        <v>0</v>
      </c>
      <c r="AR790">
        <v>0</v>
      </c>
      <c r="AS790" t="s">
        <v>3</v>
      </c>
      <c r="AT790">
        <v>3.0000000000000001E-3</v>
      </c>
      <c r="AU790" t="s">
        <v>70</v>
      </c>
      <c r="AV790">
        <v>0</v>
      </c>
      <c r="AW790">
        <v>2</v>
      </c>
      <c r="AX790">
        <v>33271780</v>
      </c>
      <c r="AY790">
        <v>1</v>
      </c>
      <c r="AZ790">
        <v>0</v>
      </c>
      <c r="BA790">
        <v>790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0</v>
      </c>
      <c r="BI790">
        <v>0</v>
      </c>
      <c r="BJ790">
        <v>0</v>
      </c>
      <c r="BK790">
        <v>0</v>
      </c>
      <c r="BL790">
        <v>0</v>
      </c>
      <c r="BM790">
        <v>0</v>
      </c>
      <c r="BN790">
        <v>0</v>
      </c>
      <c r="BO790">
        <v>0</v>
      </c>
      <c r="BP790">
        <v>0</v>
      </c>
      <c r="BQ790">
        <v>0</v>
      </c>
      <c r="BR790">
        <v>0</v>
      </c>
      <c r="BS790">
        <v>0</v>
      </c>
      <c r="BT790">
        <v>0</v>
      </c>
      <c r="BU790">
        <v>0</v>
      </c>
      <c r="BV790">
        <v>0</v>
      </c>
      <c r="BW790">
        <v>0</v>
      </c>
      <c r="CX790">
        <f>Y790*Source!I1891</f>
        <v>3.6000000000000004E-2</v>
      </c>
      <c r="CY790">
        <f>AA790</f>
        <v>332.78</v>
      </c>
      <c r="CZ790">
        <f>AE790</f>
        <v>332.78</v>
      </c>
      <c r="DA790">
        <f>AI790</f>
        <v>1</v>
      </c>
      <c r="DB790">
        <v>0</v>
      </c>
    </row>
    <row r="791" spans="1:106" x14ac:dyDescent="0.2">
      <c r="A791">
        <f>ROW(Source!A1891)</f>
        <v>1891</v>
      </c>
      <c r="B791">
        <v>33266894</v>
      </c>
      <c r="C791">
        <v>33271775</v>
      </c>
      <c r="D791">
        <v>32906941</v>
      </c>
      <c r="E791">
        <v>1</v>
      </c>
      <c r="F791">
        <v>1</v>
      </c>
      <c r="G791">
        <v>28875167</v>
      </c>
      <c r="H791">
        <v>3</v>
      </c>
      <c r="I791" t="s">
        <v>957</v>
      </c>
      <c r="J791" t="s">
        <v>958</v>
      </c>
      <c r="K791" t="s">
        <v>959</v>
      </c>
      <c r="L791">
        <v>1327</v>
      </c>
      <c r="N791">
        <v>1005</v>
      </c>
      <c r="O791" t="s">
        <v>933</v>
      </c>
      <c r="P791" t="s">
        <v>933</v>
      </c>
      <c r="Q791">
        <v>1</v>
      </c>
      <c r="W791">
        <v>0</v>
      </c>
      <c r="X791">
        <v>1076771251</v>
      </c>
      <c r="Y791">
        <v>0.12</v>
      </c>
      <c r="AA791">
        <v>40.01</v>
      </c>
      <c r="AB791">
        <v>0</v>
      </c>
      <c r="AC791">
        <v>0</v>
      </c>
      <c r="AD791">
        <v>0</v>
      </c>
      <c r="AE791">
        <v>40.01</v>
      </c>
      <c r="AF791">
        <v>0</v>
      </c>
      <c r="AG791">
        <v>0</v>
      </c>
      <c r="AH791">
        <v>0</v>
      </c>
      <c r="AI791">
        <v>1</v>
      </c>
      <c r="AJ791">
        <v>1</v>
      </c>
      <c r="AK791">
        <v>1</v>
      </c>
      <c r="AL791">
        <v>1</v>
      </c>
      <c r="AN791">
        <v>0</v>
      </c>
      <c r="AO791">
        <v>1</v>
      </c>
      <c r="AP791">
        <v>1</v>
      </c>
      <c r="AQ791">
        <v>0</v>
      </c>
      <c r="AR791">
        <v>0</v>
      </c>
      <c r="AS791" t="s">
        <v>3</v>
      </c>
      <c r="AT791">
        <v>0.01</v>
      </c>
      <c r="AU791" t="s">
        <v>70</v>
      </c>
      <c r="AV791">
        <v>0</v>
      </c>
      <c r="AW791">
        <v>2</v>
      </c>
      <c r="AX791">
        <v>33271781</v>
      </c>
      <c r="AY791">
        <v>1</v>
      </c>
      <c r="AZ791">
        <v>0</v>
      </c>
      <c r="BA791">
        <v>791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0</v>
      </c>
      <c r="BI791">
        <v>0</v>
      </c>
      <c r="BJ791">
        <v>0</v>
      </c>
      <c r="BK791">
        <v>0</v>
      </c>
      <c r="BL791">
        <v>0</v>
      </c>
      <c r="BM791">
        <v>0</v>
      </c>
      <c r="BN791">
        <v>0</v>
      </c>
      <c r="BO791">
        <v>0</v>
      </c>
      <c r="BP791">
        <v>0</v>
      </c>
      <c r="BQ791">
        <v>0</v>
      </c>
      <c r="BR791">
        <v>0</v>
      </c>
      <c r="BS791">
        <v>0</v>
      </c>
      <c r="BT791">
        <v>0</v>
      </c>
      <c r="BU791">
        <v>0</v>
      </c>
      <c r="BV791">
        <v>0</v>
      </c>
      <c r="BW791">
        <v>0</v>
      </c>
      <c r="CX791">
        <f>Y791*Source!I1891</f>
        <v>0.12</v>
      </c>
      <c r="CY791">
        <f>AA791</f>
        <v>40.01</v>
      </c>
      <c r="CZ791">
        <f>AE791</f>
        <v>40.01</v>
      </c>
      <c r="DA791">
        <f>AI791</f>
        <v>1</v>
      </c>
      <c r="DB791">
        <v>0</v>
      </c>
    </row>
    <row r="792" spans="1:106" x14ac:dyDescent="0.2">
      <c r="A792">
        <f>ROW(Source!A1892)</f>
        <v>1892</v>
      </c>
      <c r="B792">
        <v>33266894</v>
      </c>
      <c r="C792">
        <v>33271782</v>
      </c>
      <c r="D792">
        <v>32893498</v>
      </c>
      <c r="E792">
        <v>28875167</v>
      </c>
      <c r="F792">
        <v>1</v>
      </c>
      <c r="G792">
        <v>28875167</v>
      </c>
      <c r="H792">
        <v>1</v>
      </c>
      <c r="I792" t="s">
        <v>863</v>
      </c>
      <c r="J792" t="s">
        <v>3</v>
      </c>
      <c r="K792" t="s">
        <v>864</v>
      </c>
      <c r="L792">
        <v>1191</v>
      </c>
      <c r="N792">
        <v>1013</v>
      </c>
      <c r="O792" t="s">
        <v>865</v>
      </c>
      <c r="P792" t="s">
        <v>865</v>
      </c>
      <c r="Q792">
        <v>1</v>
      </c>
      <c r="W792">
        <v>0</v>
      </c>
      <c r="X792">
        <v>476480486</v>
      </c>
      <c r="Y792">
        <v>1.44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1</v>
      </c>
      <c r="AJ792">
        <v>1</v>
      </c>
      <c r="AK792">
        <v>1</v>
      </c>
      <c r="AL792">
        <v>1</v>
      </c>
      <c r="AN792">
        <v>0</v>
      </c>
      <c r="AO792">
        <v>1</v>
      </c>
      <c r="AP792">
        <v>1</v>
      </c>
      <c r="AQ792">
        <v>0</v>
      </c>
      <c r="AR792">
        <v>0</v>
      </c>
      <c r="AS792" t="s">
        <v>3</v>
      </c>
      <c r="AT792">
        <v>0.36</v>
      </c>
      <c r="AU792" t="s">
        <v>261</v>
      </c>
      <c r="AV792">
        <v>1</v>
      </c>
      <c r="AW792">
        <v>2</v>
      </c>
      <c r="AX792">
        <v>33271791</v>
      </c>
      <c r="AY792">
        <v>1</v>
      </c>
      <c r="AZ792">
        <v>0</v>
      </c>
      <c r="BA792">
        <v>792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0</v>
      </c>
      <c r="BI792">
        <v>0</v>
      </c>
      <c r="BJ792">
        <v>0</v>
      </c>
      <c r="BK792">
        <v>0</v>
      </c>
      <c r="BL792">
        <v>0</v>
      </c>
      <c r="BM792">
        <v>0</v>
      </c>
      <c r="BN792">
        <v>0</v>
      </c>
      <c r="BO792">
        <v>0</v>
      </c>
      <c r="BP792">
        <v>0</v>
      </c>
      <c r="BQ792">
        <v>0</v>
      </c>
      <c r="BR792">
        <v>0</v>
      </c>
      <c r="BS792">
        <v>0</v>
      </c>
      <c r="BT792">
        <v>0</v>
      </c>
      <c r="BU792">
        <v>0</v>
      </c>
      <c r="BV792">
        <v>0</v>
      </c>
      <c r="BW792">
        <v>0</v>
      </c>
      <c r="CX792">
        <f>Y792*Source!I1892</f>
        <v>1.44</v>
      </c>
      <c r="CY792">
        <f>AD792</f>
        <v>0</v>
      </c>
      <c r="CZ792">
        <f>AH792</f>
        <v>0</v>
      </c>
      <c r="DA792">
        <f>AL792</f>
        <v>1</v>
      </c>
      <c r="DB792">
        <v>0</v>
      </c>
    </row>
    <row r="793" spans="1:106" x14ac:dyDescent="0.2">
      <c r="A793">
        <f>ROW(Source!A1892)</f>
        <v>1892</v>
      </c>
      <c r="B793">
        <v>33266894</v>
      </c>
      <c r="C793">
        <v>33271782</v>
      </c>
      <c r="D793">
        <v>32905103</v>
      </c>
      <c r="E793">
        <v>1</v>
      </c>
      <c r="F793">
        <v>1</v>
      </c>
      <c r="G793">
        <v>28875167</v>
      </c>
      <c r="H793">
        <v>2</v>
      </c>
      <c r="I793" t="s">
        <v>866</v>
      </c>
      <c r="J793" t="s">
        <v>867</v>
      </c>
      <c r="K793" t="s">
        <v>868</v>
      </c>
      <c r="L793">
        <v>1368</v>
      </c>
      <c r="N793">
        <v>1011</v>
      </c>
      <c r="O793" t="s">
        <v>869</v>
      </c>
      <c r="P793" t="s">
        <v>869</v>
      </c>
      <c r="Q793">
        <v>1</v>
      </c>
      <c r="W793">
        <v>0</v>
      </c>
      <c r="X793">
        <v>1966147480</v>
      </c>
      <c r="Y793">
        <v>0.48</v>
      </c>
      <c r="AA793">
        <v>0</v>
      </c>
      <c r="AB793">
        <v>450.57</v>
      </c>
      <c r="AC793">
        <v>324.23</v>
      </c>
      <c r="AD793">
        <v>0</v>
      </c>
      <c r="AE793">
        <v>0</v>
      </c>
      <c r="AF793">
        <v>450.57</v>
      </c>
      <c r="AG793">
        <v>324.23</v>
      </c>
      <c r="AH793">
        <v>0</v>
      </c>
      <c r="AI793">
        <v>1</v>
      </c>
      <c r="AJ793">
        <v>1</v>
      </c>
      <c r="AK793">
        <v>1</v>
      </c>
      <c r="AL793">
        <v>1</v>
      </c>
      <c r="AN793">
        <v>0</v>
      </c>
      <c r="AO793">
        <v>1</v>
      </c>
      <c r="AP793">
        <v>1</v>
      </c>
      <c r="AQ793">
        <v>0</v>
      </c>
      <c r="AR793">
        <v>0</v>
      </c>
      <c r="AS793" t="s">
        <v>3</v>
      </c>
      <c r="AT793">
        <v>0.12</v>
      </c>
      <c r="AU793" t="s">
        <v>261</v>
      </c>
      <c r="AV793">
        <v>0</v>
      </c>
      <c r="AW793">
        <v>2</v>
      </c>
      <c r="AX793">
        <v>33271792</v>
      </c>
      <c r="AY793">
        <v>1</v>
      </c>
      <c r="AZ793">
        <v>0</v>
      </c>
      <c r="BA793">
        <v>793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0</v>
      </c>
      <c r="BI793">
        <v>0</v>
      </c>
      <c r="BJ793">
        <v>0</v>
      </c>
      <c r="BK793">
        <v>0</v>
      </c>
      <c r="BL793">
        <v>0</v>
      </c>
      <c r="BM793">
        <v>0</v>
      </c>
      <c r="BN793">
        <v>0</v>
      </c>
      <c r="BO793">
        <v>0</v>
      </c>
      <c r="BP793">
        <v>0</v>
      </c>
      <c r="BQ793">
        <v>0</v>
      </c>
      <c r="BR793">
        <v>0</v>
      </c>
      <c r="BS793">
        <v>0</v>
      </c>
      <c r="BT793">
        <v>0</v>
      </c>
      <c r="BU793">
        <v>0</v>
      </c>
      <c r="BV793">
        <v>0</v>
      </c>
      <c r="BW793">
        <v>0</v>
      </c>
      <c r="CX793">
        <f>Y793*Source!I1892</f>
        <v>0.48</v>
      </c>
      <c r="CY793">
        <f>AB793</f>
        <v>450.57</v>
      </c>
      <c r="CZ793">
        <f>AF793</f>
        <v>450.57</v>
      </c>
      <c r="DA793">
        <f>AJ793</f>
        <v>1</v>
      </c>
      <c r="DB793">
        <v>0</v>
      </c>
    </row>
    <row r="794" spans="1:106" x14ac:dyDescent="0.2">
      <c r="A794">
        <f>ROW(Source!A1892)</f>
        <v>1892</v>
      </c>
      <c r="B794">
        <v>33266894</v>
      </c>
      <c r="C794">
        <v>33271782</v>
      </c>
      <c r="D794">
        <v>32906899</v>
      </c>
      <c r="E794">
        <v>1</v>
      </c>
      <c r="F794">
        <v>1</v>
      </c>
      <c r="G794">
        <v>28875167</v>
      </c>
      <c r="H794">
        <v>3</v>
      </c>
      <c r="I794" t="s">
        <v>1022</v>
      </c>
      <c r="J794" t="s">
        <v>1023</v>
      </c>
      <c r="K794" t="s">
        <v>1024</v>
      </c>
      <c r="L794">
        <v>1346</v>
      </c>
      <c r="N794">
        <v>1009</v>
      </c>
      <c r="O794" t="s">
        <v>873</v>
      </c>
      <c r="P794" t="s">
        <v>873</v>
      </c>
      <c r="Q794">
        <v>1</v>
      </c>
      <c r="W794">
        <v>0</v>
      </c>
      <c r="X794">
        <v>-1350057960</v>
      </c>
      <c r="Y794">
        <v>2E-3</v>
      </c>
      <c r="AA794">
        <v>154.62</v>
      </c>
      <c r="AB794">
        <v>0</v>
      </c>
      <c r="AC794">
        <v>0</v>
      </c>
      <c r="AD794">
        <v>0</v>
      </c>
      <c r="AE794">
        <v>154.62</v>
      </c>
      <c r="AF794">
        <v>0</v>
      </c>
      <c r="AG794">
        <v>0</v>
      </c>
      <c r="AH794">
        <v>0</v>
      </c>
      <c r="AI794">
        <v>1</v>
      </c>
      <c r="AJ794">
        <v>1</v>
      </c>
      <c r="AK794">
        <v>1</v>
      </c>
      <c r="AL794">
        <v>1</v>
      </c>
      <c r="AN794">
        <v>0</v>
      </c>
      <c r="AO794">
        <v>1</v>
      </c>
      <c r="AP794">
        <v>1</v>
      </c>
      <c r="AQ794">
        <v>0</v>
      </c>
      <c r="AR794">
        <v>0</v>
      </c>
      <c r="AS794" t="s">
        <v>3</v>
      </c>
      <c r="AT794">
        <v>5.0000000000000001E-4</v>
      </c>
      <c r="AU794" t="s">
        <v>261</v>
      </c>
      <c r="AV794">
        <v>0</v>
      </c>
      <c r="AW794">
        <v>2</v>
      </c>
      <c r="AX794">
        <v>33271793</v>
      </c>
      <c r="AY794">
        <v>1</v>
      </c>
      <c r="AZ794">
        <v>0</v>
      </c>
      <c r="BA794">
        <v>794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0</v>
      </c>
      <c r="BI794">
        <v>0</v>
      </c>
      <c r="BJ794">
        <v>0</v>
      </c>
      <c r="BK794">
        <v>0</v>
      </c>
      <c r="BL794">
        <v>0</v>
      </c>
      <c r="BM794">
        <v>0</v>
      </c>
      <c r="BN794">
        <v>0</v>
      </c>
      <c r="BO794">
        <v>0</v>
      </c>
      <c r="BP794">
        <v>0</v>
      </c>
      <c r="BQ794">
        <v>0</v>
      </c>
      <c r="BR794">
        <v>0</v>
      </c>
      <c r="BS794">
        <v>0</v>
      </c>
      <c r="BT794">
        <v>0</v>
      </c>
      <c r="BU794">
        <v>0</v>
      </c>
      <c r="BV794">
        <v>0</v>
      </c>
      <c r="BW794">
        <v>0</v>
      </c>
      <c r="CX794">
        <f>Y794*Source!I1892</f>
        <v>2E-3</v>
      </c>
      <c r="CY794">
        <f t="shared" ref="CY794:CY799" si="15">AA794</f>
        <v>154.62</v>
      </c>
      <c r="CZ794">
        <f t="shared" ref="CZ794:CZ799" si="16">AE794</f>
        <v>154.62</v>
      </c>
      <c r="DA794">
        <f t="shared" ref="DA794:DA799" si="17">AI794</f>
        <v>1</v>
      </c>
      <c r="DB794">
        <v>0</v>
      </c>
    </row>
    <row r="795" spans="1:106" x14ac:dyDescent="0.2">
      <c r="A795">
        <f>ROW(Source!A1892)</f>
        <v>1892</v>
      </c>
      <c r="B795">
        <v>33266894</v>
      </c>
      <c r="C795">
        <v>33271782</v>
      </c>
      <c r="D795">
        <v>32906941</v>
      </c>
      <c r="E795">
        <v>1</v>
      </c>
      <c r="F795">
        <v>1</v>
      </c>
      <c r="G795">
        <v>28875167</v>
      </c>
      <c r="H795">
        <v>3</v>
      </c>
      <c r="I795" t="s">
        <v>957</v>
      </c>
      <c r="J795" t="s">
        <v>958</v>
      </c>
      <c r="K795" t="s">
        <v>959</v>
      </c>
      <c r="L795">
        <v>1327</v>
      </c>
      <c r="N795">
        <v>1005</v>
      </c>
      <c r="O795" t="s">
        <v>933</v>
      </c>
      <c r="P795" t="s">
        <v>933</v>
      </c>
      <c r="Q795">
        <v>1</v>
      </c>
      <c r="W795">
        <v>0</v>
      </c>
      <c r="X795">
        <v>1076771251</v>
      </c>
      <c r="Y795">
        <v>0.2</v>
      </c>
      <c r="AA795">
        <v>40.01</v>
      </c>
      <c r="AB795">
        <v>0</v>
      </c>
      <c r="AC795">
        <v>0</v>
      </c>
      <c r="AD795">
        <v>0</v>
      </c>
      <c r="AE795">
        <v>40.01</v>
      </c>
      <c r="AF795">
        <v>0</v>
      </c>
      <c r="AG795">
        <v>0</v>
      </c>
      <c r="AH795">
        <v>0</v>
      </c>
      <c r="AI795">
        <v>1</v>
      </c>
      <c r="AJ795">
        <v>1</v>
      </c>
      <c r="AK795">
        <v>1</v>
      </c>
      <c r="AL795">
        <v>1</v>
      </c>
      <c r="AN795">
        <v>0</v>
      </c>
      <c r="AO795">
        <v>1</v>
      </c>
      <c r="AP795">
        <v>1</v>
      </c>
      <c r="AQ795">
        <v>0</v>
      </c>
      <c r="AR795">
        <v>0</v>
      </c>
      <c r="AS795" t="s">
        <v>3</v>
      </c>
      <c r="AT795">
        <v>0.05</v>
      </c>
      <c r="AU795" t="s">
        <v>261</v>
      </c>
      <c r="AV795">
        <v>0</v>
      </c>
      <c r="AW795">
        <v>2</v>
      </c>
      <c r="AX795">
        <v>33271794</v>
      </c>
      <c r="AY795">
        <v>1</v>
      </c>
      <c r="AZ795">
        <v>0</v>
      </c>
      <c r="BA795">
        <v>795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0</v>
      </c>
      <c r="BI795">
        <v>0</v>
      </c>
      <c r="BJ795">
        <v>0</v>
      </c>
      <c r="BK795">
        <v>0</v>
      </c>
      <c r="BL795">
        <v>0</v>
      </c>
      <c r="BM795">
        <v>0</v>
      </c>
      <c r="BN795">
        <v>0</v>
      </c>
      <c r="BO795">
        <v>0</v>
      </c>
      <c r="BP795">
        <v>0</v>
      </c>
      <c r="BQ795">
        <v>0</v>
      </c>
      <c r="BR795">
        <v>0</v>
      </c>
      <c r="BS795">
        <v>0</v>
      </c>
      <c r="BT795">
        <v>0</v>
      </c>
      <c r="BU795">
        <v>0</v>
      </c>
      <c r="BV795">
        <v>0</v>
      </c>
      <c r="BW795">
        <v>0</v>
      </c>
      <c r="CX795">
        <f>Y795*Source!I1892</f>
        <v>0.2</v>
      </c>
      <c r="CY795">
        <f t="shared" si="15"/>
        <v>40.01</v>
      </c>
      <c r="CZ795">
        <f t="shared" si="16"/>
        <v>40.01</v>
      </c>
      <c r="DA795">
        <f t="shared" si="17"/>
        <v>1</v>
      </c>
      <c r="DB795">
        <v>0</v>
      </c>
    </row>
    <row r="796" spans="1:106" x14ac:dyDescent="0.2">
      <c r="A796">
        <f>ROW(Source!A1892)</f>
        <v>1892</v>
      </c>
      <c r="B796">
        <v>33266894</v>
      </c>
      <c r="C796">
        <v>33271782</v>
      </c>
      <c r="D796">
        <v>32906947</v>
      </c>
      <c r="E796">
        <v>1</v>
      </c>
      <c r="F796">
        <v>1</v>
      </c>
      <c r="G796">
        <v>28875167</v>
      </c>
      <c r="H796">
        <v>3</v>
      </c>
      <c r="I796" t="s">
        <v>870</v>
      </c>
      <c r="J796" t="s">
        <v>871</v>
      </c>
      <c r="K796" t="s">
        <v>872</v>
      </c>
      <c r="L796">
        <v>1346</v>
      </c>
      <c r="N796">
        <v>1009</v>
      </c>
      <c r="O796" t="s">
        <v>873</v>
      </c>
      <c r="P796" t="s">
        <v>873</v>
      </c>
      <c r="Q796">
        <v>1</v>
      </c>
      <c r="W796">
        <v>0</v>
      </c>
      <c r="X796">
        <v>-613561335</v>
      </c>
      <c r="Y796">
        <v>0.06</v>
      </c>
      <c r="AA796">
        <v>28.66</v>
      </c>
      <c r="AB796">
        <v>0</v>
      </c>
      <c r="AC796">
        <v>0</v>
      </c>
      <c r="AD796">
        <v>0</v>
      </c>
      <c r="AE796">
        <v>28.66</v>
      </c>
      <c r="AF796">
        <v>0</v>
      </c>
      <c r="AG796">
        <v>0</v>
      </c>
      <c r="AH796">
        <v>0</v>
      </c>
      <c r="AI796">
        <v>1</v>
      </c>
      <c r="AJ796">
        <v>1</v>
      </c>
      <c r="AK796">
        <v>1</v>
      </c>
      <c r="AL796">
        <v>1</v>
      </c>
      <c r="AN796">
        <v>0</v>
      </c>
      <c r="AO796">
        <v>1</v>
      </c>
      <c r="AP796">
        <v>1</v>
      </c>
      <c r="AQ796">
        <v>0</v>
      </c>
      <c r="AR796">
        <v>0</v>
      </c>
      <c r="AS796" t="s">
        <v>3</v>
      </c>
      <c r="AT796">
        <v>1.4999999999999999E-2</v>
      </c>
      <c r="AU796" t="s">
        <v>261</v>
      </c>
      <c r="AV796">
        <v>0</v>
      </c>
      <c r="AW796">
        <v>2</v>
      </c>
      <c r="AX796">
        <v>33271795</v>
      </c>
      <c r="AY796">
        <v>1</v>
      </c>
      <c r="AZ796">
        <v>0</v>
      </c>
      <c r="BA796">
        <v>796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0</v>
      </c>
      <c r="BL796">
        <v>0</v>
      </c>
      <c r="BM796">
        <v>0</v>
      </c>
      <c r="BN796">
        <v>0</v>
      </c>
      <c r="BO796">
        <v>0</v>
      </c>
      <c r="BP796">
        <v>0</v>
      </c>
      <c r="BQ796">
        <v>0</v>
      </c>
      <c r="BR796">
        <v>0</v>
      </c>
      <c r="BS796">
        <v>0</v>
      </c>
      <c r="BT796">
        <v>0</v>
      </c>
      <c r="BU796">
        <v>0</v>
      </c>
      <c r="BV796">
        <v>0</v>
      </c>
      <c r="BW796">
        <v>0</v>
      </c>
      <c r="CX796">
        <f>Y796*Source!I1892</f>
        <v>0.06</v>
      </c>
      <c r="CY796">
        <f t="shared" si="15"/>
        <v>28.66</v>
      </c>
      <c r="CZ796">
        <f t="shared" si="16"/>
        <v>28.66</v>
      </c>
      <c r="DA796">
        <f t="shared" si="17"/>
        <v>1</v>
      </c>
      <c r="DB796">
        <v>0</v>
      </c>
    </row>
    <row r="797" spans="1:106" x14ac:dyDescent="0.2">
      <c r="A797">
        <f>ROW(Source!A1892)</f>
        <v>1892</v>
      </c>
      <c r="B797">
        <v>33266894</v>
      </c>
      <c r="C797">
        <v>33271782</v>
      </c>
      <c r="D797">
        <v>32907475</v>
      </c>
      <c r="E797">
        <v>1</v>
      </c>
      <c r="F797">
        <v>1</v>
      </c>
      <c r="G797">
        <v>28875167</v>
      </c>
      <c r="H797">
        <v>3</v>
      </c>
      <c r="I797" t="s">
        <v>930</v>
      </c>
      <c r="J797" t="s">
        <v>931</v>
      </c>
      <c r="K797" t="s">
        <v>932</v>
      </c>
      <c r="L797">
        <v>1327</v>
      </c>
      <c r="N797">
        <v>1005</v>
      </c>
      <c r="O797" t="s">
        <v>933</v>
      </c>
      <c r="P797" t="s">
        <v>933</v>
      </c>
      <c r="Q797">
        <v>1</v>
      </c>
      <c r="W797">
        <v>0</v>
      </c>
      <c r="X797">
        <v>899841616</v>
      </c>
      <c r="Y797">
        <v>0.04</v>
      </c>
      <c r="AA797">
        <v>165.36</v>
      </c>
      <c r="AB797">
        <v>0</v>
      </c>
      <c r="AC797">
        <v>0</v>
      </c>
      <c r="AD797">
        <v>0</v>
      </c>
      <c r="AE797">
        <v>165.36</v>
      </c>
      <c r="AF797">
        <v>0</v>
      </c>
      <c r="AG797">
        <v>0</v>
      </c>
      <c r="AH797">
        <v>0</v>
      </c>
      <c r="AI797">
        <v>1</v>
      </c>
      <c r="AJ797">
        <v>1</v>
      </c>
      <c r="AK797">
        <v>1</v>
      </c>
      <c r="AL797">
        <v>1</v>
      </c>
      <c r="AN797">
        <v>0</v>
      </c>
      <c r="AO797">
        <v>1</v>
      </c>
      <c r="AP797">
        <v>1</v>
      </c>
      <c r="AQ797">
        <v>0</v>
      </c>
      <c r="AR797">
        <v>0</v>
      </c>
      <c r="AS797" t="s">
        <v>3</v>
      </c>
      <c r="AT797">
        <v>0.01</v>
      </c>
      <c r="AU797" t="s">
        <v>261</v>
      </c>
      <c r="AV797">
        <v>0</v>
      </c>
      <c r="AW797">
        <v>2</v>
      </c>
      <c r="AX797">
        <v>33271796</v>
      </c>
      <c r="AY797">
        <v>1</v>
      </c>
      <c r="AZ797">
        <v>0</v>
      </c>
      <c r="BA797">
        <v>797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0</v>
      </c>
      <c r="BI797">
        <v>0</v>
      </c>
      <c r="BJ797">
        <v>0</v>
      </c>
      <c r="BK797">
        <v>0</v>
      </c>
      <c r="BL797">
        <v>0</v>
      </c>
      <c r="BM797">
        <v>0</v>
      </c>
      <c r="BN797">
        <v>0</v>
      </c>
      <c r="BO797">
        <v>0</v>
      </c>
      <c r="BP797">
        <v>0</v>
      </c>
      <c r="BQ797">
        <v>0</v>
      </c>
      <c r="BR797">
        <v>0</v>
      </c>
      <c r="BS797">
        <v>0</v>
      </c>
      <c r="BT797">
        <v>0</v>
      </c>
      <c r="BU797">
        <v>0</v>
      </c>
      <c r="BV797">
        <v>0</v>
      </c>
      <c r="BW797">
        <v>0</v>
      </c>
      <c r="CX797">
        <f>Y797*Source!I1892</f>
        <v>0.04</v>
      </c>
      <c r="CY797">
        <f t="shared" si="15"/>
        <v>165.36</v>
      </c>
      <c r="CZ797">
        <f t="shared" si="16"/>
        <v>165.36</v>
      </c>
      <c r="DA797">
        <f t="shared" si="17"/>
        <v>1</v>
      </c>
      <c r="DB797">
        <v>0</v>
      </c>
    </row>
    <row r="798" spans="1:106" x14ac:dyDescent="0.2">
      <c r="A798">
        <f>ROW(Source!A1892)</f>
        <v>1892</v>
      </c>
      <c r="B798">
        <v>33266894</v>
      </c>
      <c r="C798">
        <v>33271782</v>
      </c>
      <c r="D798">
        <v>32894772</v>
      </c>
      <c r="E798">
        <v>28875167</v>
      </c>
      <c r="F798">
        <v>1</v>
      </c>
      <c r="G798">
        <v>28875167</v>
      </c>
      <c r="H798">
        <v>3</v>
      </c>
      <c r="I798" t="s">
        <v>1025</v>
      </c>
      <c r="J798" t="s">
        <v>3</v>
      </c>
      <c r="K798" t="s">
        <v>1026</v>
      </c>
      <c r="L798">
        <v>1346</v>
      </c>
      <c r="N798">
        <v>1009</v>
      </c>
      <c r="O798" t="s">
        <v>873</v>
      </c>
      <c r="P798" t="s">
        <v>873</v>
      </c>
      <c r="Q798">
        <v>1</v>
      </c>
      <c r="W798">
        <v>0</v>
      </c>
      <c r="X798">
        <v>-1659956746</v>
      </c>
      <c r="Y798">
        <v>0.152</v>
      </c>
      <c r="AA798">
        <v>56.66</v>
      </c>
      <c r="AB798">
        <v>0</v>
      </c>
      <c r="AC798">
        <v>0</v>
      </c>
      <c r="AD798">
        <v>0</v>
      </c>
      <c r="AE798">
        <v>56.658110000000001</v>
      </c>
      <c r="AF798">
        <v>0</v>
      </c>
      <c r="AG798">
        <v>0</v>
      </c>
      <c r="AH798">
        <v>0</v>
      </c>
      <c r="AI798">
        <v>1</v>
      </c>
      <c r="AJ798">
        <v>1</v>
      </c>
      <c r="AK798">
        <v>1</v>
      </c>
      <c r="AL798">
        <v>1</v>
      </c>
      <c r="AN798">
        <v>0</v>
      </c>
      <c r="AO798">
        <v>1</v>
      </c>
      <c r="AP798">
        <v>1</v>
      </c>
      <c r="AQ798">
        <v>0</v>
      </c>
      <c r="AR798">
        <v>0</v>
      </c>
      <c r="AS798" t="s">
        <v>3</v>
      </c>
      <c r="AT798">
        <v>3.7999999999999999E-2</v>
      </c>
      <c r="AU798" t="s">
        <v>261</v>
      </c>
      <c r="AV798">
        <v>0</v>
      </c>
      <c r="AW798">
        <v>2</v>
      </c>
      <c r="AX798">
        <v>33271798</v>
      </c>
      <c r="AY798">
        <v>1</v>
      </c>
      <c r="AZ798">
        <v>0</v>
      </c>
      <c r="BA798">
        <v>798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0</v>
      </c>
      <c r="BL798">
        <v>0</v>
      </c>
      <c r="BM798">
        <v>0</v>
      </c>
      <c r="BN798">
        <v>0</v>
      </c>
      <c r="BO798">
        <v>0</v>
      </c>
      <c r="BP798">
        <v>0</v>
      </c>
      <c r="BQ798">
        <v>0</v>
      </c>
      <c r="BR798">
        <v>0</v>
      </c>
      <c r="BS798">
        <v>0</v>
      </c>
      <c r="BT798">
        <v>0</v>
      </c>
      <c r="BU798">
        <v>0</v>
      </c>
      <c r="BV798">
        <v>0</v>
      </c>
      <c r="BW798">
        <v>0</v>
      </c>
      <c r="CX798">
        <f>Y798*Source!I1892</f>
        <v>0.152</v>
      </c>
      <c r="CY798">
        <f t="shared" si="15"/>
        <v>56.66</v>
      </c>
      <c r="CZ798">
        <f t="shared" si="16"/>
        <v>56.658110000000001</v>
      </c>
      <c r="DA798">
        <f t="shared" si="17"/>
        <v>1</v>
      </c>
      <c r="DB798">
        <v>0</v>
      </c>
    </row>
    <row r="799" spans="1:106" x14ac:dyDescent="0.2">
      <c r="A799">
        <f>ROW(Source!A1892)</f>
        <v>1892</v>
      </c>
      <c r="B799">
        <v>33266894</v>
      </c>
      <c r="C799">
        <v>33271782</v>
      </c>
      <c r="D799">
        <v>32905692</v>
      </c>
      <c r="E799">
        <v>1</v>
      </c>
      <c r="F799">
        <v>1</v>
      </c>
      <c r="G799">
        <v>28875167</v>
      </c>
      <c r="H799">
        <v>3</v>
      </c>
      <c r="I799" t="s">
        <v>948</v>
      </c>
      <c r="J799" t="s">
        <v>949</v>
      </c>
      <c r="K799" t="s">
        <v>950</v>
      </c>
      <c r="L799">
        <v>1346</v>
      </c>
      <c r="N799">
        <v>1009</v>
      </c>
      <c r="O799" t="s">
        <v>873</v>
      </c>
      <c r="P799" t="s">
        <v>873</v>
      </c>
      <c r="Q799">
        <v>1</v>
      </c>
      <c r="W799">
        <v>0</v>
      </c>
      <c r="X799">
        <v>1936408681</v>
      </c>
      <c r="Y799">
        <v>5.1999999999999998E-2</v>
      </c>
      <c r="AA799">
        <v>89.4</v>
      </c>
      <c r="AB799">
        <v>0</v>
      </c>
      <c r="AC799">
        <v>0</v>
      </c>
      <c r="AD799">
        <v>0</v>
      </c>
      <c r="AE799">
        <v>89.4</v>
      </c>
      <c r="AF799">
        <v>0</v>
      </c>
      <c r="AG799">
        <v>0</v>
      </c>
      <c r="AH799">
        <v>0</v>
      </c>
      <c r="AI799">
        <v>1</v>
      </c>
      <c r="AJ799">
        <v>1</v>
      </c>
      <c r="AK799">
        <v>1</v>
      </c>
      <c r="AL799">
        <v>1</v>
      </c>
      <c r="AN799">
        <v>0</v>
      </c>
      <c r="AO799">
        <v>1</v>
      </c>
      <c r="AP799">
        <v>1</v>
      </c>
      <c r="AQ799">
        <v>0</v>
      </c>
      <c r="AR799">
        <v>0</v>
      </c>
      <c r="AS799" t="s">
        <v>3</v>
      </c>
      <c r="AT799">
        <v>1.2999999999999999E-2</v>
      </c>
      <c r="AU799" t="s">
        <v>261</v>
      </c>
      <c r="AV799">
        <v>0</v>
      </c>
      <c r="AW799">
        <v>2</v>
      </c>
      <c r="AX799">
        <v>33271797</v>
      </c>
      <c r="AY799">
        <v>1</v>
      </c>
      <c r="AZ799">
        <v>0</v>
      </c>
      <c r="BA799">
        <v>799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0</v>
      </c>
      <c r="BI799">
        <v>0</v>
      </c>
      <c r="BJ799">
        <v>0</v>
      </c>
      <c r="BK799">
        <v>0</v>
      </c>
      <c r="BL799">
        <v>0</v>
      </c>
      <c r="BM799">
        <v>0</v>
      </c>
      <c r="BN799">
        <v>0</v>
      </c>
      <c r="BO799">
        <v>0</v>
      </c>
      <c r="BP799">
        <v>0</v>
      </c>
      <c r="BQ799">
        <v>0</v>
      </c>
      <c r="BR799">
        <v>0</v>
      </c>
      <c r="BS799">
        <v>0</v>
      </c>
      <c r="BT799">
        <v>0</v>
      </c>
      <c r="BU799">
        <v>0</v>
      </c>
      <c r="BV799">
        <v>0</v>
      </c>
      <c r="BW799">
        <v>0</v>
      </c>
      <c r="CX799">
        <f>Y799*Source!I1892</f>
        <v>5.1999999999999998E-2</v>
      </c>
      <c r="CY799">
        <f t="shared" si="15"/>
        <v>89.4</v>
      </c>
      <c r="CZ799">
        <f t="shared" si="16"/>
        <v>89.4</v>
      </c>
      <c r="DA799">
        <f t="shared" si="17"/>
        <v>1</v>
      </c>
      <c r="DB799">
        <v>0</v>
      </c>
    </row>
    <row r="800" spans="1:106" x14ac:dyDescent="0.2">
      <c r="A800">
        <f>ROW(Source!A1893)</f>
        <v>1893</v>
      </c>
      <c r="B800">
        <v>33266894</v>
      </c>
      <c r="C800">
        <v>33271799</v>
      </c>
      <c r="D800">
        <v>32893498</v>
      </c>
      <c r="E800">
        <v>28875167</v>
      </c>
      <c r="F800">
        <v>1</v>
      </c>
      <c r="G800">
        <v>28875167</v>
      </c>
      <c r="H800">
        <v>1</v>
      </c>
      <c r="I800" t="s">
        <v>863</v>
      </c>
      <c r="J800" t="s">
        <v>3</v>
      </c>
      <c r="K800" t="s">
        <v>864</v>
      </c>
      <c r="L800">
        <v>1191</v>
      </c>
      <c r="N800">
        <v>1013</v>
      </c>
      <c r="O800" t="s">
        <v>865</v>
      </c>
      <c r="P800" t="s">
        <v>865</v>
      </c>
      <c r="Q800">
        <v>1</v>
      </c>
      <c r="W800">
        <v>0</v>
      </c>
      <c r="X800">
        <v>476480486</v>
      </c>
      <c r="Y800">
        <v>2.04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1</v>
      </c>
      <c r="AJ800">
        <v>1</v>
      </c>
      <c r="AK800">
        <v>1</v>
      </c>
      <c r="AL800">
        <v>1</v>
      </c>
      <c r="AN800">
        <v>0</v>
      </c>
      <c r="AO800">
        <v>1</v>
      </c>
      <c r="AP800">
        <v>1</v>
      </c>
      <c r="AQ800">
        <v>0</v>
      </c>
      <c r="AR800">
        <v>0</v>
      </c>
      <c r="AS800" t="s">
        <v>3</v>
      </c>
      <c r="AT800">
        <v>0.51</v>
      </c>
      <c r="AU800" t="s">
        <v>261</v>
      </c>
      <c r="AV800">
        <v>1</v>
      </c>
      <c r="AW800">
        <v>2</v>
      </c>
      <c r="AX800">
        <v>33271807</v>
      </c>
      <c r="AY800">
        <v>1</v>
      </c>
      <c r="AZ800">
        <v>0</v>
      </c>
      <c r="BA800">
        <v>800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0</v>
      </c>
      <c r="BI800">
        <v>0</v>
      </c>
      <c r="BJ800">
        <v>0</v>
      </c>
      <c r="BK800">
        <v>0</v>
      </c>
      <c r="BL800">
        <v>0</v>
      </c>
      <c r="BM800">
        <v>0</v>
      </c>
      <c r="BN800">
        <v>0</v>
      </c>
      <c r="BO800">
        <v>0</v>
      </c>
      <c r="BP800">
        <v>0</v>
      </c>
      <c r="BQ800">
        <v>0</v>
      </c>
      <c r="BR800">
        <v>0</v>
      </c>
      <c r="BS800">
        <v>0</v>
      </c>
      <c r="BT800">
        <v>0</v>
      </c>
      <c r="BU800">
        <v>0</v>
      </c>
      <c r="BV800">
        <v>0</v>
      </c>
      <c r="BW800">
        <v>0</v>
      </c>
      <c r="CX800">
        <f>Y800*Source!I1893</f>
        <v>4.08</v>
      </c>
      <c r="CY800">
        <f>AD800</f>
        <v>0</v>
      </c>
      <c r="CZ800">
        <f>AH800</f>
        <v>0</v>
      </c>
      <c r="DA800">
        <f>AL800</f>
        <v>1</v>
      </c>
      <c r="DB800">
        <v>0</v>
      </c>
    </row>
    <row r="801" spans="1:106" x14ac:dyDescent="0.2">
      <c r="A801">
        <f>ROW(Source!A1893)</f>
        <v>1893</v>
      </c>
      <c r="B801">
        <v>33266894</v>
      </c>
      <c r="C801">
        <v>33271799</v>
      </c>
      <c r="D801">
        <v>32905103</v>
      </c>
      <c r="E801">
        <v>1</v>
      </c>
      <c r="F801">
        <v>1</v>
      </c>
      <c r="G801">
        <v>28875167</v>
      </c>
      <c r="H801">
        <v>2</v>
      </c>
      <c r="I801" t="s">
        <v>866</v>
      </c>
      <c r="J801" t="s">
        <v>867</v>
      </c>
      <c r="K801" t="s">
        <v>868</v>
      </c>
      <c r="L801">
        <v>1368</v>
      </c>
      <c r="N801">
        <v>1011</v>
      </c>
      <c r="O801" t="s">
        <v>869</v>
      </c>
      <c r="P801" t="s">
        <v>869</v>
      </c>
      <c r="Q801">
        <v>1</v>
      </c>
      <c r="W801">
        <v>0</v>
      </c>
      <c r="X801">
        <v>1966147480</v>
      </c>
      <c r="Y801">
        <v>0.48</v>
      </c>
      <c r="AA801">
        <v>0</v>
      </c>
      <c r="AB801">
        <v>450.57</v>
      </c>
      <c r="AC801">
        <v>324.23</v>
      </c>
      <c r="AD801">
        <v>0</v>
      </c>
      <c r="AE801">
        <v>0</v>
      </c>
      <c r="AF801">
        <v>450.57</v>
      </c>
      <c r="AG801">
        <v>324.23</v>
      </c>
      <c r="AH801">
        <v>0</v>
      </c>
      <c r="AI801">
        <v>1</v>
      </c>
      <c r="AJ801">
        <v>1</v>
      </c>
      <c r="AK801">
        <v>1</v>
      </c>
      <c r="AL801">
        <v>1</v>
      </c>
      <c r="AN801">
        <v>0</v>
      </c>
      <c r="AO801">
        <v>1</v>
      </c>
      <c r="AP801">
        <v>1</v>
      </c>
      <c r="AQ801">
        <v>0</v>
      </c>
      <c r="AR801">
        <v>0</v>
      </c>
      <c r="AS801" t="s">
        <v>3</v>
      </c>
      <c r="AT801">
        <v>0.12</v>
      </c>
      <c r="AU801" t="s">
        <v>261</v>
      </c>
      <c r="AV801">
        <v>0</v>
      </c>
      <c r="AW801">
        <v>2</v>
      </c>
      <c r="AX801">
        <v>33271808</v>
      </c>
      <c r="AY801">
        <v>1</v>
      </c>
      <c r="AZ801">
        <v>0</v>
      </c>
      <c r="BA801">
        <v>801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0</v>
      </c>
      <c r="BI801">
        <v>0</v>
      </c>
      <c r="BJ801">
        <v>0</v>
      </c>
      <c r="BK801">
        <v>0</v>
      </c>
      <c r="BL801">
        <v>0</v>
      </c>
      <c r="BM801">
        <v>0</v>
      </c>
      <c r="BN801">
        <v>0</v>
      </c>
      <c r="BO801">
        <v>0</v>
      </c>
      <c r="BP801">
        <v>0</v>
      </c>
      <c r="BQ801">
        <v>0</v>
      </c>
      <c r="BR801">
        <v>0</v>
      </c>
      <c r="BS801">
        <v>0</v>
      </c>
      <c r="BT801">
        <v>0</v>
      </c>
      <c r="BU801">
        <v>0</v>
      </c>
      <c r="BV801">
        <v>0</v>
      </c>
      <c r="BW801">
        <v>0</v>
      </c>
      <c r="CX801">
        <f>Y801*Source!I1893</f>
        <v>0.96</v>
      </c>
      <c r="CY801">
        <f>AB801</f>
        <v>450.57</v>
      </c>
      <c r="CZ801">
        <f>AF801</f>
        <v>450.57</v>
      </c>
      <c r="DA801">
        <f>AJ801</f>
        <v>1</v>
      </c>
      <c r="DB801">
        <v>0</v>
      </c>
    </row>
    <row r="802" spans="1:106" x14ac:dyDescent="0.2">
      <c r="A802">
        <f>ROW(Source!A1893)</f>
        <v>1893</v>
      </c>
      <c r="B802">
        <v>33266894</v>
      </c>
      <c r="C802">
        <v>33271799</v>
      </c>
      <c r="D802">
        <v>32906899</v>
      </c>
      <c r="E802">
        <v>1</v>
      </c>
      <c r="F802">
        <v>1</v>
      </c>
      <c r="G802">
        <v>28875167</v>
      </c>
      <c r="H802">
        <v>3</v>
      </c>
      <c r="I802" t="s">
        <v>1022</v>
      </c>
      <c r="J802" t="s">
        <v>1023</v>
      </c>
      <c r="K802" t="s">
        <v>1024</v>
      </c>
      <c r="L802">
        <v>1346</v>
      </c>
      <c r="N802">
        <v>1009</v>
      </c>
      <c r="O802" t="s">
        <v>873</v>
      </c>
      <c r="P802" t="s">
        <v>873</v>
      </c>
      <c r="Q802">
        <v>1</v>
      </c>
      <c r="W802">
        <v>0</v>
      </c>
      <c r="X802">
        <v>-1350057960</v>
      </c>
      <c r="Y802">
        <v>2E-3</v>
      </c>
      <c r="AA802">
        <v>154.62</v>
      </c>
      <c r="AB802">
        <v>0</v>
      </c>
      <c r="AC802">
        <v>0</v>
      </c>
      <c r="AD802">
        <v>0</v>
      </c>
      <c r="AE802">
        <v>154.62</v>
      </c>
      <c r="AF802">
        <v>0</v>
      </c>
      <c r="AG802">
        <v>0</v>
      </c>
      <c r="AH802">
        <v>0</v>
      </c>
      <c r="AI802">
        <v>1</v>
      </c>
      <c r="AJ802">
        <v>1</v>
      </c>
      <c r="AK802">
        <v>1</v>
      </c>
      <c r="AL802">
        <v>1</v>
      </c>
      <c r="AN802">
        <v>0</v>
      </c>
      <c r="AO802">
        <v>1</v>
      </c>
      <c r="AP802">
        <v>1</v>
      </c>
      <c r="AQ802">
        <v>0</v>
      </c>
      <c r="AR802">
        <v>0</v>
      </c>
      <c r="AS802" t="s">
        <v>3</v>
      </c>
      <c r="AT802">
        <v>5.0000000000000001E-4</v>
      </c>
      <c r="AU802" t="s">
        <v>261</v>
      </c>
      <c r="AV802">
        <v>0</v>
      </c>
      <c r="AW802">
        <v>2</v>
      </c>
      <c r="AX802">
        <v>33271809</v>
      </c>
      <c r="AY802">
        <v>1</v>
      </c>
      <c r="AZ802">
        <v>0</v>
      </c>
      <c r="BA802">
        <v>802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0</v>
      </c>
      <c r="BJ802">
        <v>0</v>
      </c>
      <c r="BK802">
        <v>0</v>
      </c>
      <c r="BL802">
        <v>0</v>
      </c>
      <c r="BM802">
        <v>0</v>
      </c>
      <c r="BN802">
        <v>0</v>
      </c>
      <c r="BO802">
        <v>0</v>
      </c>
      <c r="BP802">
        <v>0</v>
      </c>
      <c r="BQ802">
        <v>0</v>
      </c>
      <c r="BR802">
        <v>0</v>
      </c>
      <c r="BS802">
        <v>0</v>
      </c>
      <c r="BT802">
        <v>0</v>
      </c>
      <c r="BU802">
        <v>0</v>
      </c>
      <c r="BV802">
        <v>0</v>
      </c>
      <c r="BW802">
        <v>0</v>
      </c>
      <c r="CX802">
        <f>Y802*Source!I1893</f>
        <v>4.0000000000000001E-3</v>
      </c>
      <c r="CY802">
        <f>AA802</f>
        <v>154.62</v>
      </c>
      <c r="CZ802">
        <f>AE802</f>
        <v>154.62</v>
      </c>
      <c r="DA802">
        <f>AI802</f>
        <v>1</v>
      </c>
      <c r="DB802">
        <v>0</v>
      </c>
    </row>
    <row r="803" spans="1:106" x14ac:dyDescent="0.2">
      <c r="A803">
        <f>ROW(Source!A1893)</f>
        <v>1893</v>
      </c>
      <c r="B803">
        <v>33266894</v>
      </c>
      <c r="C803">
        <v>33271799</v>
      </c>
      <c r="D803">
        <v>32906947</v>
      </c>
      <c r="E803">
        <v>1</v>
      </c>
      <c r="F803">
        <v>1</v>
      </c>
      <c r="G803">
        <v>28875167</v>
      </c>
      <c r="H803">
        <v>3</v>
      </c>
      <c r="I803" t="s">
        <v>870</v>
      </c>
      <c r="J803" t="s">
        <v>871</v>
      </c>
      <c r="K803" t="s">
        <v>872</v>
      </c>
      <c r="L803">
        <v>1346</v>
      </c>
      <c r="N803">
        <v>1009</v>
      </c>
      <c r="O803" t="s">
        <v>873</v>
      </c>
      <c r="P803" t="s">
        <v>873</v>
      </c>
      <c r="Q803">
        <v>1</v>
      </c>
      <c r="W803">
        <v>0</v>
      </c>
      <c r="X803">
        <v>-613561335</v>
      </c>
      <c r="Y803">
        <v>0.06</v>
      </c>
      <c r="AA803">
        <v>28.66</v>
      </c>
      <c r="AB803">
        <v>0</v>
      </c>
      <c r="AC803">
        <v>0</v>
      </c>
      <c r="AD803">
        <v>0</v>
      </c>
      <c r="AE803">
        <v>28.66</v>
      </c>
      <c r="AF803">
        <v>0</v>
      </c>
      <c r="AG803">
        <v>0</v>
      </c>
      <c r="AH803">
        <v>0</v>
      </c>
      <c r="AI803">
        <v>1</v>
      </c>
      <c r="AJ803">
        <v>1</v>
      </c>
      <c r="AK803">
        <v>1</v>
      </c>
      <c r="AL803">
        <v>1</v>
      </c>
      <c r="AN803">
        <v>0</v>
      </c>
      <c r="AO803">
        <v>1</v>
      </c>
      <c r="AP803">
        <v>1</v>
      </c>
      <c r="AQ803">
        <v>0</v>
      </c>
      <c r="AR803">
        <v>0</v>
      </c>
      <c r="AS803" t="s">
        <v>3</v>
      </c>
      <c r="AT803">
        <v>1.4999999999999999E-2</v>
      </c>
      <c r="AU803" t="s">
        <v>261</v>
      </c>
      <c r="AV803">
        <v>0</v>
      </c>
      <c r="AW803">
        <v>2</v>
      </c>
      <c r="AX803">
        <v>33271810</v>
      </c>
      <c r="AY803">
        <v>1</v>
      </c>
      <c r="AZ803">
        <v>0</v>
      </c>
      <c r="BA803">
        <v>803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0</v>
      </c>
      <c r="BK803">
        <v>0</v>
      </c>
      <c r="BL803">
        <v>0</v>
      </c>
      <c r="BM803">
        <v>0</v>
      </c>
      <c r="BN803">
        <v>0</v>
      </c>
      <c r="BO803">
        <v>0</v>
      </c>
      <c r="BP803">
        <v>0</v>
      </c>
      <c r="BQ803">
        <v>0</v>
      </c>
      <c r="BR803">
        <v>0</v>
      </c>
      <c r="BS803">
        <v>0</v>
      </c>
      <c r="BT803">
        <v>0</v>
      </c>
      <c r="BU803">
        <v>0</v>
      </c>
      <c r="BV803">
        <v>0</v>
      </c>
      <c r="BW803">
        <v>0</v>
      </c>
      <c r="CX803">
        <f>Y803*Source!I1893</f>
        <v>0.12</v>
      </c>
      <c r="CY803">
        <f>AA803</f>
        <v>28.66</v>
      </c>
      <c r="CZ803">
        <f>AE803</f>
        <v>28.66</v>
      </c>
      <c r="DA803">
        <f>AI803</f>
        <v>1</v>
      </c>
      <c r="DB803">
        <v>0</v>
      </c>
    </row>
    <row r="804" spans="1:106" x14ac:dyDescent="0.2">
      <c r="A804">
        <f>ROW(Source!A1893)</f>
        <v>1893</v>
      </c>
      <c r="B804">
        <v>33266894</v>
      </c>
      <c r="C804">
        <v>33271799</v>
      </c>
      <c r="D804">
        <v>32907475</v>
      </c>
      <c r="E804">
        <v>1</v>
      </c>
      <c r="F804">
        <v>1</v>
      </c>
      <c r="G804">
        <v>28875167</v>
      </c>
      <c r="H804">
        <v>3</v>
      </c>
      <c r="I804" t="s">
        <v>930</v>
      </c>
      <c r="J804" t="s">
        <v>931</v>
      </c>
      <c r="K804" t="s">
        <v>932</v>
      </c>
      <c r="L804">
        <v>1327</v>
      </c>
      <c r="N804">
        <v>1005</v>
      </c>
      <c r="O804" t="s">
        <v>933</v>
      </c>
      <c r="P804" t="s">
        <v>933</v>
      </c>
      <c r="Q804">
        <v>1</v>
      </c>
      <c r="W804">
        <v>0</v>
      </c>
      <c r="X804">
        <v>899841616</v>
      </c>
      <c r="Y804">
        <v>0.04</v>
      </c>
      <c r="AA804">
        <v>165.36</v>
      </c>
      <c r="AB804">
        <v>0</v>
      </c>
      <c r="AC804">
        <v>0</v>
      </c>
      <c r="AD804">
        <v>0</v>
      </c>
      <c r="AE804">
        <v>165.36</v>
      </c>
      <c r="AF804">
        <v>0</v>
      </c>
      <c r="AG804">
        <v>0</v>
      </c>
      <c r="AH804">
        <v>0</v>
      </c>
      <c r="AI804">
        <v>1</v>
      </c>
      <c r="AJ804">
        <v>1</v>
      </c>
      <c r="AK804">
        <v>1</v>
      </c>
      <c r="AL804">
        <v>1</v>
      </c>
      <c r="AN804">
        <v>0</v>
      </c>
      <c r="AO804">
        <v>1</v>
      </c>
      <c r="AP804">
        <v>1</v>
      </c>
      <c r="AQ804">
        <v>0</v>
      </c>
      <c r="AR804">
        <v>0</v>
      </c>
      <c r="AS804" t="s">
        <v>3</v>
      </c>
      <c r="AT804">
        <v>0.01</v>
      </c>
      <c r="AU804" t="s">
        <v>261</v>
      </c>
      <c r="AV804">
        <v>0</v>
      </c>
      <c r="AW804">
        <v>2</v>
      </c>
      <c r="AX804">
        <v>33271811</v>
      </c>
      <c r="AY804">
        <v>1</v>
      </c>
      <c r="AZ804">
        <v>0</v>
      </c>
      <c r="BA804">
        <v>804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0</v>
      </c>
      <c r="BI804">
        <v>0</v>
      </c>
      <c r="BJ804">
        <v>0</v>
      </c>
      <c r="BK804">
        <v>0</v>
      </c>
      <c r="BL804">
        <v>0</v>
      </c>
      <c r="BM804">
        <v>0</v>
      </c>
      <c r="BN804">
        <v>0</v>
      </c>
      <c r="BO804">
        <v>0</v>
      </c>
      <c r="BP804">
        <v>0</v>
      </c>
      <c r="BQ804">
        <v>0</v>
      </c>
      <c r="BR804">
        <v>0</v>
      </c>
      <c r="BS804">
        <v>0</v>
      </c>
      <c r="BT804">
        <v>0</v>
      </c>
      <c r="BU804">
        <v>0</v>
      </c>
      <c r="BV804">
        <v>0</v>
      </c>
      <c r="BW804">
        <v>0</v>
      </c>
      <c r="CX804">
        <f>Y804*Source!I1893</f>
        <v>0.08</v>
      </c>
      <c r="CY804">
        <f>AA804</f>
        <v>165.36</v>
      </c>
      <c r="CZ804">
        <f>AE804</f>
        <v>165.36</v>
      </c>
      <c r="DA804">
        <f>AI804</f>
        <v>1</v>
      </c>
      <c r="DB804">
        <v>0</v>
      </c>
    </row>
    <row r="805" spans="1:106" x14ac:dyDescent="0.2">
      <c r="A805">
        <f>ROW(Source!A1893)</f>
        <v>1893</v>
      </c>
      <c r="B805">
        <v>33266894</v>
      </c>
      <c r="C805">
        <v>33271799</v>
      </c>
      <c r="D805">
        <v>32894772</v>
      </c>
      <c r="E805">
        <v>28875167</v>
      </c>
      <c r="F805">
        <v>1</v>
      </c>
      <c r="G805">
        <v>28875167</v>
      </c>
      <c r="H805">
        <v>3</v>
      </c>
      <c r="I805" t="s">
        <v>1025</v>
      </c>
      <c r="J805" t="s">
        <v>3</v>
      </c>
      <c r="K805" t="s">
        <v>1026</v>
      </c>
      <c r="L805">
        <v>1346</v>
      </c>
      <c r="N805">
        <v>1009</v>
      </c>
      <c r="O805" t="s">
        <v>873</v>
      </c>
      <c r="P805" t="s">
        <v>873</v>
      </c>
      <c r="Q805">
        <v>1</v>
      </c>
      <c r="W805">
        <v>0</v>
      </c>
      <c r="X805">
        <v>-1659956746</v>
      </c>
      <c r="Y805">
        <v>5.1999999999999998E-2</v>
      </c>
      <c r="AA805">
        <v>56.66</v>
      </c>
      <c r="AB805">
        <v>0</v>
      </c>
      <c r="AC805">
        <v>0</v>
      </c>
      <c r="AD805">
        <v>0</v>
      </c>
      <c r="AE805">
        <v>56.658110000000001</v>
      </c>
      <c r="AF805">
        <v>0</v>
      </c>
      <c r="AG805">
        <v>0</v>
      </c>
      <c r="AH805">
        <v>0</v>
      </c>
      <c r="AI805">
        <v>1</v>
      </c>
      <c r="AJ805">
        <v>1</v>
      </c>
      <c r="AK805">
        <v>1</v>
      </c>
      <c r="AL805">
        <v>1</v>
      </c>
      <c r="AN805">
        <v>0</v>
      </c>
      <c r="AO805">
        <v>1</v>
      </c>
      <c r="AP805">
        <v>1</v>
      </c>
      <c r="AQ805">
        <v>0</v>
      </c>
      <c r="AR805">
        <v>0</v>
      </c>
      <c r="AS805" t="s">
        <v>3</v>
      </c>
      <c r="AT805">
        <v>1.2999999999999999E-2</v>
      </c>
      <c r="AU805" t="s">
        <v>261</v>
      </c>
      <c r="AV805">
        <v>0</v>
      </c>
      <c r="AW805">
        <v>2</v>
      </c>
      <c r="AX805">
        <v>33271813</v>
      </c>
      <c r="AY805">
        <v>1</v>
      </c>
      <c r="AZ805">
        <v>0</v>
      </c>
      <c r="BA805">
        <v>805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0</v>
      </c>
      <c r="BI805">
        <v>0</v>
      </c>
      <c r="BJ805">
        <v>0</v>
      </c>
      <c r="BK805">
        <v>0</v>
      </c>
      <c r="BL805">
        <v>0</v>
      </c>
      <c r="BM805">
        <v>0</v>
      </c>
      <c r="BN805">
        <v>0</v>
      </c>
      <c r="BO805">
        <v>0</v>
      </c>
      <c r="BP805">
        <v>0</v>
      </c>
      <c r="BQ805">
        <v>0</v>
      </c>
      <c r="BR805">
        <v>0</v>
      </c>
      <c r="BS805">
        <v>0</v>
      </c>
      <c r="BT805">
        <v>0</v>
      </c>
      <c r="BU805">
        <v>0</v>
      </c>
      <c r="BV805">
        <v>0</v>
      </c>
      <c r="BW805">
        <v>0</v>
      </c>
      <c r="CX805">
        <f>Y805*Source!I1893</f>
        <v>0.104</v>
      </c>
      <c r="CY805">
        <f>AA805</f>
        <v>56.66</v>
      </c>
      <c r="CZ805">
        <f>AE805</f>
        <v>56.658110000000001</v>
      </c>
      <c r="DA805">
        <f>AI805</f>
        <v>1</v>
      </c>
      <c r="DB805">
        <v>0</v>
      </c>
    </row>
    <row r="806" spans="1:106" x14ac:dyDescent="0.2">
      <c r="A806">
        <f>ROW(Source!A1893)</f>
        <v>1893</v>
      </c>
      <c r="B806">
        <v>33266894</v>
      </c>
      <c r="C806">
        <v>33271799</v>
      </c>
      <c r="D806">
        <v>32905692</v>
      </c>
      <c r="E806">
        <v>1</v>
      </c>
      <c r="F806">
        <v>1</v>
      </c>
      <c r="G806">
        <v>28875167</v>
      </c>
      <c r="H806">
        <v>3</v>
      </c>
      <c r="I806" t="s">
        <v>948</v>
      </c>
      <c r="J806" t="s">
        <v>949</v>
      </c>
      <c r="K806" t="s">
        <v>950</v>
      </c>
      <c r="L806">
        <v>1346</v>
      </c>
      <c r="N806">
        <v>1009</v>
      </c>
      <c r="O806" t="s">
        <v>873</v>
      </c>
      <c r="P806" t="s">
        <v>873</v>
      </c>
      <c r="Q806">
        <v>1</v>
      </c>
      <c r="W806">
        <v>0</v>
      </c>
      <c r="X806">
        <v>1936408681</v>
      </c>
      <c r="Y806">
        <v>5.1999999999999998E-2</v>
      </c>
      <c r="AA806">
        <v>89.4</v>
      </c>
      <c r="AB806">
        <v>0</v>
      </c>
      <c r="AC806">
        <v>0</v>
      </c>
      <c r="AD806">
        <v>0</v>
      </c>
      <c r="AE806">
        <v>89.4</v>
      </c>
      <c r="AF806">
        <v>0</v>
      </c>
      <c r="AG806">
        <v>0</v>
      </c>
      <c r="AH806">
        <v>0</v>
      </c>
      <c r="AI806">
        <v>1</v>
      </c>
      <c r="AJ806">
        <v>1</v>
      </c>
      <c r="AK806">
        <v>1</v>
      </c>
      <c r="AL806">
        <v>1</v>
      </c>
      <c r="AN806">
        <v>0</v>
      </c>
      <c r="AO806">
        <v>1</v>
      </c>
      <c r="AP806">
        <v>1</v>
      </c>
      <c r="AQ806">
        <v>0</v>
      </c>
      <c r="AR806">
        <v>0</v>
      </c>
      <c r="AS806" t="s">
        <v>3</v>
      </c>
      <c r="AT806">
        <v>1.2999999999999999E-2</v>
      </c>
      <c r="AU806" t="s">
        <v>261</v>
      </c>
      <c r="AV806">
        <v>0</v>
      </c>
      <c r="AW806">
        <v>2</v>
      </c>
      <c r="AX806">
        <v>33271812</v>
      </c>
      <c r="AY806">
        <v>1</v>
      </c>
      <c r="AZ806">
        <v>0</v>
      </c>
      <c r="BA806">
        <v>806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0</v>
      </c>
      <c r="BI806">
        <v>0</v>
      </c>
      <c r="BJ806">
        <v>0</v>
      </c>
      <c r="BK806">
        <v>0</v>
      </c>
      <c r="BL806">
        <v>0</v>
      </c>
      <c r="BM806">
        <v>0</v>
      </c>
      <c r="BN806">
        <v>0</v>
      </c>
      <c r="BO806">
        <v>0</v>
      </c>
      <c r="BP806">
        <v>0</v>
      </c>
      <c r="BQ806">
        <v>0</v>
      </c>
      <c r="BR806">
        <v>0</v>
      </c>
      <c r="BS806">
        <v>0</v>
      </c>
      <c r="BT806">
        <v>0</v>
      </c>
      <c r="BU806">
        <v>0</v>
      </c>
      <c r="BV806">
        <v>0</v>
      </c>
      <c r="BW806">
        <v>0</v>
      </c>
      <c r="CX806">
        <f>Y806*Source!I1893</f>
        <v>0.104</v>
      </c>
      <c r="CY806">
        <f>AA806</f>
        <v>89.4</v>
      </c>
      <c r="CZ806">
        <f>AE806</f>
        <v>89.4</v>
      </c>
      <c r="DA806">
        <f>AI806</f>
        <v>1</v>
      </c>
      <c r="DB806">
        <v>0</v>
      </c>
    </row>
    <row r="807" spans="1:106" x14ac:dyDescent="0.2">
      <c r="A807">
        <f>ROW(Source!A1894)</f>
        <v>1894</v>
      </c>
      <c r="B807">
        <v>33266894</v>
      </c>
      <c r="C807">
        <v>33271814</v>
      </c>
      <c r="D807">
        <v>32893498</v>
      </c>
      <c r="E807">
        <v>28875167</v>
      </c>
      <c r="F807">
        <v>1</v>
      </c>
      <c r="G807">
        <v>28875167</v>
      </c>
      <c r="H807">
        <v>1</v>
      </c>
      <c r="I807" t="s">
        <v>863</v>
      </c>
      <c r="J807" t="s">
        <v>3</v>
      </c>
      <c r="K807" t="s">
        <v>864</v>
      </c>
      <c r="L807">
        <v>1191</v>
      </c>
      <c r="N807">
        <v>1013</v>
      </c>
      <c r="O807" t="s">
        <v>865</v>
      </c>
      <c r="P807" t="s">
        <v>865</v>
      </c>
      <c r="Q807">
        <v>1</v>
      </c>
      <c r="W807">
        <v>0</v>
      </c>
      <c r="X807">
        <v>476480486</v>
      </c>
      <c r="Y807">
        <v>1.288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1</v>
      </c>
      <c r="AJ807">
        <v>1</v>
      </c>
      <c r="AK807">
        <v>1</v>
      </c>
      <c r="AL807">
        <v>1</v>
      </c>
      <c r="AN807">
        <v>0</v>
      </c>
      <c r="AO807">
        <v>1</v>
      </c>
      <c r="AP807">
        <v>1</v>
      </c>
      <c r="AQ807">
        <v>0</v>
      </c>
      <c r="AR807">
        <v>0</v>
      </c>
      <c r="AS807" t="s">
        <v>3</v>
      </c>
      <c r="AT807">
        <v>0.46</v>
      </c>
      <c r="AU807" t="s">
        <v>557</v>
      </c>
      <c r="AV807">
        <v>1</v>
      </c>
      <c r="AW807">
        <v>2</v>
      </c>
      <c r="AX807">
        <v>33271819</v>
      </c>
      <c r="AY807">
        <v>1</v>
      </c>
      <c r="AZ807">
        <v>0</v>
      </c>
      <c r="BA807">
        <v>807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0</v>
      </c>
      <c r="BL807">
        <v>0</v>
      </c>
      <c r="BM807">
        <v>0</v>
      </c>
      <c r="BN807">
        <v>0</v>
      </c>
      <c r="BO807">
        <v>0</v>
      </c>
      <c r="BP807">
        <v>0</v>
      </c>
      <c r="BQ807">
        <v>0</v>
      </c>
      <c r="BR807">
        <v>0</v>
      </c>
      <c r="BS807">
        <v>0</v>
      </c>
      <c r="BT807">
        <v>0</v>
      </c>
      <c r="BU807">
        <v>0</v>
      </c>
      <c r="BV807">
        <v>0</v>
      </c>
      <c r="BW807">
        <v>0</v>
      </c>
      <c r="CX807">
        <f>Y807*Source!I1894</f>
        <v>1.288</v>
      </c>
      <c r="CY807">
        <f>AD807</f>
        <v>0</v>
      </c>
      <c r="CZ807">
        <f>AH807</f>
        <v>0</v>
      </c>
      <c r="DA807">
        <f>AL807</f>
        <v>1</v>
      </c>
      <c r="DB807">
        <v>0</v>
      </c>
    </row>
    <row r="808" spans="1:106" x14ac:dyDescent="0.2">
      <c r="A808">
        <f>ROW(Source!A1894)</f>
        <v>1894</v>
      </c>
      <c r="B808">
        <v>33266894</v>
      </c>
      <c r="C808">
        <v>33271814</v>
      </c>
      <c r="D808">
        <v>32905103</v>
      </c>
      <c r="E808">
        <v>1</v>
      </c>
      <c r="F808">
        <v>1</v>
      </c>
      <c r="G808">
        <v>28875167</v>
      </c>
      <c r="H808">
        <v>2</v>
      </c>
      <c r="I808" t="s">
        <v>866</v>
      </c>
      <c r="J808" t="s">
        <v>867</v>
      </c>
      <c r="K808" t="s">
        <v>868</v>
      </c>
      <c r="L808">
        <v>1368</v>
      </c>
      <c r="N808">
        <v>1011</v>
      </c>
      <c r="O808" t="s">
        <v>869</v>
      </c>
      <c r="P808" t="s">
        <v>869</v>
      </c>
      <c r="Q808">
        <v>1</v>
      </c>
      <c r="W808">
        <v>0</v>
      </c>
      <c r="X808">
        <v>1966147480</v>
      </c>
      <c r="Y808">
        <v>5.5999999999999994E-2</v>
      </c>
      <c r="AA808">
        <v>0</v>
      </c>
      <c r="AB808">
        <v>450.57</v>
      </c>
      <c r="AC808">
        <v>324.23</v>
      </c>
      <c r="AD808">
        <v>0</v>
      </c>
      <c r="AE808">
        <v>0</v>
      </c>
      <c r="AF808">
        <v>450.57</v>
      </c>
      <c r="AG808">
        <v>324.23</v>
      </c>
      <c r="AH808">
        <v>0</v>
      </c>
      <c r="AI808">
        <v>1</v>
      </c>
      <c r="AJ808">
        <v>1</v>
      </c>
      <c r="AK808">
        <v>1</v>
      </c>
      <c r="AL808">
        <v>1</v>
      </c>
      <c r="AN808">
        <v>0</v>
      </c>
      <c r="AO808">
        <v>1</v>
      </c>
      <c r="AP808">
        <v>1</v>
      </c>
      <c r="AQ808">
        <v>0</v>
      </c>
      <c r="AR808">
        <v>0</v>
      </c>
      <c r="AS808" t="s">
        <v>3</v>
      </c>
      <c r="AT808">
        <v>0.02</v>
      </c>
      <c r="AU808" t="s">
        <v>557</v>
      </c>
      <c r="AV808">
        <v>0</v>
      </c>
      <c r="AW808">
        <v>2</v>
      </c>
      <c r="AX808">
        <v>33271820</v>
      </c>
      <c r="AY808">
        <v>1</v>
      </c>
      <c r="AZ808">
        <v>0</v>
      </c>
      <c r="BA808">
        <v>808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0</v>
      </c>
      <c r="BI808">
        <v>0</v>
      </c>
      <c r="BJ808">
        <v>0</v>
      </c>
      <c r="BK808">
        <v>0</v>
      </c>
      <c r="BL808">
        <v>0</v>
      </c>
      <c r="BM808">
        <v>0</v>
      </c>
      <c r="BN808">
        <v>0</v>
      </c>
      <c r="BO808">
        <v>0</v>
      </c>
      <c r="BP808">
        <v>0</v>
      </c>
      <c r="BQ808">
        <v>0</v>
      </c>
      <c r="BR808">
        <v>0</v>
      </c>
      <c r="BS808">
        <v>0</v>
      </c>
      <c r="BT808">
        <v>0</v>
      </c>
      <c r="BU808">
        <v>0</v>
      </c>
      <c r="BV808">
        <v>0</v>
      </c>
      <c r="BW808">
        <v>0</v>
      </c>
      <c r="CX808">
        <f>Y808*Source!I1894</f>
        <v>5.5999999999999994E-2</v>
      </c>
      <c r="CY808">
        <f>AB808</f>
        <v>450.57</v>
      </c>
      <c r="CZ808">
        <f>AF808</f>
        <v>450.57</v>
      </c>
      <c r="DA808">
        <f>AJ808</f>
        <v>1</v>
      </c>
      <c r="DB808">
        <v>0</v>
      </c>
    </row>
    <row r="809" spans="1:106" x14ac:dyDescent="0.2">
      <c r="A809">
        <f>ROW(Source!A1894)</f>
        <v>1894</v>
      </c>
      <c r="B809">
        <v>33266894</v>
      </c>
      <c r="C809">
        <v>33271814</v>
      </c>
      <c r="D809">
        <v>32906899</v>
      </c>
      <c r="E809">
        <v>1</v>
      </c>
      <c r="F809">
        <v>1</v>
      </c>
      <c r="G809">
        <v>28875167</v>
      </c>
      <c r="H809">
        <v>3</v>
      </c>
      <c r="I809" t="s">
        <v>1022</v>
      </c>
      <c r="J809" t="s">
        <v>1023</v>
      </c>
      <c r="K809" t="s">
        <v>1024</v>
      </c>
      <c r="L809">
        <v>1346</v>
      </c>
      <c r="N809">
        <v>1009</v>
      </c>
      <c r="O809" t="s">
        <v>873</v>
      </c>
      <c r="P809" t="s">
        <v>873</v>
      </c>
      <c r="Q809">
        <v>1</v>
      </c>
      <c r="W809">
        <v>0</v>
      </c>
      <c r="X809">
        <v>-1350057960</v>
      </c>
      <c r="Y809">
        <v>8.0000000000000007E-5</v>
      </c>
      <c r="AA809">
        <v>154.62</v>
      </c>
      <c r="AB809">
        <v>0</v>
      </c>
      <c r="AC809">
        <v>0</v>
      </c>
      <c r="AD809">
        <v>0</v>
      </c>
      <c r="AE809">
        <v>154.62</v>
      </c>
      <c r="AF809">
        <v>0</v>
      </c>
      <c r="AG809">
        <v>0</v>
      </c>
      <c r="AH809">
        <v>0</v>
      </c>
      <c r="AI809">
        <v>1</v>
      </c>
      <c r="AJ809">
        <v>1</v>
      </c>
      <c r="AK809">
        <v>1</v>
      </c>
      <c r="AL809">
        <v>1</v>
      </c>
      <c r="AN809">
        <v>0</v>
      </c>
      <c r="AO809">
        <v>1</v>
      </c>
      <c r="AP809">
        <v>1</v>
      </c>
      <c r="AQ809">
        <v>0</v>
      </c>
      <c r="AR809">
        <v>0</v>
      </c>
      <c r="AS809" t="s">
        <v>3</v>
      </c>
      <c r="AT809">
        <v>2.0000000000000002E-5</v>
      </c>
      <c r="AU809" t="s">
        <v>261</v>
      </c>
      <c r="AV809">
        <v>0</v>
      </c>
      <c r="AW809">
        <v>2</v>
      </c>
      <c r="AX809">
        <v>33271821</v>
      </c>
      <c r="AY809">
        <v>1</v>
      </c>
      <c r="AZ809">
        <v>0</v>
      </c>
      <c r="BA809">
        <v>809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0</v>
      </c>
      <c r="BI809">
        <v>0</v>
      </c>
      <c r="BJ809">
        <v>0</v>
      </c>
      <c r="BK809">
        <v>0</v>
      </c>
      <c r="BL809">
        <v>0</v>
      </c>
      <c r="BM809">
        <v>0</v>
      </c>
      <c r="BN809">
        <v>0</v>
      </c>
      <c r="BO809">
        <v>0</v>
      </c>
      <c r="BP809">
        <v>0</v>
      </c>
      <c r="BQ809">
        <v>0</v>
      </c>
      <c r="BR809">
        <v>0</v>
      </c>
      <c r="BS809">
        <v>0</v>
      </c>
      <c r="BT809">
        <v>0</v>
      </c>
      <c r="BU809">
        <v>0</v>
      </c>
      <c r="BV809">
        <v>0</v>
      </c>
      <c r="BW809">
        <v>0</v>
      </c>
      <c r="CX809">
        <f>Y809*Source!I1894</f>
        <v>8.0000000000000007E-5</v>
      </c>
      <c r="CY809">
        <f>AA809</f>
        <v>154.62</v>
      </c>
      <c r="CZ809">
        <f>AE809</f>
        <v>154.62</v>
      </c>
      <c r="DA809">
        <f>AI809</f>
        <v>1</v>
      </c>
      <c r="DB809">
        <v>0</v>
      </c>
    </row>
    <row r="810" spans="1:106" x14ac:dyDescent="0.2">
      <c r="A810">
        <f>ROW(Source!A1894)</f>
        <v>1894</v>
      </c>
      <c r="B810">
        <v>33266894</v>
      </c>
      <c r="C810">
        <v>33271814</v>
      </c>
      <c r="D810">
        <v>32906941</v>
      </c>
      <c r="E810">
        <v>1</v>
      </c>
      <c r="F810">
        <v>1</v>
      </c>
      <c r="G810">
        <v>28875167</v>
      </c>
      <c r="H810">
        <v>3</v>
      </c>
      <c r="I810" t="s">
        <v>957</v>
      </c>
      <c r="J810" t="s">
        <v>958</v>
      </c>
      <c r="K810" t="s">
        <v>959</v>
      </c>
      <c r="L810">
        <v>1327</v>
      </c>
      <c r="N810">
        <v>1005</v>
      </c>
      <c r="O810" t="s">
        <v>933</v>
      </c>
      <c r="P810" t="s">
        <v>933</v>
      </c>
      <c r="Q810">
        <v>1</v>
      </c>
      <c r="W810">
        <v>0</v>
      </c>
      <c r="X810">
        <v>1076771251</v>
      </c>
      <c r="Y810">
        <v>0.04</v>
      </c>
      <c r="AA810">
        <v>40.01</v>
      </c>
      <c r="AB810">
        <v>0</v>
      </c>
      <c r="AC810">
        <v>0</v>
      </c>
      <c r="AD810">
        <v>0</v>
      </c>
      <c r="AE810">
        <v>40.01</v>
      </c>
      <c r="AF810">
        <v>0</v>
      </c>
      <c r="AG810">
        <v>0</v>
      </c>
      <c r="AH810">
        <v>0</v>
      </c>
      <c r="AI810">
        <v>1</v>
      </c>
      <c r="AJ810">
        <v>1</v>
      </c>
      <c r="AK810">
        <v>1</v>
      </c>
      <c r="AL810">
        <v>1</v>
      </c>
      <c r="AN810">
        <v>0</v>
      </c>
      <c r="AO810">
        <v>1</v>
      </c>
      <c r="AP810">
        <v>1</v>
      </c>
      <c r="AQ810">
        <v>0</v>
      </c>
      <c r="AR810">
        <v>0</v>
      </c>
      <c r="AS810" t="s">
        <v>3</v>
      </c>
      <c r="AT810">
        <v>0.01</v>
      </c>
      <c r="AU810" t="s">
        <v>261</v>
      </c>
      <c r="AV810">
        <v>0</v>
      </c>
      <c r="AW810">
        <v>2</v>
      </c>
      <c r="AX810">
        <v>33271822</v>
      </c>
      <c r="AY810">
        <v>1</v>
      </c>
      <c r="AZ810">
        <v>0</v>
      </c>
      <c r="BA810">
        <v>810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0</v>
      </c>
      <c r="BI810">
        <v>0</v>
      </c>
      <c r="BJ810">
        <v>0</v>
      </c>
      <c r="BK810">
        <v>0</v>
      </c>
      <c r="BL810">
        <v>0</v>
      </c>
      <c r="BM810">
        <v>0</v>
      </c>
      <c r="BN810">
        <v>0</v>
      </c>
      <c r="BO810">
        <v>0</v>
      </c>
      <c r="BP810">
        <v>0</v>
      </c>
      <c r="BQ810">
        <v>0</v>
      </c>
      <c r="BR810">
        <v>0</v>
      </c>
      <c r="BS810">
        <v>0</v>
      </c>
      <c r="BT810">
        <v>0</v>
      </c>
      <c r="BU810">
        <v>0</v>
      </c>
      <c r="BV810">
        <v>0</v>
      </c>
      <c r="BW810">
        <v>0</v>
      </c>
      <c r="CX810">
        <f>Y810*Source!I1894</f>
        <v>0.04</v>
      </c>
      <c r="CY810">
        <f>AA810</f>
        <v>40.01</v>
      </c>
      <c r="CZ810">
        <f>AE810</f>
        <v>40.01</v>
      </c>
      <c r="DA810">
        <f>AI810</f>
        <v>1</v>
      </c>
      <c r="DB810">
        <v>0</v>
      </c>
    </row>
    <row r="811" spans="1:106" x14ac:dyDescent="0.2">
      <c r="A811">
        <f>ROW(Source!A1895)</f>
        <v>1895</v>
      </c>
      <c r="B811">
        <v>33266894</v>
      </c>
      <c r="C811">
        <v>33271823</v>
      </c>
      <c r="D811">
        <v>32893498</v>
      </c>
      <c r="E811">
        <v>28875167</v>
      </c>
      <c r="F811">
        <v>1</v>
      </c>
      <c r="G811">
        <v>28875167</v>
      </c>
      <c r="H811">
        <v>1</v>
      </c>
      <c r="I811" t="s">
        <v>863</v>
      </c>
      <c r="J811" t="s">
        <v>3</v>
      </c>
      <c r="K811" t="s">
        <v>864</v>
      </c>
      <c r="L811">
        <v>1191</v>
      </c>
      <c r="N811">
        <v>1013</v>
      </c>
      <c r="O811" t="s">
        <v>865</v>
      </c>
      <c r="P811" t="s">
        <v>865</v>
      </c>
      <c r="Q811">
        <v>1</v>
      </c>
      <c r="W811">
        <v>0</v>
      </c>
      <c r="X811">
        <v>476480486</v>
      </c>
      <c r="Y811">
        <v>5.2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1</v>
      </c>
      <c r="AJ811">
        <v>1</v>
      </c>
      <c r="AK811">
        <v>1</v>
      </c>
      <c r="AL811">
        <v>1</v>
      </c>
      <c r="AN811">
        <v>0</v>
      </c>
      <c r="AO811">
        <v>1</v>
      </c>
      <c r="AP811">
        <v>1</v>
      </c>
      <c r="AQ811">
        <v>0</v>
      </c>
      <c r="AR811">
        <v>0</v>
      </c>
      <c r="AS811" t="s">
        <v>3</v>
      </c>
      <c r="AT811">
        <v>1.3</v>
      </c>
      <c r="AU811" t="s">
        <v>261</v>
      </c>
      <c r="AV811">
        <v>1</v>
      </c>
      <c r="AW811">
        <v>2</v>
      </c>
      <c r="AX811">
        <v>33271832</v>
      </c>
      <c r="AY811">
        <v>1</v>
      </c>
      <c r="AZ811">
        <v>0</v>
      </c>
      <c r="BA811">
        <v>811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0</v>
      </c>
      <c r="BI811">
        <v>0</v>
      </c>
      <c r="BJ811">
        <v>0</v>
      </c>
      <c r="BK811">
        <v>0</v>
      </c>
      <c r="BL811">
        <v>0</v>
      </c>
      <c r="BM811">
        <v>0</v>
      </c>
      <c r="BN811">
        <v>0</v>
      </c>
      <c r="BO811">
        <v>0</v>
      </c>
      <c r="BP811">
        <v>0</v>
      </c>
      <c r="BQ811">
        <v>0</v>
      </c>
      <c r="BR811">
        <v>0</v>
      </c>
      <c r="BS811">
        <v>0</v>
      </c>
      <c r="BT811">
        <v>0</v>
      </c>
      <c r="BU811">
        <v>0</v>
      </c>
      <c r="BV811">
        <v>0</v>
      </c>
      <c r="BW811">
        <v>0</v>
      </c>
      <c r="CX811">
        <f>Y811*Source!I1895</f>
        <v>10.4</v>
      </c>
      <c r="CY811">
        <f>AD811</f>
        <v>0</v>
      </c>
      <c r="CZ811">
        <f>AH811</f>
        <v>0</v>
      </c>
      <c r="DA811">
        <f>AL811</f>
        <v>1</v>
      </c>
      <c r="DB811">
        <v>0</v>
      </c>
    </row>
    <row r="812" spans="1:106" x14ac:dyDescent="0.2">
      <c r="A812">
        <f>ROW(Source!A1895)</f>
        <v>1895</v>
      </c>
      <c r="B812">
        <v>33266894</v>
      </c>
      <c r="C812">
        <v>33271823</v>
      </c>
      <c r="D812">
        <v>32905103</v>
      </c>
      <c r="E812">
        <v>1</v>
      </c>
      <c r="F812">
        <v>1</v>
      </c>
      <c r="G812">
        <v>28875167</v>
      </c>
      <c r="H812">
        <v>2</v>
      </c>
      <c r="I812" t="s">
        <v>866</v>
      </c>
      <c r="J812" t="s">
        <v>867</v>
      </c>
      <c r="K812" t="s">
        <v>868</v>
      </c>
      <c r="L812">
        <v>1368</v>
      </c>
      <c r="N812">
        <v>1011</v>
      </c>
      <c r="O812" t="s">
        <v>869</v>
      </c>
      <c r="P812" t="s">
        <v>869</v>
      </c>
      <c r="Q812">
        <v>1</v>
      </c>
      <c r="W812">
        <v>0</v>
      </c>
      <c r="X812">
        <v>1966147480</v>
      </c>
      <c r="Y812">
        <v>0.52</v>
      </c>
      <c r="AA812">
        <v>0</v>
      </c>
      <c r="AB812">
        <v>450.57</v>
      </c>
      <c r="AC812">
        <v>324.23</v>
      </c>
      <c r="AD812">
        <v>0</v>
      </c>
      <c r="AE812">
        <v>0</v>
      </c>
      <c r="AF812">
        <v>450.57</v>
      </c>
      <c r="AG812">
        <v>324.23</v>
      </c>
      <c r="AH812">
        <v>0</v>
      </c>
      <c r="AI812">
        <v>1</v>
      </c>
      <c r="AJ812">
        <v>1</v>
      </c>
      <c r="AK812">
        <v>1</v>
      </c>
      <c r="AL812">
        <v>1</v>
      </c>
      <c r="AN812">
        <v>0</v>
      </c>
      <c r="AO812">
        <v>1</v>
      </c>
      <c r="AP812">
        <v>1</v>
      </c>
      <c r="AQ812">
        <v>0</v>
      </c>
      <c r="AR812">
        <v>0</v>
      </c>
      <c r="AS812" t="s">
        <v>3</v>
      </c>
      <c r="AT812">
        <v>0.13</v>
      </c>
      <c r="AU812" t="s">
        <v>261</v>
      </c>
      <c r="AV812">
        <v>0</v>
      </c>
      <c r="AW812">
        <v>2</v>
      </c>
      <c r="AX812">
        <v>33271833</v>
      </c>
      <c r="AY812">
        <v>1</v>
      </c>
      <c r="AZ812">
        <v>0</v>
      </c>
      <c r="BA812">
        <v>812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0</v>
      </c>
      <c r="BL812">
        <v>0</v>
      </c>
      <c r="BM812">
        <v>0</v>
      </c>
      <c r="BN812">
        <v>0</v>
      </c>
      <c r="BO812">
        <v>0</v>
      </c>
      <c r="BP812">
        <v>0</v>
      </c>
      <c r="BQ812">
        <v>0</v>
      </c>
      <c r="BR812">
        <v>0</v>
      </c>
      <c r="BS812">
        <v>0</v>
      </c>
      <c r="BT812">
        <v>0</v>
      </c>
      <c r="BU812">
        <v>0</v>
      </c>
      <c r="BV812">
        <v>0</v>
      </c>
      <c r="BW812">
        <v>0</v>
      </c>
      <c r="CX812">
        <f>Y812*Source!I1895</f>
        <v>1.04</v>
      </c>
      <c r="CY812">
        <f>AB812</f>
        <v>450.57</v>
      </c>
      <c r="CZ812">
        <f>AF812</f>
        <v>450.57</v>
      </c>
      <c r="DA812">
        <f>AJ812</f>
        <v>1</v>
      </c>
      <c r="DB812">
        <v>0</v>
      </c>
    </row>
    <row r="813" spans="1:106" x14ac:dyDescent="0.2">
      <c r="A813">
        <f>ROW(Source!A1895)</f>
        <v>1895</v>
      </c>
      <c r="B813">
        <v>33266894</v>
      </c>
      <c r="C813">
        <v>33271823</v>
      </c>
      <c r="D813">
        <v>32906899</v>
      </c>
      <c r="E813">
        <v>1</v>
      </c>
      <c r="F813">
        <v>1</v>
      </c>
      <c r="G813">
        <v>28875167</v>
      </c>
      <c r="H813">
        <v>3</v>
      </c>
      <c r="I813" t="s">
        <v>1022</v>
      </c>
      <c r="J813" t="s">
        <v>1023</v>
      </c>
      <c r="K813" t="s">
        <v>1024</v>
      </c>
      <c r="L813">
        <v>1346</v>
      </c>
      <c r="N813">
        <v>1009</v>
      </c>
      <c r="O813" t="s">
        <v>873</v>
      </c>
      <c r="P813" t="s">
        <v>873</v>
      </c>
      <c r="Q813">
        <v>1</v>
      </c>
      <c r="W813">
        <v>0</v>
      </c>
      <c r="X813">
        <v>-1350057960</v>
      </c>
      <c r="Y813">
        <v>2E-3</v>
      </c>
      <c r="AA813">
        <v>154.62</v>
      </c>
      <c r="AB813">
        <v>0</v>
      </c>
      <c r="AC813">
        <v>0</v>
      </c>
      <c r="AD813">
        <v>0</v>
      </c>
      <c r="AE813">
        <v>154.62</v>
      </c>
      <c r="AF813">
        <v>0</v>
      </c>
      <c r="AG813">
        <v>0</v>
      </c>
      <c r="AH813">
        <v>0</v>
      </c>
      <c r="AI813">
        <v>1</v>
      </c>
      <c r="AJ813">
        <v>1</v>
      </c>
      <c r="AK813">
        <v>1</v>
      </c>
      <c r="AL813">
        <v>1</v>
      </c>
      <c r="AN813">
        <v>0</v>
      </c>
      <c r="AO813">
        <v>1</v>
      </c>
      <c r="AP813">
        <v>1</v>
      </c>
      <c r="AQ813">
        <v>0</v>
      </c>
      <c r="AR813">
        <v>0</v>
      </c>
      <c r="AS813" t="s">
        <v>3</v>
      </c>
      <c r="AT813">
        <v>5.0000000000000001E-4</v>
      </c>
      <c r="AU813" t="s">
        <v>261</v>
      </c>
      <c r="AV813">
        <v>0</v>
      </c>
      <c r="AW813">
        <v>2</v>
      </c>
      <c r="AX813">
        <v>33271834</v>
      </c>
      <c r="AY813">
        <v>1</v>
      </c>
      <c r="AZ813">
        <v>0</v>
      </c>
      <c r="BA813">
        <v>813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0</v>
      </c>
      <c r="BI813">
        <v>0</v>
      </c>
      <c r="BJ813">
        <v>0</v>
      </c>
      <c r="BK813">
        <v>0</v>
      </c>
      <c r="BL813">
        <v>0</v>
      </c>
      <c r="BM813">
        <v>0</v>
      </c>
      <c r="BN813">
        <v>0</v>
      </c>
      <c r="BO813">
        <v>0</v>
      </c>
      <c r="BP813">
        <v>0</v>
      </c>
      <c r="BQ813">
        <v>0</v>
      </c>
      <c r="BR813">
        <v>0</v>
      </c>
      <c r="BS813">
        <v>0</v>
      </c>
      <c r="BT813">
        <v>0</v>
      </c>
      <c r="BU813">
        <v>0</v>
      </c>
      <c r="BV813">
        <v>0</v>
      </c>
      <c r="BW813">
        <v>0</v>
      </c>
      <c r="CX813">
        <f>Y813*Source!I1895</f>
        <v>4.0000000000000001E-3</v>
      </c>
      <c r="CY813">
        <f t="shared" ref="CY813:CY818" si="18">AA813</f>
        <v>154.62</v>
      </c>
      <c r="CZ813">
        <f t="shared" ref="CZ813:CZ818" si="19">AE813</f>
        <v>154.62</v>
      </c>
      <c r="DA813">
        <f t="shared" ref="DA813:DA818" si="20">AI813</f>
        <v>1</v>
      </c>
      <c r="DB813">
        <v>0</v>
      </c>
    </row>
    <row r="814" spans="1:106" x14ac:dyDescent="0.2">
      <c r="A814">
        <f>ROW(Source!A1895)</f>
        <v>1895</v>
      </c>
      <c r="B814">
        <v>33266894</v>
      </c>
      <c r="C814">
        <v>33271823</v>
      </c>
      <c r="D814">
        <v>32906941</v>
      </c>
      <c r="E814">
        <v>1</v>
      </c>
      <c r="F814">
        <v>1</v>
      </c>
      <c r="G814">
        <v>28875167</v>
      </c>
      <c r="H814">
        <v>3</v>
      </c>
      <c r="I814" t="s">
        <v>957</v>
      </c>
      <c r="J814" t="s">
        <v>958</v>
      </c>
      <c r="K814" t="s">
        <v>959</v>
      </c>
      <c r="L814">
        <v>1327</v>
      </c>
      <c r="N814">
        <v>1005</v>
      </c>
      <c r="O814" t="s">
        <v>933</v>
      </c>
      <c r="P814" t="s">
        <v>933</v>
      </c>
      <c r="Q814">
        <v>1</v>
      </c>
      <c r="W814">
        <v>0</v>
      </c>
      <c r="X814">
        <v>1076771251</v>
      </c>
      <c r="Y814">
        <v>0.2</v>
      </c>
      <c r="AA814">
        <v>40.01</v>
      </c>
      <c r="AB814">
        <v>0</v>
      </c>
      <c r="AC814">
        <v>0</v>
      </c>
      <c r="AD814">
        <v>0</v>
      </c>
      <c r="AE814">
        <v>40.01</v>
      </c>
      <c r="AF814">
        <v>0</v>
      </c>
      <c r="AG814">
        <v>0</v>
      </c>
      <c r="AH814">
        <v>0</v>
      </c>
      <c r="AI814">
        <v>1</v>
      </c>
      <c r="AJ814">
        <v>1</v>
      </c>
      <c r="AK814">
        <v>1</v>
      </c>
      <c r="AL814">
        <v>1</v>
      </c>
      <c r="AN814">
        <v>0</v>
      </c>
      <c r="AO814">
        <v>1</v>
      </c>
      <c r="AP814">
        <v>1</v>
      </c>
      <c r="AQ814">
        <v>0</v>
      </c>
      <c r="AR814">
        <v>0</v>
      </c>
      <c r="AS814" t="s">
        <v>3</v>
      </c>
      <c r="AT814">
        <v>0.05</v>
      </c>
      <c r="AU814" t="s">
        <v>261</v>
      </c>
      <c r="AV814">
        <v>0</v>
      </c>
      <c r="AW814">
        <v>2</v>
      </c>
      <c r="AX814">
        <v>33271835</v>
      </c>
      <c r="AY814">
        <v>1</v>
      </c>
      <c r="AZ814">
        <v>0</v>
      </c>
      <c r="BA814">
        <v>814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0</v>
      </c>
      <c r="BI814">
        <v>0</v>
      </c>
      <c r="BJ814">
        <v>0</v>
      </c>
      <c r="BK814">
        <v>0</v>
      </c>
      <c r="BL814">
        <v>0</v>
      </c>
      <c r="BM814">
        <v>0</v>
      </c>
      <c r="BN814">
        <v>0</v>
      </c>
      <c r="BO814">
        <v>0</v>
      </c>
      <c r="BP814">
        <v>0</v>
      </c>
      <c r="BQ814">
        <v>0</v>
      </c>
      <c r="BR814">
        <v>0</v>
      </c>
      <c r="BS814">
        <v>0</v>
      </c>
      <c r="BT814">
        <v>0</v>
      </c>
      <c r="BU814">
        <v>0</v>
      </c>
      <c r="BV814">
        <v>0</v>
      </c>
      <c r="BW814">
        <v>0</v>
      </c>
      <c r="CX814">
        <f>Y814*Source!I1895</f>
        <v>0.4</v>
      </c>
      <c r="CY814">
        <f t="shared" si="18"/>
        <v>40.01</v>
      </c>
      <c r="CZ814">
        <f t="shared" si="19"/>
        <v>40.01</v>
      </c>
      <c r="DA814">
        <f t="shared" si="20"/>
        <v>1</v>
      </c>
      <c r="DB814">
        <v>0</v>
      </c>
    </row>
    <row r="815" spans="1:106" x14ac:dyDescent="0.2">
      <c r="A815">
        <f>ROW(Source!A1895)</f>
        <v>1895</v>
      </c>
      <c r="B815">
        <v>33266894</v>
      </c>
      <c r="C815">
        <v>33271823</v>
      </c>
      <c r="D815">
        <v>32906947</v>
      </c>
      <c r="E815">
        <v>1</v>
      </c>
      <c r="F815">
        <v>1</v>
      </c>
      <c r="G815">
        <v>28875167</v>
      </c>
      <c r="H815">
        <v>3</v>
      </c>
      <c r="I815" t="s">
        <v>870</v>
      </c>
      <c r="J815" t="s">
        <v>871</v>
      </c>
      <c r="K815" t="s">
        <v>872</v>
      </c>
      <c r="L815">
        <v>1346</v>
      </c>
      <c r="N815">
        <v>1009</v>
      </c>
      <c r="O815" t="s">
        <v>873</v>
      </c>
      <c r="P815" t="s">
        <v>873</v>
      </c>
      <c r="Q815">
        <v>1</v>
      </c>
      <c r="W815">
        <v>0</v>
      </c>
      <c r="X815">
        <v>-613561335</v>
      </c>
      <c r="Y815">
        <v>0.06</v>
      </c>
      <c r="AA815">
        <v>28.66</v>
      </c>
      <c r="AB815">
        <v>0</v>
      </c>
      <c r="AC815">
        <v>0</v>
      </c>
      <c r="AD815">
        <v>0</v>
      </c>
      <c r="AE815">
        <v>28.66</v>
      </c>
      <c r="AF815">
        <v>0</v>
      </c>
      <c r="AG815">
        <v>0</v>
      </c>
      <c r="AH815">
        <v>0</v>
      </c>
      <c r="AI815">
        <v>1</v>
      </c>
      <c r="AJ815">
        <v>1</v>
      </c>
      <c r="AK815">
        <v>1</v>
      </c>
      <c r="AL815">
        <v>1</v>
      </c>
      <c r="AN815">
        <v>0</v>
      </c>
      <c r="AO815">
        <v>1</v>
      </c>
      <c r="AP815">
        <v>1</v>
      </c>
      <c r="AQ815">
        <v>0</v>
      </c>
      <c r="AR815">
        <v>0</v>
      </c>
      <c r="AS815" t="s">
        <v>3</v>
      </c>
      <c r="AT815">
        <v>1.4999999999999999E-2</v>
      </c>
      <c r="AU815" t="s">
        <v>261</v>
      </c>
      <c r="AV815">
        <v>0</v>
      </c>
      <c r="AW815">
        <v>2</v>
      </c>
      <c r="AX815">
        <v>33271836</v>
      </c>
      <c r="AY815">
        <v>1</v>
      </c>
      <c r="AZ815">
        <v>0</v>
      </c>
      <c r="BA815">
        <v>815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0</v>
      </c>
      <c r="BI815">
        <v>0</v>
      </c>
      <c r="BJ815">
        <v>0</v>
      </c>
      <c r="BK815">
        <v>0</v>
      </c>
      <c r="BL815">
        <v>0</v>
      </c>
      <c r="BM815">
        <v>0</v>
      </c>
      <c r="BN815">
        <v>0</v>
      </c>
      <c r="BO815">
        <v>0</v>
      </c>
      <c r="BP815">
        <v>0</v>
      </c>
      <c r="BQ815">
        <v>0</v>
      </c>
      <c r="BR815">
        <v>0</v>
      </c>
      <c r="BS815">
        <v>0</v>
      </c>
      <c r="BT815">
        <v>0</v>
      </c>
      <c r="BU815">
        <v>0</v>
      </c>
      <c r="BV815">
        <v>0</v>
      </c>
      <c r="BW815">
        <v>0</v>
      </c>
      <c r="CX815">
        <f>Y815*Source!I1895</f>
        <v>0.12</v>
      </c>
      <c r="CY815">
        <f t="shared" si="18"/>
        <v>28.66</v>
      </c>
      <c r="CZ815">
        <f t="shared" si="19"/>
        <v>28.66</v>
      </c>
      <c r="DA815">
        <f t="shared" si="20"/>
        <v>1</v>
      </c>
      <c r="DB815">
        <v>0</v>
      </c>
    </row>
    <row r="816" spans="1:106" x14ac:dyDescent="0.2">
      <c r="A816">
        <f>ROW(Source!A1895)</f>
        <v>1895</v>
      </c>
      <c r="B816">
        <v>33266894</v>
      </c>
      <c r="C816">
        <v>33271823</v>
      </c>
      <c r="D816">
        <v>32907475</v>
      </c>
      <c r="E816">
        <v>1</v>
      </c>
      <c r="F816">
        <v>1</v>
      </c>
      <c r="G816">
        <v>28875167</v>
      </c>
      <c r="H816">
        <v>3</v>
      </c>
      <c r="I816" t="s">
        <v>930</v>
      </c>
      <c r="J816" t="s">
        <v>931</v>
      </c>
      <c r="K816" t="s">
        <v>932</v>
      </c>
      <c r="L816">
        <v>1327</v>
      </c>
      <c r="N816">
        <v>1005</v>
      </c>
      <c r="O816" t="s">
        <v>933</v>
      </c>
      <c r="P816" t="s">
        <v>933</v>
      </c>
      <c r="Q816">
        <v>1</v>
      </c>
      <c r="W816">
        <v>0</v>
      </c>
      <c r="X816">
        <v>899841616</v>
      </c>
      <c r="Y816">
        <v>0.04</v>
      </c>
      <c r="AA816">
        <v>165.36</v>
      </c>
      <c r="AB816">
        <v>0</v>
      </c>
      <c r="AC816">
        <v>0</v>
      </c>
      <c r="AD816">
        <v>0</v>
      </c>
      <c r="AE816">
        <v>165.36</v>
      </c>
      <c r="AF816">
        <v>0</v>
      </c>
      <c r="AG816">
        <v>0</v>
      </c>
      <c r="AH816">
        <v>0</v>
      </c>
      <c r="AI816">
        <v>1</v>
      </c>
      <c r="AJ816">
        <v>1</v>
      </c>
      <c r="AK816">
        <v>1</v>
      </c>
      <c r="AL816">
        <v>1</v>
      </c>
      <c r="AN816">
        <v>0</v>
      </c>
      <c r="AO816">
        <v>1</v>
      </c>
      <c r="AP816">
        <v>1</v>
      </c>
      <c r="AQ816">
        <v>0</v>
      </c>
      <c r="AR816">
        <v>0</v>
      </c>
      <c r="AS816" t="s">
        <v>3</v>
      </c>
      <c r="AT816">
        <v>0.01</v>
      </c>
      <c r="AU816" t="s">
        <v>261</v>
      </c>
      <c r="AV816">
        <v>0</v>
      </c>
      <c r="AW816">
        <v>2</v>
      </c>
      <c r="AX816">
        <v>33271837</v>
      </c>
      <c r="AY816">
        <v>1</v>
      </c>
      <c r="AZ816">
        <v>0</v>
      </c>
      <c r="BA816">
        <v>816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0</v>
      </c>
      <c r="BI816">
        <v>0</v>
      </c>
      <c r="BJ816">
        <v>0</v>
      </c>
      <c r="BK816">
        <v>0</v>
      </c>
      <c r="BL816">
        <v>0</v>
      </c>
      <c r="BM816">
        <v>0</v>
      </c>
      <c r="BN816">
        <v>0</v>
      </c>
      <c r="BO816">
        <v>0</v>
      </c>
      <c r="BP816">
        <v>0</v>
      </c>
      <c r="BQ816">
        <v>0</v>
      </c>
      <c r="BR816">
        <v>0</v>
      </c>
      <c r="BS816">
        <v>0</v>
      </c>
      <c r="BT816">
        <v>0</v>
      </c>
      <c r="BU816">
        <v>0</v>
      </c>
      <c r="BV816">
        <v>0</v>
      </c>
      <c r="BW816">
        <v>0</v>
      </c>
      <c r="CX816">
        <f>Y816*Source!I1895</f>
        <v>0.08</v>
      </c>
      <c r="CY816">
        <f t="shared" si="18"/>
        <v>165.36</v>
      </c>
      <c r="CZ816">
        <f t="shared" si="19"/>
        <v>165.36</v>
      </c>
      <c r="DA816">
        <f t="shared" si="20"/>
        <v>1</v>
      </c>
      <c r="DB816">
        <v>0</v>
      </c>
    </row>
    <row r="817" spans="1:106" x14ac:dyDescent="0.2">
      <c r="A817">
        <f>ROW(Source!A1895)</f>
        <v>1895</v>
      </c>
      <c r="B817">
        <v>33266894</v>
      </c>
      <c r="C817">
        <v>33271823</v>
      </c>
      <c r="D817">
        <v>32894772</v>
      </c>
      <c r="E817">
        <v>28875167</v>
      </c>
      <c r="F817">
        <v>1</v>
      </c>
      <c r="G817">
        <v>28875167</v>
      </c>
      <c r="H817">
        <v>3</v>
      </c>
      <c r="I817" t="s">
        <v>1025</v>
      </c>
      <c r="J817" t="s">
        <v>3</v>
      </c>
      <c r="K817" t="s">
        <v>1026</v>
      </c>
      <c r="L817">
        <v>1346</v>
      </c>
      <c r="N817">
        <v>1009</v>
      </c>
      <c r="O817" t="s">
        <v>873</v>
      </c>
      <c r="P817" t="s">
        <v>873</v>
      </c>
      <c r="Q817">
        <v>1</v>
      </c>
      <c r="W817">
        <v>0</v>
      </c>
      <c r="X817">
        <v>-1659956746</v>
      </c>
      <c r="Y817">
        <v>0.152</v>
      </c>
      <c r="AA817">
        <v>56.66</v>
      </c>
      <c r="AB817">
        <v>0</v>
      </c>
      <c r="AC817">
        <v>0</v>
      </c>
      <c r="AD817">
        <v>0</v>
      </c>
      <c r="AE817">
        <v>56.658110000000001</v>
      </c>
      <c r="AF817">
        <v>0</v>
      </c>
      <c r="AG817">
        <v>0</v>
      </c>
      <c r="AH817">
        <v>0</v>
      </c>
      <c r="AI817">
        <v>1</v>
      </c>
      <c r="AJ817">
        <v>1</v>
      </c>
      <c r="AK817">
        <v>1</v>
      </c>
      <c r="AL817">
        <v>1</v>
      </c>
      <c r="AN817">
        <v>0</v>
      </c>
      <c r="AO817">
        <v>1</v>
      </c>
      <c r="AP817">
        <v>1</v>
      </c>
      <c r="AQ817">
        <v>0</v>
      </c>
      <c r="AR817">
        <v>0</v>
      </c>
      <c r="AS817" t="s">
        <v>3</v>
      </c>
      <c r="AT817">
        <v>3.7999999999999999E-2</v>
      </c>
      <c r="AU817" t="s">
        <v>261</v>
      </c>
      <c r="AV817">
        <v>0</v>
      </c>
      <c r="AW817">
        <v>2</v>
      </c>
      <c r="AX817">
        <v>33271839</v>
      </c>
      <c r="AY817">
        <v>1</v>
      </c>
      <c r="AZ817">
        <v>0</v>
      </c>
      <c r="BA817">
        <v>817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0</v>
      </c>
      <c r="BI817">
        <v>0</v>
      </c>
      <c r="BJ817">
        <v>0</v>
      </c>
      <c r="BK817">
        <v>0</v>
      </c>
      <c r="BL817">
        <v>0</v>
      </c>
      <c r="BM817">
        <v>0</v>
      </c>
      <c r="BN817">
        <v>0</v>
      </c>
      <c r="BO817">
        <v>0</v>
      </c>
      <c r="BP817">
        <v>0</v>
      </c>
      <c r="BQ817">
        <v>0</v>
      </c>
      <c r="BR817">
        <v>0</v>
      </c>
      <c r="BS817">
        <v>0</v>
      </c>
      <c r="BT817">
        <v>0</v>
      </c>
      <c r="BU817">
        <v>0</v>
      </c>
      <c r="BV817">
        <v>0</v>
      </c>
      <c r="BW817">
        <v>0</v>
      </c>
      <c r="CX817">
        <f>Y817*Source!I1895</f>
        <v>0.30399999999999999</v>
      </c>
      <c r="CY817">
        <f t="shared" si="18"/>
        <v>56.66</v>
      </c>
      <c r="CZ817">
        <f t="shared" si="19"/>
        <v>56.658110000000001</v>
      </c>
      <c r="DA817">
        <f t="shared" si="20"/>
        <v>1</v>
      </c>
      <c r="DB817">
        <v>0</v>
      </c>
    </row>
    <row r="818" spans="1:106" x14ac:dyDescent="0.2">
      <c r="A818">
        <f>ROW(Source!A1895)</f>
        <v>1895</v>
      </c>
      <c r="B818">
        <v>33266894</v>
      </c>
      <c r="C818">
        <v>33271823</v>
      </c>
      <c r="D818">
        <v>32905692</v>
      </c>
      <c r="E818">
        <v>1</v>
      </c>
      <c r="F818">
        <v>1</v>
      </c>
      <c r="G818">
        <v>28875167</v>
      </c>
      <c r="H818">
        <v>3</v>
      </c>
      <c r="I818" t="s">
        <v>948</v>
      </c>
      <c r="J818" t="s">
        <v>949</v>
      </c>
      <c r="K818" t="s">
        <v>950</v>
      </c>
      <c r="L818">
        <v>1346</v>
      </c>
      <c r="N818">
        <v>1009</v>
      </c>
      <c r="O818" t="s">
        <v>873</v>
      </c>
      <c r="P818" t="s">
        <v>873</v>
      </c>
      <c r="Q818">
        <v>1</v>
      </c>
      <c r="W818">
        <v>0</v>
      </c>
      <c r="X818">
        <v>1936408681</v>
      </c>
      <c r="Y818">
        <v>5.1999999999999998E-2</v>
      </c>
      <c r="AA818">
        <v>89.4</v>
      </c>
      <c r="AB818">
        <v>0</v>
      </c>
      <c r="AC818">
        <v>0</v>
      </c>
      <c r="AD818">
        <v>0</v>
      </c>
      <c r="AE818">
        <v>89.4</v>
      </c>
      <c r="AF818">
        <v>0</v>
      </c>
      <c r="AG818">
        <v>0</v>
      </c>
      <c r="AH818">
        <v>0</v>
      </c>
      <c r="AI818">
        <v>1</v>
      </c>
      <c r="AJ818">
        <v>1</v>
      </c>
      <c r="AK818">
        <v>1</v>
      </c>
      <c r="AL818">
        <v>1</v>
      </c>
      <c r="AN818">
        <v>0</v>
      </c>
      <c r="AO818">
        <v>1</v>
      </c>
      <c r="AP818">
        <v>1</v>
      </c>
      <c r="AQ818">
        <v>0</v>
      </c>
      <c r="AR818">
        <v>0</v>
      </c>
      <c r="AS818" t="s">
        <v>3</v>
      </c>
      <c r="AT818">
        <v>1.2999999999999999E-2</v>
      </c>
      <c r="AU818" t="s">
        <v>261</v>
      </c>
      <c r="AV818">
        <v>0</v>
      </c>
      <c r="AW818">
        <v>2</v>
      </c>
      <c r="AX818">
        <v>33271838</v>
      </c>
      <c r="AY818">
        <v>1</v>
      </c>
      <c r="AZ818">
        <v>0</v>
      </c>
      <c r="BA818">
        <v>818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0</v>
      </c>
      <c r="BI818">
        <v>0</v>
      </c>
      <c r="BJ818">
        <v>0</v>
      </c>
      <c r="BK818">
        <v>0</v>
      </c>
      <c r="BL818">
        <v>0</v>
      </c>
      <c r="BM818">
        <v>0</v>
      </c>
      <c r="BN818">
        <v>0</v>
      </c>
      <c r="BO818">
        <v>0</v>
      </c>
      <c r="BP818">
        <v>0</v>
      </c>
      <c r="BQ818">
        <v>0</v>
      </c>
      <c r="BR818">
        <v>0</v>
      </c>
      <c r="BS818">
        <v>0</v>
      </c>
      <c r="BT818">
        <v>0</v>
      </c>
      <c r="BU818">
        <v>0</v>
      </c>
      <c r="BV818">
        <v>0</v>
      </c>
      <c r="BW818">
        <v>0</v>
      </c>
      <c r="CX818">
        <f>Y818*Source!I1895</f>
        <v>0.104</v>
      </c>
      <c r="CY818">
        <f t="shared" si="18"/>
        <v>89.4</v>
      </c>
      <c r="CZ818">
        <f t="shared" si="19"/>
        <v>89.4</v>
      </c>
      <c r="DA818">
        <f t="shared" si="20"/>
        <v>1</v>
      </c>
      <c r="DB818">
        <v>0</v>
      </c>
    </row>
    <row r="819" spans="1:106" x14ac:dyDescent="0.2">
      <c r="A819">
        <f>ROW(Source!A1896)</f>
        <v>1896</v>
      </c>
      <c r="B819">
        <v>33266894</v>
      </c>
      <c r="C819">
        <v>33271840</v>
      </c>
      <c r="D819">
        <v>32893498</v>
      </c>
      <c r="E819">
        <v>28875167</v>
      </c>
      <c r="F819">
        <v>1</v>
      </c>
      <c r="G819">
        <v>28875167</v>
      </c>
      <c r="H819">
        <v>1</v>
      </c>
      <c r="I819" t="s">
        <v>863</v>
      </c>
      <c r="J819" t="s">
        <v>3</v>
      </c>
      <c r="K819" t="s">
        <v>864</v>
      </c>
      <c r="L819">
        <v>1191</v>
      </c>
      <c r="N819">
        <v>1013</v>
      </c>
      <c r="O819" t="s">
        <v>865</v>
      </c>
      <c r="P819" t="s">
        <v>865</v>
      </c>
      <c r="Q819">
        <v>1</v>
      </c>
      <c r="W819">
        <v>0</v>
      </c>
      <c r="X819">
        <v>476480486</v>
      </c>
      <c r="Y819">
        <v>5.16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1</v>
      </c>
      <c r="AJ819">
        <v>1</v>
      </c>
      <c r="AK819">
        <v>1</v>
      </c>
      <c r="AL819">
        <v>1</v>
      </c>
      <c r="AN819">
        <v>0</v>
      </c>
      <c r="AO819">
        <v>1</v>
      </c>
      <c r="AP819">
        <v>1</v>
      </c>
      <c r="AQ819">
        <v>0</v>
      </c>
      <c r="AR819">
        <v>0</v>
      </c>
      <c r="AS819" t="s">
        <v>3</v>
      </c>
      <c r="AT819">
        <v>0.43</v>
      </c>
      <c r="AU819" t="s">
        <v>70</v>
      </c>
      <c r="AV819">
        <v>1</v>
      </c>
      <c r="AW819">
        <v>2</v>
      </c>
      <c r="AX819">
        <v>33271849</v>
      </c>
      <c r="AY819">
        <v>1</v>
      </c>
      <c r="AZ819">
        <v>0</v>
      </c>
      <c r="BA819">
        <v>819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0</v>
      </c>
      <c r="BL819">
        <v>0</v>
      </c>
      <c r="BM819">
        <v>0</v>
      </c>
      <c r="BN819">
        <v>0</v>
      </c>
      <c r="BO819">
        <v>0</v>
      </c>
      <c r="BP819">
        <v>0</v>
      </c>
      <c r="BQ819">
        <v>0</v>
      </c>
      <c r="BR819">
        <v>0</v>
      </c>
      <c r="BS819">
        <v>0</v>
      </c>
      <c r="BT819">
        <v>0</v>
      </c>
      <c r="BU819">
        <v>0</v>
      </c>
      <c r="BV819">
        <v>0</v>
      </c>
      <c r="BW819">
        <v>0</v>
      </c>
      <c r="CX819">
        <f>Y819*Source!I1896</f>
        <v>5.16</v>
      </c>
      <c r="CY819">
        <f>AD819</f>
        <v>0</v>
      </c>
      <c r="CZ819">
        <f>AH819</f>
        <v>0</v>
      </c>
      <c r="DA819">
        <f>AL819</f>
        <v>1</v>
      </c>
      <c r="DB819">
        <v>0</v>
      </c>
    </row>
    <row r="820" spans="1:106" x14ac:dyDescent="0.2">
      <c r="A820">
        <f>ROW(Source!A1896)</f>
        <v>1896</v>
      </c>
      <c r="B820">
        <v>33266894</v>
      </c>
      <c r="C820">
        <v>33271840</v>
      </c>
      <c r="D820">
        <v>32905103</v>
      </c>
      <c r="E820">
        <v>1</v>
      </c>
      <c r="F820">
        <v>1</v>
      </c>
      <c r="G820">
        <v>28875167</v>
      </c>
      <c r="H820">
        <v>2</v>
      </c>
      <c r="I820" t="s">
        <v>866</v>
      </c>
      <c r="J820" t="s">
        <v>867</v>
      </c>
      <c r="K820" t="s">
        <v>868</v>
      </c>
      <c r="L820">
        <v>1368</v>
      </c>
      <c r="N820">
        <v>1011</v>
      </c>
      <c r="O820" t="s">
        <v>869</v>
      </c>
      <c r="P820" t="s">
        <v>869</v>
      </c>
      <c r="Q820">
        <v>1</v>
      </c>
      <c r="W820">
        <v>0</v>
      </c>
      <c r="X820">
        <v>1966147480</v>
      </c>
      <c r="Y820">
        <v>1.56</v>
      </c>
      <c r="AA820">
        <v>0</v>
      </c>
      <c r="AB820">
        <v>450.57</v>
      </c>
      <c r="AC820">
        <v>324.23</v>
      </c>
      <c r="AD820">
        <v>0</v>
      </c>
      <c r="AE820">
        <v>0</v>
      </c>
      <c r="AF820">
        <v>450.57</v>
      </c>
      <c r="AG820">
        <v>324.23</v>
      </c>
      <c r="AH820">
        <v>0</v>
      </c>
      <c r="AI820">
        <v>1</v>
      </c>
      <c r="AJ820">
        <v>1</v>
      </c>
      <c r="AK820">
        <v>1</v>
      </c>
      <c r="AL820">
        <v>1</v>
      </c>
      <c r="AN820">
        <v>0</v>
      </c>
      <c r="AO820">
        <v>1</v>
      </c>
      <c r="AP820">
        <v>1</v>
      </c>
      <c r="AQ820">
        <v>0</v>
      </c>
      <c r="AR820">
        <v>0</v>
      </c>
      <c r="AS820" t="s">
        <v>3</v>
      </c>
      <c r="AT820">
        <v>0.13</v>
      </c>
      <c r="AU820" t="s">
        <v>70</v>
      </c>
      <c r="AV820">
        <v>0</v>
      </c>
      <c r="AW820">
        <v>2</v>
      </c>
      <c r="AX820">
        <v>33271850</v>
      </c>
      <c r="AY820">
        <v>1</v>
      </c>
      <c r="AZ820">
        <v>0</v>
      </c>
      <c r="BA820">
        <v>820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0</v>
      </c>
      <c r="BL820">
        <v>0</v>
      </c>
      <c r="BM820">
        <v>0</v>
      </c>
      <c r="BN820">
        <v>0</v>
      </c>
      <c r="BO820">
        <v>0</v>
      </c>
      <c r="BP820">
        <v>0</v>
      </c>
      <c r="BQ820">
        <v>0</v>
      </c>
      <c r="BR820">
        <v>0</v>
      </c>
      <c r="BS820">
        <v>0</v>
      </c>
      <c r="BT820">
        <v>0</v>
      </c>
      <c r="BU820">
        <v>0</v>
      </c>
      <c r="BV820">
        <v>0</v>
      </c>
      <c r="BW820">
        <v>0</v>
      </c>
      <c r="CX820">
        <f>Y820*Source!I1896</f>
        <v>1.56</v>
      </c>
      <c r="CY820">
        <f>AB820</f>
        <v>450.57</v>
      </c>
      <c r="CZ820">
        <f>AF820</f>
        <v>450.57</v>
      </c>
      <c r="DA820">
        <f>AJ820</f>
        <v>1</v>
      </c>
      <c r="DB820">
        <v>0</v>
      </c>
    </row>
    <row r="821" spans="1:106" x14ac:dyDescent="0.2">
      <c r="A821">
        <f>ROW(Source!A1896)</f>
        <v>1896</v>
      </c>
      <c r="B821">
        <v>33266894</v>
      </c>
      <c r="C821">
        <v>33271840</v>
      </c>
      <c r="D821">
        <v>32906899</v>
      </c>
      <c r="E821">
        <v>1</v>
      </c>
      <c r="F821">
        <v>1</v>
      </c>
      <c r="G821">
        <v>28875167</v>
      </c>
      <c r="H821">
        <v>3</v>
      </c>
      <c r="I821" t="s">
        <v>1022</v>
      </c>
      <c r="J821" t="s">
        <v>1023</v>
      </c>
      <c r="K821" t="s">
        <v>1024</v>
      </c>
      <c r="L821">
        <v>1346</v>
      </c>
      <c r="N821">
        <v>1009</v>
      </c>
      <c r="O821" t="s">
        <v>873</v>
      </c>
      <c r="P821" t="s">
        <v>873</v>
      </c>
      <c r="Q821">
        <v>1</v>
      </c>
      <c r="W821">
        <v>0</v>
      </c>
      <c r="X821">
        <v>-1350057960</v>
      </c>
      <c r="Y821">
        <v>6.0000000000000001E-3</v>
      </c>
      <c r="AA821">
        <v>154.62</v>
      </c>
      <c r="AB821">
        <v>0</v>
      </c>
      <c r="AC821">
        <v>0</v>
      </c>
      <c r="AD821">
        <v>0</v>
      </c>
      <c r="AE821">
        <v>154.62</v>
      </c>
      <c r="AF821">
        <v>0</v>
      </c>
      <c r="AG821">
        <v>0</v>
      </c>
      <c r="AH821">
        <v>0</v>
      </c>
      <c r="AI821">
        <v>1</v>
      </c>
      <c r="AJ821">
        <v>1</v>
      </c>
      <c r="AK821">
        <v>1</v>
      </c>
      <c r="AL821">
        <v>1</v>
      </c>
      <c r="AN821">
        <v>0</v>
      </c>
      <c r="AO821">
        <v>1</v>
      </c>
      <c r="AP821">
        <v>1</v>
      </c>
      <c r="AQ821">
        <v>0</v>
      </c>
      <c r="AR821">
        <v>0</v>
      </c>
      <c r="AS821" t="s">
        <v>3</v>
      </c>
      <c r="AT821">
        <v>5.0000000000000001E-4</v>
      </c>
      <c r="AU821" t="s">
        <v>70</v>
      </c>
      <c r="AV821">
        <v>0</v>
      </c>
      <c r="AW821">
        <v>2</v>
      </c>
      <c r="AX821">
        <v>33271851</v>
      </c>
      <c r="AY821">
        <v>1</v>
      </c>
      <c r="AZ821">
        <v>0</v>
      </c>
      <c r="BA821">
        <v>821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0</v>
      </c>
      <c r="BI821">
        <v>0</v>
      </c>
      <c r="BJ821">
        <v>0</v>
      </c>
      <c r="BK821">
        <v>0</v>
      </c>
      <c r="BL821">
        <v>0</v>
      </c>
      <c r="BM821">
        <v>0</v>
      </c>
      <c r="BN821">
        <v>0</v>
      </c>
      <c r="BO821">
        <v>0</v>
      </c>
      <c r="BP821">
        <v>0</v>
      </c>
      <c r="BQ821">
        <v>0</v>
      </c>
      <c r="BR821">
        <v>0</v>
      </c>
      <c r="BS821">
        <v>0</v>
      </c>
      <c r="BT821">
        <v>0</v>
      </c>
      <c r="BU821">
        <v>0</v>
      </c>
      <c r="BV821">
        <v>0</v>
      </c>
      <c r="BW821">
        <v>0</v>
      </c>
      <c r="CX821">
        <f>Y821*Source!I1896</f>
        <v>6.0000000000000001E-3</v>
      </c>
      <c r="CY821">
        <f t="shared" ref="CY821:CY826" si="21">AA821</f>
        <v>154.62</v>
      </c>
      <c r="CZ821">
        <f t="shared" ref="CZ821:CZ826" si="22">AE821</f>
        <v>154.62</v>
      </c>
      <c r="DA821">
        <f t="shared" ref="DA821:DA826" si="23">AI821</f>
        <v>1</v>
      </c>
      <c r="DB821">
        <v>0</v>
      </c>
    </row>
    <row r="822" spans="1:106" x14ac:dyDescent="0.2">
      <c r="A822">
        <f>ROW(Source!A1896)</f>
        <v>1896</v>
      </c>
      <c r="B822">
        <v>33266894</v>
      </c>
      <c r="C822">
        <v>33271840</v>
      </c>
      <c r="D822">
        <v>32906941</v>
      </c>
      <c r="E822">
        <v>1</v>
      </c>
      <c r="F822">
        <v>1</v>
      </c>
      <c r="G822">
        <v>28875167</v>
      </c>
      <c r="H822">
        <v>3</v>
      </c>
      <c r="I822" t="s">
        <v>957</v>
      </c>
      <c r="J822" t="s">
        <v>958</v>
      </c>
      <c r="K822" t="s">
        <v>959</v>
      </c>
      <c r="L822">
        <v>1327</v>
      </c>
      <c r="N822">
        <v>1005</v>
      </c>
      <c r="O822" t="s">
        <v>933</v>
      </c>
      <c r="P822" t="s">
        <v>933</v>
      </c>
      <c r="Q822">
        <v>1</v>
      </c>
      <c r="W822">
        <v>0</v>
      </c>
      <c r="X822">
        <v>1076771251</v>
      </c>
      <c r="Y822">
        <v>0.60000000000000009</v>
      </c>
      <c r="AA822">
        <v>40.01</v>
      </c>
      <c r="AB822">
        <v>0</v>
      </c>
      <c r="AC822">
        <v>0</v>
      </c>
      <c r="AD822">
        <v>0</v>
      </c>
      <c r="AE822">
        <v>40.01</v>
      </c>
      <c r="AF822">
        <v>0</v>
      </c>
      <c r="AG822">
        <v>0</v>
      </c>
      <c r="AH822">
        <v>0</v>
      </c>
      <c r="AI822">
        <v>1</v>
      </c>
      <c r="AJ822">
        <v>1</v>
      </c>
      <c r="AK822">
        <v>1</v>
      </c>
      <c r="AL822">
        <v>1</v>
      </c>
      <c r="AN822">
        <v>0</v>
      </c>
      <c r="AO822">
        <v>1</v>
      </c>
      <c r="AP822">
        <v>1</v>
      </c>
      <c r="AQ822">
        <v>0</v>
      </c>
      <c r="AR822">
        <v>0</v>
      </c>
      <c r="AS822" t="s">
        <v>3</v>
      </c>
      <c r="AT822">
        <v>0.05</v>
      </c>
      <c r="AU822" t="s">
        <v>70</v>
      </c>
      <c r="AV822">
        <v>0</v>
      </c>
      <c r="AW822">
        <v>2</v>
      </c>
      <c r="AX822">
        <v>33271852</v>
      </c>
      <c r="AY822">
        <v>1</v>
      </c>
      <c r="AZ822">
        <v>0</v>
      </c>
      <c r="BA822">
        <v>822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0</v>
      </c>
      <c r="BI822">
        <v>0</v>
      </c>
      <c r="BJ822">
        <v>0</v>
      </c>
      <c r="BK822">
        <v>0</v>
      </c>
      <c r="BL822">
        <v>0</v>
      </c>
      <c r="BM822">
        <v>0</v>
      </c>
      <c r="BN822">
        <v>0</v>
      </c>
      <c r="BO822">
        <v>0</v>
      </c>
      <c r="BP822">
        <v>0</v>
      </c>
      <c r="BQ822">
        <v>0</v>
      </c>
      <c r="BR822">
        <v>0</v>
      </c>
      <c r="BS822">
        <v>0</v>
      </c>
      <c r="BT822">
        <v>0</v>
      </c>
      <c r="BU822">
        <v>0</v>
      </c>
      <c r="BV822">
        <v>0</v>
      </c>
      <c r="BW822">
        <v>0</v>
      </c>
      <c r="CX822">
        <f>Y822*Source!I1896</f>
        <v>0.60000000000000009</v>
      </c>
      <c r="CY822">
        <f t="shared" si="21"/>
        <v>40.01</v>
      </c>
      <c r="CZ822">
        <f t="shared" si="22"/>
        <v>40.01</v>
      </c>
      <c r="DA822">
        <f t="shared" si="23"/>
        <v>1</v>
      </c>
      <c r="DB822">
        <v>0</v>
      </c>
    </row>
    <row r="823" spans="1:106" x14ac:dyDescent="0.2">
      <c r="A823">
        <f>ROW(Source!A1896)</f>
        <v>1896</v>
      </c>
      <c r="B823">
        <v>33266894</v>
      </c>
      <c r="C823">
        <v>33271840</v>
      </c>
      <c r="D823">
        <v>32906947</v>
      </c>
      <c r="E823">
        <v>1</v>
      </c>
      <c r="F823">
        <v>1</v>
      </c>
      <c r="G823">
        <v>28875167</v>
      </c>
      <c r="H823">
        <v>3</v>
      </c>
      <c r="I823" t="s">
        <v>870</v>
      </c>
      <c r="J823" t="s">
        <v>871</v>
      </c>
      <c r="K823" t="s">
        <v>872</v>
      </c>
      <c r="L823">
        <v>1346</v>
      </c>
      <c r="N823">
        <v>1009</v>
      </c>
      <c r="O823" t="s">
        <v>873</v>
      </c>
      <c r="P823" t="s">
        <v>873</v>
      </c>
      <c r="Q823">
        <v>1</v>
      </c>
      <c r="W823">
        <v>0</v>
      </c>
      <c r="X823">
        <v>-613561335</v>
      </c>
      <c r="Y823">
        <v>0.60000000000000009</v>
      </c>
      <c r="AA823">
        <v>28.66</v>
      </c>
      <c r="AB823">
        <v>0</v>
      </c>
      <c r="AC823">
        <v>0</v>
      </c>
      <c r="AD823">
        <v>0</v>
      </c>
      <c r="AE823">
        <v>28.66</v>
      </c>
      <c r="AF823">
        <v>0</v>
      </c>
      <c r="AG823">
        <v>0</v>
      </c>
      <c r="AH823">
        <v>0</v>
      </c>
      <c r="AI823">
        <v>1</v>
      </c>
      <c r="AJ823">
        <v>1</v>
      </c>
      <c r="AK823">
        <v>1</v>
      </c>
      <c r="AL823">
        <v>1</v>
      </c>
      <c r="AN823">
        <v>0</v>
      </c>
      <c r="AO823">
        <v>1</v>
      </c>
      <c r="AP823">
        <v>1</v>
      </c>
      <c r="AQ823">
        <v>0</v>
      </c>
      <c r="AR823">
        <v>0</v>
      </c>
      <c r="AS823" t="s">
        <v>3</v>
      </c>
      <c r="AT823">
        <v>0.05</v>
      </c>
      <c r="AU823" t="s">
        <v>70</v>
      </c>
      <c r="AV823">
        <v>0</v>
      </c>
      <c r="AW823">
        <v>2</v>
      </c>
      <c r="AX823">
        <v>33271853</v>
      </c>
      <c r="AY823">
        <v>1</v>
      </c>
      <c r="AZ823">
        <v>0</v>
      </c>
      <c r="BA823">
        <v>823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0</v>
      </c>
      <c r="BI823">
        <v>0</v>
      </c>
      <c r="BJ823">
        <v>0</v>
      </c>
      <c r="BK823">
        <v>0</v>
      </c>
      <c r="BL823">
        <v>0</v>
      </c>
      <c r="BM823">
        <v>0</v>
      </c>
      <c r="BN823">
        <v>0</v>
      </c>
      <c r="BO823">
        <v>0</v>
      </c>
      <c r="BP823">
        <v>0</v>
      </c>
      <c r="BQ823">
        <v>0</v>
      </c>
      <c r="BR823">
        <v>0</v>
      </c>
      <c r="BS823">
        <v>0</v>
      </c>
      <c r="BT823">
        <v>0</v>
      </c>
      <c r="BU823">
        <v>0</v>
      </c>
      <c r="BV823">
        <v>0</v>
      </c>
      <c r="BW823">
        <v>0</v>
      </c>
      <c r="CX823">
        <f>Y823*Source!I1896</f>
        <v>0.60000000000000009</v>
      </c>
      <c r="CY823">
        <f t="shared" si="21"/>
        <v>28.66</v>
      </c>
      <c r="CZ823">
        <f t="shared" si="22"/>
        <v>28.66</v>
      </c>
      <c r="DA823">
        <f t="shared" si="23"/>
        <v>1</v>
      </c>
      <c r="DB823">
        <v>0</v>
      </c>
    </row>
    <row r="824" spans="1:106" x14ac:dyDescent="0.2">
      <c r="A824">
        <f>ROW(Source!A1896)</f>
        <v>1896</v>
      </c>
      <c r="B824">
        <v>33266894</v>
      </c>
      <c r="C824">
        <v>33271840</v>
      </c>
      <c r="D824">
        <v>32907071</v>
      </c>
      <c r="E824">
        <v>1</v>
      </c>
      <c r="F824">
        <v>1</v>
      </c>
      <c r="G824">
        <v>28875167</v>
      </c>
      <c r="H824">
        <v>3</v>
      </c>
      <c r="I824" t="s">
        <v>874</v>
      </c>
      <c r="J824" t="s">
        <v>875</v>
      </c>
      <c r="K824" t="s">
        <v>876</v>
      </c>
      <c r="L824">
        <v>1346</v>
      </c>
      <c r="N824">
        <v>1009</v>
      </c>
      <c r="O824" t="s">
        <v>873</v>
      </c>
      <c r="P824" t="s">
        <v>873</v>
      </c>
      <c r="Q824">
        <v>1</v>
      </c>
      <c r="W824">
        <v>0</v>
      </c>
      <c r="X824">
        <v>-1402605019</v>
      </c>
      <c r="Y824">
        <v>6.6000000000000003E-2</v>
      </c>
      <c r="AA824">
        <v>39.619999999999997</v>
      </c>
      <c r="AB824">
        <v>0</v>
      </c>
      <c r="AC824">
        <v>0</v>
      </c>
      <c r="AD824">
        <v>0</v>
      </c>
      <c r="AE824">
        <v>39.619999999999997</v>
      </c>
      <c r="AF824">
        <v>0</v>
      </c>
      <c r="AG824">
        <v>0</v>
      </c>
      <c r="AH824">
        <v>0</v>
      </c>
      <c r="AI824">
        <v>1</v>
      </c>
      <c r="AJ824">
        <v>1</v>
      </c>
      <c r="AK824">
        <v>1</v>
      </c>
      <c r="AL824">
        <v>1</v>
      </c>
      <c r="AN824">
        <v>0</v>
      </c>
      <c r="AO824">
        <v>1</v>
      </c>
      <c r="AP824">
        <v>1</v>
      </c>
      <c r="AQ824">
        <v>0</v>
      </c>
      <c r="AR824">
        <v>0</v>
      </c>
      <c r="AS824" t="s">
        <v>3</v>
      </c>
      <c r="AT824">
        <v>5.4999999999999997E-3</v>
      </c>
      <c r="AU824" t="s">
        <v>70</v>
      </c>
      <c r="AV824">
        <v>0</v>
      </c>
      <c r="AW824">
        <v>2</v>
      </c>
      <c r="AX824">
        <v>33271854</v>
      </c>
      <c r="AY824">
        <v>1</v>
      </c>
      <c r="AZ824">
        <v>0</v>
      </c>
      <c r="BA824">
        <v>824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0</v>
      </c>
      <c r="BI824">
        <v>0</v>
      </c>
      <c r="BJ824">
        <v>0</v>
      </c>
      <c r="BK824">
        <v>0</v>
      </c>
      <c r="BL824">
        <v>0</v>
      </c>
      <c r="BM824">
        <v>0</v>
      </c>
      <c r="BN824">
        <v>0</v>
      </c>
      <c r="BO824">
        <v>0</v>
      </c>
      <c r="BP824">
        <v>0</v>
      </c>
      <c r="BQ824">
        <v>0</v>
      </c>
      <c r="BR824">
        <v>0</v>
      </c>
      <c r="BS824">
        <v>0</v>
      </c>
      <c r="BT824">
        <v>0</v>
      </c>
      <c r="BU824">
        <v>0</v>
      </c>
      <c r="BV824">
        <v>0</v>
      </c>
      <c r="BW824">
        <v>0</v>
      </c>
      <c r="CX824">
        <f>Y824*Source!I1896</f>
        <v>6.6000000000000003E-2</v>
      </c>
      <c r="CY824">
        <f t="shared" si="21"/>
        <v>39.619999999999997</v>
      </c>
      <c r="CZ824">
        <f t="shared" si="22"/>
        <v>39.619999999999997</v>
      </c>
      <c r="DA824">
        <f t="shared" si="23"/>
        <v>1</v>
      </c>
      <c r="DB824">
        <v>0</v>
      </c>
    </row>
    <row r="825" spans="1:106" x14ac:dyDescent="0.2">
      <c r="A825">
        <f>ROW(Source!A1896)</f>
        <v>1896</v>
      </c>
      <c r="B825">
        <v>33266894</v>
      </c>
      <c r="C825">
        <v>33271840</v>
      </c>
      <c r="D825">
        <v>32907475</v>
      </c>
      <c r="E825">
        <v>1</v>
      </c>
      <c r="F825">
        <v>1</v>
      </c>
      <c r="G825">
        <v>28875167</v>
      </c>
      <c r="H825">
        <v>3</v>
      </c>
      <c r="I825" t="s">
        <v>930</v>
      </c>
      <c r="J825" t="s">
        <v>931</v>
      </c>
      <c r="K825" t="s">
        <v>932</v>
      </c>
      <c r="L825">
        <v>1327</v>
      </c>
      <c r="N825">
        <v>1005</v>
      </c>
      <c r="O825" t="s">
        <v>933</v>
      </c>
      <c r="P825" t="s">
        <v>933</v>
      </c>
      <c r="Q825">
        <v>1</v>
      </c>
      <c r="W825">
        <v>0</v>
      </c>
      <c r="X825">
        <v>899841616</v>
      </c>
      <c r="Y825">
        <v>0.12</v>
      </c>
      <c r="AA825">
        <v>165.36</v>
      </c>
      <c r="AB825">
        <v>0</v>
      </c>
      <c r="AC825">
        <v>0</v>
      </c>
      <c r="AD825">
        <v>0</v>
      </c>
      <c r="AE825">
        <v>165.36</v>
      </c>
      <c r="AF825">
        <v>0</v>
      </c>
      <c r="AG825">
        <v>0</v>
      </c>
      <c r="AH825">
        <v>0</v>
      </c>
      <c r="AI825">
        <v>1</v>
      </c>
      <c r="AJ825">
        <v>1</v>
      </c>
      <c r="AK825">
        <v>1</v>
      </c>
      <c r="AL825">
        <v>1</v>
      </c>
      <c r="AN825">
        <v>0</v>
      </c>
      <c r="AO825">
        <v>1</v>
      </c>
      <c r="AP825">
        <v>1</v>
      </c>
      <c r="AQ825">
        <v>0</v>
      </c>
      <c r="AR825">
        <v>0</v>
      </c>
      <c r="AS825" t="s">
        <v>3</v>
      </c>
      <c r="AT825">
        <v>0.01</v>
      </c>
      <c r="AU825" t="s">
        <v>70</v>
      </c>
      <c r="AV825">
        <v>0</v>
      </c>
      <c r="AW825">
        <v>2</v>
      </c>
      <c r="AX825">
        <v>33271855</v>
      </c>
      <c r="AY825">
        <v>1</v>
      </c>
      <c r="AZ825">
        <v>0</v>
      </c>
      <c r="BA825">
        <v>825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0</v>
      </c>
      <c r="BI825">
        <v>0</v>
      </c>
      <c r="BJ825">
        <v>0</v>
      </c>
      <c r="BK825">
        <v>0</v>
      </c>
      <c r="BL825">
        <v>0</v>
      </c>
      <c r="BM825">
        <v>0</v>
      </c>
      <c r="BN825">
        <v>0</v>
      </c>
      <c r="BO825">
        <v>0</v>
      </c>
      <c r="BP825">
        <v>0</v>
      </c>
      <c r="BQ825">
        <v>0</v>
      </c>
      <c r="BR825">
        <v>0</v>
      </c>
      <c r="BS825">
        <v>0</v>
      </c>
      <c r="BT825">
        <v>0</v>
      </c>
      <c r="BU825">
        <v>0</v>
      </c>
      <c r="BV825">
        <v>0</v>
      </c>
      <c r="BW825">
        <v>0</v>
      </c>
      <c r="CX825">
        <f>Y825*Source!I1896</f>
        <v>0.12</v>
      </c>
      <c r="CY825">
        <f t="shared" si="21"/>
        <v>165.36</v>
      </c>
      <c r="CZ825">
        <f t="shared" si="22"/>
        <v>165.36</v>
      </c>
      <c r="DA825">
        <f t="shared" si="23"/>
        <v>1</v>
      </c>
      <c r="DB825">
        <v>0</v>
      </c>
    </row>
    <row r="826" spans="1:106" x14ac:dyDescent="0.2">
      <c r="A826">
        <f>ROW(Source!A1896)</f>
        <v>1896</v>
      </c>
      <c r="B826">
        <v>33266894</v>
      </c>
      <c r="C826">
        <v>33271840</v>
      </c>
      <c r="D826">
        <v>32905692</v>
      </c>
      <c r="E826">
        <v>1</v>
      </c>
      <c r="F826">
        <v>1</v>
      </c>
      <c r="G826">
        <v>28875167</v>
      </c>
      <c r="H826">
        <v>3</v>
      </c>
      <c r="I826" t="s">
        <v>948</v>
      </c>
      <c r="J826" t="s">
        <v>949</v>
      </c>
      <c r="K826" t="s">
        <v>950</v>
      </c>
      <c r="L826">
        <v>1346</v>
      </c>
      <c r="N826">
        <v>1009</v>
      </c>
      <c r="O826" t="s">
        <v>873</v>
      </c>
      <c r="P826" t="s">
        <v>873</v>
      </c>
      <c r="Q826">
        <v>1</v>
      </c>
      <c r="W826">
        <v>0</v>
      </c>
      <c r="X826">
        <v>1936408681</v>
      </c>
      <c r="Y826">
        <v>6.0000000000000001E-3</v>
      </c>
      <c r="AA826">
        <v>89.4</v>
      </c>
      <c r="AB826">
        <v>0</v>
      </c>
      <c r="AC826">
        <v>0</v>
      </c>
      <c r="AD826">
        <v>0</v>
      </c>
      <c r="AE826">
        <v>89.4</v>
      </c>
      <c r="AF826">
        <v>0</v>
      </c>
      <c r="AG826">
        <v>0</v>
      </c>
      <c r="AH826">
        <v>0</v>
      </c>
      <c r="AI826">
        <v>1</v>
      </c>
      <c r="AJ826">
        <v>1</v>
      </c>
      <c r="AK826">
        <v>1</v>
      </c>
      <c r="AL826">
        <v>1</v>
      </c>
      <c r="AN826">
        <v>0</v>
      </c>
      <c r="AO826">
        <v>1</v>
      </c>
      <c r="AP826">
        <v>1</v>
      </c>
      <c r="AQ826">
        <v>0</v>
      </c>
      <c r="AR826">
        <v>0</v>
      </c>
      <c r="AS826" t="s">
        <v>3</v>
      </c>
      <c r="AT826">
        <v>5.0000000000000001E-4</v>
      </c>
      <c r="AU826" t="s">
        <v>70</v>
      </c>
      <c r="AV826">
        <v>0</v>
      </c>
      <c r="AW826">
        <v>2</v>
      </c>
      <c r="AX826">
        <v>33271856</v>
      </c>
      <c r="AY826">
        <v>1</v>
      </c>
      <c r="AZ826">
        <v>0</v>
      </c>
      <c r="BA826">
        <v>826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0</v>
      </c>
      <c r="BI826">
        <v>0</v>
      </c>
      <c r="BJ826">
        <v>0</v>
      </c>
      <c r="BK826">
        <v>0</v>
      </c>
      <c r="BL826">
        <v>0</v>
      </c>
      <c r="BM826">
        <v>0</v>
      </c>
      <c r="BN826">
        <v>0</v>
      </c>
      <c r="BO826">
        <v>0</v>
      </c>
      <c r="BP826">
        <v>0</v>
      </c>
      <c r="BQ826">
        <v>0</v>
      </c>
      <c r="BR826">
        <v>0</v>
      </c>
      <c r="BS826">
        <v>0</v>
      </c>
      <c r="BT826">
        <v>0</v>
      </c>
      <c r="BU826">
        <v>0</v>
      </c>
      <c r="BV826">
        <v>0</v>
      </c>
      <c r="BW826">
        <v>0</v>
      </c>
      <c r="CX826">
        <f>Y826*Source!I1896</f>
        <v>6.0000000000000001E-3</v>
      </c>
      <c r="CY826">
        <f t="shared" si="21"/>
        <v>89.4</v>
      </c>
      <c r="CZ826">
        <f t="shared" si="22"/>
        <v>89.4</v>
      </c>
      <c r="DA826">
        <f t="shared" si="23"/>
        <v>1</v>
      </c>
      <c r="DB826">
        <v>0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826"/>
  <sheetViews>
    <sheetView workbookViewId="0"/>
  </sheetViews>
  <sheetFormatPr defaultColWidth="9.140625" defaultRowHeight="12.75" x14ac:dyDescent="0.2"/>
  <cols>
    <col min="1" max="256" width="9.140625" customWidth="1"/>
  </cols>
  <sheetData>
    <row r="1" spans="1:44" x14ac:dyDescent="0.2">
      <c r="A1">
        <f>ROW(Source!A44)</f>
        <v>44</v>
      </c>
      <c r="B1">
        <v>33269795</v>
      </c>
      <c r="C1">
        <v>33269793</v>
      </c>
      <c r="D1">
        <v>32893498</v>
      </c>
      <c r="E1">
        <v>28875167</v>
      </c>
      <c r="F1">
        <v>1</v>
      </c>
      <c r="G1">
        <v>28875167</v>
      </c>
      <c r="H1">
        <v>1</v>
      </c>
      <c r="I1" t="s">
        <v>863</v>
      </c>
      <c r="J1" t="s">
        <v>3</v>
      </c>
      <c r="K1" t="s">
        <v>864</v>
      </c>
      <c r="L1">
        <v>1191</v>
      </c>
      <c r="N1">
        <v>1013</v>
      </c>
      <c r="O1" t="s">
        <v>865</v>
      </c>
      <c r="P1" t="s">
        <v>865</v>
      </c>
      <c r="Q1">
        <v>1</v>
      </c>
      <c r="X1">
        <v>0.81</v>
      </c>
      <c r="Y1">
        <v>0</v>
      </c>
      <c r="Z1">
        <v>0</v>
      </c>
      <c r="AA1">
        <v>0</v>
      </c>
      <c r="AB1">
        <v>0</v>
      </c>
      <c r="AC1">
        <v>0</v>
      </c>
      <c r="AD1">
        <v>1</v>
      </c>
      <c r="AE1">
        <v>1</v>
      </c>
      <c r="AF1" t="s">
        <v>70</v>
      </c>
      <c r="AG1">
        <v>9.7200000000000006</v>
      </c>
      <c r="AH1">
        <v>2</v>
      </c>
      <c r="AI1">
        <v>33269794</v>
      </c>
      <c r="AJ1">
        <v>1</v>
      </c>
      <c r="AK1">
        <v>0</v>
      </c>
      <c r="AL1">
        <v>0</v>
      </c>
      <c r="AM1">
        <v>0</v>
      </c>
      <c r="AN1">
        <v>0</v>
      </c>
      <c r="AO1">
        <v>0</v>
      </c>
      <c r="AP1">
        <v>0</v>
      </c>
      <c r="AQ1">
        <v>0</v>
      </c>
      <c r="AR1">
        <v>0</v>
      </c>
    </row>
    <row r="2" spans="1:44" x14ac:dyDescent="0.2">
      <c r="A2">
        <f>ROW(Source!A53)</f>
        <v>53</v>
      </c>
      <c r="B2">
        <v>33269810</v>
      </c>
      <c r="C2">
        <v>33269803</v>
      </c>
      <c r="D2">
        <v>32893498</v>
      </c>
      <c r="E2">
        <v>28875167</v>
      </c>
      <c r="F2">
        <v>1</v>
      </c>
      <c r="G2">
        <v>28875167</v>
      </c>
      <c r="H2">
        <v>1</v>
      </c>
      <c r="I2" t="s">
        <v>863</v>
      </c>
      <c r="J2" t="s">
        <v>3</v>
      </c>
      <c r="K2" t="s">
        <v>864</v>
      </c>
      <c r="L2">
        <v>1191</v>
      </c>
      <c r="N2">
        <v>1013</v>
      </c>
      <c r="O2" t="s">
        <v>865</v>
      </c>
      <c r="P2" t="s">
        <v>865</v>
      </c>
      <c r="Q2">
        <v>1</v>
      </c>
      <c r="X2">
        <v>0.12</v>
      </c>
      <c r="Y2">
        <v>0</v>
      </c>
      <c r="Z2">
        <v>0</v>
      </c>
      <c r="AA2">
        <v>0</v>
      </c>
      <c r="AB2">
        <v>0</v>
      </c>
      <c r="AC2">
        <v>0</v>
      </c>
      <c r="AD2">
        <v>1</v>
      </c>
      <c r="AE2">
        <v>1</v>
      </c>
      <c r="AF2" t="s">
        <v>46</v>
      </c>
      <c r="AG2">
        <v>0.24</v>
      </c>
      <c r="AH2">
        <v>2</v>
      </c>
      <c r="AI2">
        <v>33269806</v>
      </c>
      <c r="AJ2">
        <v>2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</row>
    <row r="3" spans="1:44" x14ac:dyDescent="0.2">
      <c r="A3">
        <f>ROW(Source!A53)</f>
        <v>53</v>
      </c>
      <c r="B3">
        <v>33269811</v>
      </c>
      <c r="C3">
        <v>33269803</v>
      </c>
      <c r="D3">
        <v>32905103</v>
      </c>
      <c r="E3">
        <v>1</v>
      </c>
      <c r="F3">
        <v>1</v>
      </c>
      <c r="G3">
        <v>28875167</v>
      </c>
      <c r="H3">
        <v>2</v>
      </c>
      <c r="I3" t="s">
        <v>866</v>
      </c>
      <c r="J3" t="s">
        <v>867</v>
      </c>
      <c r="K3" t="s">
        <v>868</v>
      </c>
      <c r="L3">
        <v>1368</v>
      </c>
      <c r="N3">
        <v>1011</v>
      </c>
      <c r="O3" t="s">
        <v>869</v>
      </c>
      <c r="P3" t="s">
        <v>869</v>
      </c>
      <c r="Q3">
        <v>1</v>
      </c>
      <c r="X3">
        <v>2.8000000000000001E-2</v>
      </c>
      <c r="Y3">
        <v>0</v>
      </c>
      <c r="Z3">
        <v>450.57</v>
      </c>
      <c r="AA3">
        <v>324.23</v>
      </c>
      <c r="AB3">
        <v>0</v>
      </c>
      <c r="AC3">
        <v>0</v>
      </c>
      <c r="AD3">
        <v>1</v>
      </c>
      <c r="AE3">
        <v>0</v>
      </c>
      <c r="AF3" t="s">
        <v>46</v>
      </c>
      <c r="AG3">
        <v>5.6000000000000001E-2</v>
      </c>
      <c r="AH3">
        <v>2</v>
      </c>
      <c r="AI3">
        <v>33269807</v>
      </c>
      <c r="AJ3">
        <v>3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</row>
    <row r="4" spans="1:44" x14ac:dyDescent="0.2">
      <c r="A4">
        <f>ROW(Source!A56)</f>
        <v>56</v>
      </c>
      <c r="B4">
        <v>33269828</v>
      </c>
      <c r="C4">
        <v>33269820</v>
      </c>
      <c r="D4">
        <v>32893498</v>
      </c>
      <c r="E4">
        <v>28875167</v>
      </c>
      <c r="F4">
        <v>1</v>
      </c>
      <c r="G4">
        <v>28875167</v>
      </c>
      <c r="H4">
        <v>1</v>
      </c>
      <c r="I4" t="s">
        <v>863</v>
      </c>
      <c r="J4" t="s">
        <v>3</v>
      </c>
      <c r="K4" t="s">
        <v>864</v>
      </c>
      <c r="L4">
        <v>1191</v>
      </c>
      <c r="N4">
        <v>1013</v>
      </c>
      <c r="O4" t="s">
        <v>865</v>
      </c>
      <c r="P4" t="s">
        <v>865</v>
      </c>
      <c r="Q4">
        <v>1</v>
      </c>
      <c r="X4">
        <v>3.08</v>
      </c>
      <c r="Y4">
        <v>0</v>
      </c>
      <c r="Z4">
        <v>0</v>
      </c>
      <c r="AA4">
        <v>0</v>
      </c>
      <c r="AB4">
        <v>0</v>
      </c>
      <c r="AC4">
        <v>0</v>
      </c>
      <c r="AD4">
        <v>1</v>
      </c>
      <c r="AE4">
        <v>1</v>
      </c>
      <c r="AF4" t="s">
        <v>46</v>
      </c>
      <c r="AG4">
        <v>6.16</v>
      </c>
      <c r="AH4">
        <v>2</v>
      </c>
      <c r="AI4">
        <v>33269821</v>
      </c>
      <c r="AJ4">
        <v>4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</row>
    <row r="5" spans="1:44" x14ac:dyDescent="0.2">
      <c r="A5">
        <f>ROW(Source!A56)</f>
        <v>56</v>
      </c>
      <c r="B5">
        <v>33269829</v>
      </c>
      <c r="C5">
        <v>33269820</v>
      </c>
      <c r="D5">
        <v>32905103</v>
      </c>
      <c r="E5">
        <v>1</v>
      </c>
      <c r="F5">
        <v>1</v>
      </c>
      <c r="G5">
        <v>28875167</v>
      </c>
      <c r="H5">
        <v>2</v>
      </c>
      <c r="I5" t="s">
        <v>866</v>
      </c>
      <c r="J5" t="s">
        <v>867</v>
      </c>
      <c r="K5" t="s">
        <v>868</v>
      </c>
      <c r="L5">
        <v>1368</v>
      </c>
      <c r="N5">
        <v>1011</v>
      </c>
      <c r="O5" t="s">
        <v>869</v>
      </c>
      <c r="P5" t="s">
        <v>869</v>
      </c>
      <c r="Q5">
        <v>1</v>
      </c>
      <c r="X5">
        <v>1.6</v>
      </c>
      <c r="Y5">
        <v>0</v>
      </c>
      <c r="Z5">
        <v>450.57</v>
      </c>
      <c r="AA5">
        <v>324.23</v>
      </c>
      <c r="AB5">
        <v>0</v>
      </c>
      <c r="AC5">
        <v>0</v>
      </c>
      <c r="AD5">
        <v>1</v>
      </c>
      <c r="AE5">
        <v>0</v>
      </c>
      <c r="AF5" t="s">
        <v>46</v>
      </c>
      <c r="AG5">
        <v>3.2</v>
      </c>
      <c r="AH5">
        <v>2</v>
      </c>
      <c r="AI5">
        <v>33269822</v>
      </c>
      <c r="AJ5">
        <v>5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</row>
    <row r="6" spans="1:44" x14ac:dyDescent="0.2">
      <c r="A6">
        <f>ROW(Source!A56)</f>
        <v>56</v>
      </c>
      <c r="B6">
        <v>33269830</v>
      </c>
      <c r="C6">
        <v>33269820</v>
      </c>
      <c r="D6">
        <v>32906947</v>
      </c>
      <c r="E6">
        <v>1</v>
      </c>
      <c r="F6">
        <v>1</v>
      </c>
      <c r="G6">
        <v>28875167</v>
      </c>
      <c r="H6">
        <v>3</v>
      </c>
      <c r="I6" t="s">
        <v>870</v>
      </c>
      <c r="J6" t="s">
        <v>871</v>
      </c>
      <c r="K6" t="s">
        <v>872</v>
      </c>
      <c r="L6">
        <v>1346</v>
      </c>
      <c r="N6">
        <v>1009</v>
      </c>
      <c r="O6" t="s">
        <v>873</v>
      </c>
      <c r="P6" t="s">
        <v>873</v>
      </c>
      <c r="Q6">
        <v>1</v>
      </c>
      <c r="X6">
        <v>0.3</v>
      </c>
      <c r="Y6">
        <v>28.66</v>
      </c>
      <c r="Z6">
        <v>0</v>
      </c>
      <c r="AA6">
        <v>0</v>
      </c>
      <c r="AB6">
        <v>0</v>
      </c>
      <c r="AC6">
        <v>0</v>
      </c>
      <c r="AD6">
        <v>1</v>
      </c>
      <c r="AE6">
        <v>0</v>
      </c>
      <c r="AF6" t="s">
        <v>46</v>
      </c>
      <c r="AG6">
        <v>0.6</v>
      </c>
      <c r="AH6">
        <v>2</v>
      </c>
      <c r="AI6">
        <v>33269823</v>
      </c>
      <c r="AJ6">
        <v>6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</row>
    <row r="7" spans="1:44" x14ac:dyDescent="0.2">
      <c r="A7">
        <f>ROW(Source!A56)</f>
        <v>56</v>
      </c>
      <c r="B7">
        <v>33269831</v>
      </c>
      <c r="C7">
        <v>33269820</v>
      </c>
      <c r="D7">
        <v>32907071</v>
      </c>
      <c r="E7">
        <v>1</v>
      </c>
      <c r="F7">
        <v>1</v>
      </c>
      <c r="G7">
        <v>28875167</v>
      </c>
      <c r="H7">
        <v>3</v>
      </c>
      <c r="I7" t="s">
        <v>874</v>
      </c>
      <c r="J7" t="s">
        <v>875</v>
      </c>
      <c r="K7" t="s">
        <v>876</v>
      </c>
      <c r="L7">
        <v>1346</v>
      </c>
      <c r="N7">
        <v>1009</v>
      </c>
      <c r="O7" t="s">
        <v>873</v>
      </c>
      <c r="P7" t="s">
        <v>873</v>
      </c>
      <c r="Q7">
        <v>1</v>
      </c>
      <c r="X7">
        <v>0.108</v>
      </c>
      <c r="Y7">
        <v>39.619999999999997</v>
      </c>
      <c r="Z7">
        <v>0</v>
      </c>
      <c r="AA7">
        <v>0</v>
      </c>
      <c r="AB7">
        <v>0</v>
      </c>
      <c r="AC7">
        <v>0</v>
      </c>
      <c r="AD7">
        <v>1</v>
      </c>
      <c r="AE7">
        <v>0</v>
      </c>
      <c r="AF7" t="s">
        <v>46</v>
      </c>
      <c r="AG7">
        <v>0.216</v>
      </c>
      <c r="AH7">
        <v>2</v>
      </c>
      <c r="AI7">
        <v>33269824</v>
      </c>
      <c r="AJ7">
        <v>7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</row>
    <row r="8" spans="1:44" x14ac:dyDescent="0.2">
      <c r="A8">
        <f>ROW(Source!A56)</f>
        <v>56</v>
      </c>
      <c r="B8">
        <v>33269832</v>
      </c>
      <c r="C8">
        <v>33269820</v>
      </c>
      <c r="D8">
        <v>32907062</v>
      </c>
      <c r="E8">
        <v>1</v>
      </c>
      <c r="F8">
        <v>1</v>
      </c>
      <c r="G8">
        <v>28875167</v>
      </c>
      <c r="H8">
        <v>3</v>
      </c>
      <c r="I8" t="s">
        <v>877</v>
      </c>
      <c r="J8" t="s">
        <v>878</v>
      </c>
      <c r="K8" t="s">
        <v>879</v>
      </c>
      <c r="L8">
        <v>1296</v>
      </c>
      <c r="N8">
        <v>1002</v>
      </c>
      <c r="O8" t="s">
        <v>880</v>
      </c>
      <c r="P8" t="s">
        <v>880</v>
      </c>
      <c r="Q8">
        <v>1</v>
      </c>
      <c r="X8">
        <v>0.1</v>
      </c>
      <c r="Y8">
        <v>13.65</v>
      </c>
      <c r="Z8">
        <v>0</v>
      </c>
      <c r="AA8">
        <v>0</v>
      </c>
      <c r="AB8">
        <v>0</v>
      </c>
      <c r="AC8">
        <v>0</v>
      </c>
      <c r="AD8">
        <v>1</v>
      </c>
      <c r="AE8">
        <v>0</v>
      </c>
      <c r="AF8" t="s">
        <v>46</v>
      </c>
      <c r="AG8">
        <v>0.2</v>
      </c>
      <c r="AH8">
        <v>2</v>
      </c>
      <c r="AI8">
        <v>33269825</v>
      </c>
      <c r="AJ8">
        <v>8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</row>
    <row r="9" spans="1:44" x14ac:dyDescent="0.2">
      <c r="A9">
        <f>ROW(Source!A56)</f>
        <v>56</v>
      </c>
      <c r="B9">
        <v>33269833</v>
      </c>
      <c r="C9">
        <v>33269820</v>
      </c>
      <c r="D9">
        <v>32905499</v>
      </c>
      <c r="E9">
        <v>1</v>
      </c>
      <c r="F9">
        <v>1</v>
      </c>
      <c r="G9">
        <v>28875167</v>
      </c>
      <c r="H9">
        <v>3</v>
      </c>
      <c r="I9" t="s">
        <v>881</v>
      </c>
      <c r="J9" t="s">
        <v>882</v>
      </c>
      <c r="K9" t="s">
        <v>883</v>
      </c>
      <c r="L9">
        <v>1354</v>
      </c>
      <c r="N9">
        <v>1010</v>
      </c>
      <c r="O9" t="s">
        <v>20</v>
      </c>
      <c r="P9" t="s">
        <v>20</v>
      </c>
      <c r="Q9">
        <v>1</v>
      </c>
      <c r="X9">
        <v>1</v>
      </c>
      <c r="Y9">
        <v>136.04</v>
      </c>
      <c r="Z9">
        <v>0</v>
      </c>
      <c r="AA9">
        <v>0</v>
      </c>
      <c r="AB9">
        <v>0</v>
      </c>
      <c r="AC9">
        <v>0</v>
      </c>
      <c r="AD9">
        <v>1</v>
      </c>
      <c r="AE9">
        <v>0</v>
      </c>
      <c r="AF9" t="s">
        <v>46</v>
      </c>
      <c r="AG9">
        <v>2</v>
      </c>
      <c r="AH9">
        <v>2</v>
      </c>
      <c r="AI9">
        <v>33269826</v>
      </c>
      <c r="AJ9">
        <v>9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</row>
    <row r="10" spans="1:44" x14ac:dyDescent="0.2">
      <c r="A10">
        <f>ROW(Source!A56)</f>
        <v>56</v>
      </c>
      <c r="B10">
        <v>33269834</v>
      </c>
      <c r="C10">
        <v>33269820</v>
      </c>
      <c r="D10">
        <v>32894692</v>
      </c>
      <c r="E10">
        <v>28875167</v>
      </c>
      <c r="F10">
        <v>1</v>
      </c>
      <c r="G10">
        <v>28875167</v>
      </c>
      <c r="H10">
        <v>3</v>
      </c>
      <c r="I10" t="s">
        <v>884</v>
      </c>
      <c r="J10" t="s">
        <v>3</v>
      </c>
      <c r="K10" t="s">
        <v>885</v>
      </c>
      <c r="L10">
        <v>1346</v>
      </c>
      <c r="N10">
        <v>1009</v>
      </c>
      <c r="O10" t="s">
        <v>873</v>
      </c>
      <c r="P10" t="s">
        <v>873</v>
      </c>
      <c r="Q10">
        <v>1</v>
      </c>
      <c r="X10">
        <v>0.03</v>
      </c>
      <c r="Y10">
        <v>145.45723000000001</v>
      </c>
      <c r="Z10">
        <v>0</v>
      </c>
      <c r="AA10">
        <v>0</v>
      </c>
      <c r="AB10">
        <v>0</v>
      </c>
      <c r="AC10">
        <v>0</v>
      </c>
      <c r="AD10">
        <v>1</v>
      </c>
      <c r="AE10">
        <v>0</v>
      </c>
      <c r="AF10" t="s">
        <v>46</v>
      </c>
      <c r="AG10">
        <v>0.06</v>
      </c>
      <c r="AH10">
        <v>2</v>
      </c>
      <c r="AI10">
        <v>33269827</v>
      </c>
      <c r="AJ10">
        <v>10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</row>
    <row r="11" spans="1:44" x14ac:dyDescent="0.2">
      <c r="A11">
        <f>ROW(Source!A57)</f>
        <v>57</v>
      </c>
      <c r="B11">
        <v>33269837</v>
      </c>
      <c r="C11">
        <v>33269835</v>
      </c>
      <c r="D11">
        <v>32893498</v>
      </c>
      <c r="E11">
        <v>28875167</v>
      </c>
      <c r="F11">
        <v>1</v>
      </c>
      <c r="G11">
        <v>28875167</v>
      </c>
      <c r="H11">
        <v>1</v>
      </c>
      <c r="I11" t="s">
        <v>863</v>
      </c>
      <c r="J11" t="s">
        <v>3</v>
      </c>
      <c r="K11" t="s">
        <v>864</v>
      </c>
      <c r="L11">
        <v>1191</v>
      </c>
      <c r="N11">
        <v>1013</v>
      </c>
      <c r="O11" t="s">
        <v>865</v>
      </c>
      <c r="P11" t="s">
        <v>865</v>
      </c>
      <c r="Q11">
        <v>1</v>
      </c>
      <c r="X11">
        <v>0.37</v>
      </c>
      <c r="Y11">
        <v>0</v>
      </c>
      <c r="Z11">
        <v>0</v>
      </c>
      <c r="AA11">
        <v>0</v>
      </c>
      <c r="AB11">
        <v>0</v>
      </c>
      <c r="AC11">
        <v>0</v>
      </c>
      <c r="AD11">
        <v>1</v>
      </c>
      <c r="AE11">
        <v>1</v>
      </c>
      <c r="AF11" t="s">
        <v>65</v>
      </c>
      <c r="AG11">
        <v>19.239999999999998</v>
      </c>
      <c r="AH11">
        <v>2</v>
      </c>
      <c r="AI11">
        <v>33269836</v>
      </c>
      <c r="AJ11">
        <v>11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</row>
    <row r="12" spans="1:44" x14ac:dyDescent="0.2">
      <c r="A12">
        <f>ROW(Source!A59)</f>
        <v>59</v>
      </c>
      <c r="B12">
        <v>33269841</v>
      </c>
      <c r="C12">
        <v>33269839</v>
      </c>
      <c r="D12">
        <v>32893498</v>
      </c>
      <c r="E12">
        <v>28875167</v>
      </c>
      <c r="F12">
        <v>1</v>
      </c>
      <c r="G12">
        <v>28875167</v>
      </c>
      <c r="H12">
        <v>1</v>
      </c>
      <c r="I12" t="s">
        <v>863</v>
      </c>
      <c r="J12" t="s">
        <v>3</v>
      </c>
      <c r="K12" t="s">
        <v>864</v>
      </c>
      <c r="L12">
        <v>1191</v>
      </c>
      <c r="N12">
        <v>1013</v>
      </c>
      <c r="O12" t="s">
        <v>865</v>
      </c>
      <c r="P12" t="s">
        <v>865</v>
      </c>
      <c r="Q12">
        <v>1</v>
      </c>
      <c r="X12">
        <v>0.37</v>
      </c>
      <c r="Y12">
        <v>0</v>
      </c>
      <c r="Z12">
        <v>0</v>
      </c>
      <c r="AA12">
        <v>0</v>
      </c>
      <c r="AB12">
        <v>0</v>
      </c>
      <c r="AC12">
        <v>0</v>
      </c>
      <c r="AD12">
        <v>1</v>
      </c>
      <c r="AE12">
        <v>1</v>
      </c>
      <c r="AF12" t="s">
        <v>131</v>
      </c>
      <c r="AG12">
        <v>2.2199999999999998</v>
      </c>
      <c r="AH12">
        <v>2</v>
      </c>
      <c r="AI12">
        <v>33269840</v>
      </c>
      <c r="AJ12">
        <v>12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</row>
    <row r="13" spans="1:44" x14ac:dyDescent="0.2">
      <c r="A13">
        <f>ROW(Source!A60)</f>
        <v>60</v>
      </c>
      <c r="B13">
        <v>33269844</v>
      </c>
      <c r="C13">
        <v>33269842</v>
      </c>
      <c r="D13">
        <v>32893498</v>
      </c>
      <c r="E13">
        <v>28875167</v>
      </c>
      <c r="F13">
        <v>1</v>
      </c>
      <c r="G13">
        <v>28875167</v>
      </c>
      <c r="H13">
        <v>1</v>
      </c>
      <c r="I13" t="s">
        <v>863</v>
      </c>
      <c r="J13" t="s">
        <v>3</v>
      </c>
      <c r="K13" t="s">
        <v>864</v>
      </c>
      <c r="L13">
        <v>1191</v>
      </c>
      <c r="N13">
        <v>1013</v>
      </c>
      <c r="O13" t="s">
        <v>865</v>
      </c>
      <c r="P13" t="s">
        <v>865</v>
      </c>
      <c r="Q13">
        <v>1</v>
      </c>
      <c r="X13">
        <v>0.4</v>
      </c>
      <c r="Y13">
        <v>0</v>
      </c>
      <c r="Z13">
        <v>0</v>
      </c>
      <c r="AA13">
        <v>0</v>
      </c>
      <c r="AB13">
        <v>0</v>
      </c>
      <c r="AC13">
        <v>0</v>
      </c>
      <c r="AD13">
        <v>1</v>
      </c>
      <c r="AE13">
        <v>1</v>
      </c>
      <c r="AF13" t="s">
        <v>70</v>
      </c>
      <c r="AG13">
        <v>4.8000000000000007</v>
      </c>
      <c r="AH13">
        <v>2</v>
      </c>
      <c r="AI13">
        <v>33269843</v>
      </c>
      <c r="AJ13">
        <v>13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</row>
    <row r="14" spans="1:44" x14ac:dyDescent="0.2">
      <c r="A14">
        <f>ROW(Source!A61)</f>
        <v>61</v>
      </c>
      <c r="B14">
        <v>33269849</v>
      </c>
      <c r="C14">
        <v>33269845</v>
      </c>
      <c r="D14">
        <v>32893498</v>
      </c>
      <c r="E14">
        <v>28875167</v>
      </c>
      <c r="F14">
        <v>1</v>
      </c>
      <c r="G14">
        <v>28875167</v>
      </c>
      <c r="H14">
        <v>1</v>
      </c>
      <c r="I14" t="s">
        <v>863</v>
      </c>
      <c r="J14" t="s">
        <v>3</v>
      </c>
      <c r="K14" t="s">
        <v>864</v>
      </c>
      <c r="L14">
        <v>1191</v>
      </c>
      <c r="N14">
        <v>1013</v>
      </c>
      <c r="O14" t="s">
        <v>865</v>
      </c>
      <c r="P14" t="s">
        <v>865</v>
      </c>
      <c r="Q14">
        <v>1</v>
      </c>
      <c r="X14">
        <v>0.92</v>
      </c>
      <c r="Y14">
        <v>0</v>
      </c>
      <c r="Z14">
        <v>0</v>
      </c>
      <c r="AA14">
        <v>0</v>
      </c>
      <c r="AB14">
        <v>0</v>
      </c>
      <c r="AC14">
        <v>0</v>
      </c>
      <c r="AD14">
        <v>1</v>
      </c>
      <c r="AE14">
        <v>1</v>
      </c>
      <c r="AF14" t="s">
        <v>65</v>
      </c>
      <c r="AG14">
        <v>47.84</v>
      </c>
      <c r="AH14">
        <v>2</v>
      </c>
      <c r="AI14">
        <v>33269846</v>
      </c>
      <c r="AJ14">
        <v>14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</row>
    <row r="15" spans="1:44" x14ac:dyDescent="0.2">
      <c r="A15">
        <f>ROW(Source!A61)</f>
        <v>61</v>
      </c>
      <c r="B15">
        <v>33269850</v>
      </c>
      <c r="C15">
        <v>33269845</v>
      </c>
      <c r="D15">
        <v>32907077</v>
      </c>
      <c r="E15">
        <v>1</v>
      </c>
      <c r="F15">
        <v>1</v>
      </c>
      <c r="G15">
        <v>28875167</v>
      </c>
      <c r="H15">
        <v>3</v>
      </c>
      <c r="I15" t="s">
        <v>886</v>
      </c>
      <c r="J15" t="s">
        <v>887</v>
      </c>
      <c r="K15" t="s">
        <v>888</v>
      </c>
      <c r="L15">
        <v>1296</v>
      </c>
      <c r="N15">
        <v>1002</v>
      </c>
      <c r="O15" t="s">
        <v>880</v>
      </c>
      <c r="P15" t="s">
        <v>880</v>
      </c>
      <c r="Q15">
        <v>1</v>
      </c>
      <c r="X15">
        <v>0.2</v>
      </c>
      <c r="Y15">
        <v>86.64</v>
      </c>
      <c r="Z15">
        <v>0</v>
      </c>
      <c r="AA15">
        <v>0</v>
      </c>
      <c r="AB15">
        <v>0</v>
      </c>
      <c r="AC15">
        <v>0</v>
      </c>
      <c r="AD15">
        <v>1</v>
      </c>
      <c r="AE15">
        <v>0</v>
      </c>
      <c r="AF15" t="s">
        <v>65</v>
      </c>
      <c r="AG15">
        <v>10.4</v>
      </c>
      <c r="AH15">
        <v>2</v>
      </c>
      <c r="AI15">
        <v>33269847</v>
      </c>
      <c r="AJ15">
        <v>15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</row>
    <row r="16" spans="1:44" x14ac:dyDescent="0.2">
      <c r="A16">
        <f>ROW(Source!A61)</f>
        <v>61</v>
      </c>
      <c r="B16">
        <v>33269851</v>
      </c>
      <c r="C16">
        <v>33269845</v>
      </c>
      <c r="D16">
        <v>32907124</v>
      </c>
      <c r="E16">
        <v>1</v>
      </c>
      <c r="F16">
        <v>1</v>
      </c>
      <c r="G16">
        <v>28875167</v>
      </c>
      <c r="H16">
        <v>3</v>
      </c>
      <c r="I16" t="s">
        <v>889</v>
      </c>
      <c r="J16" t="s">
        <v>890</v>
      </c>
      <c r="K16" t="s">
        <v>891</v>
      </c>
      <c r="L16">
        <v>1339</v>
      </c>
      <c r="N16">
        <v>1007</v>
      </c>
      <c r="O16" t="s">
        <v>227</v>
      </c>
      <c r="P16" t="s">
        <v>227</v>
      </c>
      <c r="Q16">
        <v>1</v>
      </c>
      <c r="X16">
        <v>0.01</v>
      </c>
      <c r="Y16">
        <v>29.98</v>
      </c>
      <c r="Z16">
        <v>0</v>
      </c>
      <c r="AA16">
        <v>0</v>
      </c>
      <c r="AB16">
        <v>0</v>
      </c>
      <c r="AC16">
        <v>0</v>
      </c>
      <c r="AD16">
        <v>1</v>
      </c>
      <c r="AE16">
        <v>0</v>
      </c>
      <c r="AF16" t="s">
        <v>65</v>
      </c>
      <c r="AG16">
        <v>0.52</v>
      </c>
      <c r="AH16">
        <v>2</v>
      </c>
      <c r="AI16">
        <v>33269848</v>
      </c>
      <c r="AJ16">
        <v>16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</row>
    <row r="17" spans="1:44" x14ac:dyDescent="0.2">
      <c r="A17">
        <f>ROW(Source!A62)</f>
        <v>62</v>
      </c>
      <c r="B17">
        <v>33269856</v>
      </c>
      <c r="C17">
        <v>33269852</v>
      </c>
      <c r="D17">
        <v>32893498</v>
      </c>
      <c r="E17">
        <v>28875167</v>
      </c>
      <c r="F17">
        <v>1</v>
      </c>
      <c r="G17">
        <v>28875167</v>
      </c>
      <c r="H17">
        <v>1</v>
      </c>
      <c r="I17" t="s">
        <v>863</v>
      </c>
      <c r="J17" t="s">
        <v>3</v>
      </c>
      <c r="K17" t="s">
        <v>864</v>
      </c>
      <c r="L17">
        <v>1191</v>
      </c>
      <c r="N17">
        <v>1013</v>
      </c>
      <c r="O17" t="s">
        <v>865</v>
      </c>
      <c r="P17" t="s">
        <v>865</v>
      </c>
      <c r="Q17">
        <v>1</v>
      </c>
      <c r="X17">
        <v>0.94</v>
      </c>
      <c r="Y17">
        <v>0</v>
      </c>
      <c r="Z17">
        <v>0</v>
      </c>
      <c r="AA17">
        <v>0</v>
      </c>
      <c r="AB17">
        <v>0</v>
      </c>
      <c r="AC17">
        <v>0</v>
      </c>
      <c r="AD17">
        <v>1</v>
      </c>
      <c r="AE17">
        <v>1</v>
      </c>
      <c r="AF17" t="s">
        <v>65</v>
      </c>
      <c r="AG17">
        <v>48.879999999999995</v>
      </c>
      <c r="AH17">
        <v>2</v>
      </c>
      <c r="AI17">
        <v>33269853</v>
      </c>
      <c r="AJ17">
        <v>17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</row>
    <row r="18" spans="1:44" x14ac:dyDescent="0.2">
      <c r="A18">
        <f>ROW(Source!A62)</f>
        <v>62</v>
      </c>
      <c r="B18">
        <v>33269857</v>
      </c>
      <c r="C18">
        <v>33269852</v>
      </c>
      <c r="D18">
        <v>32907081</v>
      </c>
      <c r="E18">
        <v>1</v>
      </c>
      <c r="F18">
        <v>1</v>
      </c>
      <c r="G18">
        <v>28875167</v>
      </c>
      <c r="H18">
        <v>3</v>
      </c>
      <c r="I18" t="s">
        <v>892</v>
      </c>
      <c r="J18" t="s">
        <v>893</v>
      </c>
      <c r="K18" t="s">
        <v>894</v>
      </c>
      <c r="L18">
        <v>1296</v>
      </c>
      <c r="N18">
        <v>1002</v>
      </c>
      <c r="O18" t="s">
        <v>880</v>
      </c>
      <c r="P18" t="s">
        <v>880</v>
      </c>
      <c r="Q18">
        <v>1</v>
      </c>
      <c r="X18">
        <v>0.04</v>
      </c>
      <c r="Y18">
        <v>61.18</v>
      </c>
      <c r="Z18">
        <v>0</v>
      </c>
      <c r="AA18">
        <v>0</v>
      </c>
      <c r="AB18">
        <v>0</v>
      </c>
      <c r="AC18">
        <v>0</v>
      </c>
      <c r="AD18">
        <v>1</v>
      </c>
      <c r="AE18">
        <v>0</v>
      </c>
      <c r="AF18" t="s">
        <v>65</v>
      </c>
      <c r="AG18">
        <v>2.08</v>
      </c>
      <c r="AH18">
        <v>2</v>
      </c>
      <c r="AI18">
        <v>33269854</v>
      </c>
      <c r="AJ18">
        <v>18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</row>
    <row r="19" spans="1:44" x14ac:dyDescent="0.2">
      <c r="A19">
        <f>ROW(Source!A62)</f>
        <v>62</v>
      </c>
      <c r="B19">
        <v>33269858</v>
      </c>
      <c r="C19">
        <v>33269852</v>
      </c>
      <c r="D19">
        <v>32907124</v>
      </c>
      <c r="E19">
        <v>1</v>
      </c>
      <c r="F19">
        <v>1</v>
      </c>
      <c r="G19">
        <v>28875167</v>
      </c>
      <c r="H19">
        <v>3</v>
      </c>
      <c r="I19" t="s">
        <v>889</v>
      </c>
      <c r="J19" t="s">
        <v>890</v>
      </c>
      <c r="K19" t="s">
        <v>891</v>
      </c>
      <c r="L19">
        <v>1339</v>
      </c>
      <c r="N19">
        <v>1007</v>
      </c>
      <c r="O19" t="s">
        <v>227</v>
      </c>
      <c r="P19" t="s">
        <v>227</v>
      </c>
      <c r="Q19">
        <v>1</v>
      </c>
      <c r="X19">
        <v>0.01</v>
      </c>
      <c r="Y19">
        <v>29.98</v>
      </c>
      <c r="Z19">
        <v>0</v>
      </c>
      <c r="AA19">
        <v>0</v>
      </c>
      <c r="AB19">
        <v>0</v>
      </c>
      <c r="AC19">
        <v>0</v>
      </c>
      <c r="AD19">
        <v>1</v>
      </c>
      <c r="AE19">
        <v>0</v>
      </c>
      <c r="AF19" t="s">
        <v>65</v>
      </c>
      <c r="AG19">
        <v>0.52</v>
      </c>
      <c r="AH19">
        <v>2</v>
      </c>
      <c r="AI19">
        <v>33269855</v>
      </c>
      <c r="AJ19">
        <v>19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</row>
    <row r="20" spans="1:44" x14ac:dyDescent="0.2">
      <c r="A20">
        <f>ROW(Source!A104)</f>
        <v>104</v>
      </c>
      <c r="B20">
        <v>33274687</v>
      </c>
      <c r="C20">
        <v>33274686</v>
      </c>
      <c r="D20">
        <v>32893498</v>
      </c>
      <c r="E20">
        <v>28875167</v>
      </c>
      <c r="F20">
        <v>1</v>
      </c>
      <c r="G20">
        <v>28875167</v>
      </c>
      <c r="H20">
        <v>1</v>
      </c>
      <c r="I20" t="s">
        <v>863</v>
      </c>
      <c r="J20" t="s">
        <v>3</v>
      </c>
      <c r="K20" t="s">
        <v>864</v>
      </c>
      <c r="L20">
        <v>1191</v>
      </c>
      <c r="N20">
        <v>1013</v>
      </c>
      <c r="O20" t="s">
        <v>865</v>
      </c>
      <c r="P20" t="s">
        <v>865</v>
      </c>
      <c r="Q20">
        <v>1</v>
      </c>
      <c r="X20">
        <v>4.12</v>
      </c>
      <c r="Y20">
        <v>0</v>
      </c>
      <c r="Z20">
        <v>0</v>
      </c>
      <c r="AA20">
        <v>0</v>
      </c>
      <c r="AB20">
        <v>0</v>
      </c>
      <c r="AC20">
        <v>0</v>
      </c>
      <c r="AD20">
        <v>1</v>
      </c>
      <c r="AE20">
        <v>1</v>
      </c>
      <c r="AF20" t="s">
        <v>3</v>
      </c>
      <c r="AG20">
        <v>4.12</v>
      </c>
      <c r="AH20">
        <v>2</v>
      </c>
      <c r="AI20">
        <v>33274687</v>
      </c>
      <c r="AJ20">
        <v>20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</row>
    <row r="21" spans="1:44" x14ac:dyDescent="0.2">
      <c r="A21">
        <f>ROW(Source!A106)</f>
        <v>106</v>
      </c>
      <c r="B21">
        <v>33269896</v>
      </c>
      <c r="C21">
        <v>33269888</v>
      </c>
      <c r="D21">
        <v>32893498</v>
      </c>
      <c r="E21">
        <v>28875167</v>
      </c>
      <c r="F21">
        <v>1</v>
      </c>
      <c r="G21">
        <v>28875167</v>
      </c>
      <c r="H21">
        <v>1</v>
      </c>
      <c r="I21" t="s">
        <v>863</v>
      </c>
      <c r="J21" t="s">
        <v>3</v>
      </c>
      <c r="K21" t="s">
        <v>864</v>
      </c>
      <c r="L21">
        <v>1191</v>
      </c>
      <c r="N21">
        <v>1013</v>
      </c>
      <c r="O21" t="s">
        <v>865</v>
      </c>
      <c r="P21" t="s">
        <v>865</v>
      </c>
      <c r="Q21">
        <v>1</v>
      </c>
      <c r="X21">
        <v>1.83</v>
      </c>
      <c r="Y21">
        <v>0</v>
      </c>
      <c r="Z21">
        <v>0</v>
      </c>
      <c r="AA21">
        <v>0</v>
      </c>
      <c r="AB21">
        <v>0</v>
      </c>
      <c r="AC21">
        <v>0</v>
      </c>
      <c r="AD21">
        <v>1</v>
      </c>
      <c r="AE21">
        <v>1</v>
      </c>
      <c r="AF21" t="s">
        <v>3</v>
      </c>
      <c r="AG21">
        <v>1.83</v>
      </c>
      <c r="AH21">
        <v>2</v>
      </c>
      <c r="AI21">
        <v>33269889</v>
      </c>
      <c r="AJ21">
        <v>21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</row>
    <row r="22" spans="1:44" x14ac:dyDescent="0.2">
      <c r="A22">
        <f>ROW(Source!A106)</f>
        <v>106</v>
      </c>
      <c r="B22">
        <v>33269897</v>
      </c>
      <c r="C22">
        <v>33269888</v>
      </c>
      <c r="D22">
        <v>32905103</v>
      </c>
      <c r="E22">
        <v>1</v>
      </c>
      <c r="F22">
        <v>1</v>
      </c>
      <c r="G22">
        <v>28875167</v>
      </c>
      <c r="H22">
        <v>2</v>
      </c>
      <c r="I22" t="s">
        <v>866</v>
      </c>
      <c r="J22" t="s">
        <v>867</v>
      </c>
      <c r="K22" t="s">
        <v>868</v>
      </c>
      <c r="L22">
        <v>1368</v>
      </c>
      <c r="N22">
        <v>1011</v>
      </c>
      <c r="O22" t="s">
        <v>869</v>
      </c>
      <c r="P22" t="s">
        <v>869</v>
      </c>
      <c r="Q22">
        <v>1</v>
      </c>
      <c r="X22">
        <v>0.62</v>
      </c>
      <c r="Y22">
        <v>0</v>
      </c>
      <c r="Z22">
        <v>450.57</v>
      </c>
      <c r="AA22">
        <v>324.23</v>
      </c>
      <c r="AB22">
        <v>0</v>
      </c>
      <c r="AC22">
        <v>0</v>
      </c>
      <c r="AD22">
        <v>1</v>
      </c>
      <c r="AE22">
        <v>0</v>
      </c>
      <c r="AF22" t="s">
        <v>3</v>
      </c>
      <c r="AG22">
        <v>0.62</v>
      </c>
      <c r="AH22">
        <v>2</v>
      </c>
      <c r="AI22">
        <v>33269890</v>
      </c>
      <c r="AJ22">
        <v>22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</row>
    <row r="23" spans="1:44" x14ac:dyDescent="0.2">
      <c r="A23">
        <f>ROW(Source!A106)</f>
        <v>106</v>
      </c>
      <c r="B23">
        <v>33269898</v>
      </c>
      <c r="C23">
        <v>33269888</v>
      </c>
      <c r="D23">
        <v>32906277</v>
      </c>
      <c r="E23">
        <v>1</v>
      </c>
      <c r="F23">
        <v>1</v>
      </c>
      <c r="G23">
        <v>28875167</v>
      </c>
      <c r="H23">
        <v>3</v>
      </c>
      <c r="I23" t="s">
        <v>895</v>
      </c>
      <c r="J23" t="s">
        <v>896</v>
      </c>
      <c r="K23" t="s">
        <v>897</v>
      </c>
      <c r="L23">
        <v>1346</v>
      </c>
      <c r="N23">
        <v>1009</v>
      </c>
      <c r="O23" t="s">
        <v>873</v>
      </c>
      <c r="P23" t="s">
        <v>873</v>
      </c>
      <c r="Q23">
        <v>1</v>
      </c>
      <c r="X23">
        <v>0.4</v>
      </c>
      <c r="Y23">
        <v>35.64</v>
      </c>
      <c r="Z23">
        <v>0</v>
      </c>
      <c r="AA23">
        <v>0</v>
      </c>
      <c r="AB23">
        <v>0</v>
      </c>
      <c r="AC23">
        <v>0</v>
      </c>
      <c r="AD23">
        <v>1</v>
      </c>
      <c r="AE23">
        <v>0</v>
      </c>
      <c r="AF23" t="s">
        <v>3</v>
      </c>
      <c r="AG23">
        <v>0.4</v>
      </c>
      <c r="AH23">
        <v>2</v>
      </c>
      <c r="AI23">
        <v>33269891</v>
      </c>
      <c r="AJ23">
        <v>23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</row>
    <row r="24" spans="1:44" x14ac:dyDescent="0.2">
      <c r="A24">
        <f>ROW(Source!A106)</f>
        <v>106</v>
      </c>
      <c r="B24">
        <v>33269899</v>
      </c>
      <c r="C24">
        <v>33269888</v>
      </c>
      <c r="D24">
        <v>32906178</v>
      </c>
      <c r="E24">
        <v>1</v>
      </c>
      <c r="F24">
        <v>1</v>
      </c>
      <c r="G24">
        <v>28875167</v>
      </c>
      <c r="H24">
        <v>3</v>
      </c>
      <c r="I24" t="s">
        <v>898</v>
      </c>
      <c r="J24" t="s">
        <v>899</v>
      </c>
      <c r="K24" t="s">
        <v>900</v>
      </c>
      <c r="L24">
        <v>1346</v>
      </c>
      <c r="N24">
        <v>1009</v>
      </c>
      <c r="O24" t="s">
        <v>873</v>
      </c>
      <c r="P24" t="s">
        <v>873</v>
      </c>
      <c r="Q24">
        <v>1</v>
      </c>
      <c r="X24">
        <v>1</v>
      </c>
      <c r="Y24">
        <v>108.72</v>
      </c>
      <c r="Z24">
        <v>0</v>
      </c>
      <c r="AA24">
        <v>0</v>
      </c>
      <c r="AB24">
        <v>0</v>
      </c>
      <c r="AC24">
        <v>0</v>
      </c>
      <c r="AD24">
        <v>1</v>
      </c>
      <c r="AE24">
        <v>0</v>
      </c>
      <c r="AF24" t="s">
        <v>3</v>
      </c>
      <c r="AG24">
        <v>1</v>
      </c>
      <c r="AH24">
        <v>2</v>
      </c>
      <c r="AI24">
        <v>33269892</v>
      </c>
      <c r="AJ24">
        <v>24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</row>
    <row r="25" spans="1:44" x14ac:dyDescent="0.2">
      <c r="A25">
        <f>ROW(Source!A106)</f>
        <v>106</v>
      </c>
      <c r="B25">
        <v>33269900</v>
      </c>
      <c r="C25">
        <v>33269888</v>
      </c>
      <c r="D25">
        <v>32906947</v>
      </c>
      <c r="E25">
        <v>1</v>
      </c>
      <c r="F25">
        <v>1</v>
      </c>
      <c r="G25">
        <v>28875167</v>
      </c>
      <c r="H25">
        <v>3</v>
      </c>
      <c r="I25" t="s">
        <v>870</v>
      </c>
      <c r="J25" t="s">
        <v>871</v>
      </c>
      <c r="K25" t="s">
        <v>872</v>
      </c>
      <c r="L25">
        <v>1346</v>
      </c>
      <c r="N25">
        <v>1009</v>
      </c>
      <c r="O25" t="s">
        <v>873</v>
      </c>
      <c r="P25" t="s">
        <v>873</v>
      </c>
      <c r="Q25">
        <v>1</v>
      </c>
      <c r="X25">
        <v>0.05</v>
      </c>
      <c r="Y25">
        <v>28.66</v>
      </c>
      <c r="Z25">
        <v>0</v>
      </c>
      <c r="AA25">
        <v>0</v>
      </c>
      <c r="AB25">
        <v>0</v>
      </c>
      <c r="AC25">
        <v>0</v>
      </c>
      <c r="AD25">
        <v>1</v>
      </c>
      <c r="AE25">
        <v>0</v>
      </c>
      <c r="AF25" t="s">
        <v>3</v>
      </c>
      <c r="AG25">
        <v>0.05</v>
      </c>
      <c r="AH25">
        <v>2</v>
      </c>
      <c r="AI25">
        <v>33269893</v>
      </c>
      <c r="AJ25">
        <v>25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</row>
    <row r="26" spans="1:44" x14ac:dyDescent="0.2">
      <c r="A26">
        <f>ROW(Source!A106)</f>
        <v>106</v>
      </c>
      <c r="B26">
        <v>33269901</v>
      </c>
      <c r="C26">
        <v>33269888</v>
      </c>
      <c r="D26">
        <v>32905490</v>
      </c>
      <c r="E26">
        <v>1</v>
      </c>
      <c r="F26">
        <v>1</v>
      </c>
      <c r="G26">
        <v>28875167</v>
      </c>
      <c r="H26">
        <v>3</v>
      </c>
      <c r="I26" t="s">
        <v>901</v>
      </c>
      <c r="J26" t="s">
        <v>902</v>
      </c>
      <c r="K26" t="s">
        <v>903</v>
      </c>
      <c r="L26">
        <v>1348</v>
      </c>
      <c r="N26">
        <v>1009</v>
      </c>
      <c r="O26" t="s">
        <v>904</v>
      </c>
      <c r="P26" t="s">
        <v>904</v>
      </c>
      <c r="Q26">
        <v>1000</v>
      </c>
      <c r="X26">
        <v>1E-4</v>
      </c>
      <c r="Y26">
        <v>54951.72</v>
      </c>
      <c r="Z26">
        <v>0</v>
      </c>
      <c r="AA26">
        <v>0</v>
      </c>
      <c r="AB26">
        <v>0</v>
      </c>
      <c r="AC26">
        <v>0</v>
      </c>
      <c r="AD26">
        <v>1</v>
      </c>
      <c r="AE26">
        <v>0</v>
      </c>
      <c r="AF26" t="s">
        <v>3</v>
      </c>
      <c r="AG26">
        <v>1E-4</v>
      </c>
      <c r="AH26">
        <v>2</v>
      </c>
      <c r="AI26">
        <v>33269894</v>
      </c>
      <c r="AJ26">
        <v>26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</row>
    <row r="27" spans="1:44" x14ac:dyDescent="0.2">
      <c r="A27">
        <f>ROW(Source!A106)</f>
        <v>106</v>
      </c>
      <c r="B27">
        <v>33269902</v>
      </c>
      <c r="C27">
        <v>33269888</v>
      </c>
      <c r="D27">
        <v>32905500</v>
      </c>
      <c r="E27">
        <v>1</v>
      </c>
      <c r="F27">
        <v>1</v>
      </c>
      <c r="G27">
        <v>28875167</v>
      </c>
      <c r="H27">
        <v>3</v>
      </c>
      <c r="I27" t="s">
        <v>905</v>
      </c>
      <c r="J27" t="s">
        <v>906</v>
      </c>
      <c r="K27" t="s">
        <v>907</v>
      </c>
      <c r="L27">
        <v>1346</v>
      </c>
      <c r="N27">
        <v>1009</v>
      </c>
      <c r="O27" t="s">
        <v>873</v>
      </c>
      <c r="P27" t="s">
        <v>873</v>
      </c>
      <c r="Q27">
        <v>1</v>
      </c>
      <c r="X27">
        <v>0.05</v>
      </c>
      <c r="Y27">
        <v>130.29</v>
      </c>
      <c r="Z27">
        <v>0</v>
      </c>
      <c r="AA27">
        <v>0</v>
      </c>
      <c r="AB27">
        <v>0</v>
      </c>
      <c r="AC27">
        <v>0</v>
      </c>
      <c r="AD27">
        <v>1</v>
      </c>
      <c r="AE27">
        <v>0</v>
      </c>
      <c r="AF27" t="s">
        <v>3</v>
      </c>
      <c r="AG27">
        <v>0.05</v>
      </c>
      <c r="AH27">
        <v>2</v>
      </c>
      <c r="AI27">
        <v>33269895</v>
      </c>
      <c r="AJ27">
        <v>27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</row>
    <row r="28" spans="1:44" x14ac:dyDescent="0.2">
      <c r="A28">
        <f>ROW(Source!A109)</f>
        <v>109</v>
      </c>
      <c r="B28">
        <v>33269926</v>
      </c>
      <c r="C28">
        <v>33269919</v>
      </c>
      <c r="D28">
        <v>32893498</v>
      </c>
      <c r="E28">
        <v>28875167</v>
      </c>
      <c r="F28">
        <v>1</v>
      </c>
      <c r="G28">
        <v>28875167</v>
      </c>
      <c r="H28">
        <v>1</v>
      </c>
      <c r="I28" t="s">
        <v>863</v>
      </c>
      <c r="J28" t="s">
        <v>3</v>
      </c>
      <c r="K28" t="s">
        <v>864</v>
      </c>
      <c r="L28">
        <v>1191</v>
      </c>
      <c r="N28">
        <v>1013</v>
      </c>
      <c r="O28" t="s">
        <v>865</v>
      </c>
      <c r="P28" t="s">
        <v>865</v>
      </c>
      <c r="Q28">
        <v>1</v>
      </c>
      <c r="X28">
        <v>10.82</v>
      </c>
      <c r="Y28">
        <v>0</v>
      </c>
      <c r="Z28">
        <v>0</v>
      </c>
      <c r="AA28">
        <v>0</v>
      </c>
      <c r="AB28">
        <v>0</v>
      </c>
      <c r="AC28">
        <v>0</v>
      </c>
      <c r="AD28">
        <v>1</v>
      </c>
      <c r="AE28">
        <v>1</v>
      </c>
      <c r="AF28" t="s">
        <v>46</v>
      </c>
      <c r="AG28">
        <v>21.64</v>
      </c>
      <c r="AH28">
        <v>2</v>
      </c>
      <c r="AI28">
        <v>33269920</v>
      </c>
      <c r="AJ28">
        <v>28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</row>
    <row r="29" spans="1:44" x14ac:dyDescent="0.2">
      <c r="A29">
        <f>ROW(Source!A109)</f>
        <v>109</v>
      </c>
      <c r="B29">
        <v>33269927</v>
      </c>
      <c r="C29">
        <v>33269919</v>
      </c>
      <c r="D29">
        <v>32906947</v>
      </c>
      <c r="E29">
        <v>1</v>
      </c>
      <c r="F29">
        <v>1</v>
      </c>
      <c r="G29">
        <v>28875167</v>
      </c>
      <c r="H29">
        <v>3</v>
      </c>
      <c r="I29" t="s">
        <v>870</v>
      </c>
      <c r="J29" t="s">
        <v>871</v>
      </c>
      <c r="K29" t="s">
        <v>872</v>
      </c>
      <c r="L29">
        <v>1346</v>
      </c>
      <c r="N29">
        <v>1009</v>
      </c>
      <c r="O29" t="s">
        <v>873</v>
      </c>
      <c r="P29" t="s">
        <v>873</v>
      </c>
      <c r="Q29">
        <v>1</v>
      </c>
      <c r="X29">
        <v>0.02</v>
      </c>
      <c r="Y29">
        <v>28.66</v>
      </c>
      <c r="Z29">
        <v>0</v>
      </c>
      <c r="AA29">
        <v>0</v>
      </c>
      <c r="AB29">
        <v>0</v>
      </c>
      <c r="AC29">
        <v>0</v>
      </c>
      <c r="AD29">
        <v>1</v>
      </c>
      <c r="AE29">
        <v>0</v>
      </c>
      <c r="AF29" t="s">
        <v>46</v>
      </c>
      <c r="AG29">
        <v>0.04</v>
      </c>
      <c r="AH29">
        <v>2</v>
      </c>
      <c r="AI29">
        <v>33269921</v>
      </c>
      <c r="AJ29">
        <v>29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</row>
    <row r="30" spans="1:44" x14ac:dyDescent="0.2">
      <c r="A30">
        <f>ROW(Source!A109)</f>
        <v>109</v>
      </c>
      <c r="B30">
        <v>33269930</v>
      </c>
      <c r="C30">
        <v>33269919</v>
      </c>
      <c r="D30">
        <v>32895052</v>
      </c>
      <c r="E30">
        <v>28875167</v>
      </c>
      <c r="F30">
        <v>1</v>
      </c>
      <c r="G30">
        <v>28875167</v>
      </c>
      <c r="H30">
        <v>3</v>
      </c>
      <c r="I30" t="s">
        <v>908</v>
      </c>
      <c r="J30" t="s">
        <v>3</v>
      </c>
      <c r="K30" t="s">
        <v>909</v>
      </c>
      <c r="L30">
        <v>1346</v>
      </c>
      <c r="N30">
        <v>1009</v>
      </c>
      <c r="O30" t="s">
        <v>873</v>
      </c>
      <c r="P30" t="s">
        <v>873</v>
      </c>
      <c r="Q30">
        <v>1</v>
      </c>
      <c r="X30">
        <v>2.41</v>
      </c>
      <c r="Y30">
        <v>281.12385999999998</v>
      </c>
      <c r="Z30">
        <v>0</v>
      </c>
      <c r="AA30">
        <v>0</v>
      </c>
      <c r="AB30">
        <v>0</v>
      </c>
      <c r="AC30">
        <v>0</v>
      </c>
      <c r="AD30">
        <v>1</v>
      </c>
      <c r="AE30">
        <v>0</v>
      </c>
      <c r="AF30" t="s">
        <v>46</v>
      </c>
      <c r="AG30">
        <v>4.82</v>
      </c>
      <c r="AH30">
        <v>2</v>
      </c>
      <c r="AI30">
        <v>33269924</v>
      </c>
      <c r="AJ30">
        <v>30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</row>
    <row r="31" spans="1:44" x14ac:dyDescent="0.2">
      <c r="A31">
        <f>ROW(Source!A109)</f>
        <v>109</v>
      </c>
      <c r="B31">
        <v>33269928</v>
      </c>
      <c r="C31">
        <v>33269919</v>
      </c>
      <c r="D31">
        <v>32905691</v>
      </c>
      <c r="E31">
        <v>1</v>
      </c>
      <c r="F31">
        <v>1</v>
      </c>
      <c r="G31">
        <v>28875167</v>
      </c>
      <c r="H31">
        <v>3</v>
      </c>
      <c r="I31" t="s">
        <v>910</v>
      </c>
      <c r="J31" t="s">
        <v>911</v>
      </c>
      <c r="K31" t="s">
        <v>912</v>
      </c>
      <c r="L31">
        <v>1346</v>
      </c>
      <c r="N31">
        <v>1009</v>
      </c>
      <c r="O31" t="s">
        <v>873</v>
      </c>
      <c r="P31" t="s">
        <v>873</v>
      </c>
      <c r="Q31">
        <v>1</v>
      </c>
      <c r="X31">
        <v>3.9</v>
      </c>
      <c r="Y31">
        <v>102.95</v>
      </c>
      <c r="Z31">
        <v>0</v>
      </c>
      <c r="AA31">
        <v>0</v>
      </c>
      <c r="AB31">
        <v>0</v>
      </c>
      <c r="AC31">
        <v>0</v>
      </c>
      <c r="AD31">
        <v>1</v>
      </c>
      <c r="AE31">
        <v>0</v>
      </c>
      <c r="AF31" t="s">
        <v>46</v>
      </c>
      <c r="AG31">
        <v>7.8</v>
      </c>
      <c r="AH31">
        <v>2</v>
      </c>
      <c r="AI31">
        <v>33269922</v>
      </c>
      <c r="AJ31">
        <v>31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</row>
    <row r="32" spans="1:44" x14ac:dyDescent="0.2">
      <c r="A32">
        <f>ROW(Source!A109)</f>
        <v>109</v>
      </c>
      <c r="B32">
        <v>33269929</v>
      </c>
      <c r="C32">
        <v>33269919</v>
      </c>
      <c r="D32">
        <v>32905644</v>
      </c>
      <c r="E32">
        <v>1</v>
      </c>
      <c r="F32">
        <v>1</v>
      </c>
      <c r="G32">
        <v>28875167</v>
      </c>
      <c r="H32">
        <v>3</v>
      </c>
      <c r="I32" t="s">
        <v>913</v>
      </c>
      <c r="J32" t="s">
        <v>914</v>
      </c>
      <c r="K32" t="s">
        <v>915</v>
      </c>
      <c r="L32">
        <v>1346</v>
      </c>
      <c r="N32">
        <v>1009</v>
      </c>
      <c r="O32" t="s">
        <v>873</v>
      </c>
      <c r="P32" t="s">
        <v>873</v>
      </c>
      <c r="Q32">
        <v>1</v>
      </c>
      <c r="X32">
        <v>1.1399999999999999</v>
      </c>
      <c r="Y32">
        <v>67.64</v>
      </c>
      <c r="Z32">
        <v>0</v>
      </c>
      <c r="AA32">
        <v>0</v>
      </c>
      <c r="AB32">
        <v>0</v>
      </c>
      <c r="AC32">
        <v>0</v>
      </c>
      <c r="AD32">
        <v>1</v>
      </c>
      <c r="AE32">
        <v>0</v>
      </c>
      <c r="AF32" t="s">
        <v>46</v>
      </c>
      <c r="AG32">
        <v>2.2799999999999998</v>
      </c>
      <c r="AH32">
        <v>2</v>
      </c>
      <c r="AI32">
        <v>33269923</v>
      </c>
      <c r="AJ32">
        <v>32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</row>
    <row r="33" spans="1:44" x14ac:dyDescent="0.2">
      <c r="A33">
        <f>ROW(Source!A109)</f>
        <v>109</v>
      </c>
      <c r="B33">
        <v>33269931</v>
      </c>
      <c r="C33">
        <v>33269919</v>
      </c>
      <c r="D33">
        <v>32895124</v>
      </c>
      <c r="E33">
        <v>28875167</v>
      </c>
      <c r="F33">
        <v>1</v>
      </c>
      <c r="G33">
        <v>28875167</v>
      </c>
      <c r="H33">
        <v>3</v>
      </c>
      <c r="I33" t="s">
        <v>916</v>
      </c>
      <c r="J33" t="s">
        <v>3</v>
      </c>
      <c r="K33" t="s">
        <v>917</v>
      </c>
      <c r="L33">
        <v>1348</v>
      </c>
      <c r="N33">
        <v>1009</v>
      </c>
      <c r="O33" t="s">
        <v>904</v>
      </c>
      <c r="P33" t="s">
        <v>904</v>
      </c>
      <c r="Q33">
        <v>1000</v>
      </c>
      <c r="X33">
        <v>4.4400000000000004</v>
      </c>
      <c r="Y33">
        <v>0</v>
      </c>
      <c r="Z33">
        <v>0</v>
      </c>
      <c r="AA33">
        <v>0</v>
      </c>
      <c r="AB33">
        <v>0</v>
      </c>
      <c r="AC33">
        <v>0</v>
      </c>
      <c r="AD33">
        <v>1</v>
      </c>
      <c r="AE33">
        <v>0</v>
      </c>
      <c r="AF33" t="s">
        <v>46</v>
      </c>
      <c r="AG33">
        <v>8.8800000000000008</v>
      </c>
      <c r="AH33">
        <v>2</v>
      </c>
      <c r="AI33">
        <v>33269925</v>
      </c>
      <c r="AJ33">
        <v>33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</row>
    <row r="34" spans="1:44" x14ac:dyDescent="0.2">
      <c r="A34">
        <f>ROW(Source!A179)</f>
        <v>179</v>
      </c>
      <c r="B34">
        <v>33269943</v>
      </c>
      <c r="C34">
        <v>33269941</v>
      </c>
      <c r="D34">
        <v>32893498</v>
      </c>
      <c r="E34">
        <v>28875167</v>
      </c>
      <c r="F34">
        <v>1</v>
      </c>
      <c r="G34">
        <v>28875167</v>
      </c>
      <c r="H34">
        <v>1</v>
      </c>
      <c r="I34" t="s">
        <v>863</v>
      </c>
      <c r="J34" t="s">
        <v>3</v>
      </c>
      <c r="K34" t="s">
        <v>864</v>
      </c>
      <c r="L34">
        <v>1191</v>
      </c>
      <c r="N34">
        <v>1013</v>
      </c>
      <c r="O34" t="s">
        <v>865</v>
      </c>
      <c r="P34" t="s">
        <v>865</v>
      </c>
      <c r="Q34">
        <v>1</v>
      </c>
      <c r="X34">
        <v>4.12</v>
      </c>
      <c r="Y34">
        <v>0</v>
      </c>
      <c r="Z34">
        <v>0</v>
      </c>
      <c r="AA34">
        <v>0</v>
      </c>
      <c r="AB34">
        <v>0</v>
      </c>
      <c r="AC34">
        <v>0</v>
      </c>
      <c r="AD34">
        <v>1</v>
      </c>
      <c r="AE34">
        <v>1</v>
      </c>
      <c r="AF34" t="s">
        <v>131</v>
      </c>
      <c r="AG34">
        <v>24.72</v>
      </c>
      <c r="AH34">
        <v>2</v>
      </c>
      <c r="AI34">
        <v>33269942</v>
      </c>
      <c r="AJ34">
        <v>34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</row>
    <row r="35" spans="1:44" x14ac:dyDescent="0.2">
      <c r="A35">
        <f>ROW(Source!A180)</f>
        <v>180</v>
      </c>
      <c r="B35">
        <v>33269947</v>
      </c>
      <c r="C35">
        <v>33269944</v>
      </c>
      <c r="D35">
        <v>32893498</v>
      </c>
      <c r="E35">
        <v>28875167</v>
      </c>
      <c r="F35">
        <v>1</v>
      </c>
      <c r="G35">
        <v>28875167</v>
      </c>
      <c r="H35">
        <v>1</v>
      </c>
      <c r="I35" t="s">
        <v>863</v>
      </c>
      <c r="J35" t="s">
        <v>3</v>
      </c>
      <c r="K35" t="s">
        <v>864</v>
      </c>
      <c r="L35">
        <v>1191</v>
      </c>
      <c r="N35">
        <v>1013</v>
      </c>
      <c r="O35" t="s">
        <v>865</v>
      </c>
      <c r="P35" t="s">
        <v>865</v>
      </c>
      <c r="Q35">
        <v>1</v>
      </c>
      <c r="X35">
        <v>9.2200000000000006</v>
      </c>
      <c r="Y35">
        <v>0</v>
      </c>
      <c r="Z35">
        <v>0</v>
      </c>
      <c r="AA35">
        <v>0</v>
      </c>
      <c r="AB35">
        <v>0</v>
      </c>
      <c r="AC35">
        <v>0</v>
      </c>
      <c r="AD35">
        <v>1</v>
      </c>
      <c r="AE35">
        <v>1</v>
      </c>
      <c r="AF35" t="s">
        <v>261</v>
      </c>
      <c r="AG35">
        <v>36.880000000000003</v>
      </c>
      <c r="AH35">
        <v>2</v>
      </c>
      <c r="AI35">
        <v>33269945</v>
      </c>
      <c r="AJ35">
        <v>35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</row>
    <row r="36" spans="1:44" x14ac:dyDescent="0.2">
      <c r="A36">
        <f>ROW(Source!A180)</f>
        <v>180</v>
      </c>
      <c r="B36">
        <v>33269948</v>
      </c>
      <c r="C36">
        <v>33269944</v>
      </c>
      <c r="D36">
        <v>32904967</v>
      </c>
      <c r="E36">
        <v>1</v>
      </c>
      <c r="F36">
        <v>1</v>
      </c>
      <c r="G36">
        <v>28875167</v>
      </c>
      <c r="H36">
        <v>2</v>
      </c>
      <c r="I36" t="s">
        <v>918</v>
      </c>
      <c r="J36" t="s">
        <v>919</v>
      </c>
      <c r="K36" t="s">
        <v>920</v>
      </c>
      <c r="L36">
        <v>1368</v>
      </c>
      <c r="N36">
        <v>1011</v>
      </c>
      <c r="O36" t="s">
        <v>869</v>
      </c>
      <c r="P36" t="s">
        <v>869</v>
      </c>
      <c r="Q36">
        <v>1</v>
      </c>
      <c r="X36">
        <v>4.34</v>
      </c>
      <c r="Y36">
        <v>0</v>
      </c>
      <c r="Z36">
        <v>1942.81</v>
      </c>
      <c r="AA36">
        <v>374.07</v>
      </c>
      <c r="AB36">
        <v>0</v>
      </c>
      <c r="AC36">
        <v>0</v>
      </c>
      <c r="AD36">
        <v>1</v>
      </c>
      <c r="AE36">
        <v>0</v>
      </c>
      <c r="AF36" t="s">
        <v>261</v>
      </c>
      <c r="AG36">
        <v>17.36</v>
      </c>
      <c r="AH36">
        <v>2</v>
      </c>
      <c r="AI36">
        <v>33269946</v>
      </c>
      <c r="AJ36">
        <v>36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</row>
    <row r="37" spans="1:44" x14ac:dyDescent="0.2">
      <c r="A37">
        <f>ROW(Source!A181)</f>
        <v>181</v>
      </c>
      <c r="B37">
        <v>33269956</v>
      </c>
      <c r="C37">
        <v>33269949</v>
      </c>
      <c r="D37">
        <v>32893498</v>
      </c>
      <c r="E37">
        <v>28875167</v>
      </c>
      <c r="F37">
        <v>1</v>
      </c>
      <c r="G37">
        <v>28875167</v>
      </c>
      <c r="H37">
        <v>1</v>
      </c>
      <c r="I37" t="s">
        <v>863</v>
      </c>
      <c r="J37" t="s">
        <v>3</v>
      </c>
      <c r="K37" t="s">
        <v>864</v>
      </c>
      <c r="L37">
        <v>1191</v>
      </c>
      <c r="N37">
        <v>1013</v>
      </c>
      <c r="O37" t="s">
        <v>865</v>
      </c>
      <c r="P37" t="s">
        <v>865</v>
      </c>
      <c r="Q37">
        <v>1</v>
      </c>
      <c r="X37">
        <v>10.82</v>
      </c>
      <c r="Y37">
        <v>0</v>
      </c>
      <c r="Z37">
        <v>0</v>
      </c>
      <c r="AA37">
        <v>0</v>
      </c>
      <c r="AB37">
        <v>0</v>
      </c>
      <c r="AC37">
        <v>0</v>
      </c>
      <c r="AD37">
        <v>1</v>
      </c>
      <c r="AE37">
        <v>1</v>
      </c>
      <c r="AF37" t="s">
        <v>46</v>
      </c>
      <c r="AG37">
        <v>21.64</v>
      </c>
      <c r="AH37">
        <v>2</v>
      </c>
      <c r="AI37">
        <v>33269950</v>
      </c>
      <c r="AJ37">
        <v>37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</row>
    <row r="38" spans="1:44" x14ac:dyDescent="0.2">
      <c r="A38">
        <f>ROW(Source!A181)</f>
        <v>181</v>
      </c>
      <c r="B38">
        <v>33269957</v>
      </c>
      <c r="C38">
        <v>33269949</v>
      </c>
      <c r="D38">
        <v>32906947</v>
      </c>
      <c r="E38">
        <v>1</v>
      </c>
      <c r="F38">
        <v>1</v>
      </c>
      <c r="G38">
        <v>28875167</v>
      </c>
      <c r="H38">
        <v>3</v>
      </c>
      <c r="I38" t="s">
        <v>870</v>
      </c>
      <c r="J38" t="s">
        <v>871</v>
      </c>
      <c r="K38" t="s">
        <v>872</v>
      </c>
      <c r="L38">
        <v>1346</v>
      </c>
      <c r="N38">
        <v>1009</v>
      </c>
      <c r="O38" t="s">
        <v>873</v>
      </c>
      <c r="P38" t="s">
        <v>873</v>
      </c>
      <c r="Q38">
        <v>1</v>
      </c>
      <c r="X38">
        <v>0.02</v>
      </c>
      <c r="Y38">
        <v>28.66</v>
      </c>
      <c r="Z38">
        <v>0</v>
      </c>
      <c r="AA38">
        <v>0</v>
      </c>
      <c r="AB38">
        <v>0</v>
      </c>
      <c r="AC38">
        <v>0</v>
      </c>
      <c r="AD38">
        <v>1</v>
      </c>
      <c r="AE38">
        <v>0</v>
      </c>
      <c r="AF38" t="s">
        <v>46</v>
      </c>
      <c r="AG38">
        <v>0.04</v>
      </c>
      <c r="AH38">
        <v>2</v>
      </c>
      <c r="AI38">
        <v>33269951</v>
      </c>
      <c r="AJ38">
        <v>38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</row>
    <row r="39" spans="1:44" x14ac:dyDescent="0.2">
      <c r="A39">
        <f>ROW(Source!A181)</f>
        <v>181</v>
      </c>
      <c r="B39">
        <v>33269958</v>
      </c>
      <c r="C39">
        <v>33269949</v>
      </c>
      <c r="D39">
        <v>32895052</v>
      </c>
      <c r="E39">
        <v>28875167</v>
      </c>
      <c r="F39">
        <v>1</v>
      </c>
      <c r="G39">
        <v>28875167</v>
      </c>
      <c r="H39">
        <v>3</v>
      </c>
      <c r="I39" t="s">
        <v>908</v>
      </c>
      <c r="J39" t="s">
        <v>3</v>
      </c>
      <c r="K39" t="s">
        <v>909</v>
      </c>
      <c r="L39">
        <v>1346</v>
      </c>
      <c r="N39">
        <v>1009</v>
      </c>
      <c r="O39" t="s">
        <v>873</v>
      </c>
      <c r="P39" t="s">
        <v>873</v>
      </c>
      <c r="Q39">
        <v>1</v>
      </c>
      <c r="X39">
        <v>2.41</v>
      </c>
      <c r="Y39">
        <v>281.12385999999998</v>
      </c>
      <c r="Z39">
        <v>0</v>
      </c>
      <c r="AA39">
        <v>0</v>
      </c>
      <c r="AB39">
        <v>0</v>
      </c>
      <c r="AC39">
        <v>0</v>
      </c>
      <c r="AD39">
        <v>1</v>
      </c>
      <c r="AE39">
        <v>0</v>
      </c>
      <c r="AF39" t="s">
        <v>46</v>
      </c>
      <c r="AG39">
        <v>4.82</v>
      </c>
      <c r="AH39">
        <v>2</v>
      </c>
      <c r="AI39">
        <v>33269952</v>
      </c>
      <c r="AJ39">
        <v>39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</row>
    <row r="40" spans="1:44" x14ac:dyDescent="0.2">
      <c r="A40">
        <f>ROW(Source!A181)</f>
        <v>181</v>
      </c>
      <c r="B40">
        <v>33269959</v>
      </c>
      <c r="C40">
        <v>33269949</v>
      </c>
      <c r="D40">
        <v>32905691</v>
      </c>
      <c r="E40">
        <v>1</v>
      </c>
      <c r="F40">
        <v>1</v>
      </c>
      <c r="G40">
        <v>28875167</v>
      </c>
      <c r="H40">
        <v>3</v>
      </c>
      <c r="I40" t="s">
        <v>910</v>
      </c>
      <c r="J40" t="s">
        <v>911</v>
      </c>
      <c r="K40" t="s">
        <v>912</v>
      </c>
      <c r="L40">
        <v>1346</v>
      </c>
      <c r="N40">
        <v>1009</v>
      </c>
      <c r="O40" t="s">
        <v>873</v>
      </c>
      <c r="P40" t="s">
        <v>873</v>
      </c>
      <c r="Q40">
        <v>1</v>
      </c>
      <c r="X40">
        <v>3.9</v>
      </c>
      <c r="Y40">
        <v>102.95</v>
      </c>
      <c r="Z40">
        <v>0</v>
      </c>
      <c r="AA40">
        <v>0</v>
      </c>
      <c r="AB40">
        <v>0</v>
      </c>
      <c r="AC40">
        <v>0</v>
      </c>
      <c r="AD40">
        <v>1</v>
      </c>
      <c r="AE40">
        <v>0</v>
      </c>
      <c r="AF40" t="s">
        <v>46</v>
      </c>
      <c r="AG40">
        <v>7.8</v>
      </c>
      <c r="AH40">
        <v>2</v>
      </c>
      <c r="AI40">
        <v>33269953</v>
      </c>
      <c r="AJ40">
        <v>40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</row>
    <row r="41" spans="1:44" x14ac:dyDescent="0.2">
      <c r="A41">
        <f>ROW(Source!A181)</f>
        <v>181</v>
      </c>
      <c r="B41">
        <v>33269960</v>
      </c>
      <c r="C41">
        <v>33269949</v>
      </c>
      <c r="D41">
        <v>32905644</v>
      </c>
      <c r="E41">
        <v>1</v>
      </c>
      <c r="F41">
        <v>1</v>
      </c>
      <c r="G41">
        <v>28875167</v>
      </c>
      <c r="H41">
        <v>3</v>
      </c>
      <c r="I41" t="s">
        <v>913</v>
      </c>
      <c r="J41" t="s">
        <v>914</v>
      </c>
      <c r="K41" t="s">
        <v>915</v>
      </c>
      <c r="L41">
        <v>1346</v>
      </c>
      <c r="N41">
        <v>1009</v>
      </c>
      <c r="O41" t="s">
        <v>873</v>
      </c>
      <c r="P41" t="s">
        <v>873</v>
      </c>
      <c r="Q41">
        <v>1</v>
      </c>
      <c r="X41">
        <v>1.1399999999999999</v>
      </c>
      <c r="Y41">
        <v>67.64</v>
      </c>
      <c r="Z41">
        <v>0</v>
      </c>
      <c r="AA41">
        <v>0</v>
      </c>
      <c r="AB41">
        <v>0</v>
      </c>
      <c r="AC41">
        <v>0</v>
      </c>
      <c r="AD41">
        <v>1</v>
      </c>
      <c r="AE41">
        <v>0</v>
      </c>
      <c r="AF41" t="s">
        <v>46</v>
      </c>
      <c r="AG41">
        <v>2.2799999999999998</v>
      </c>
      <c r="AH41">
        <v>2</v>
      </c>
      <c r="AI41">
        <v>33269954</v>
      </c>
      <c r="AJ41">
        <v>41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</row>
    <row r="42" spans="1:44" x14ac:dyDescent="0.2">
      <c r="A42">
        <f>ROW(Source!A181)</f>
        <v>181</v>
      </c>
      <c r="B42">
        <v>33269961</v>
      </c>
      <c r="C42">
        <v>33269949</v>
      </c>
      <c r="D42">
        <v>32895124</v>
      </c>
      <c r="E42">
        <v>28875167</v>
      </c>
      <c r="F42">
        <v>1</v>
      </c>
      <c r="G42">
        <v>28875167</v>
      </c>
      <c r="H42">
        <v>3</v>
      </c>
      <c r="I42" t="s">
        <v>916</v>
      </c>
      <c r="J42" t="s">
        <v>3</v>
      </c>
      <c r="K42" t="s">
        <v>917</v>
      </c>
      <c r="L42">
        <v>1348</v>
      </c>
      <c r="N42">
        <v>1009</v>
      </c>
      <c r="O42" t="s">
        <v>904</v>
      </c>
      <c r="P42" t="s">
        <v>904</v>
      </c>
      <c r="Q42">
        <v>1000</v>
      </c>
      <c r="X42">
        <v>4.4400000000000004</v>
      </c>
      <c r="Y42">
        <v>0</v>
      </c>
      <c r="Z42">
        <v>0</v>
      </c>
      <c r="AA42">
        <v>0</v>
      </c>
      <c r="AB42">
        <v>0</v>
      </c>
      <c r="AC42">
        <v>0</v>
      </c>
      <c r="AD42">
        <v>1</v>
      </c>
      <c r="AE42">
        <v>0</v>
      </c>
      <c r="AF42" t="s">
        <v>46</v>
      </c>
      <c r="AG42">
        <v>8.8800000000000008</v>
      </c>
      <c r="AH42">
        <v>2</v>
      </c>
      <c r="AI42">
        <v>33269955</v>
      </c>
      <c r="AJ42">
        <v>42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</row>
    <row r="43" spans="1:44" x14ac:dyDescent="0.2">
      <c r="A43">
        <f>ROW(Source!A216)</f>
        <v>216</v>
      </c>
      <c r="B43">
        <v>33269968</v>
      </c>
      <c r="C43">
        <v>33269962</v>
      </c>
      <c r="D43">
        <v>32893498</v>
      </c>
      <c r="E43">
        <v>28875167</v>
      </c>
      <c r="F43">
        <v>1</v>
      </c>
      <c r="G43">
        <v>28875167</v>
      </c>
      <c r="H43">
        <v>1</v>
      </c>
      <c r="I43" t="s">
        <v>863</v>
      </c>
      <c r="J43" t="s">
        <v>3</v>
      </c>
      <c r="K43" t="s">
        <v>864</v>
      </c>
      <c r="L43">
        <v>1191</v>
      </c>
      <c r="N43">
        <v>1013</v>
      </c>
      <c r="O43" t="s">
        <v>865</v>
      </c>
      <c r="P43" t="s">
        <v>865</v>
      </c>
      <c r="Q43">
        <v>1</v>
      </c>
      <c r="X43">
        <v>5.7</v>
      </c>
      <c r="Y43">
        <v>0</v>
      </c>
      <c r="Z43">
        <v>0</v>
      </c>
      <c r="AA43">
        <v>0</v>
      </c>
      <c r="AB43">
        <v>0</v>
      </c>
      <c r="AC43">
        <v>0</v>
      </c>
      <c r="AD43">
        <v>1</v>
      </c>
      <c r="AE43">
        <v>1</v>
      </c>
      <c r="AF43" t="s">
        <v>65</v>
      </c>
      <c r="AG43">
        <v>296.40000000000003</v>
      </c>
      <c r="AH43">
        <v>2</v>
      </c>
      <c r="AI43">
        <v>33269963</v>
      </c>
      <c r="AJ43">
        <v>43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</row>
    <row r="44" spans="1:44" x14ac:dyDescent="0.2">
      <c r="A44">
        <f>ROW(Source!A216)</f>
        <v>216</v>
      </c>
      <c r="B44">
        <v>33269969</v>
      </c>
      <c r="C44">
        <v>33269962</v>
      </c>
      <c r="D44">
        <v>32904529</v>
      </c>
      <c r="E44">
        <v>1</v>
      </c>
      <c r="F44">
        <v>1</v>
      </c>
      <c r="G44">
        <v>28875167</v>
      </c>
      <c r="H44">
        <v>2</v>
      </c>
      <c r="I44" t="s">
        <v>921</v>
      </c>
      <c r="J44" t="s">
        <v>922</v>
      </c>
      <c r="K44" t="s">
        <v>923</v>
      </c>
      <c r="L44">
        <v>1368</v>
      </c>
      <c r="N44">
        <v>1011</v>
      </c>
      <c r="O44" t="s">
        <v>869</v>
      </c>
      <c r="P44" t="s">
        <v>869</v>
      </c>
      <c r="Q44">
        <v>1</v>
      </c>
      <c r="X44">
        <v>0.6</v>
      </c>
      <c r="Y44">
        <v>0</v>
      </c>
      <c r="Z44">
        <v>20.190000000000001</v>
      </c>
      <c r="AA44">
        <v>13.93</v>
      </c>
      <c r="AB44">
        <v>0</v>
      </c>
      <c r="AC44">
        <v>0</v>
      </c>
      <c r="AD44">
        <v>1</v>
      </c>
      <c r="AE44">
        <v>0</v>
      </c>
      <c r="AF44" t="s">
        <v>65</v>
      </c>
      <c r="AG44">
        <v>31.2</v>
      </c>
      <c r="AH44">
        <v>2</v>
      </c>
      <c r="AI44">
        <v>33269964</v>
      </c>
      <c r="AJ44">
        <v>44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</row>
    <row r="45" spans="1:44" x14ac:dyDescent="0.2">
      <c r="A45">
        <f>ROW(Source!A216)</f>
        <v>216</v>
      </c>
      <c r="B45">
        <v>33269970</v>
      </c>
      <c r="C45">
        <v>33269962</v>
      </c>
      <c r="D45">
        <v>32906947</v>
      </c>
      <c r="E45">
        <v>1</v>
      </c>
      <c r="F45">
        <v>1</v>
      </c>
      <c r="G45">
        <v>28875167</v>
      </c>
      <c r="H45">
        <v>3</v>
      </c>
      <c r="I45" t="s">
        <v>870</v>
      </c>
      <c r="J45" t="s">
        <v>871</v>
      </c>
      <c r="K45" t="s">
        <v>872</v>
      </c>
      <c r="L45">
        <v>1346</v>
      </c>
      <c r="N45">
        <v>1009</v>
      </c>
      <c r="O45" t="s">
        <v>873</v>
      </c>
      <c r="P45" t="s">
        <v>873</v>
      </c>
      <c r="Q45">
        <v>1</v>
      </c>
      <c r="X45">
        <v>2</v>
      </c>
      <c r="Y45">
        <v>28.66</v>
      </c>
      <c r="Z45">
        <v>0</v>
      </c>
      <c r="AA45">
        <v>0</v>
      </c>
      <c r="AB45">
        <v>0</v>
      </c>
      <c r="AC45">
        <v>0</v>
      </c>
      <c r="AD45">
        <v>1</v>
      </c>
      <c r="AE45">
        <v>0</v>
      </c>
      <c r="AF45" t="s">
        <v>65</v>
      </c>
      <c r="AG45">
        <v>104</v>
      </c>
      <c r="AH45">
        <v>2</v>
      </c>
      <c r="AI45">
        <v>33269965</v>
      </c>
      <c r="AJ45">
        <v>45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</row>
    <row r="46" spans="1:44" x14ac:dyDescent="0.2">
      <c r="A46">
        <f>ROW(Source!A216)</f>
        <v>216</v>
      </c>
      <c r="B46">
        <v>33269971</v>
      </c>
      <c r="C46">
        <v>33269962</v>
      </c>
      <c r="D46">
        <v>32907229</v>
      </c>
      <c r="E46">
        <v>1</v>
      </c>
      <c r="F46">
        <v>1</v>
      </c>
      <c r="G46">
        <v>28875167</v>
      </c>
      <c r="H46">
        <v>3</v>
      </c>
      <c r="I46" t="s">
        <v>924</v>
      </c>
      <c r="J46" t="s">
        <v>925</v>
      </c>
      <c r="K46" t="s">
        <v>926</v>
      </c>
      <c r="L46">
        <v>1354</v>
      </c>
      <c r="N46">
        <v>1010</v>
      </c>
      <c r="O46" t="s">
        <v>20</v>
      </c>
      <c r="P46" t="s">
        <v>20</v>
      </c>
      <c r="Q46">
        <v>1</v>
      </c>
      <c r="X46">
        <v>1</v>
      </c>
      <c r="Y46">
        <v>21.96</v>
      </c>
      <c r="Z46">
        <v>0</v>
      </c>
      <c r="AA46">
        <v>0</v>
      </c>
      <c r="AB46">
        <v>0</v>
      </c>
      <c r="AC46">
        <v>0</v>
      </c>
      <c r="AD46">
        <v>1</v>
      </c>
      <c r="AE46">
        <v>0</v>
      </c>
      <c r="AF46" t="s">
        <v>65</v>
      </c>
      <c r="AG46">
        <v>52</v>
      </c>
      <c r="AH46">
        <v>2</v>
      </c>
      <c r="AI46">
        <v>33269966</v>
      </c>
      <c r="AJ46">
        <v>46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</row>
    <row r="47" spans="1:44" x14ac:dyDescent="0.2">
      <c r="A47">
        <f>ROW(Source!A216)</f>
        <v>216</v>
      </c>
      <c r="B47">
        <v>33269972</v>
      </c>
      <c r="C47">
        <v>33269962</v>
      </c>
      <c r="D47">
        <v>32905485</v>
      </c>
      <c r="E47">
        <v>1</v>
      </c>
      <c r="F47">
        <v>1</v>
      </c>
      <c r="G47">
        <v>28875167</v>
      </c>
      <c r="H47">
        <v>3</v>
      </c>
      <c r="I47" t="s">
        <v>927</v>
      </c>
      <c r="J47" t="s">
        <v>928</v>
      </c>
      <c r="K47" t="s">
        <v>929</v>
      </c>
      <c r="L47">
        <v>1296</v>
      </c>
      <c r="N47">
        <v>1002</v>
      </c>
      <c r="O47" t="s">
        <v>880</v>
      </c>
      <c r="P47" t="s">
        <v>880</v>
      </c>
      <c r="Q47">
        <v>1</v>
      </c>
      <c r="X47">
        <v>2</v>
      </c>
      <c r="Y47">
        <v>1855.34</v>
      </c>
      <c r="Z47">
        <v>0</v>
      </c>
      <c r="AA47">
        <v>0</v>
      </c>
      <c r="AB47">
        <v>0</v>
      </c>
      <c r="AC47">
        <v>0</v>
      </c>
      <c r="AD47">
        <v>1</v>
      </c>
      <c r="AE47">
        <v>0</v>
      </c>
      <c r="AF47" t="s">
        <v>65</v>
      </c>
      <c r="AG47">
        <v>104</v>
      </c>
      <c r="AH47">
        <v>2</v>
      </c>
      <c r="AI47">
        <v>33269967</v>
      </c>
      <c r="AJ47">
        <v>47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</row>
    <row r="48" spans="1:44" x14ac:dyDescent="0.2">
      <c r="A48">
        <f>ROW(Source!A218)</f>
        <v>218</v>
      </c>
      <c r="B48">
        <v>33269977</v>
      </c>
      <c r="C48">
        <v>33269974</v>
      </c>
      <c r="D48">
        <v>32893498</v>
      </c>
      <c r="E48">
        <v>28875167</v>
      </c>
      <c r="F48">
        <v>1</v>
      </c>
      <c r="G48">
        <v>28875167</v>
      </c>
      <c r="H48">
        <v>1</v>
      </c>
      <c r="I48" t="s">
        <v>863</v>
      </c>
      <c r="J48" t="s">
        <v>3</v>
      </c>
      <c r="K48" t="s">
        <v>864</v>
      </c>
      <c r="L48">
        <v>1191</v>
      </c>
      <c r="N48">
        <v>1013</v>
      </c>
      <c r="O48" t="s">
        <v>865</v>
      </c>
      <c r="P48" t="s">
        <v>865</v>
      </c>
      <c r="Q48">
        <v>1</v>
      </c>
      <c r="X48">
        <v>9.2200000000000006</v>
      </c>
      <c r="Y48">
        <v>0</v>
      </c>
      <c r="Z48">
        <v>0</v>
      </c>
      <c r="AA48">
        <v>0</v>
      </c>
      <c r="AB48">
        <v>0</v>
      </c>
      <c r="AC48">
        <v>0</v>
      </c>
      <c r="AD48">
        <v>1</v>
      </c>
      <c r="AE48">
        <v>1</v>
      </c>
      <c r="AF48" t="s">
        <v>46</v>
      </c>
      <c r="AG48">
        <v>18.440000000000001</v>
      </c>
      <c r="AH48">
        <v>2</v>
      </c>
      <c r="AI48">
        <v>33269975</v>
      </c>
      <c r="AJ48">
        <v>48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</row>
    <row r="49" spans="1:44" x14ac:dyDescent="0.2">
      <c r="A49">
        <f>ROW(Source!A218)</f>
        <v>218</v>
      </c>
      <c r="B49">
        <v>33269978</v>
      </c>
      <c r="C49">
        <v>33269974</v>
      </c>
      <c r="D49">
        <v>32904967</v>
      </c>
      <c r="E49">
        <v>1</v>
      </c>
      <c r="F49">
        <v>1</v>
      </c>
      <c r="G49">
        <v>28875167</v>
      </c>
      <c r="H49">
        <v>2</v>
      </c>
      <c r="I49" t="s">
        <v>918</v>
      </c>
      <c r="J49" t="s">
        <v>919</v>
      </c>
      <c r="K49" t="s">
        <v>920</v>
      </c>
      <c r="L49">
        <v>1368</v>
      </c>
      <c r="N49">
        <v>1011</v>
      </c>
      <c r="O49" t="s">
        <v>869</v>
      </c>
      <c r="P49" t="s">
        <v>869</v>
      </c>
      <c r="Q49">
        <v>1</v>
      </c>
      <c r="X49">
        <v>4.34</v>
      </c>
      <c r="Y49">
        <v>0</v>
      </c>
      <c r="Z49">
        <v>1942.81</v>
      </c>
      <c r="AA49">
        <v>374.07</v>
      </c>
      <c r="AB49">
        <v>0</v>
      </c>
      <c r="AC49">
        <v>0</v>
      </c>
      <c r="AD49">
        <v>1</v>
      </c>
      <c r="AE49">
        <v>0</v>
      </c>
      <c r="AF49" t="s">
        <v>46</v>
      </c>
      <c r="AG49">
        <v>8.68</v>
      </c>
      <c r="AH49">
        <v>2</v>
      </c>
      <c r="AI49">
        <v>33269976</v>
      </c>
      <c r="AJ49">
        <v>49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</row>
    <row r="50" spans="1:44" x14ac:dyDescent="0.2">
      <c r="A50">
        <f>ROW(Source!A219)</f>
        <v>219</v>
      </c>
      <c r="B50">
        <v>33269985</v>
      </c>
      <c r="C50">
        <v>33269979</v>
      </c>
      <c r="D50">
        <v>32893498</v>
      </c>
      <c r="E50">
        <v>28875167</v>
      </c>
      <c r="F50">
        <v>1</v>
      </c>
      <c r="G50">
        <v>28875167</v>
      </c>
      <c r="H50">
        <v>1</v>
      </c>
      <c r="I50" t="s">
        <v>863</v>
      </c>
      <c r="J50" t="s">
        <v>3</v>
      </c>
      <c r="K50" t="s">
        <v>864</v>
      </c>
      <c r="L50">
        <v>1191</v>
      </c>
      <c r="N50">
        <v>1013</v>
      </c>
      <c r="O50" t="s">
        <v>865</v>
      </c>
      <c r="P50" t="s">
        <v>865</v>
      </c>
      <c r="Q50">
        <v>1</v>
      </c>
      <c r="X50">
        <v>5.7</v>
      </c>
      <c r="Y50">
        <v>0</v>
      </c>
      <c r="Z50">
        <v>0</v>
      </c>
      <c r="AA50">
        <v>0</v>
      </c>
      <c r="AB50">
        <v>0</v>
      </c>
      <c r="AC50">
        <v>0</v>
      </c>
      <c r="AD50">
        <v>1</v>
      </c>
      <c r="AE50">
        <v>1</v>
      </c>
      <c r="AF50" t="s">
        <v>65</v>
      </c>
      <c r="AG50">
        <v>296.40000000000003</v>
      </c>
      <c r="AH50">
        <v>2</v>
      </c>
      <c r="AI50">
        <v>33269980</v>
      </c>
      <c r="AJ50">
        <v>50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</row>
    <row r="51" spans="1:44" x14ac:dyDescent="0.2">
      <c r="A51">
        <f>ROW(Source!A219)</f>
        <v>219</v>
      </c>
      <c r="B51">
        <v>33269986</v>
      </c>
      <c r="C51">
        <v>33269979</v>
      </c>
      <c r="D51">
        <v>32904529</v>
      </c>
      <c r="E51">
        <v>1</v>
      </c>
      <c r="F51">
        <v>1</v>
      </c>
      <c r="G51">
        <v>28875167</v>
      </c>
      <c r="H51">
        <v>2</v>
      </c>
      <c r="I51" t="s">
        <v>921</v>
      </c>
      <c r="J51" t="s">
        <v>922</v>
      </c>
      <c r="K51" t="s">
        <v>923</v>
      </c>
      <c r="L51">
        <v>1368</v>
      </c>
      <c r="N51">
        <v>1011</v>
      </c>
      <c r="O51" t="s">
        <v>869</v>
      </c>
      <c r="P51" t="s">
        <v>869</v>
      </c>
      <c r="Q51">
        <v>1</v>
      </c>
      <c r="X51">
        <v>0.6</v>
      </c>
      <c r="Y51">
        <v>0</v>
      </c>
      <c r="Z51">
        <v>20.190000000000001</v>
      </c>
      <c r="AA51">
        <v>13.93</v>
      </c>
      <c r="AB51">
        <v>0</v>
      </c>
      <c r="AC51">
        <v>0</v>
      </c>
      <c r="AD51">
        <v>1</v>
      </c>
      <c r="AE51">
        <v>0</v>
      </c>
      <c r="AF51" t="s">
        <v>65</v>
      </c>
      <c r="AG51">
        <v>31.2</v>
      </c>
      <c r="AH51">
        <v>2</v>
      </c>
      <c r="AI51">
        <v>33269981</v>
      </c>
      <c r="AJ51">
        <v>51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</row>
    <row r="52" spans="1:44" x14ac:dyDescent="0.2">
      <c r="A52">
        <f>ROW(Source!A219)</f>
        <v>219</v>
      </c>
      <c r="B52">
        <v>33269987</v>
      </c>
      <c r="C52">
        <v>33269979</v>
      </c>
      <c r="D52">
        <v>32906947</v>
      </c>
      <c r="E52">
        <v>1</v>
      </c>
      <c r="F52">
        <v>1</v>
      </c>
      <c r="G52">
        <v>28875167</v>
      </c>
      <c r="H52">
        <v>3</v>
      </c>
      <c r="I52" t="s">
        <v>870</v>
      </c>
      <c r="J52" t="s">
        <v>871</v>
      </c>
      <c r="K52" t="s">
        <v>872</v>
      </c>
      <c r="L52">
        <v>1346</v>
      </c>
      <c r="N52">
        <v>1009</v>
      </c>
      <c r="O52" t="s">
        <v>873</v>
      </c>
      <c r="P52" t="s">
        <v>873</v>
      </c>
      <c r="Q52">
        <v>1</v>
      </c>
      <c r="X52">
        <v>2</v>
      </c>
      <c r="Y52">
        <v>28.66</v>
      </c>
      <c r="Z52">
        <v>0</v>
      </c>
      <c r="AA52">
        <v>0</v>
      </c>
      <c r="AB52">
        <v>0</v>
      </c>
      <c r="AC52">
        <v>0</v>
      </c>
      <c r="AD52">
        <v>1</v>
      </c>
      <c r="AE52">
        <v>0</v>
      </c>
      <c r="AF52" t="s">
        <v>65</v>
      </c>
      <c r="AG52">
        <v>104</v>
      </c>
      <c r="AH52">
        <v>2</v>
      </c>
      <c r="AI52">
        <v>33269982</v>
      </c>
      <c r="AJ52">
        <v>52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</row>
    <row r="53" spans="1:44" x14ac:dyDescent="0.2">
      <c r="A53">
        <f>ROW(Source!A219)</f>
        <v>219</v>
      </c>
      <c r="B53">
        <v>33269988</v>
      </c>
      <c r="C53">
        <v>33269979</v>
      </c>
      <c r="D53">
        <v>32907229</v>
      </c>
      <c r="E53">
        <v>1</v>
      </c>
      <c r="F53">
        <v>1</v>
      </c>
      <c r="G53">
        <v>28875167</v>
      </c>
      <c r="H53">
        <v>3</v>
      </c>
      <c r="I53" t="s">
        <v>924</v>
      </c>
      <c r="J53" t="s">
        <v>925</v>
      </c>
      <c r="K53" t="s">
        <v>926</v>
      </c>
      <c r="L53">
        <v>1354</v>
      </c>
      <c r="N53">
        <v>1010</v>
      </c>
      <c r="O53" t="s">
        <v>20</v>
      </c>
      <c r="P53" t="s">
        <v>20</v>
      </c>
      <c r="Q53">
        <v>1</v>
      </c>
      <c r="X53">
        <v>1</v>
      </c>
      <c r="Y53">
        <v>21.96</v>
      </c>
      <c r="Z53">
        <v>0</v>
      </c>
      <c r="AA53">
        <v>0</v>
      </c>
      <c r="AB53">
        <v>0</v>
      </c>
      <c r="AC53">
        <v>0</v>
      </c>
      <c r="AD53">
        <v>1</v>
      </c>
      <c r="AE53">
        <v>0</v>
      </c>
      <c r="AF53" t="s">
        <v>65</v>
      </c>
      <c r="AG53">
        <v>52</v>
      </c>
      <c r="AH53">
        <v>2</v>
      </c>
      <c r="AI53">
        <v>33269983</v>
      </c>
      <c r="AJ53">
        <v>53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</row>
    <row r="54" spans="1:44" x14ac:dyDescent="0.2">
      <c r="A54">
        <f>ROW(Source!A219)</f>
        <v>219</v>
      </c>
      <c r="B54">
        <v>33269989</v>
      </c>
      <c r="C54">
        <v>33269979</v>
      </c>
      <c r="D54">
        <v>32905485</v>
      </c>
      <c r="E54">
        <v>1</v>
      </c>
      <c r="F54">
        <v>1</v>
      </c>
      <c r="G54">
        <v>28875167</v>
      </c>
      <c r="H54">
        <v>3</v>
      </c>
      <c r="I54" t="s">
        <v>927</v>
      </c>
      <c r="J54" t="s">
        <v>928</v>
      </c>
      <c r="K54" t="s">
        <v>929</v>
      </c>
      <c r="L54">
        <v>1296</v>
      </c>
      <c r="N54">
        <v>1002</v>
      </c>
      <c r="O54" t="s">
        <v>880</v>
      </c>
      <c r="P54" t="s">
        <v>880</v>
      </c>
      <c r="Q54">
        <v>1</v>
      </c>
      <c r="X54">
        <v>2</v>
      </c>
      <c r="Y54">
        <v>1855.34</v>
      </c>
      <c r="Z54">
        <v>0</v>
      </c>
      <c r="AA54">
        <v>0</v>
      </c>
      <c r="AB54">
        <v>0</v>
      </c>
      <c r="AC54">
        <v>0</v>
      </c>
      <c r="AD54">
        <v>1</v>
      </c>
      <c r="AE54">
        <v>0</v>
      </c>
      <c r="AF54" t="s">
        <v>65</v>
      </c>
      <c r="AG54">
        <v>104</v>
      </c>
      <c r="AH54">
        <v>2</v>
      </c>
      <c r="AI54">
        <v>33269984</v>
      </c>
      <c r="AJ54">
        <v>54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</row>
    <row r="55" spans="1:44" x14ac:dyDescent="0.2">
      <c r="A55">
        <f>ROW(Source!A222)</f>
        <v>222</v>
      </c>
      <c r="B55">
        <v>33269998</v>
      </c>
      <c r="C55">
        <v>33269992</v>
      </c>
      <c r="D55">
        <v>32893498</v>
      </c>
      <c r="E55">
        <v>28875167</v>
      </c>
      <c r="F55">
        <v>1</v>
      </c>
      <c r="G55">
        <v>28875167</v>
      </c>
      <c r="H55">
        <v>1</v>
      </c>
      <c r="I55" t="s">
        <v>863</v>
      </c>
      <c r="J55" t="s">
        <v>3</v>
      </c>
      <c r="K55" t="s">
        <v>864</v>
      </c>
      <c r="L55">
        <v>1191</v>
      </c>
      <c r="N55">
        <v>1013</v>
      </c>
      <c r="O55" t="s">
        <v>865</v>
      </c>
      <c r="P55" t="s">
        <v>865</v>
      </c>
      <c r="Q55">
        <v>1</v>
      </c>
      <c r="X55">
        <v>0.2</v>
      </c>
      <c r="Y55">
        <v>0</v>
      </c>
      <c r="Z55">
        <v>0</v>
      </c>
      <c r="AA55">
        <v>0</v>
      </c>
      <c r="AB55">
        <v>0</v>
      </c>
      <c r="AC55">
        <v>0</v>
      </c>
      <c r="AD55">
        <v>1</v>
      </c>
      <c r="AE55">
        <v>1</v>
      </c>
      <c r="AF55" t="s">
        <v>131</v>
      </c>
      <c r="AG55">
        <v>1.2000000000000002</v>
      </c>
      <c r="AH55">
        <v>2</v>
      </c>
      <c r="AI55">
        <v>33269993</v>
      </c>
      <c r="AJ55">
        <v>55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</row>
    <row r="56" spans="1:44" x14ac:dyDescent="0.2">
      <c r="A56">
        <f>ROW(Source!A222)</f>
        <v>222</v>
      </c>
      <c r="B56">
        <v>33269999</v>
      </c>
      <c r="C56">
        <v>33269992</v>
      </c>
      <c r="D56">
        <v>32905103</v>
      </c>
      <c r="E56">
        <v>1</v>
      </c>
      <c r="F56">
        <v>1</v>
      </c>
      <c r="G56">
        <v>28875167</v>
      </c>
      <c r="H56">
        <v>2</v>
      </c>
      <c r="I56" t="s">
        <v>866</v>
      </c>
      <c r="J56" t="s">
        <v>867</v>
      </c>
      <c r="K56" t="s">
        <v>868</v>
      </c>
      <c r="L56">
        <v>1368</v>
      </c>
      <c r="N56">
        <v>1011</v>
      </c>
      <c r="O56" t="s">
        <v>869</v>
      </c>
      <c r="P56" t="s">
        <v>869</v>
      </c>
      <c r="Q56">
        <v>1</v>
      </c>
      <c r="X56">
        <v>0.05</v>
      </c>
      <c r="Y56">
        <v>0</v>
      </c>
      <c r="Z56">
        <v>450.57</v>
      </c>
      <c r="AA56">
        <v>324.23</v>
      </c>
      <c r="AB56">
        <v>0</v>
      </c>
      <c r="AC56">
        <v>0</v>
      </c>
      <c r="AD56">
        <v>1</v>
      </c>
      <c r="AE56">
        <v>0</v>
      </c>
      <c r="AF56" t="s">
        <v>131</v>
      </c>
      <c r="AG56">
        <v>0.30000000000000004</v>
      </c>
      <c r="AH56">
        <v>2</v>
      </c>
      <c r="AI56">
        <v>33269994</v>
      </c>
      <c r="AJ56">
        <v>56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</row>
    <row r="57" spans="1:44" x14ac:dyDescent="0.2">
      <c r="A57">
        <f>ROW(Source!A222)</f>
        <v>222</v>
      </c>
      <c r="B57">
        <v>33270000</v>
      </c>
      <c r="C57">
        <v>33269992</v>
      </c>
      <c r="D57">
        <v>32907475</v>
      </c>
      <c r="E57">
        <v>1</v>
      </c>
      <c r="F57">
        <v>1</v>
      </c>
      <c r="G57">
        <v>28875167</v>
      </c>
      <c r="H57">
        <v>3</v>
      </c>
      <c r="I57" t="s">
        <v>930</v>
      </c>
      <c r="J57" t="s">
        <v>931</v>
      </c>
      <c r="K57" t="s">
        <v>932</v>
      </c>
      <c r="L57">
        <v>1327</v>
      </c>
      <c r="N57">
        <v>1005</v>
      </c>
      <c r="O57" t="s">
        <v>933</v>
      </c>
      <c r="P57" t="s">
        <v>933</v>
      </c>
      <c r="Q57">
        <v>1</v>
      </c>
      <c r="X57">
        <v>5.0000000000000001E-4</v>
      </c>
      <c r="Y57">
        <v>165.36</v>
      </c>
      <c r="Z57">
        <v>0</v>
      </c>
      <c r="AA57">
        <v>0</v>
      </c>
      <c r="AB57">
        <v>0</v>
      </c>
      <c r="AC57">
        <v>0</v>
      </c>
      <c r="AD57">
        <v>1</v>
      </c>
      <c r="AE57">
        <v>0</v>
      </c>
      <c r="AF57" t="s">
        <v>131</v>
      </c>
      <c r="AG57">
        <v>3.0000000000000001E-3</v>
      </c>
      <c r="AH57">
        <v>2</v>
      </c>
      <c r="AI57">
        <v>33269995</v>
      </c>
      <c r="AJ57">
        <v>57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</row>
    <row r="58" spans="1:44" x14ac:dyDescent="0.2">
      <c r="A58">
        <f>ROW(Source!A222)</f>
        <v>222</v>
      </c>
      <c r="B58">
        <v>33270001</v>
      </c>
      <c r="C58">
        <v>33269992</v>
      </c>
      <c r="D58">
        <v>32905497</v>
      </c>
      <c r="E58">
        <v>1</v>
      </c>
      <c r="F58">
        <v>1</v>
      </c>
      <c r="G58">
        <v>28875167</v>
      </c>
      <c r="H58">
        <v>3</v>
      </c>
      <c r="I58" t="s">
        <v>934</v>
      </c>
      <c r="J58" t="s">
        <v>935</v>
      </c>
      <c r="K58" t="s">
        <v>936</v>
      </c>
      <c r="L58">
        <v>1346</v>
      </c>
      <c r="N58">
        <v>1009</v>
      </c>
      <c r="O58" t="s">
        <v>873</v>
      </c>
      <c r="P58" t="s">
        <v>873</v>
      </c>
      <c r="Q58">
        <v>1</v>
      </c>
      <c r="X58">
        <v>7.0000000000000001E-3</v>
      </c>
      <c r="Y58">
        <v>343.17</v>
      </c>
      <c r="Z58">
        <v>0</v>
      </c>
      <c r="AA58">
        <v>0</v>
      </c>
      <c r="AB58">
        <v>0</v>
      </c>
      <c r="AC58">
        <v>0</v>
      </c>
      <c r="AD58">
        <v>1</v>
      </c>
      <c r="AE58">
        <v>0</v>
      </c>
      <c r="AF58" t="s">
        <v>131</v>
      </c>
      <c r="AG58">
        <v>4.2000000000000003E-2</v>
      </c>
      <c r="AH58">
        <v>2</v>
      </c>
      <c r="AI58">
        <v>33269996</v>
      </c>
      <c r="AJ58">
        <v>58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</row>
    <row r="59" spans="1:44" x14ac:dyDescent="0.2">
      <c r="A59">
        <f>ROW(Source!A222)</f>
        <v>222</v>
      </c>
      <c r="B59">
        <v>33270002</v>
      </c>
      <c r="C59">
        <v>33269992</v>
      </c>
      <c r="D59">
        <v>32905465</v>
      </c>
      <c r="E59">
        <v>1</v>
      </c>
      <c r="F59">
        <v>1</v>
      </c>
      <c r="G59">
        <v>28875167</v>
      </c>
      <c r="H59">
        <v>3</v>
      </c>
      <c r="I59" t="s">
        <v>937</v>
      </c>
      <c r="J59" t="s">
        <v>938</v>
      </c>
      <c r="K59" t="s">
        <v>939</v>
      </c>
      <c r="L59">
        <v>1348</v>
      </c>
      <c r="N59">
        <v>1009</v>
      </c>
      <c r="O59" t="s">
        <v>904</v>
      </c>
      <c r="P59" t="s">
        <v>904</v>
      </c>
      <c r="Q59">
        <v>1000</v>
      </c>
      <c r="X59">
        <v>4.2500000000000003E-3</v>
      </c>
      <c r="Y59">
        <v>47985.31</v>
      </c>
      <c r="Z59">
        <v>0</v>
      </c>
      <c r="AA59">
        <v>0</v>
      </c>
      <c r="AB59">
        <v>0</v>
      </c>
      <c r="AC59">
        <v>0</v>
      </c>
      <c r="AD59">
        <v>1</v>
      </c>
      <c r="AE59">
        <v>0</v>
      </c>
      <c r="AF59" t="s">
        <v>131</v>
      </c>
      <c r="AG59">
        <v>2.5500000000000002E-2</v>
      </c>
      <c r="AH59">
        <v>2</v>
      </c>
      <c r="AI59">
        <v>33269997</v>
      </c>
      <c r="AJ59">
        <v>59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</row>
    <row r="60" spans="1:44" x14ac:dyDescent="0.2">
      <c r="A60">
        <f>ROW(Source!A223)</f>
        <v>223</v>
      </c>
      <c r="B60">
        <v>33270006</v>
      </c>
      <c r="C60">
        <v>33270003</v>
      </c>
      <c r="D60">
        <v>32893498</v>
      </c>
      <c r="E60">
        <v>28875167</v>
      </c>
      <c r="F60">
        <v>1</v>
      </c>
      <c r="G60">
        <v>28875167</v>
      </c>
      <c r="H60">
        <v>1</v>
      </c>
      <c r="I60" t="s">
        <v>863</v>
      </c>
      <c r="J60" t="s">
        <v>3</v>
      </c>
      <c r="K60" t="s">
        <v>864</v>
      </c>
      <c r="L60">
        <v>1191</v>
      </c>
      <c r="N60">
        <v>1013</v>
      </c>
      <c r="O60" t="s">
        <v>865</v>
      </c>
      <c r="P60" t="s">
        <v>865</v>
      </c>
      <c r="Q60">
        <v>1</v>
      </c>
      <c r="X60">
        <v>9.2200000000000006</v>
      </c>
      <c r="Y60">
        <v>0</v>
      </c>
      <c r="Z60">
        <v>0</v>
      </c>
      <c r="AA60">
        <v>0</v>
      </c>
      <c r="AB60">
        <v>0</v>
      </c>
      <c r="AC60">
        <v>0</v>
      </c>
      <c r="AD60">
        <v>1</v>
      </c>
      <c r="AE60">
        <v>1</v>
      </c>
      <c r="AF60" t="s">
        <v>46</v>
      </c>
      <c r="AG60">
        <v>18.440000000000001</v>
      </c>
      <c r="AH60">
        <v>2</v>
      </c>
      <c r="AI60">
        <v>33270004</v>
      </c>
      <c r="AJ60">
        <v>60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</row>
    <row r="61" spans="1:44" x14ac:dyDescent="0.2">
      <c r="A61">
        <f>ROW(Source!A223)</f>
        <v>223</v>
      </c>
      <c r="B61">
        <v>33270007</v>
      </c>
      <c r="C61">
        <v>33270003</v>
      </c>
      <c r="D61">
        <v>32904967</v>
      </c>
      <c r="E61">
        <v>1</v>
      </c>
      <c r="F61">
        <v>1</v>
      </c>
      <c r="G61">
        <v>28875167</v>
      </c>
      <c r="H61">
        <v>2</v>
      </c>
      <c r="I61" t="s">
        <v>918</v>
      </c>
      <c r="J61" t="s">
        <v>919</v>
      </c>
      <c r="K61" t="s">
        <v>920</v>
      </c>
      <c r="L61">
        <v>1368</v>
      </c>
      <c r="N61">
        <v>1011</v>
      </c>
      <c r="O61" t="s">
        <v>869</v>
      </c>
      <c r="P61" t="s">
        <v>869</v>
      </c>
      <c r="Q61">
        <v>1</v>
      </c>
      <c r="X61">
        <v>4.34</v>
      </c>
      <c r="Y61">
        <v>0</v>
      </c>
      <c r="Z61">
        <v>1942.81</v>
      </c>
      <c r="AA61">
        <v>374.07</v>
      </c>
      <c r="AB61">
        <v>0</v>
      </c>
      <c r="AC61">
        <v>0</v>
      </c>
      <c r="AD61">
        <v>1</v>
      </c>
      <c r="AE61">
        <v>0</v>
      </c>
      <c r="AF61" t="s">
        <v>46</v>
      </c>
      <c r="AG61">
        <v>8.68</v>
      </c>
      <c r="AH61">
        <v>2</v>
      </c>
      <c r="AI61">
        <v>33270005</v>
      </c>
      <c r="AJ61">
        <v>61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</row>
    <row r="62" spans="1:44" x14ac:dyDescent="0.2">
      <c r="A62">
        <f>ROW(Source!A224)</f>
        <v>224</v>
      </c>
      <c r="B62">
        <v>33270012</v>
      </c>
      <c r="C62">
        <v>33270008</v>
      </c>
      <c r="D62">
        <v>32893498</v>
      </c>
      <c r="E62">
        <v>28875167</v>
      </c>
      <c r="F62">
        <v>1</v>
      </c>
      <c r="G62">
        <v>28875167</v>
      </c>
      <c r="H62">
        <v>1</v>
      </c>
      <c r="I62" t="s">
        <v>863</v>
      </c>
      <c r="J62" t="s">
        <v>3</v>
      </c>
      <c r="K62" t="s">
        <v>864</v>
      </c>
      <c r="L62">
        <v>1191</v>
      </c>
      <c r="N62">
        <v>1013</v>
      </c>
      <c r="O62" t="s">
        <v>865</v>
      </c>
      <c r="P62" t="s">
        <v>865</v>
      </c>
      <c r="Q62">
        <v>1</v>
      </c>
      <c r="X62">
        <v>0.92</v>
      </c>
      <c r="Y62">
        <v>0</v>
      </c>
      <c r="Z62">
        <v>0</v>
      </c>
      <c r="AA62">
        <v>0</v>
      </c>
      <c r="AB62">
        <v>0</v>
      </c>
      <c r="AC62">
        <v>0</v>
      </c>
      <c r="AD62">
        <v>1</v>
      </c>
      <c r="AE62">
        <v>1</v>
      </c>
      <c r="AF62" t="s">
        <v>65</v>
      </c>
      <c r="AG62">
        <v>47.84</v>
      </c>
      <c r="AH62">
        <v>2</v>
      </c>
      <c r="AI62">
        <v>33270009</v>
      </c>
      <c r="AJ62">
        <v>62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</row>
    <row r="63" spans="1:44" x14ac:dyDescent="0.2">
      <c r="A63">
        <f>ROW(Source!A224)</f>
        <v>224</v>
      </c>
      <c r="B63">
        <v>33270013</v>
      </c>
      <c r="C63">
        <v>33270008</v>
      </c>
      <c r="D63">
        <v>32907077</v>
      </c>
      <c r="E63">
        <v>1</v>
      </c>
      <c r="F63">
        <v>1</v>
      </c>
      <c r="G63">
        <v>28875167</v>
      </c>
      <c r="H63">
        <v>3</v>
      </c>
      <c r="I63" t="s">
        <v>886</v>
      </c>
      <c r="J63" t="s">
        <v>887</v>
      </c>
      <c r="K63" t="s">
        <v>888</v>
      </c>
      <c r="L63">
        <v>1296</v>
      </c>
      <c r="N63">
        <v>1002</v>
      </c>
      <c r="O63" t="s">
        <v>880</v>
      </c>
      <c r="P63" t="s">
        <v>880</v>
      </c>
      <c r="Q63">
        <v>1</v>
      </c>
      <c r="X63">
        <v>0.2</v>
      </c>
      <c r="Y63">
        <v>86.64</v>
      </c>
      <c r="Z63">
        <v>0</v>
      </c>
      <c r="AA63">
        <v>0</v>
      </c>
      <c r="AB63">
        <v>0</v>
      </c>
      <c r="AC63">
        <v>0</v>
      </c>
      <c r="AD63">
        <v>1</v>
      </c>
      <c r="AE63">
        <v>0</v>
      </c>
      <c r="AF63" t="s">
        <v>65</v>
      </c>
      <c r="AG63">
        <v>10.4</v>
      </c>
      <c r="AH63">
        <v>2</v>
      </c>
      <c r="AI63">
        <v>33270010</v>
      </c>
      <c r="AJ63">
        <v>63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</row>
    <row r="64" spans="1:44" x14ac:dyDescent="0.2">
      <c r="A64">
        <f>ROW(Source!A224)</f>
        <v>224</v>
      </c>
      <c r="B64">
        <v>33270014</v>
      </c>
      <c r="C64">
        <v>33270008</v>
      </c>
      <c r="D64">
        <v>32907124</v>
      </c>
      <c r="E64">
        <v>1</v>
      </c>
      <c r="F64">
        <v>1</v>
      </c>
      <c r="G64">
        <v>28875167</v>
      </c>
      <c r="H64">
        <v>3</v>
      </c>
      <c r="I64" t="s">
        <v>889</v>
      </c>
      <c r="J64" t="s">
        <v>890</v>
      </c>
      <c r="K64" t="s">
        <v>891</v>
      </c>
      <c r="L64">
        <v>1339</v>
      </c>
      <c r="N64">
        <v>1007</v>
      </c>
      <c r="O64" t="s">
        <v>227</v>
      </c>
      <c r="P64" t="s">
        <v>227</v>
      </c>
      <c r="Q64">
        <v>1</v>
      </c>
      <c r="X64">
        <v>0.01</v>
      </c>
      <c r="Y64">
        <v>29.98</v>
      </c>
      <c r="Z64">
        <v>0</v>
      </c>
      <c r="AA64">
        <v>0</v>
      </c>
      <c r="AB64">
        <v>0</v>
      </c>
      <c r="AC64">
        <v>0</v>
      </c>
      <c r="AD64">
        <v>1</v>
      </c>
      <c r="AE64">
        <v>0</v>
      </c>
      <c r="AF64" t="s">
        <v>65</v>
      </c>
      <c r="AG64">
        <v>0.52</v>
      </c>
      <c r="AH64">
        <v>2</v>
      </c>
      <c r="AI64">
        <v>33270011</v>
      </c>
      <c r="AJ64">
        <v>64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</row>
    <row r="65" spans="1:44" x14ac:dyDescent="0.2">
      <c r="A65">
        <f>ROW(Source!A225)</f>
        <v>225</v>
      </c>
      <c r="B65">
        <v>33270020</v>
      </c>
      <c r="C65">
        <v>33270015</v>
      </c>
      <c r="D65">
        <v>32893498</v>
      </c>
      <c r="E65">
        <v>28875167</v>
      </c>
      <c r="F65">
        <v>1</v>
      </c>
      <c r="G65">
        <v>28875167</v>
      </c>
      <c r="H65">
        <v>1</v>
      </c>
      <c r="I65" t="s">
        <v>863</v>
      </c>
      <c r="J65" t="s">
        <v>3</v>
      </c>
      <c r="K65" t="s">
        <v>864</v>
      </c>
      <c r="L65">
        <v>1191</v>
      </c>
      <c r="N65">
        <v>1013</v>
      </c>
      <c r="O65" t="s">
        <v>865</v>
      </c>
      <c r="P65" t="s">
        <v>865</v>
      </c>
      <c r="Q65">
        <v>1</v>
      </c>
      <c r="X65">
        <v>0.4</v>
      </c>
      <c r="Y65">
        <v>0</v>
      </c>
      <c r="Z65">
        <v>0</v>
      </c>
      <c r="AA65">
        <v>0</v>
      </c>
      <c r="AB65">
        <v>0</v>
      </c>
      <c r="AC65">
        <v>0</v>
      </c>
      <c r="AD65">
        <v>1</v>
      </c>
      <c r="AE65">
        <v>1</v>
      </c>
      <c r="AF65" t="s">
        <v>65</v>
      </c>
      <c r="AG65">
        <v>20.8</v>
      </c>
      <c r="AH65">
        <v>2</v>
      </c>
      <c r="AI65">
        <v>33270016</v>
      </c>
      <c r="AJ65">
        <v>65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</row>
    <row r="66" spans="1:44" x14ac:dyDescent="0.2">
      <c r="A66">
        <f>ROW(Source!A225)</f>
        <v>225</v>
      </c>
      <c r="B66">
        <v>33270021</v>
      </c>
      <c r="C66">
        <v>33270015</v>
      </c>
      <c r="D66">
        <v>32907081</v>
      </c>
      <c r="E66">
        <v>1</v>
      </c>
      <c r="F66">
        <v>1</v>
      </c>
      <c r="G66">
        <v>28875167</v>
      </c>
      <c r="H66">
        <v>3</v>
      </c>
      <c r="I66" t="s">
        <v>892</v>
      </c>
      <c r="J66" t="s">
        <v>893</v>
      </c>
      <c r="K66" t="s">
        <v>894</v>
      </c>
      <c r="L66">
        <v>1296</v>
      </c>
      <c r="N66">
        <v>1002</v>
      </c>
      <c r="O66" t="s">
        <v>880</v>
      </c>
      <c r="P66" t="s">
        <v>880</v>
      </c>
      <c r="Q66">
        <v>1</v>
      </c>
      <c r="X66">
        <v>2.5000000000000001E-2</v>
      </c>
      <c r="Y66">
        <v>61.18</v>
      </c>
      <c r="Z66">
        <v>0</v>
      </c>
      <c r="AA66">
        <v>0</v>
      </c>
      <c r="AB66">
        <v>0</v>
      </c>
      <c r="AC66">
        <v>0</v>
      </c>
      <c r="AD66">
        <v>1</v>
      </c>
      <c r="AE66">
        <v>0</v>
      </c>
      <c r="AF66" t="s">
        <v>65</v>
      </c>
      <c r="AG66">
        <v>1.3</v>
      </c>
      <c r="AH66">
        <v>2</v>
      </c>
      <c r="AI66">
        <v>33270017</v>
      </c>
      <c r="AJ66">
        <v>66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</row>
    <row r="67" spans="1:44" x14ac:dyDescent="0.2">
      <c r="A67">
        <f>ROW(Source!A225)</f>
        <v>225</v>
      </c>
      <c r="B67">
        <v>33270022</v>
      </c>
      <c r="C67">
        <v>33270015</v>
      </c>
      <c r="D67">
        <v>32907098</v>
      </c>
      <c r="E67">
        <v>1</v>
      </c>
      <c r="F67">
        <v>1</v>
      </c>
      <c r="G67">
        <v>28875167</v>
      </c>
      <c r="H67">
        <v>3</v>
      </c>
      <c r="I67" t="s">
        <v>940</v>
      </c>
      <c r="J67" t="s">
        <v>941</v>
      </c>
      <c r="K67" t="s">
        <v>942</v>
      </c>
      <c r="L67">
        <v>1296</v>
      </c>
      <c r="N67">
        <v>1002</v>
      </c>
      <c r="O67" t="s">
        <v>880</v>
      </c>
      <c r="P67" t="s">
        <v>880</v>
      </c>
      <c r="Q67">
        <v>1</v>
      </c>
      <c r="X67">
        <v>0.01</v>
      </c>
      <c r="Y67">
        <v>444.67</v>
      </c>
      <c r="Z67">
        <v>0</v>
      </c>
      <c r="AA67">
        <v>0</v>
      </c>
      <c r="AB67">
        <v>0</v>
      </c>
      <c r="AC67">
        <v>0</v>
      </c>
      <c r="AD67">
        <v>1</v>
      </c>
      <c r="AE67">
        <v>0</v>
      </c>
      <c r="AF67" t="s">
        <v>65</v>
      </c>
      <c r="AG67">
        <v>0.52</v>
      </c>
      <c r="AH67">
        <v>2</v>
      </c>
      <c r="AI67">
        <v>33270018</v>
      </c>
      <c r="AJ67">
        <v>67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</row>
    <row r="68" spans="1:44" x14ac:dyDescent="0.2">
      <c r="A68">
        <f>ROW(Source!A225)</f>
        <v>225</v>
      </c>
      <c r="B68">
        <v>33270023</v>
      </c>
      <c r="C68">
        <v>33270015</v>
      </c>
      <c r="D68">
        <v>32907124</v>
      </c>
      <c r="E68">
        <v>1</v>
      </c>
      <c r="F68">
        <v>1</v>
      </c>
      <c r="G68">
        <v>28875167</v>
      </c>
      <c r="H68">
        <v>3</v>
      </c>
      <c r="I68" t="s">
        <v>889</v>
      </c>
      <c r="J68" t="s">
        <v>890</v>
      </c>
      <c r="K68" t="s">
        <v>891</v>
      </c>
      <c r="L68">
        <v>1339</v>
      </c>
      <c r="N68">
        <v>1007</v>
      </c>
      <c r="O68" t="s">
        <v>227</v>
      </c>
      <c r="P68" t="s">
        <v>227</v>
      </c>
      <c r="Q68">
        <v>1</v>
      </c>
      <c r="X68">
        <v>5.0000000000000001E-3</v>
      </c>
      <c r="Y68">
        <v>29.98</v>
      </c>
      <c r="Z68">
        <v>0</v>
      </c>
      <c r="AA68">
        <v>0</v>
      </c>
      <c r="AB68">
        <v>0</v>
      </c>
      <c r="AC68">
        <v>0</v>
      </c>
      <c r="AD68">
        <v>1</v>
      </c>
      <c r="AE68">
        <v>0</v>
      </c>
      <c r="AF68" t="s">
        <v>65</v>
      </c>
      <c r="AG68">
        <v>0.26</v>
      </c>
      <c r="AH68">
        <v>2</v>
      </c>
      <c r="AI68">
        <v>33270019</v>
      </c>
      <c r="AJ68">
        <v>68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</row>
    <row r="69" spans="1:44" x14ac:dyDescent="0.2">
      <c r="A69">
        <f>ROW(Source!A292)</f>
        <v>292</v>
      </c>
      <c r="B69">
        <v>33270032</v>
      </c>
      <c r="C69">
        <v>33270030</v>
      </c>
      <c r="D69">
        <v>32893498</v>
      </c>
      <c r="E69">
        <v>28875167</v>
      </c>
      <c r="F69">
        <v>1</v>
      </c>
      <c r="G69">
        <v>28875167</v>
      </c>
      <c r="H69">
        <v>1</v>
      </c>
      <c r="I69" t="s">
        <v>863</v>
      </c>
      <c r="J69" t="s">
        <v>3</v>
      </c>
      <c r="K69" t="s">
        <v>864</v>
      </c>
      <c r="L69">
        <v>1191</v>
      </c>
      <c r="N69">
        <v>1013</v>
      </c>
      <c r="O69" t="s">
        <v>865</v>
      </c>
      <c r="P69" t="s">
        <v>865</v>
      </c>
      <c r="Q69">
        <v>1</v>
      </c>
      <c r="X69">
        <v>4.12</v>
      </c>
      <c r="Y69">
        <v>0</v>
      </c>
      <c r="Z69">
        <v>0</v>
      </c>
      <c r="AA69">
        <v>0</v>
      </c>
      <c r="AB69">
        <v>0</v>
      </c>
      <c r="AC69">
        <v>0</v>
      </c>
      <c r="AD69">
        <v>1</v>
      </c>
      <c r="AE69">
        <v>1</v>
      </c>
      <c r="AF69" t="s">
        <v>131</v>
      </c>
      <c r="AG69">
        <v>24.72</v>
      </c>
      <c r="AH69">
        <v>2</v>
      </c>
      <c r="AI69">
        <v>33270031</v>
      </c>
      <c r="AJ69">
        <v>69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</row>
    <row r="70" spans="1:44" x14ac:dyDescent="0.2">
      <c r="A70">
        <f>ROW(Source!A294)</f>
        <v>294</v>
      </c>
      <c r="B70">
        <v>33270045</v>
      </c>
      <c r="C70">
        <v>33270038</v>
      </c>
      <c r="D70">
        <v>32893498</v>
      </c>
      <c r="E70">
        <v>28875167</v>
      </c>
      <c r="F70">
        <v>1</v>
      </c>
      <c r="G70">
        <v>28875167</v>
      </c>
      <c r="H70">
        <v>1</v>
      </c>
      <c r="I70" t="s">
        <v>863</v>
      </c>
      <c r="J70" t="s">
        <v>3</v>
      </c>
      <c r="K70" t="s">
        <v>864</v>
      </c>
      <c r="L70">
        <v>1191</v>
      </c>
      <c r="N70">
        <v>1013</v>
      </c>
      <c r="O70" t="s">
        <v>865</v>
      </c>
      <c r="P70" t="s">
        <v>865</v>
      </c>
      <c r="Q70">
        <v>1</v>
      </c>
      <c r="X70">
        <v>10.82</v>
      </c>
      <c r="Y70">
        <v>0</v>
      </c>
      <c r="Z70">
        <v>0</v>
      </c>
      <c r="AA70">
        <v>0</v>
      </c>
      <c r="AB70">
        <v>0</v>
      </c>
      <c r="AC70">
        <v>0</v>
      </c>
      <c r="AD70">
        <v>1</v>
      </c>
      <c r="AE70">
        <v>1</v>
      </c>
      <c r="AF70" t="s">
        <v>3</v>
      </c>
      <c r="AG70">
        <v>10.82</v>
      </c>
      <c r="AH70">
        <v>2</v>
      </c>
      <c r="AI70">
        <v>33270039</v>
      </c>
      <c r="AJ70">
        <v>70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</row>
    <row r="71" spans="1:44" x14ac:dyDescent="0.2">
      <c r="A71">
        <f>ROW(Source!A294)</f>
        <v>294</v>
      </c>
      <c r="B71">
        <v>33270046</v>
      </c>
      <c r="C71">
        <v>33270038</v>
      </c>
      <c r="D71">
        <v>32906947</v>
      </c>
      <c r="E71">
        <v>1</v>
      </c>
      <c r="F71">
        <v>1</v>
      </c>
      <c r="G71">
        <v>28875167</v>
      </c>
      <c r="H71">
        <v>3</v>
      </c>
      <c r="I71" t="s">
        <v>870</v>
      </c>
      <c r="J71" t="s">
        <v>871</v>
      </c>
      <c r="K71" t="s">
        <v>872</v>
      </c>
      <c r="L71">
        <v>1346</v>
      </c>
      <c r="N71">
        <v>1009</v>
      </c>
      <c r="O71" t="s">
        <v>873</v>
      </c>
      <c r="P71" t="s">
        <v>873</v>
      </c>
      <c r="Q71">
        <v>1</v>
      </c>
      <c r="X71">
        <v>0.02</v>
      </c>
      <c r="Y71">
        <v>28.66</v>
      </c>
      <c r="Z71">
        <v>0</v>
      </c>
      <c r="AA71">
        <v>0</v>
      </c>
      <c r="AB71">
        <v>0</v>
      </c>
      <c r="AC71">
        <v>0</v>
      </c>
      <c r="AD71">
        <v>1</v>
      </c>
      <c r="AE71">
        <v>0</v>
      </c>
      <c r="AF71" t="s">
        <v>3</v>
      </c>
      <c r="AG71">
        <v>0.02</v>
      </c>
      <c r="AH71">
        <v>2</v>
      </c>
      <c r="AI71">
        <v>33270040</v>
      </c>
      <c r="AJ71">
        <v>71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</row>
    <row r="72" spans="1:44" x14ac:dyDescent="0.2">
      <c r="A72">
        <f>ROW(Source!A294)</f>
        <v>294</v>
      </c>
      <c r="B72">
        <v>33270049</v>
      </c>
      <c r="C72">
        <v>33270038</v>
      </c>
      <c r="D72">
        <v>32895052</v>
      </c>
      <c r="E72">
        <v>28875167</v>
      </c>
      <c r="F72">
        <v>1</v>
      </c>
      <c r="G72">
        <v>28875167</v>
      </c>
      <c r="H72">
        <v>3</v>
      </c>
      <c r="I72" t="s">
        <v>908</v>
      </c>
      <c r="J72" t="s">
        <v>3</v>
      </c>
      <c r="K72" t="s">
        <v>909</v>
      </c>
      <c r="L72">
        <v>1346</v>
      </c>
      <c r="N72">
        <v>1009</v>
      </c>
      <c r="O72" t="s">
        <v>873</v>
      </c>
      <c r="P72" t="s">
        <v>873</v>
      </c>
      <c r="Q72">
        <v>1</v>
      </c>
      <c r="X72">
        <v>2.41</v>
      </c>
      <c r="Y72">
        <v>281.12385999999998</v>
      </c>
      <c r="Z72">
        <v>0</v>
      </c>
      <c r="AA72">
        <v>0</v>
      </c>
      <c r="AB72">
        <v>0</v>
      </c>
      <c r="AC72">
        <v>0</v>
      </c>
      <c r="AD72">
        <v>1</v>
      </c>
      <c r="AE72">
        <v>0</v>
      </c>
      <c r="AF72" t="s">
        <v>3</v>
      </c>
      <c r="AG72">
        <v>2.41</v>
      </c>
      <c r="AH72">
        <v>2</v>
      </c>
      <c r="AI72">
        <v>33270043</v>
      </c>
      <c r="AJ72">
        <v>72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</row>
    <row r="73" spans="1:44" x14ac:dyDescent="0.2">
      <c r="A73">
        <f>ROW(Source!A294)</f>
        <v>294</v>
      </c>
      <c r="B73">
        <v>33270047</v>
      </c>
      <c r="C73">
        <v>33270038</v>
      </c>
      <c r="D73">
        <v>32905691</v>
      </c>
      <c r="E73">
        <v>1</v>
      </c>
      <c r="F73">
        <v>1</v>
      </c>
      <c r="G73">
        <v>28875167</v>
      </c>
      <c r="H73">
        <v>3</v>
      </c>
      <c r="I73" t="s">
        <v>910</v>
      </c>
      <c r="J73" t="s">
        <v>911</v>
      </c>
      <c r="K73" t="s">
        <v>912</v>
      </c>
      <c r="L73">
        <v>1346</v>
      </c>
      <c r="N73">
        <v>1009</v>
      </c>
      <c r="O73" t="s">
        <v>873</v>
      </c>
      <c r="P73" t="s">
        <v>873</v>
      </c>
      <c r="Q73">
        <v>1</v>
      </c>
      <c r="X73">
        <v>3.9</v>
      </c>
      <c r="Y73">
        <v>102.95</v>
      </c>
      <c r="Z73">
        <v>0</v>
      </c>
      <c r="AA73">
        <v>0</v>
      </c>
      <c r="AB73">
        <v>0</v>
      </c>
      <c r="AC73">
        <v>0</v>
      </c>
      <c r="AD73">
        <v>1</v>
      </c>
      <c r="AE73">
        <v>0</v>
      </c>
      <c r="AF73" t="s">
        <v>3</v>
      </c>
      <c r="AG73">
        <v>3.9</v>
      </c>
      <c r="AH73">
        <v>2</v>
      </c>
      <c r="AI73">
        <v>33270041</v>
      </c>
      <c r="AJ73">
        <v>73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</row>
    <row r="74" spans="1:44" x14ac:dyDescent="0.2">
      <c r="A74">
        <f>ROW(Source!A294)</f>
        <v>294</v>
      </c>
      <c r="B74">
        <v>33270048</v>
      </c>
      <c r="C74">
        <v>33270038</v>
      </c>
      <c r="D74">
        <v>32905644</v>
      </c>
      <c r="E74">
        <v>1</v>
      </c>
      <c r="F74">
        <v>1</v>
      </c>
      <c r="G74">
        <v>28875167</v>
      </c>
      <c r="H74">
        <v>3</v>
      </c>
      <c r="I74" t="s">
        <v>913</v>
      </c>
      <c r="J74" t="s">
        <v>914</v>
      </c>
      <c r="K74" t="s">
        <v>915</v>
      </c>
      <c r="L74">
        <v>1346</v>
      </c>
      <c r="N74">
        <v>1009</v>
      </c>
      <c r="O74" t="s">
        <v>873</v>
      </c>
      <c r="P74" t="s">
        <v>873</v>
      </c>
      <c r="Q74">
        <v>1</v>
      </c>
      <c r="X74">
        <v>1.1399999999999999</v>
      </c>
      <c r="Y74">
        <v>67.64</v>
      </c>
      <c r="Z74">
        <v>0</v>
      </c>
      <c r="AA74">
        <v>0</v>
      </c>
      <c r="AB74">
        <v>0</v>
      </c>
      <c r="AC74">
        <v>0</v>
      </c>
      <c r="AD74">
        <v>1</v>
      </c>
      <c r="AE74">
        <v>0</v>
      </c>
      <c r="AF74" t="s">
        <v>3</v>
      </c>
      <c r="AG74">
        <v>1.1399999999999999</v>
      </c>
      <c r="AH74">
        <v>2</v>
      </c>
      <c r="AI74">
        <v>33270042</v>
      </c>
      <c r="AJ74">
        <v>74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</row>
    <row r="75" spans="1:44" x14ac:dyDescent="0.2">
      <c r="A75">
        <f>ROW(Source!A294)</f>
        <v>294</v>
      </c>
      <c r="B75">
        <v>33270050</v>
      </c>
      <c r="C75">
        <v>33270038</v>
      </c>
      <c r="D75">
        <v>32895124</v>
      </c>
      <c r="E75">
        <v>28875167</v>
      </c>
      <c r="F75">
        <v>1</v>
      </c>
      <c r="G75">
        <v>28875167</v>
      </c>
      <c r="H75">
        <v>3</v>
      </c>
      <c r="I75" t="s">
        <v>916</v>
      </c>
      <c r="J75" t="s">
        <v>3</v>
      </c>
      <c r="K75" t="s">
        <v>917</v>
      </c>
      <c r="L75">
        <v>1348</v>
      </c>
      <c r="N75">
        <v>1009</v>
      </c>
      <c r="O75" t="s">
        <v>904</v>
      </c>
      <c r="P75" t="s">
        <v>904</v>
      </c>
      <c r="Q75">
        <v>1000</v>
      </c>
      <c r="X75">
        <v>4.4400000000000004</v>
      </c>
      <c r="Y75">
        <v>0</v>
      </c>
      <c r="Z75">
        <v>0</v>
      </c>
      <c r="AA75">
        <v>0</v>
      </c>
      <c r="AB75">
        <v>0</v>
      </c>
      <c r="AC75">
        <v>0</v>
      </c>
      <c r="AD75">
        <v>1</v>
      </c>
      <c r="AE75">
        <v>0</v>
      </c>
      <c r="AF75" t="s">
        <v>3</v>
      </c>
      <c r="AG75">
        <v>4.4400000000000004</v>
      </c>
      <c r="AH75">
        <v>2</v>
      </c>
      <c r="AI75">
        <v>33270044</v>
      </c>
      <c r="AJ75">
        <v>75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</row>
    <row r="76" spans="1:44" x14ac:dyDescent="0.2">
      <c r="A76">
        <f>ROW(Source!A362)</f>
        <v>362</v>
      </c>
      <c r="B76">
        <v>33270055</v>
      </c>
      <c r="C76">
        <v>33270051</v>
      </c>
      <c r="D76">
        <v>32893498</v>
      </c>
      <c r="E76">
        <v>28875167</v>
      </c>
      <c r="F76">
        <v>1</v>
      </c>
      <c r="G76">
        <v>28875167</v>
      </c>
      <c r="H76">
        <v>1</v>
      </c>
      <c r="I76" t="s">
        <v>863</v>
      </c>
      <c r="J76" t="s">
        <v>3</v>
      </c>
      <c r="K76" t="s">
        <v>864</v>
      </c>
      <c r="L76">
        <v>1191</v>
      </c>
      <c r="N76">
        <v>1013</v>
      </c>
      <c r="O76" t="s">
        <v>865</v>
      </c>
      <c r="P76" t="s">
        <v>865</v>
      </c>
      <c r="Q76">
        <v>1</v>
      </c>
      <c r="X76">
        <v>0.65</v>
      </c>
      <c r="Y76">
        <v>0</v>
      </c>
      <c r="Z76">
        <v>0</v>
      </c>
      <c r="AA76">
        <v>0</v>
      </c>
      <c r="AB76">
        <v>0</v>
      </c>
      <c r="AC76">
        <v>0</v>
      </c>
      <c r="AD76">
        <v>1</v>
      </c>
      <c r="AE76">
        <v>1</v>
      </c>
      <c r="AF76" t="s">
        <v>70</v>
      </c>
      <c r="AG76">
        <v>7.8000000000000007</v>
      </c>
      <c r="AH76">
        <v>2</v>
      </c>
      <c r="AI76">
        <v>33270052</v>
      </c>
      <c r="AJ76">
        <v>76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</row>
    <row r="77" spans="1:44" x14ac:dyDescent="0.2">
      <c r="A77">
        <f>ROW(Source!A362)</f>
        <v>362</v>
      </c>
      <c r="B77">
        <v>33270056</v>
      </c>
      <c r="C77">
        <v>33270051</v>
      </c>
      <c r="D77">
        <v>32905103</v>
      </c>
      <c r="E77">
        <v>1</v>
      </c>
      <c r="F77">
        <v>1</v>
      </c>
      <c r="G77">
        <v>28875167</v>
      </c>
      <c r="H77">
        <v>2</v>
      </c>
      <c r="I77" t="s">
        <v>866</v>
      </c>
      <c r="J77" t="s">
        <v>867</v>
      </c>
      <c r="K77" t="s">
        <v>868</v>
      </c>
      <c r="L77">
        <v>1368</v>
      </c>
      <c r="N77">
        <v>1011</v>
      </c>
      <c r="O77" t="s">
        <v>869</v>
      </c>
      <c r="P77" t="s">
        <v>869</v>
      </c>
      <c r="Q77">
        <v>1</v>
      </c>
      <c r="X77">
        <v>0.04</v>
      </c>
      <c r="Y77">
        <v>0</v>
      </c>
      <c r="Z77">
        <v>450.57</v>
      </c>
      <c r="AA77">
        <v>324.23</v>
      </c>
      <c r="AB77">
        <v>0</v>
      </c>
      <c r="AC77">
        <v>0</v>
      </c>
      <c r="AD77">
        <v>1</v>
      </c>
      <c r="AE77">
        <v>0</v>
      </c>
      <c r="AF77" t="s">
        <v>70</v>
      </c>
      <c r="AG77">
        <v>0.48</v>
      </c>
      <c r="AH77">
        <v>2</v>
      </c>
      <c r="AI77">
        <v>33270053</v>
      </c>
      <c r="AJ77">
        <v>77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</row>
    <row r="78" spans="1:44" x14ac:dyDescent="0.2">
      <c r="A78">
        <f>ROW(Source!A362)</f>
        <v>362</v>
      </c>
      <c r="B78">
        <v>33270057</v>
      </c>
      <c r="C78">
        <v>33270051</v>
      </c>
      <c r="D78">
        <v>32906947</v>
      </c>
      <c r="E78">
        <v>1</v>
      </c>
      <c r="F78">
        <v>1</v>
      </c>
      <c r="G78">
        <v>28875167</v>
      </c>
      <c r="H78">
        <v>3</v>
      </c>
      <c r="I78" t="s">
        <v>870</v>
      </c>
      <c r="J78" t="s">
        <v>871</v>
      </c>
      <c r="K78" t="s">
        <v>872</v>
      </c>
      <c r="L78">
        <v>1346</v>
      </c>
      <c r="N78">
        <v>1009</v>
      </c>
      <c r="O78" t="s">
        <v>873</v>
      </c>
      <c r="P78" t="s">
        <v>873</v>
      </c>
      <c r="Q78">
        <v>1</v>
      </c>
      <c r="X78">
        <v>6.0000000000000001E-3</v>
      </c>
      <c r="Y78">
        <v>28.66</v>
      </c>
      <c r="Z78">
        <v>0</v>
      </c>
      <c r="AA78">
        <v>0</v>
      </c>
      <c r="AB78">
        <v>0</v>
      </c>
      <c r="AC78">
        <v>0</v>
      </c>
      <c r="AD78">
        <v>1</v>
      </c>
      <c r="AE78">
        <v>0</v>
      </c>
      <c r="AF78" t="s">
        <v>70</v>
      </c>
      <c r="AG78">
        <v>7.2000000000000008E-2</v>
      </c>
      <c r="AH78">
        <v>2</v>
      </c>
      <c r="AI78">
        <v>33270054</v>
      </c>
      <c r="AJ78">
        <v>78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</row>
    <row r="79" spans="1:44" x14ac:dyDescent="0.2">
      <c r="A79">
        <f>ROW(Source!A363)</f>
        <v>363</v>
      </c>
      <c r="B79">
        <v>33270064</v>
      </c>
      <c r="C79">
        <v>33270058</v>
      </c>
      <c r="D79">
        <v>32893498</v>
      </c>
      <c r="E79">
        <v>28875167</v>
      </c>
      <c r="F79">
        <v>1</v>
      </c>
      <c r="G79">
        <v>28875167</v>
      </c>
      <c r="H79">
        <v>1</v>
      </c>
      <c r="I79" t="s">
        <v>863</v>
      </c>
      <c r="J79" t="s">
        <v>3</v>
      </c>
      <c r="K79" t="s">
        <v>864</v>
      </c>
      <c r="L79">
        <v>1191</v>
      </c>
      <c r="N79">
        <v>1013</v>
      </c>
      <c r="O79" t="s">
        <v>865</v>
      </c>
      <c r="P79" t="s">
        <v>865</v>
      </c>
      <c r="Q79">
        <v>1</v>
      </c>
      <c r="X79">
        <v>3</v>
      </c>
      <c r="Y79">
        <v>0</v>
      </c>
      <c r="Z79">
        <v>0</v>
      </c>
      <c r="AA79">
        <v>0</v>
      </c>
      <c r="AB79">
        <v>0</v>
      </c>
      <c r="AC79">
        <v>0</v>
      </c>
      <c r="AD79">
        <v>1</v>
      </c>
      <c r="AE79">
        <v>1</v>
      </c>
      <c r="AF79" t="s">
        <v>70</v>
      </c>
      <c r="AG79">
        <v>36</v>
      </c>
      <c r="AH79">
        <v>2</v>
      </c>
      <c r="AI79">
        <v>33270059</v>
      </c>
      <c r="AJ79">
        <v>79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</row>
    <row r="80" spans="1:44" x14ac:dyDescent="0.2">
      <c r="A80">
        <f>ROW(Source!A363)</f>
        <v>363</v>
      </c>
      <c r="B80">
        <v>33270066</v>
      </c>
      <c r="C80">
        <v>33270058</v>
      </c>
      <c r="D80">
        <v>32906950</v>
      </c>
      <c r="E80">
        <v>1</v>
      </c>
      <c r="F80">
        <v>1</v>
      </c>
      <c r="G80">
        <v>28875167</v>
      </c>
      <c r="H80">
        <v>3</v>
      </c>
      <c r="I80" t="s">
        <v>943</v>
      </c>
      <c r="J80" t="s">
        <v>944</v>
      </c>
      <c r="K80" t="s">
        <v>945</v>
      </c>
      <c r="L80">
        <v>1346</v>
      </c>
      <c r="N80">
        <v>1009</v>
      </c>
      <c r="O80" t="s">
        <v>873</v>
      </c>
      <c r="P80" t="s">
        <v>873</v>
      </c>
      <c r="Q80">
        <v>1</v>
      </c>
      <c r="X80">
        <v>0.06</v>
      </c>
      <c r="Y80">
        <v>135.63</v>
      </c>
      <c r="Z80">
        <v>0</v>
      </c>
      <c r="AA80">
        <v>0</v>
      </c>
      <c r="AB80">
        <v>0</v>
      </c>
      <c r="AC80">
        <v>0</v>
      </c>
      <c r="AD80">
        <v>1</v>
      </c>
      <c r="AE80">
        <v>0</v>
      </c>
      <c r="AF80" t="s">
        <v>70</v>
      </c>
      <c r="AG80">
        <v>0.72</v>
      </c>
      <c r="AH80">
        <v>2</v>
      </c>
      <c r="AI80">
        <v>33270061</v>
      </c>
      <c r="AJ80">
        <v>80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</row>
    <row r="81" spans="1:44" x14ac:dyDescent="0.2">
      <c r="A81">
        <f>ROW(Source!A363)</f>
        <v>363</v>
      </c>
      <c r="B81">
        <v>33270067</v>
      </c>
      <c r="C81">
        <v>33270058</v>
      </c>
      <c r="D81">
        <v>32906947</v>
      </c>
      <c r="E81">
        <v>1</v>
      </c>
      <c r="F81">
        <v>1</v>
      </c>
      <c r="G81">
        <v>28875167</v>
      </c>
      <c r="H81">
        <v>3</v>
      </c>
      <c r="I81" t="s">
        <v>870</v>
      </c>
      <c r="J81" t="s">
        <v>871</v>
      </c>
      <c r="K81" t="s">
        <v>872</v>
      </c>
      <c r="L81">
        <v>1346</v>
      </c>
      <c r="N81">
        <v>1009</v>
      </c>
      <c r="O81" t="s">
        <v>873</v>
      </c>
      <c r="P81" t="s">
        <v>873</v>
      </c>
      <c r="Q81">
        <v>1</v>
      </c>
      <c r="X81">
        <v>0.02</v>
      </c>
      <c r="Y81">
        <v>28.66</v>
      </c>
      <c r="Z81">
        <v>0</v>
      </c>
      <c r="AA81">
        <v>0</v>
      </c>
      <c r="AB81">
        <v>0</v>
      </c>
      <c r="AC81">
        <v>0</v>
      </c>
      <c r="AD81">
        <v>1</v>
      </c>
      <c r="AE81">
        <v>0</v>
      </c>
      <c r="AF81" t="s">
        <v>70</v>
      </c>
      <c r="AG81">
        <v>0.24</v>
      </c>
      <c r="AH81">
        <v>2</v>
      </c>
      <c r="AI81">
        <v>33270062</v>
      </c>
      <c r="AJ81">
        <v>81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</row>
    <row r="82" spans="1:44" x14ac:dyDescent="0.2">
      <c r="A82">
        <f>ROW(Source!A363)</f>
        <v>363</v>
      </c>
      <c r="B82">
        <v>33270065</v>
      </c>
      <c r="C82">
        <v>33270058</v>
      </c>
      <c r="D82">
        <v>32895014</v>
      </c>
      <c r="E82">
        <v>28875167</v>
      </c>
      <c r="F82">
        <v>1</v>
      </c>
      <c r="G82">
        <v>28875167</v>
      </c>
      <c r="H82">
        <v>3</v>
      </c>
      <c r="I82" t="s">
        <v>946</v>
      </c>
      <c r="J82" t="s">
        <v>3</v>
      </c>
      <c r="K82" t="s">
        <v>947</v>
      </c>
      <c r="L82">
        <v>1346</v>
      </c>
      <c r="N82">
        <v>1009</v>
      </c>
      <c r="O82" t="s">
        <v>873</v>
      </c>
      <c r="P82" t="s">
        <v>873</v>
      </c>
      <c r="Q82">
        <v>1</v>
      </c>
      <c r="X82">
        <v>0.05</v>
      </c>
      <c r="Y82">
        <v>46.82826</v>
      </c>
      <c r="Z82">
        <v>0</v>
      </c>
      <c r="AA82">
        <v>0</v>
      </c>
      <c r="AB82">
        <v>0</v>
      </c>
      <c r="AC82">
        <v>0</v>
      </c>
      <c r="AD82">
        <v>1</v>
      </c>
      <c r="AE82">
        <v>0</v>
      </c>
      <c r="AF82" t="s">
        <v>70</v>
      </c>
      <c r="AG82">
        <v>0.60000000000000009</v>
      </c>
      <c r="AH82">
        <v>2</v>
      </c>
      <c r="AI82">
        <v>33270060</v>
      </c>
      <c r="AJ82">
        <v>82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</row>
    <row r="83" spans="1:44" x14ac:dyDescent="0.2">
      <c r="A83">
        <f>ROW(Source!A363)</f>
        <v>363</v>
      </c>
      <c r="B83">
        <v>33270068</v>
      </c>
      <c r="C83">
        <v>33270058</v>
      </c>
      <c r="D83">
        <v>32905692</v>
      </c>
      <c r="E83">
        <v>1</v>
      </c>
      <c r="F83">
        <v>1</v>
      </c>
      <c r="G83">
        <v>28875167</v>
      </c>
      <c r="H83">
        <v>3</v>
      </c>
      <c r="I83" t="s">
        <v>948</v>
      </c>
      <c r="J83" t="s">
        <v>949</v>
      </c>
      <c r="K83" t="s">
        <v>950</v>
      </c>
      <c r="L83">
        <v>1346</v>
      </c>
      <c r="N83">
        <v>1009</v>
      </c>
      <c r="O83" t="s">
        <v>873</v>
      </c>
      <c r="P83" t="s">
        <v>873</v>
      </c>
      <c r="Q83">
        <v>1</v>
      </c>
      <c r="X83">
        <v>0.01</v>
      </c>
      <c r="Y83">
        <v>89.4</v>
      </c>
      <c r="Z83">
        <v>0</v>
      </c>
      <c r="AA83">
        <v>0</v>
      </c>
      <c r="AB83">
        <v>0</v>
      </c>
      <c r="AC83">
        <v>0</v>
      </c>
      <c r="AD83">
        <v>1</v>
      </c>
      <c r="AE83">
        <v>0</v>
      </c>
      <c r="AF83" t="s">
        <v>70</v>
      </c>
      <c r="AG83">
        <v>0.12</v>
      </c>
      <c r="AH83">
        <v>2</v>
      </c>
      <c r="AI83">
        <v>33270063</v>
      </c>
      <c r="AJ83">
        <v>83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</row>
    <row r="84" spans="1:44" x14ac:dyDescent="0.2">
      <c r="A84">
        <f>ROW(Source!A364)</f>
        <v>364</v>
      </c>
      <c r="B84">
        <v>33270075</v>
      </c>
      <c r="C84">
        <v>33270069</v>
      </c>
      <c r="D84">
        <v>32893498</v>
      </c>
      <c r="E84">
        <v>28875167</v>
      </c>
      <c r="F84">
        <v>1</v>
      </c>
      <c r="G84">
        <v>28875167</v>
      </c>
      <c r="H84">
        <v>1</v>
      </c>
      <c r="I84" t="s">
        <v>863</v>
      </c>
      <c r="J84" t="s">
        <v>3</v>
      </c>
      <c r="K84" t="s">
        <v>864</v>
      </c>
      <c r="L84">
        <v>1191</v>
      </c>
      <c r="N84">
        <v>1013</v>
      </c>
      <c r="O84" t="s">
        <v>865</v>
      </c>
      <c r="P84" t="s">
        <v>865</v>
      </c>
      <c r="Q84">
        <v>1</v>
      </c>
      <c r="X84">
        <v>3</v>
      </c>
      <c r="Y84">
        <v>0</v>
      </c>
      <c r="Z84">
        <v>0</v>
      </c>
      <c r="AA84">
        <v>0</v>
      </c>
      <c r="AB84">
        <v>0</v>
      </c>
      <c r="AC84">
        <v>0</v>
      </c>
      <c r="AD84">
        <v>1</v>
      </c>
      <c r="AE84">
        <v>1</v>
      </c>
      <c r="AF84" t="s">
        <v>70</v>
      </c>
      <c r="AG84">
        <v>36</v>
      </c>
      <c r="AH84">
        <v>2</v>
      </c>
      <c r="AI84">
        <v>33270070</v>
      </c>
      <c r="AJ84">
        <v>84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</row>
    <row r="85" spans="1:44" x14ac:dyDescent="0.2">
      <c r="A85">
        <f>ROW(Source!A364)</f>
        <v>364</v>
      </c>
      <c r="B85">
        <v>33270077</v>
      </c>
      <c r="C85">
        <v>33270069</v>
      </c>
      <c r="D85">
        <v>32906950</v>
      </c>
      <c r="E85">
        <v>1</v>
      </c>
      <c r="F85">
        <v>1</v>
      </c>
      <c r="G85">
        <v>28875167</v>
      </c>
      <c r="H85">
        <v>3</v>
      </c>
      <c r="I85" t="s">
        <v>943</v>
      </c>
      <c r="J85" t="s">
        <v>944</v>
      </c>
      <c r="K85" t="s">
        <v>945</v>
      </c>
      <c r="L85">
        <v>1346</v>
      </c>
      <c r="N85">
        <v>1009</v>
      </c>
      <c r="O85" t="s">
        <v>873</v>
      </c>
      <c r="P85" t="s">
        <v>873</v>
      </c>
      <c r="Q85">
        <v>1</v>
      </c>
      <c r="X85">
        <v>0.06</v>
      </c>
      <c r="Y85">
        <v>135.63</v>
      </c>
      <c r="Z85">
        <v>0</v>
      </c>
      <c r="AA85">
        <v>0</v>
      </c>
      <c r="AB85">
        <v>0</v>
      </c>
      <c r="AC85">
        <v>0</v>
      </c>
      <c r="AD85">
        <v>1</v>
      </c>
      <c r="AE85">
        <v>0</v>
      </c>
      <c r="AF85" t="s">
        <v>70</v>
      </c>
      <c r="AG85">
        <v>0.72</v>
      </c>
      <c r="AH85">
        <v>2</v>
      </c>
      <c r="AI85">
        <v>33270072</v>
      </c>
      <c r="AJ85">
        <v>85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</row>
    <row r="86" spans="1:44" x14ac:dyDescent="0.2">
      <c r="A86">
        <f>ROW(Source!A364)</f>
        <v>364</v>
      </c>
      <c r="B86">
        <v>33270078</v>
      </c>
      <c r="C86">
        <v>33270069</v>
      </c>
      <c r="D86">
        <v>32906947</v>
      </c>
      <c r="E86">
        <v>1</v>
      </c>
      <c r="F86">
        <v>1</v>
      </c>
      <c r="G86">
        <v>28875167</v>
      </c>
      <c r="H86">
        <v>3</v>
      </c>
      <c r="I86" t="s">
        <v>870</v>
      </c>
      <c r="J86" t="s">
        <v>871</v>
      </c>
      <c r="K86" t="s">
        <v>872</v>
      </c>
      <c r="L86">
        <v>1346</v>
      </c>
      <c r="N86">
        <v>1009</v>
      </c>
      <c r="O86" t="s">
        <v>873</v>
      </c>
      <c r="P86" t="s">
        <v>873</v>
      </c>
      <c r="Q86">
        <v>1</v>
      </c>
      <c r="X86">
        <v>0.02</v>
      </c>
      <c r="Y86">
        <v>28.66</v>
      </c>
      <c r="Z86">
        <v>0</v>
      </c>
      <c r="AA86">
        <v>0</v>
      </c>
      <c r="AB86">
        <v>0</v>
      </c>
      <c r="AC86">
        <v>0</v>
      </c>
      <c r="AD86">
        <v>1</v>
      </c>
      <c r="AE86">
        <v>0</v>
      </c>
      <c r="AF86" t="s">
        <v>70</v>
      </c>
      <c r="AG86">
        <v>0.24</v>
      </c>
      <c r="AH86">
        <v>2</v>
      </c>
      <c r="AI86">
        <v>33270073</v>
      </c>
      <c r="AJ86">
        <v>86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</row>
    <row r="87" spans="1:44" x14ac:dyDescent="0.2">
      <c r="A87">
        <f>ROW(Source!A364)</f>
        <v>364</v>
      </c>
      <c r="B87">
        <v>33270076</v>
      </c>
      <c r="C87">
        <v>33270069</v>
      </c>
      <c r="D87">
        <v>32895014</v>
      </c>
      <c r="E87">
        <v>28875167</v>
      </c>
      <c r="F87">
        <v>1</v>
      </c>
      <c r="G87">
        <v>28875167</v>
      </c>
      <c r="H87">
        <v>3</v>
      </c>
      <c r="I87" t="s">
        <v>946</v>
      </c>
      <c r="J87" t="s">
        <v>3</v>
      </c>
      <c r="K87" t="s">
        <v>947</v>
      </c>
      <c r="L87">
        <v>1346</v>
      </c>
      <c r="N87">
        <v>1009</v>
      </c>
      <c r="O87" t="s">
        <v>873</v>
      </c>
      <c r="P87" t="s">
        <v>873</v>
      </c>
      <c r="Q87">
        <v>1</v>
      </c>
      <c r="X87">
        <v>0.02</v>
      </c>
      <c r="Y87">
        <v>46.82826</v>
      </c>
      <c r="Z87">
        <v>0</v>
      </c>
      <c r="AA87">
        <v>0</v>
      </c>
      <c r="AB87">
        <v>0</v>
      </c>
      <c r="AC87">
        <v>0</v>
      </c>
      <c r="AD87">
        <v>1</v>
      </c>
      <c r="AE87">
        <v>0</v>
      </c>
      <c r="AF87" t="s">
        <v>70</v>
      </c>
      <c r="AG87">
        <v>0.24</v>
      </c>
      <c r="AH87">
        <v>2</v>
      </c>
      <c r="AI87">
        <v>33270071</v>
      </c>
      <c r="AJ87">
        <v>87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</row>
    <row r="88" spans="1:44" x14ac:dyDescent="0.2">
      <c r="A88">
        <f>ROW(Source!A364)</f>
        <v>364</v>
      </c>
      <c r="B88">
        <v>33270079</v>
      </c>
      <c r="C88">
        <v>33270069</v>
      </c>
      <c r="D88">
        <v>32905692</v>
      </c>
      <c r="E88">
        <v>1</v>
      </c>
      <c r="F88">
        <v>1</v>
      </c>
      <c r="G88">
        <v>28875167</v>
      </c>
      <c r="H88">
        <v>3</v>
      </c>
      <c r="I88" t="s">
        <v>948</v>
      </c>
      <c r="J88" t="s">
        <v>949</v>
      </c>
      <c r="K88" t="s">
        <v>950</v>
      </c>
      <c r="L88">
        <v>1346</v>
      </c>
      <c r="N88">
        <v>1009</v>
      </c>
      <c r="O88" t="s">
        <v>873</v>
      </c>
      <c r="P88" t="s">
        <v>873</v>
      </c>
      <c r="Q88">
        <v>1</v>
      </c>
      <c r="X88">
        <v>0.01</v>
      </c>
      <c r="Y88">
        <v>89.4</v>
      </c>
      <c r="Z88">
        <v>0</v>
      </c>
      <c r="AA88">
        <v>0</v>
      </c>
      <c r="AB88">
        <v>0</v>
      </c>
      <c r="AC88">
        <v>0</v>
      </c>
      <c r="AD88">
        <v>1</v>
      </c>
      <c r="AE88">
        <v>0</v>
      </c>
      <c r="AF88" t="s">
        <v>70</v>
      </c>
      <c r="AG88">
        <v>0.12</v>
      </c>
      <c r="AH88">
        <v>2</v>
      </c>
      <c r="AI88">
        <v>33270074</v>
      </c>
      <c r="AJ88">
        <v>88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</row>
    <row r="89" spans="1:44" x14ac:dyDescent="0.2">
      <c r="A89">
        <f>ROW(Source!A365)</f>
        <v>365</v>
      </c>
      <c r="B89">
        <v>33270084</v>
      </c>
      <c r="C89">
        <v>33270080</v>
      </c>
      <c r="D89">
        <v>32893498</v>
      </c>
      <c r="E89">
        <v>28875167</v>
      </c>
      <c r="F89">
        <v>1</v>
      </c>
      <c r="G89">
        <v>28875167</v>
      </c>
      <c r="H89">
        <v>1</v>
      </c>
      <c r="I89" t="s">
        <v>863</v>
      </c>
      <c r="J89" t="s">
        <v>3</v>
      </c>
      <c r="K89" t="s">
        <v>864</v>
      </c>
      <c r="L89">
        <v>1191</v>
      </c>
      <c r="N89">
        <v>1013</v>
      </c>
      <c r="O89" t="s">
        <v>865</v>
      </c>
      <c r="P89" t="s">
        <v>865</v>
      </c>
      <c r="Q89">
        <v>1</v>
      </c>
      <c r="X89">
        <v>0.55000000000000004</v>
      </c>
      <c r="Y89">
        <v>0</v>
      </c>
      <c r="Z89">
        <v>0</v>
      </c>
      <c r="AA89">
        <v>0</v>
      </c>
      <c r="AB89">
        <v>0</v>
      </c>
      <c r="AC89">
        <v>0</v>
      </c>
      <c r="AD89">
        <v>1</v>
      </c>
      <c r="AE89">
        <v>1</v>
      </c>
      <c r="AF89" t="s">
        <v>70</v>
      </c>
      <c r="AG89">
        <v>6.6000000000000005</v>
      </c>
      <c r="AH89">
        <v>2</v>
      </c>
      <c r="AI89">
        <v>33270081</v>
      </c>
      <c r="AJ89">
        <v>89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</row>
    <row r="90" spans="1:44" x14ac:dyDescent="0.2">
      <c r="A90">
        <f>ROW(Source!A365)</f>
        <v>365</v>
      </c>
      <c r="B90">
        <v>33270085</v>
      </c>
      <c r="C90">
        <v>33270080</v>
      </c>
      <c r="D90">
        <v>32905103</v>
      </c>
      <c r="E90">
        <v>1</v>
      </c>
      <c r="F90">
        <v>1</v>
      </c>
      <c r="G90">
        <v>28875167</v>
      </c>
      <c r="H90">
        <v>2</v>
      </c>
      <c r="I90" t="s">
        <v>866</v>
      </c>
      <c r="J90" t="s">
        <v>867</v>
      </c>
      <c r="K90" t="s">
        <v>868</v>
      </c>
      <c r="L90">
        <v>1368</v>
      </c>
      <c r="N90">
        <v>1011</v>
      </c>
      <c r="O90" t="s">
        <v>869</v>
      </c>
      <c r="P90" t="s">
        <v>869</v>
      </c>
      <c r="Q90">
        <v>1</v>
      </c>
      <c r="X90">
        <v>0.04</v>
      </c>
      <c r="Y90">
        <v>0</v>
      </c>
      <c r="Z90">
        <v>450.57</v>
      </c>
      <c r="AA90">
        <v>324.23</v>
      </c>
      <c r="AB90">
        <v>0</v>
      </c>
      <c r="AC90">
        <v>0</v>
      </c>
      <c r="AD90">
        <v>1</v>
      </c>
      <c r="AE90">
        <v>0</v>
      </c>
      <c r="AF90" t="s">
        <v>70</v>
      </c>
      <c r="AG90">
        <v>0.48</v>
      </c>
      <c r="AH90">
        <v>2</v>
      </c>
      <c r="AI90">
        <v>33270082</v>
      </c>
      <c r="AJ90">
        <v>90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</row>
    <row r="91" spans="1:44" x14ac:dyDescent="0.2">
      <c r="A91">
        <f>ROW(Source!A365)</f>
        <v>365</v>
      </c>
      <c r="B91">
        <v>33270086</v>
      </c>
      <c r="C91">
        <v>33270080</v>
      </c>
      <c r="D91">
        <v>32906947</v>
      </c>
      <c r="E91">
        <v>1</v>
      </c>
      <c r="F91">
        <v>1</v>
      </c>
      <c r="G91">
        <v>28875167</v>
      </c>
      <c r="H91">
        <v>3</v>
      </c>
      <c r="I91" t="s">
        <v>870</v>
      </c>
      <c r="J91" t="s">
        <v>871</v>
      </c>
      <c r="K91" t="s">
        <v>872</v>
      </c>
      <c r="L91">
        <v>1346</v>
      </c>
      <c r="N91">
        <v>1009</v>
      </c>
      <c r="O91" t="s">
        <v>873</v>
      </c>
      <c r="P91" t="s">
        <v>873</v>
      </c>
      <c r="Q91">
        <v>1</v>
      </c>
      <c r="X91">
        <v>4.0000000000000001E-3</v>
      </c>
      <c r="Y91">
        <v>28.66</v>
      </c>
      <c r="Z91">
        <v>0</v>
      </c>
      <c r="AA91">
        <v>0</v>
      </c>
      <c r="AB91">
        <v>0</v>
      </c>
      <c r="AC91">
        <v>0</v>
      </c>
      <c r="AD91">
        <v>1</v>
      </c>
      <c r="AE91">
        <v>0</v>
      </c>
      <c r="AF91" t="s">
        <v>70</v>
      </c>
      <c r="AG91">
        <v>4.8000000000000001E-2</v>
      </c>
      <c r="AH91">
        <v>2</v>
      </c>
      <c r="AI91">
        <v>33270083</v>
      </c>
      <c r="AJ91">
        <v>91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</row>
    <row r="92" spans="1:44" x14ac:dyDescent="0.2">
      <c r="A92">
        <f>ROW(Source!A366)</f>
        <v>366</v>
      </c>
      <c r="B92">
        <v>33274663</v>
      </c>
      <c r="C92">
        <v>33270087</v>
      </c>
      <c r="D92">
        <v>32893498</v>
      </c>
      <c r="E92">
        <v>28875167</v>
      </c>
      <c r="F92">
        <v>1</v>
      </c>
      <c r="G92">
        <v>28875167</v>
      </c>
      <c r="H92">
        <v>1</v>
      </c>
      <c r="I92" t="s">
        <v>863</v>
      </c>
      <c r="J92" t="s">
        <v>3</v>
      </c>
      <c r="K92" t="s">
        <v>864</v>
      </c>
      <c r="L92">
        <v>1191</v>
      </c>
      <c r="N92">
        <v>1013</v>
      </c>
      <c r="O92" t="s">
        <v>865</v>
      </c>
      <c r="P92" t="s">
        <v>865</v>
      </c>
      <c r="Q92">
        <v>1</v>
      </c>
      <c r="X92">
        <v>0.78</v>
      </c>
      <c r="Y92">
        <v>0</v>
      </c>
      <c r="Z92">
        <v>0</v>
      </c>
      <c r="AA92">
        <v>0</v>
      </c>
      <c r="AB92">
        <v>0</v>
      </c>
      <c r="AC92">
        <v>0</v>
      </c>
      <c r="AD92">
        <v>1</v>
      </c>
      <c r="AE92">
        <v>1</v>
      </c>
      <c r="AF92" t="s">
        <v>261</v>
      </c>
      <c r="AG92">
        <v>3.12</v>
      </c>
      <c r="AH92">
        <v>2</v>
      </c>
      <c r="AI92">
        <v>33274663</v>
      </c>
      <c r="AJ92">
        <v>92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</row>
    <row r="93" spans="1:44" x14ac:dyDescent="0.2">
      <c r="A93">
        <f>ROW(Source!A366)</f>
        <v>366</v>
      </c>
      <c r="B93">
        <v>33274664</v>
      </c>
      <c r="C93">
        <v>33270087</v>
      </c>
      <c r="D93">
        <v>32906947</v>
      </c>
      <c r="E93">
        <v>1</v>
      </c>
      <c r="F93">
        <v>1</v>
      </c>
      <c r="G93">
        <v>28875167</v>
      </c>
      <c r="H93">
        <v>3</v>
      </c>
      <c r="I93" t="s">
        <v>870</v>
      </c>
      <c r="J93" t="s">
        <v>871</v>
      </c>
      <c r="K93" t="s">
        <v>872</v>
      </c>
      <c r="L93">
        <v>1346</v>
      </c>
      <c r="N93">
        <v>1009</v>
      </c>
      <c r="O93" t="s">
        <v>873</v>
      </c>
      <c r="P93" t="s">
        <v>873</v>
      </c>
      <c r="Q93">
        <v>1</v>
      </c>
      <c r="X93">
        <v>0.45</v>
      </c>
      <c r="Y93">
        <v>28.66</v>
      </c>
      <c r="Z93">
        <v>0</v>
      </c>
      <c r="AA93">
        <v>0</v>
      </c>
      <c r="AB93">
        <v>0</v>
      </c>
      <c r="AC93">
        <v>0</v>
      </c>
      <c r="AD93">
        <v>1</v>
      </c>
      <c r="AE93">
        <v>0</v>
      </c>
      <c r="AF93" t="s">
        <v>261</v>
      </c>
      <c r="AG93">
        <v>1.8</v>
      </c>
      <c r="AH93">
        <v>2</v>
      </c>
      <c r="AI93">
        <v>33274664</v>
      </c>
      <c r="AJ93">
        <v>93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</row>
    <row r="94" spans="1:44" x14ac:dyDescent="0.2">
      <c r="A94">
        <f>ROW(Source!A366)</f>
        <v>366</v>
      </c>
      <c r="B94">
        <v>33274665</v>
      </c>
      <c r="C94">
        <v>33270087</v>
      </c>
      <c r="D94">
        <v>32913383</v>
      </c>
      <c r="E94">
        <v>1</v>
      </c>
      <c r="F94">
        <v>1</v>
      </c>
      <c r="G94">
        <v>28875167</v>
      </c>
      <c r="H94">
        <v>3</v>
      </c>
      <c r="I94" t="s">
        <v>951</v>
      </c>
      <c r="J94" t="s">
        <v>952</v>
      </c>
      <c r="K94" t="s">
        <v>953</v>
      </c>
      <c r="L94">
        <v>1354</v>
      </c>
      <c r="N94">
        <v>1010</v>
      </c>
      <c r="O94" t="s">
        <v>20</v>
      </c>
      <c r="P94" t="s">
        <v>20</v>
      </c>
      <c r="Q94">
        <v>1</v>
      </c>
      <c r="X94">
        <v>1</v>
      </c>
      <c r="Y94">
        <v>6.93</v>
      </c>
      <c r="Z94">
        <v>0</v>
      </c>
      <c r="AA94">
        <v>0</v>
      </c>
      <c r="AB94">
        <v>0</v>
      </c>
      <c r="AC94">
        <v>0</v>
      </c>
      <c r="AD94">
        <v>1</v>
      </c>
      <c r="AE94">
        <v>0</v>
      </c>
      <c r="AF94" t="s">
        <v>261</v>
      </c>
      <c r="AG94">
        <v>4</v>
      </c>
      <c r="AH94">
        <v>2</v>
      </c>
      <c r="AI94">
        <v>33274665</v>
      </c>
      <c r="AJ94">
        <v>94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</row>
    <row r="95" spans="1:44" x14ac:dyDescent="0.2">
      <c r="A95">
        <f>ROW(Source!A367)</f>
        <v>367</v>
      </c>
      <c r="B95">
        <v>33270098</v>
      </c>
      <c r="C95">
        <v>33270094</v>
      </c>
      <c r="D95">
        <v>32893498</v>
      </c>
      <c r="E95">
        <v>28875167</v>
      </c>
      <c r="F95">
        <v>1</v>
      </c>
      <c r="G95">
        <v>28875167</v>
      </c>
      <c r="H95">
        <v>1</v>
      </c>
      <c r="I95" t="s">
        <v>863</v>
      </c>
      <c r="J95" t="s">
        <v>3</v>
      </c>
      <c r="K95" t="s">
        <v>864</v>
      </c>
      <c r="L95">
        <v>1191</v>
      </c>
      <c r="N95">
        <v>1013</v>
      </c>
      <c r="O95" t="s">
        <v>865</v>
      </c>
      <c r="P95" t="s">
        <v>865</v>
      </c>
      <c r="Q95">
        <v>1</v>
      </c>
      <c r="X95">
        <v>0.2</v>
      </c>
      <c r="Y95">
        <v>0</v>
      </c>
      <c r="Z95">
        <v>0</v>
      </c>
      <c r="AA95">
        <v>0</v>
      </c>
      <c r="AB95">
        <v>0</v>
      </c>
      <c r="AC95">
        <v>0</v>
      </c>
      <c r="AD95">
        <v>1</v>
      </c>
      <c r="AE95">
        <v>1</v>
      </c>
      <c r="AF95" t="s">
        <v>261</v>
      </c>
      <c r="AG95">
        <v>0.8</v>
      </c>
      <c r="AH95">
        <v>2</v>
      </c>
      <c r="AI95">
        <v>33270095</v>
      </c>
      <c r="AJ95">
        <v>95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</row>
    <row r="96" spans="1:44" x14ac:dyDescent="0.2">
      <c r="A96">
        <f>ROW(Source!A367)</f>
        <v>367</v>
      </c>
      <c r="B96">
        <v>33270099</v>
      </c>
      <c r="C96">
        <v>33270094</v>
      </c>
      <c r="D96">
        <v>32906900</v>
      </c>
      <c r="E96">
        <v>1</v>
      </c>
      <c r="F96">
        <v>1</v>
      </c>
      <c r="G96">
        <v>28875167</v>
      </c>
      <c r="H96">
        <v>3</v>
      </c>
      <c r="I96" t="s">
        <v>954</v>
      </c>
      <c r="J96" t="s">
        <v>955</v>
      </c>
      <c r="K96" t="s">
        <v>956</v>
      </c>
      <c r="L96">
        <v>1346</v>
      </c>
      <c r="N96">
        <v>1009</v>
      </c>
      <c r="O96" t="s">
        <v>873</v>
      </c>
      <c r="P96" t="s">
        <v>873</v>
      </c>
      <c r="Q96">
        <v>1</v>
      </c>
      <c r="X96">
        <v>0.01</v>
      </c>
      <c r="Y96">
        <v>332.78</v>
      </c>
      <c r="Z96">
        <v>0</v>
      </c>
      <c r="AA96">
        <v>0</v>
      </c>
      <c r="AB96">
        <v>0</v>
      </c>
      <c r="AC96">
        <v>0</v>
      </c>
      <c r="AD96">
        <v>1</v>
      </c>
      <c r="AE96">
        <v>0</v>
      </c>
      <c r="AF96" t="s">
        <v>261</v>
      </c>
      <c r="AG96">
        <v>0.04</v>
      </c>
      <c r="AH96">
        <v>2</v>
      </c>
      <c r="AI96">
        <v>33270096</v>
      </c>
      <c r="AJ96">
        <v>96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</row>
    <row r="97" spans="1:44" x14ac:dyDescent="0.2">
      <c r="A97">
        <f>ROW(Source!A367)</f>
        <v>367</v>
      </c>
      <c r="B97">
        <v>33270100</v>
      </c>
      <c r="C97">
        <v>33270094</v>
      </c>
      <c r="D97">
        <v>32906941</v>
      </c>
      <c r="E97">
        <v>1</v>
      </c>
      <c r="F97">
        <v>1</v>
      </c>
      <c r="G97">
        <v>28875167</v>
      </c>
      <c r="H97">
        <v>3</v>
      </c>
      <c r="I97" t="s">
        <v>957</v>
      </c>
      <c r="J97" t="s">
        <v>958</v>
      </c>
      <c r="K97" t="s">
        <v>959</v>
      </c>
      <c r="L97">
        <v>1327</v>
      </c>
      <c r="N97">
        <v>1005</v>
      </c>
      <c r="O97" t="s">
        <v>933</v>
      </c>
      <c r="P97" t="s">
        <v>933</v>
      </c>
      <c r="Q97">
        <v>1</v>
      </c>
      <c r="X97">
        <v>0.02</v>
      </c>
      <c r="Y97">
        <v>40.01</v>
      </c>
      <c r="Z97">
        <v>0</v>
      </c>
      <c r="AA97">
        <v>0</v>
      </c>
      <c r="AB97">
        <v>0</v>
      </c>
      <c r="AC97">
        <v>0</v>
      </c>
      <c r="AD97">
        <v>1</v>
      </c>
      <c r="AE97">
        <v>0</v>
      </c>
      <c r="AF97" t="s">
        <v>261</v>
      </c>
      <c r="AG97">
        <v>0.08</v>
      </c>
      <c r="AH97">
        <v>2</v>
      </c>
      <c r="AI97">
        <v>33270097</v>
      </c>
      <c r="AJ97">
        <v>97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</row>
    <row r="98" spans="1:44" x14ac:dyDescent="0.2">
      <c r="A98">
        <f>ROW(Source!A368)</f>
        <v>368</v>
      </c>
      <c r="B98">
        <v>33270104</v>
      </c>
      <c r="C98">
        <v>33270101</v>
      </c>
      <c r="D98">
        <v>32893498</v>
      </c>
      <c r="E98">
        <v>28875167</v>
      </c>
      <c r="F98">
        <v>1</v>
      </c>
      <c r="G98">
        <v>28875167</v>
      </c>
      <c r="H98">
        <v>1</v>
      </c>
      <c r="I98" t="s">
        <v>863</v>
      </c>
      <c r="J98" t="s">
        <v>3</v>
      </c>
      <c r="K98" t="s">
        <v>864</v>
      </c>
      <c r="L98">
        <v>1191</v>
      </c>
      <c r="N98">
        <v>1013</v>
      </c>
      <c r="O98" t="s">
        <v>865</v>
      </c>
      <c r="P98" t="s">
        <v>865</v>
      </c>
      <c r="Q98">
        <v>1</v>
      </c>
      <c r="X98">
        <v>13.8</v>
      </c>
      <c r="Y98">
        <v>0</v>
      </c>
      <c r="Z98">
        <v>0</v>
      </c>
      <c r="AA98">
        <v>0</v>
      </c>
      <c r="AB98">
        <v>0</v>
      </c>
      <c r="AC98">
        <v>0</v>
      </c>
      <c r="AD98">
        <v>1</v>
      </c>
      <c r="AE98">
        <v>1</v>
      </c>
      <c r="AF98" t="s">
        <v>46</v>
      </c>
      <c r="AG98">
        <v>27.6</v>
      </c>
      <c r="AH98">
        <v>2</v>
      </c>
      <c r="AI98">
        <v>33270102</v>
      </c>
      <c r="AJ98">
        <v>98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</row>
    <row r="99" spans="1:44" x14ac:dyDescent="0.2">
      <c r="A99">
        <f>ROW(Source!A368)</f>
        <v>368</v>
      </c>
      <c r="B99">
        <v>33270105</v>
      </c>
      <c r="C99">
        <v>33270101</v>
      </c>
      <c r="D99">
        <v>32906950</v>
      </c>
      <c r="E99">
        <v>1</v>
      </c>
      <c r="F99">
        <v>1</v>
      </c>
      <c r="G99">
        <v>28875167</v>
      </c>
      <c r="H99">
        <v>3</v>
      </c>
      <c r="I99" t="s">
        <v>943</v>
      </c>
      <c r="J99" t="s">
        <v>944</v>
      </c>
      <c r="K99" t="s">
        <v>945</v>
      </c>
      <c r="L99">
        <v>1346</v>
      </c>
      <c r="N99">
        <v>1009</v>
      </c>
      <c r="O99" t="s">
        <v>873</v>
      </c>
      <c r="P99" t="s">
        <v>873</v>
      </c>
      <c r="Q99">
        <v>1</v>
      </c>
      <c r="X99">
        <v>0.06</v>
      </c>
      <c r="Y99">
        <v>135.63</v>
      </c>
      <c r="Z99">
        <v>0</v>
      </c>
      <c r="AA99">
        <v>0</v>
      </c>
      <c r="AB99">
        <v>0</v>
      </c>
      <c r="AC99">
        <v>0</v>
      </c>
      <c r="AD99">
        <v>1</v>
      </c>
      <c r="AE99">
        <v>0</v>
      </c>
      <c r="AF99" t="s">
        <v>46</v>
      </c>
      <c r="AG99">
        <v>0.12</v>
      </c>
      <c r="AH99">
        <v>2</v>
      </c>
      <c r="AI99">
        <v>33270103</v>
      </c>
      <c r="AJ99">
        <v>99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</row>
    <row r="100" spans="1:44" x14ac:dyDescent="0.2">
      <c r="A100">
        <f>ROW(Source!A403)</f>
        <v>403</v>
      </c>
      <c r="B100">
        <v>33270109</v>
      </c>
      <c r="C100">
        <v>33270106</v>
      </c>
      <c r="D100">
        <v>32893498</v>
      </c>
      <c r="E100">
        <v>28875167</v>
      </c>
      <c r="F100">
        <v>1</v>
      </c>
      <c r="G100">
        <v>28875167</v>
      </c>
      <c r="H100">
        <v>1</v>
      </c>
      <c r="I100" t="s">
        <v>863</v>
      </c>
      <c r="J100" t="s">
        <v>3</v>
      </c>
      <c r="K100" t="s">
        <v>864</v>
      </c>
      <c r="L100">
        <v>1191</v>
      </c>
      <c r="N100">
        <v>1013</v>
      </c>
      <c r="O100" t="s">
        <v>865</v>
      </c>
      <c r="P100" t="s">
        <v>865</v>
      </c>
      <c r="Q100">
        <v>1</v>
      </c>
      <c r="X100">
        <v>0.1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1</v>
      </c>
      <c r="AE100">
        <v>1</v>
      </c>
      <c r="AF100" t="s">
        <v>22</v>
      </c>
      <c r="AG100">
        <v>36.5</v>
      </c>
      <c r="AH100">
        <v>2</v>
      </c>
      <c r="AI100">
        <v>33270107</v>
      </c>
      <c r="AJ100">
        <v>100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</row>
    <row r="101" spans="1:44" x14ac:dyDescent="0.2">
      <c r="A101">
        <f>ROW(Source!A403)</f>
        <v>403</v>
      </c>
      <c r="B101">
        <v>33270110</v>
      </c>
      <c r="C101">
        <v>33270106</v>
      </c>
      <c r="D101">
        <v>32905103</v>
      </c>
      <c r="E101">
        <v>1</v>
      </c>
      <c r="F101">
        <v>1</v>
      </c>
      <c r="G101">
        <v>28875167</v>
      </c>
      <c r="H101">
        <v>2</v>
      </c>
      <c r="I101" t="s">
        <v>866</v>
      </c>
      <c r="J101" t="s">
        <v>867</v>
      </c>
      <c r="K101" t="s">
        <v>868</v>
      </c>
      <c r="L101">
        <v>1368</v>
      </c>
      <c r="N101">
        <v>1011</v>
      </c>
      <c r="O101" t="s">
        <v>869</v>
      </c>
      <c r="P101" t="s">
        <v>869</v>
      </c>
      <c r="Q101">
        <v>1</v>
      </c>
      <c r="X101">
        <v>0.02</v>
      </c>
      <c r="Y101">
        <v>0</v>
      </c>
      <c r="Z101">
        <v>450.57</v>
      </c>
      <c r="AA101">
        <v>324.23</v>
      </c>
      <c r="AB101">
        <v>0</v>
      </c>
      <c r="AC101">
        <v>0</v>
      </c>
      <c r="AD101">
        <v>1</v>
      </c>
      <c r="AE101">
        <v>0</v>
      </c>
      <c r="AF101" t="s">
        <v>22</v>
      </c>
      <c r="AG101">
        <v>7.3</v>
      </c>
      <c r="AH101">
        <v>2</v>
      </c>
      <c r="AI101">
        <v>33270108</v>
      </c>
      <c r="AJ101">
        <v>101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</row>
    <row r="102" spans="1:44" x14ac:dyDescent="0.2">
      <c r="A102">
        <f>ROW(Source!A404)</f>
        <v>404</v>
      </c>
      <c r="B102">
        <v>33270113</v>
      </c>
      <c r="C102">
        <v>33270111</v>
      </c>
      <c r="D102">
        <v>32893498</v>
      </c>
      <c r="E102">
        <v>28875167</v>
      </c>
      <c r="F102">
        <v>1</v>
      </c>
      <c r="G102">
        <v>28875167</v>
      </c>
      <c r="H102">
        <v>1</v>
      </c>
      <c r="I102" t="s">
        <v>863</v>
      </c>
      <c r="J102" t="s">
        <v>3</v>
      </c>
      <c r="K102" t="s">
        <v>864</v>
      </c>
      <c r="L102">
        <v>1191</v>
      </c>
      <c r="N102">
        <v>1013</v>
      </c>
      <c r="O102" t="s">
        <v>865</v>
      </c>
      <c r="P102" t="s">
        <v>865</v>
      </c>
      <c r="Q102">
        <v>1</v>
      </c>
      <c r="X102">
        <v>0.81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1</v>
      </c>
      <c r="AE102">
        <v>1</v>
      </c>
      <c r="AF102" t="s">
        <v>70</v>
      </c>
      <c r="AG102">
        <v>9.7200000000000006</v>
      </c>
      <c r="AH102">
        <v>2</v>
      </c>
      <c r="AI102">
        <v>33270112</v>
      </c>
      <c r="AJ102">
        <v>102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</row>
    <row r="103" spans="1:44" x14ac:dyDescent="0.2">
      <c r="A103">
        <f>ROW(Source!A405)</f>
        <v>405</v>
      </c>
      <c r="B103">
        <v>33270117</v>
      </c>
      <c r="C103">
        <v>33270114</v>
      </c>
      <c r="D103">
        <v>32893498</v>
      </c>
      <c r="E103">
        <v>28875167</v>
      </c>
      <c r="F103">
        <v>1</v>
      </c>
      <c r="G103">
        <v>28875167</v>
      </c>
      <c r="H103">
        <v>1</v>
      </c>
      <c r="I103" t="s">
        <v>863</v>
      </c>
      <c r="J103" t="s">
        <v>3</v>
      </c>
      <c r="K103" t="s">
        <v>864</v>
      </c>
      <c r="L103">
        <v>1191</v>
      </c>
      <c r="N103">
        <v>1013</v>
      </c>
      <c r="O103" t="s">
        <v>865</v>
      </c>
      <c r="P103" t="s">
        <v>865</v>
      </c>
      <c r="Q103">
        <v>1</v>
      </c>
      <c r="X103">
        <v>0.03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1</v>
      </c>
      <c r="AE103">
        <v>1</v>
      </c>
      <c r="AF103" t="s">
        <v>131</v>
      </c>
      <c r="AG103">
        <v>0.18</v>
      </c>
      <c r="AH103">
        <v>2</v>
      </c>
      <c r="AI103">
        <v>33270115</v>
      </c>
      <c r="AJ103">
        <v>103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</row>
    <row r="104" spans="1:44" x14ac:dyDescent="0.2">
      <c r="A104">
        <f>ROW(Source!A405)</f>
        <v>405</v>
      </c>
      <c r="B104">
        <v>33270118</v>
      </c>
      <c r="C104">
        <v>33270114</v>
      </c>
      <c r="D104">
        <v>32905103</v>
      </c>
      <c r="E104">
        <v>1</v>
      </c>
      <c r="F104">
        <v>1</v>
      </c>
      <c r="G104">
        <v>28875167</v>
      </c>
      <c r="H104">
        <v>2</v>
      </c>
      <c r="I104" t="s">
        <v>866</v>
      </c>
      <c r="J104" t="s">
        <v>867</v>
      </c>
      <c r="K104" t="s">
        <v>868</v>
      </c>
      <c r="L104">
        <v>1368</v>
      </c>
      <c r="N104">
        <v>1011</v>
      </c>
      <c r="O104" t="s">
        <v>869</v>
      </c>
      <c r="P104" t="s">
        <v>869</v>
      </c>
      <c r="Q104">
        <v>1</v>
      </c>
      <c r="X104">
        <v>5.0000000000000001E-3</v>
      </c>
      <c r="Y104">
        <v>0</v>
      </c>
      <c r="Z104">
        <v>450.57</v>
      </c>
      <c r="AA104">
        <v>324.23</v>
      </c>
      <c r="AB104">
        <v>0</v>
      </c>
      <c r="AC104">
        <v>0</v>
      </c>
      <c r="AD104">
        <v>1</v>
      </c>
      <c r="AE104">
        <v>0</v>
      </c>
      <c r="AF104" t="s">
        <v>131</v>
      </c>
      <c r="AG104">
        <v>0.03</v>
      </c>
      <c r="AH104">
        <v>2</v>
      </c>
      <c r="AI104">
        <v>33270116</v>
      </c>
      <c r="AJ104">
        <v>104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</row>
    <row r="105" spans="1:44" x14ac:dyDescent="0.2">
      <c r="A105">
        <f>ROW(Source!A406)</f>
        <v>406</v>
      </c>
      <c r="B105">
        <v>33270122</v>
      </c>
      <c r="C105">
        <v>33270119</v>
      </c>
      <c r="D105">
        <v>32893498</v>
      </c>
      <c r="E105">
        <v>28875167</v>
      </c>
      <c r="F105">
        <v>1</v>
      </c>
      <c r="G105">
        <v>28875167</v>
      </c>
      <c r="H105">
        <v>1</v>
      </c>
      <c r="I105" t="s">
        <v>863</v>
      </c>
      <c r="J105" t="s">
        <v>3</v>
      </c>
      <c r="K105" t="s">
        <v>864</v>
      </c>
      <c r="L105">
        <v>1191</v>
      </c>
      <c r="N105">
        <v>1013</v>
      </c>
      <c r="O105" t="s">
        <v>865</v>
      </c>
      <c r="P105" t="s">
        <v>865</v>
      </c>
      <c r="Q105">
        <v>1</v>
      </c>
      <c r="X105">
        <v>0.04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1</v>
      </c>
      <c r="AE105">
        <v>1</v>
      </c>
      <c r="AF105" t="s">
        <v>131</v>
      </c>
      <c r="AG105">
        <v>0.24</v>
      </c>
      <c r="AH105">
        <v>2</v>
      </c>
      <c r="AI105">
        <v>33270120</v>
      </c>
      <c r="AJ105">
        <v>105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</row>
    <row r="106" spans="1:44" x14ac:dyDescent="0.2">
      <c r="A106">
        <f>ROW(Source!A406)</f>
        <v>406</v>
      </c>
      <c r="B106">
        <v>33270123</v>
      </c>
      <c r="C106">
        <v>33270119</v>
      </c>
      <c r="D106">
        <v>32905103</v>
      </c>
      <c r="E106">
        <v>1</v>
      </c>
      <c r="F106">
        <v>1</v>
      </c>
      <c r="G106">
        <v>28875167</v>
      </c>
      <c r="H106">
        <v>2</v>
      </c>
      <c r="I106" t="s">
        <v>866</v>
      </c>
      <c r="J106" t="s">
        <v>867</v>
      </c>
      <c r="K106" t="s">
        <v>868</v>
      </c>
      <c r="L106">
        <v>1368</v>
      </c>
      <c r="N106">
        <v>1011</v>
      </c>
      <c r="O106" t="s">
        <v>869</v>
      </c>
      <c r="P106" t="s">
        <v>869</v>
      </c>
      <c r="Q106">
        <v>1</v>
      </c>
      <c r="X106">
        <v>0.01</v>
      </c>
      <c r="Y106">
        <v>0</v>
      </c>
      <c r="Z106">
        <v>450.57</v>
      </c>
      <c r="AA106">
        <v>324.23</v>
      </c>
      <c r="AB106">
        <v>0</v>
      </c>
      <c r="AC106">
        <v>0</v>
      </c>
      <c r="AD106">
        <v>1</v>
      </c>
      <c r="AE106">
        <v>0</v>
      </c>
      <c r="AF106" t="s">
        <v>131</v>
      </c>
      <c r="AG106">
        <v>0.06</v>
      </c>
      <c r="AH106">
        <v>2</v>
      </c>
      <c r="AI106">
        <v>33270121</v>
      </c>
      <c r="AJ106">
        <v>106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</row>
    <row r="107" spans="1:44" x14ac:dyDescent="0.2">
      <c r="A107">
        <f>ROW(Source!A407)</f>
        <v>407</v>
      </c>
      <c r="B107">
        <v>33270127</v>
      </c>
      <c r="C107">
        <v>33270124</v>
      </c>
      <c r="D107">
        <v>32893498</v>
      </c>
      <c r="E107">
        <v>28875167</v>
      </c>
      <c r="F107">
        <v>1</v>
      </c>
      <c r="G107">
        <v>28875167</v>
      </c>
      <c r="H107">
        <v>1</v>
      </c>
      <c r="I107" t="s">
        <v>863</v>
      </c>
      <c r="J107" t="s">
        <v>3</v>
      </c>
      <c r="K107" t="s">
        <v>864</v>
      </c>
      <c r="L107">
        <v>1191</v>
      </c>
      <c r="N107">
        <v>1013</v>
      </c>
      <c r="O107" t="s">
        <v>865</v>
      </c>
      <c r="P107" t="s">
        <v>865</v>
      </c>
      <c r="Q107">
        <v>1</v>
      </c>
      <c r="X107">
        <v>0.04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1</v>
      </c>
      <c r="AE107">
        <v>1</v>
      </c>
      <c r="AF107" t="s">
        <v>131</v>
      </c>
      <c r="AG107">
        <v>0.24</v>
      </c>
      <c r="AH107">
        <v>2</v>
      </c>
      <c r="AI107">
        <v>33270125</v>
      </c>
      <c r="AJ107">
        <v>107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</row>
    <row r="108" spans="1:44" x14ac:dyDescent="0.2">
      <c r="A108">
        <f>ROW(Source!A407)</f>
        <v>407</v>
      </c>
      <c r="B108">
        <v>33270128</v>
      </c>
      <c r="C108">
        <v>33270124</v>
      </c>
      <c r="D108">
        <v>32905103</v>
      </c>
      <c r="E108">
        <v>1</v>
      </c>
      <c r="F108">
        <v>1</v>
      </c>
      <c r="G108">
        <v>28875167</v>
      </c>
      <c r="H108">
        <v>2</v>
      </c>
      <c r="I108" t="s">
        <v>866</v>
      </c>
      <c r="J108" t="s">
        <v>867</v>
      </c>
      <c r="K108" t="s">
        <v>868</v>
      </c>
      <c r="L108">
        <v>1368</v>
      </c>
      <c r="N108">
        <v>1011</v>
      </c>
      <c r="O108" t="s">
        <v>869</v>
      </c>
      <c r="P108" t="s">
        <v>869</v>
      </c>
      <c r="Q108">
        <v>1</v>
      </c>
      <c r="X108">
        <v>0.01</v>
      </c>
      <c r="Y108">
        <v>0</v>
      </c>
      <c r="Z108">
        <v>450.57</v>
      </c>
      <c r="AA108">
        <v>324.23</v>
      </c>
      <c r="AB108">
        <v>0</v>
      </c>
      <c r="AC108">
        <v>0</v>
      </c>
      <c r="AD108">
        <v>1</v>
      </c>
      <c r="AE108">
        <v>0</v>
      </c>
      <c r="AF108" t="s">
        <v>131</v>
      </c>
      <c r="AG108">
        <v>0.06</v>
      </c>
      <c r="AH108">
        <v>2</v>
      </c>
      <c r="AI108">
        <v>33270126</v>
      </c>
      <c r="AJ108">
        <v>108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</row>
    <row r="109" spans="1:44" x14ac:dyDescent="0.2">
      <c r="A109">
        <f>ROW(Source!A408)</f>
        <v>408</v>
      </c>
      <c r="B109">
        <v>33270132</v>
      </c>
      <c r="C109">
        <v>33270129</v>
      </c>
      <c r="D109">
        <v>32893498</v>
      </c>
      <c r="E109">
        <v>28875167</v>
      </c>
      <c r="F109">
        <v>1</v>
      </c>
      <c r="G109">
        <v>28875167</v>
      </c>
      <c r="H109">
        <v>1</v>
      </c>
      <c r="I109" t="s">
        <v>863</v>
      </c>
      <c r="J109" t="s">
        <v>3</v>
      </c>
      <c r="K109" t="s">
        <v>864</v>
      </c>
      <c r="L109">
        <v>1191</v>
      </c>
      <c r="N109">
        <v>1013</v>
      </c>
      <c r="O109" t="s">
        <v>865</v>
      </c>
      <c r="P109" t="s">
        <v>865</v>
      </c>
      <c r="Q109">
        <v>1</v>
      </c>
      <c r="X109">
        <v>0.05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1</v>
      </c>
      <c r="AE109">
        <v>1</v>
      </c>
      <c r="AF109" t="s">
        <v>131</v>
      </c>
      <c r="AG109">
        <v>0.30000000000000004</v>
      </c>
      <c r="AH109">
        <v>2</v>
      </c>
      <c r="AI109">
        <v>33270130</v>
      </c>
      <c r="AJ109">
        <v>109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</row>
    <row r="110" spans="1:44" x14ac:dyDescent="0.2">
      <c r="A110">
        <f>ROW(Source!A408)</f>
        <v>408</v>
      </c>
      <c r="B110">
        <v>33270133</v>
      </c>
      <c r="C110">
        <v>33270129</v>
      </c>
      <c r="D110">
        <v>32905103</v>
      </c>
      <c r="E110">
        <v>1</v>
      </c>
      <c r="F110">
        <v>1</v>
      </c>
      <c r="G110">
        <v>28875167</v>
      </c>
      <c r="H110">
        <v>2</v>
      </c>
      <c r="I110" t="s">
        <v>866</v>
      </c>
      <c r="J110" t="s">
        <v>867</v>
      </c>
      <c r="K110" t="s">
        <v>868</v>
      </c>
      <c r="L110">
        <v>1368</v>
      </c>
      <c r="N110">
        <v>1011</v>
      </c>
      <c r="O110" t="s">
        <v>869</v>
      </c>
      <c r="P110" t="s">
        <v>869</v>
      </c>
      <c r="Q110">
        <v>1</v>
      </c>
      <c r="X110">
        <v>1.0999999999999999E-2</v>
      </c>
      <c r="Y110">
        <v>0</v>
      </c>
      <c r="Z110">
        <v>450.57</v>
      </c>
      <c r="AA110">
        <v>324.23</v>
      </c>
      <c r="AB110">
        <v>0</v>
      </c>
      <c r="AC110">
        <v>0</v>
      </c>
      <c r="AD110">
        <v>1</v>
      </c>
      <c r="AE110">
        <v>0</v>
      </c>
      <c r="AF110" t="s">
        <v>131</v>
      </c>
      <c r="AG110">
        <v>6.6000000000000003E-2</v>
      </c>
      <c r="AH110">
        <v>2</v>
      </c>
      <c r="AI110">
        <v>33270131</v>
      </c>
      <c r="AJ110">
        <v>110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</row>
    <row r="111" spans="1:44" x14ac:dyDescent="0.2">
      <c r="A111">
        <f>ROW(Source!A409)</f>
        <v>409</v>
      </c>
      <c r="B111">
        <v>33270137</v>
      </c>
      <c r="C111">
        <v>33270134</v>
      </c>
      <c r="D111">
        <v>32893498</v>
      </c>
      <c r="E111">
        <v>28875167</v>
      </c>
      <c r="F111">
        <v>1</v>
      </c>
      <c r="G111">
        <v>28875167</v>
      </c>
      <c r="H111">
        <v>1</v>
      </c>
      <c r="I111" t="s">
        <v>863</v>
      </c>
      <c r="J111" t="s">
        <v>3</v>
      </c>
      <c r="K111" t="s">
        <v>864</v>
      </c>
      <c r="L111">
        <v>1191</v>
      </c>
      <c r="N111">
        <v>1013</v>
      </c>
      <c r="O111" t="s">
        <v>865</v>
      </c>
      <c r="P111" t="s">
        <v>865</v>
      </c>
      <c r="Q111">
        <v>1</v>
      </c>
      <c r="X111">
        <v>0.08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1</v>
      </c>
      <c r="AE111">
        <v>1</v>
      </c>
      <c r="AF111" t="s">
        <v>131</v>
      </c>
      <c r="AG111">
        <v>0.48</v>
      </c>
      <c r="AH111">
        <v>2</v>
      </c>
      <c r="AI111">
        <v>33270135</v>
      </c>
      <c r="AJ111">
        <v>111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</row>
    <row r="112" spans="1:44" x14ac:dyDescent="0.2">
      <c r="A112">
        <f>ROW(Source!A409)</f>
        <v>409</v>
      </c>
      <c r="B112">
        <v>33270138</v>
      </c>
      <c r="C112">
        <v>33270134</v>
      </c>
      <c r="D112">
        <v>32905103</v>
      </c>
      <c r="E112">
        <v>1</v>
      </c>
      <c r="F112">
        <v>1</v>
      </c>
      <c r="G112">
        <v>28875167</v>
      </c>
      <c r="H112">
        <v>2</v>
      </c>
      <c r="I112" t="s">
        <v>866</v>
      </c>
      <c r="J112" t="s">
        <v>867</v>
      </c>
      <c r="K112" t="s">
        <v>868</v>
      </c>
      <c r="L112">
        <v>1368</v>
      </c>
      <c r="N112">
        <v>1011</v>
      </c>
      <c r="O112" t="s">
        <v>869</v>
      </c>
      <c r="P112" t="s">
        <v>869</v>
      </c>
      <c r="Q112">
        <v>1</v>
      </c>
      <c r="X112">
        <v>2.3E-2</v>
      </c>
      <c r="Y112">
        <v>0</v>
      </c>
      <c r="Z112">
        <v>450.57</v>
      </c>
      <c r="AA112">
        <v>324.23</v>
      </c>
      <c r="AB112">
        <v>0</v>
      </c>
      <c r="AC112">
        <v>0</v>
      </c>
      <c r="AD112">
        <v>1</v>
      </c>
      <c r="AE112">
        <v>0</v>
      </c>
      <c r="AF112" t="s">
        <v>131</v>
      </c>
      <c r="AG112">
        <v>0.13800000000000001</v>
      </c>
      <c r="AH112">
        <v>2</v>
      </c>
      <c r="AI112">
        <v>33270136</v>
      </c>
      <c r="AJ112">
        <v>112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</row>
    <row r="113" spans="1:44" x14ac:dyDescent="0.2">
      <c r="A113">
        <f>ROW(Source!A410)</f>
        <v>410</v>
      </c>
      <c r="B113">
        <v>33270142</v>
      </c>
      <c r="C113">
        <v>33270139</v>
      </c>
      <c r="D113">
        <v>32893498</v>
      </c>
      <c r="E113">
        <v>28875167</v>
      </c>
      <c r="F113">
        <v>1</v>
      </c>
      <c r="G113">
        <v>28875167</v>
      </c>
      <c r="H113">
        <v>1</v>
      </c>
      <c r="I113" t="s">
        <v>863</v>
      </c>
      <c r="J113" t="s">
        <v>3</v>
      </c>
      <c r="K113" t="s">
        <v>864</v>
      </c>
      <c r="L113">
        <v>1191</v>
      </c>
      <c r="N113">
        <v>1013</v>
      </c>
      <c r="O113" t="s">
        <v>865</v>
      </c>
      <c r="P113" t="s">
        <v>865</v>
      </c>
      <c r="Q113">
        <v>1</v>
      </c>
      <c r="X113">
        <v>0.12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1</v>
      </c>
      <c r="AE113">
        <v>1</v>
      </c>
      <c r="AF113" t="s">
        <v>131</v>
      </c>
      <c r="AG113">
        <v>0.72</v>
      </c>
      <c r="AH113">
        <v>2</v>
      </c>
      <c r="AI113">
        <v>33270140</v>
      </c>
      <c r="AJ113">
        <v>113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</row>
    <row r="114" spans="1:44" x14ac:dyDescent="0.2">
      <c r="A114">
        <f>ROW(Source!A410)</f>
        <v>410</v>
      </c>
      <c r="B114">
        <v>33270143</v>
      </c>
      <c r="C114">
        <v>33270139</v>
      </c>
      <c r="D114">
        <v>32905103</v>
      </c>
      <c r="E114">
        <v>1</v>
      </c>
      <c r="F114">
        <v>1</v>
      </c>
      <c r="G114">
        <v>28875167</v>
      </c>
      <c r="H114">
        <v>2</v>
      </c>
      <c r="I114" t="s">
        <v>866</v>
      </c>
      <c r="J114" t="s">
        <v>867</v>
      </c>
      <c r="K114" t="s">
        <v>868</v>
      </c>
      <c r="L114">
        <v>1368</v>
      </c>
      <c r="N114">
        <v>1011</v>
      </c>
      <c r="O114" t="s">
        <v>869</v>
      </c>
      <c r="P114" t="s">
        <v>869</v>
      </c>
      <c r="Q114">
        <v>1</v>
      </c>
      <c r="X114">
        <v>2.8000000000000001E-2</v>
      </c>
      <c r="Y114">
        <v>0</v>
      </c>
      <c r="Z114">
        <v>450.57</v>
      </c>
      <c r="AA114">
        <v>324.23</v>
      </c>
      <c r="AB114">
        <v>0</v>
      </c>
      <c r="AC114">
        <v>0</v>
      </c>
      <c r="AD114">
        <v>1</v>
      </c>
      <c r="AE114">
        <v>0</v>
      </c>
      <c r="AF114" t="s">
        <v>131</v>
      </c>
      <c r="AG114">
        <v>0.16800000000000001</v>
      </c>
      <c r="AH114">
        <v>2</v>
      </c>
      <c r="AI114">
        <v>33270141</v>
      </c>
      <c r="AJ114">
        <v>114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</row>
    <row r="115" spans="1:44" x14ac:dyDescent="0.2">
      <c r="A115">
        <f>ROW(Source!A411)</f>
        <v>411</v>
      </c>
      <c r="B115">
        <v>33270147</v>
      </c>
      <c r="C115">
        <v>33270144</v>
      </c>
      <c r="D115">
        <v>32893498</v>
      </c>
      <c r="E115">
        <v>28875167</v>
      </c>
      <c r="F115">
        <v>1</v>
      </c>
      <c r="G115">
        <v>28875167</v>
      </c>
      <c r="H115">
        <v>1</v>
      </c>
      <c r="I115" t="s">
        <v>863</v>
      </c>
      <c r="J115" t="s">
        <v>3</v>
      </c>
      <c r="K115" t="s">
        <v>864</v>
      </c>
      <c r="L115">
        <v>1191</v>
      </c>
      <c r="N115">
        <v>1013</v>
      </c>
      <c r="O115" t="s">
        <v>865</v>
      </c>
      <c r="P115" t="s">
        <v>865</v>
      </c>
      <c r="Q115">
        <v>1</v>
      </c>
      <c r="X115">
        <v>0.05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1</v>
      </c>
      <c r="AE115">
        <v>1</v>
      </c>
      <c r="AF115" t="s">
        <v>131</v>
      </c>
      <c r="AG115">
        <v>0.30000000000000004</v>
      </c>
      <c r="AH115">
        <v>2</v>
      </c>
      <c r="AI115">
        <v>33270145</v>
      </c>
      <c r="AJ115">
        <v>115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</row>
    <row r="116" spans="1:44" x14ac:dyDescent="0.2">
      <c r="A116">
        <f>ROW(Source!A411)</f>
        <v>411</v>
      </c>
      <c r="B116">
        <v>33270148</v>
      </c>
      <c r="C116">
        <v>33270144</v>
      </c>
      <c r="D116">
        <v>32905103</v>
      </c>
      <c r="E116">
        <v>1</v>
      </c>
      <c r="F116">
        <v>1</v>
      </c>
      <c r="G116">
        <v>28875167</v>
      </c>
      <c r="H116">
        <v>2</v>
      </c>
      <c r="I116" t="s">
        <v>866</v>
      </c>
      <c r="J116" t="s">
        <v>867</v>
      </c>
      <c r="K116" t="s">
        <v>868</v>
      </c>
      <c r="L116">
        <v>1368</v>
      </c>
      <c r="N116">
        <v>1011</v>
      </c>
      <c r="O116" t="s">
        <v>869</v>
      </c>
      <c r="P116" t="s">
        <v>869</v>
      </c>
      <c r="Q116">
        <v>1</v>
      </c>
      <c r="X116">
        <v>1.0999999999999999E-2</v>
      </c>
      <c r="Y116">
        <v>0</v>
      </c>
      <c r="Z116">
        <v>450.57</v>
      </c>
      <c r="AA116">
        <v>324.23</v>
      </c>
      <c r="AB116">
        <v>0</v>
      </c>
      <c r="AC116">
        <v>0</v>
      </c>
      <c r="AD116">
        <v>1</v>
      </c>
      <c r="AE116">
        <v>0</v>
      </c>
      <c r="AF116" t="s">
        <v>131</v>
      </c>
      <c r="AG116">
        <v>6.6000000000000003E-2</v>
      </c>
      <c r="AH116">
        <v>2</v>
      </c>
      <c r="AI116">
        <v>33270146</v>
      </c>
      <c r="AJ116">
        <v>116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</row>
    <row r="117" spans="1:44" x14ac:dyDescent="0.2">
      <c r="A117">
        <f>ROW(Source!A412)</f>
        <v>412</v>
      </c>
      <c r="B117">
        <v>33270152</v>
      </c>
      <c r="C117">
        <v>33270149</v>
      </c>
      <c r="D117">
        <v>32893498</v>
      </c>
      <c r="E117">
        <v>28875167</v>
      </c>
      <c r="F117">
        <v>1</v>
      </c>
      <c r="G117">
        <v>28875167</v>
      </c>
      <c r="H117">
        <v>1</v>
      </c>
      <c r="I117" t="s">
        <v>863</v>
      </c>
      <c r="J117" t="s">
        <v>3</v>
      </c>
      <c r="K117" t="s">
        <v>864</v>
      </c>
      <c r="L117">
        <v>1191</v>
      </c>
      <c r="N117">
        <v>1013</v>
      </c>
      <c r="O117" t="s">
        <v>865</v>
      </c>
      <c r="P117" t="s">
        <v>865</v>
      </c>
      <c r="Q117">
        <v>1</v>
      </c>
      <c r="X117">
        <v>0.08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1</v>
      </c>
      <c r="AE117">
        <v>1</v>
      </c>
      <c r="AF117" t="s">
        <v>131</v>
      </c>
      <c r="AG117">
        <v>0.48</v>
      </c>
      <c r="AH117">
        <v>2</v>
      </c>
      <c r="AI117">
        <v>33270150</v>
      </c>
      <c r="AJ117">
        <v>117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</row>
    <row r="118" spans="1:44" x14ac:dyDescent="0.2">
      <c r="A118">
        <f>ROW(Source!A412)</f>
        <v>412</v>
      </c>
      <c r="B118">
        <v>33270153</v>
      </c>
      <c r="C118">
        <v>33270149</v>
      </c>
      <c r="D118">
        <v>32905103</v>
      </c>
      <c r="E118">
        <v>1</v>
      </c>
      <c r="F118">
        <v>1</v>
      </c>
      <c r="G118">
        <v>28875167</v>
      </c>
      <c r="H118">
        <v>2</v>
      </c>
      <c r="I118" t="s">
        <v>866</v>
      </c>
      <c r="J118" t="s">
        <v>867</v>
      </c>
      <c r="K118" t="s">
        <v>868</v>
      </c>
      <c r="L118">
        <v>1368</v>
      </c>
      <c r="N118">
        <v>1011</v>
      </c>
      <c r="O118" t="s">
        <v>869</v>
      </c>
      <c r="P118" t="s">
        <v>869</v>
      </c>
      <c r="Q118">
        <v>1</v>
      </c>
      <c r="X118">
        <v>2.3E-2</v>
      </c>
      <c r="Y118">
        <v>0</v>
      </c>
      <c r="Z118">
        <v>450.57</v>
      </c>
      <c r="AA118">
        <v>324.23</v>
      </c>
      <c r="AB118">
        <v>0</v>
      </c>
      <c r="AC118">
        <v>0</v>
      </c>
      <c r="AD118">
        <v>1</v>
      </c>
      <c r="AE118">
        <v>0</v>
      </c>
      <c r="AF118" t="s">
        <v>131</v>
      </c>
      <c r="AG118">
        <v>0.13800000000000001</v>
      </c>
      <c r="AH118">
        <v>2</v>
      </c>
      <c r="AI118">
        <v>33270151</v>
      </c>
      <c r="AJ118">
        <v>118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</row>
    <row r="119" spans="1:44" x14ac:dyDescent="0.2">
      <c r="A119">
        <f>ROW(Source!A413)</f>
        <v>413</v>
      </c>
      <c r="B119">
        <v>33270157</v>
      </c>
      <c r="C119">
        <v>33270154</v>
      </c>
      <c r="D119">
        <v>32893498</v>
      </c>
      <c r="E119">
        <v>28875167</v>
      </c>
      <c r="F119">
        <v>1</v>
      </c>
      <c r="G119">
        <v>28875167</v>
      </c>
      <c r="H119">
        <v>1</v>
      </c>
      <c r="I119" t="s">
        <v>863</v>
      </c>
      <c r="J119" t="s">
        <v>3</v>
      </c>
      <c r="K119" t="s">
        <v>864</v>
      </c>
      <c r="L119">
        <v>1191</v>
      </c>
      <c r="N119">
        <v>1013</v>
      </c>
      <c r="O119" t="s">
        <v>865</v>
      </c>
      <c r="P119" t="s">
        <v>865</v>
      </c>
      <c r="Q119">
        <v>1</v>
      </c>
      <c r="X119">
        <v>0.12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1</v>
      </c>
      <c r="AE119">
        <v>1</v>
      </c>
      <c r="AF119" t="s">
        <v>131</v>
      </c>
      <c r="AG119">
        <v>0.72</v>
      </c>
      <c r="AH119">
        <v>2</v>
      </c>
      <c r="AI119">
        <v>33270155</v>
      </c>
      <c r="AJ119">
        <v>119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</row>
    <row r="120" spans="1:44" x14ac:dyDescent="0.2">
      <c r="A120">
        <f>ROW(Source!A413)</f>
        <v>413</v>
      </c>
      <c r="B120">
        <v>33270158</v>
      </c>
      <c r="C120">
        <v>33270154</v>
      </c>
      <c r="D120">
        <v>32905103</v>
      </c>
      <c r="E120">
        <v>1</v>
      </c>
      <c r="F120">
        <v>1</v>
      </c>
      <c r="G120">
        <v>28875167</v>
      </c>
      <c r="H120">
        <v>2</v>
      </c>
      <c r="I120" t="s">
        <v>866</v>
      </c>
      <c r="J120" t="s">
        <v>867</v>
      </c>
      <c r="K120" t="s">
        <v>868</v>
      </c>
      <c r="L120">
        <v>1368</v>
      </c>
      <c r="N120">
        <v>1011</v>
      </c>
      <c r="O120" t="s">
        <v>869</v>
      </c>
      <c r="P120" t="s">
        <v>869</v>
      </c>
      <c r="Q120">
        <v>1</v>
      </c>
      <c r="X120">
        <v>2.8000000000000001E-2</v>
      </c>
      <c r="Y120">
        <v>0</v>
      </c>
      <c r="Z120">
        <v>450.57</v>
      </c>
      <c r="AA120">
        <v>324.23</v>
      </c>
      <c r="AB120">
        <v>0</v>
      </c>
      <c r="AC120">
        <v>0</v>
      </c>
      <c r="AD120">
        <v>1</v>
      </c>
      <c r="AE120">
        <v>0</v>
      </c>
      <c r="AF120" t="s">
        <v>131</v>
      </c>
      <c r="AG120">
        <v>0.16800000000000001</v>
      </c>
      <c r="AH120">
        <v>2</v>
      </c>
      <c r="AI120">
        <v>33270156</v>
      </c>
      <c r="AJ120">
        <v>120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</row>
    <row r="121" spans="1:44" x14ac:dyDescent="0.2">
      <c r="A121">
        <f>ROW(Source!A414)</f>
        <v>414</v>
      </c>
      <c r="B121">
        <v>33270163</v>
      </c>
      <c r="C121">
        <v>33270159</v>
      </c>
      <c r="D121">
        <v>32893498</v>
      </c>
      <c r="E121">
        <v>28875167</v>
      </c>
      <c r="F121">
        <v>1</v>
      </c>
      <c r="G121">
        <v>28875167</v>
      </c>
      <c r="H121">
        <v>1</v>
      </c>
      <c r="I121" t="s">
        <v>863</v>
      </c>
      <c r="J121" t="s">
        <v>3</v>
      </c>
      <c r="K121" t="s">
        <v>864</v>
      </c>
      <c r="L121">
        <v>1191</v>
      </c>
      <c r="N121">
        <v>1013</v>
      </c>
      <c r="O121" t="s">
        <v>865</v>
      </c>
      <c r="P121" t="s">
        <v>865</v>
      </c>
      <c r="Q121">
        <v>1</v>
      </c>
      <c r="X121">
        <v>0.28999999999999998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1</v>
      </c>
      <c r="AE121">
        <v>1</v>
      </c>
      <c r="AF121" t="s">
        <v>46</v>
      </c>
      <c r="AG121">
        <v>0.57999999999999996</v>
      </c>
      <c r="AH121">
        <v>2</v>
      </c>
      <c r="AI121">
        <v>33270160</v>
      </c>
      <c r="AJ121">
        <v>121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</row>
    <row r="122" spans="1:44" x14ac:dyDescent="0.2">
      <c r="A122">
        <f>ROW(Source!A414)</f>
        <v>414</v>
      </c>
      <c r="B122">
        <v>33270164</v>
      </c>
      <c r="C122">
        <v>33270159</v>
      </c>
      <c r="D122">
        <v>32905103</v>
      </c>
      <c r="E122">
        <v>1</v>
      </c>
      <c r="F122">
        <v>1</v>
      </c>
      <c r="G122">
        <v>28875167</v>
      </c>
      <c r="H122">
        <v>2</v>
      </c>
      <c r="I122" t="s">
        <v>866</v>
      </c>
      <c r="J122" t="s">
        <v>867</v>
      </c>
      <c r="K122" t="s">
        <v>868</v>
      </c>
      <c r="L122">
        <v>1368</v>
      </c>
      <c r="N122">
        <v>1011</v>
      </c>
      <c r="O122" t="s">
        <v>869</v>
      </c>
      <c r="P122" t="s">
        <v>869</v>
      </c>
      <c r="Q122">
        <v>1</v>
      </c>
      <c r="X122">
        <v>0.08</v>
      </c>
      <c r="Y122">
        <v>0</v>
      </c>
      <c r="Z122">
        <v>450.57</v>
      </c>
      <c r="AA122">
        <v>324.23</v>
      </c>
      <c r="AB122">
        <v>0</v>
      </c>
      <c r="AC122">
        <v>0</v>
      </c>
      <c r="AD122">
        <v>1</v>
      </c>
      <c r="AE122">
        <v>0</v>
      </c>
      <c r="AF122" t="s">
        <v>46</v>
      </c>
      <c r="AG122">
        <v>0.16</v>
      </c>
      <c r="AH122">
        <v>2</v>
      </c>
      <c r="AI122">
        <v>33270161</v>
      </c>
      <c r="AJ122">
        <v>122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</row>
    <row r="123" spans="1:44" x14ac:dyDescent="0.2">
      <c r="A123">
        <f>ROW(Source!A414)</f>
        <v>414</v>
      </c>
      <c r="B123">
        <v>33270165</v>
      </c>
      <c r="C123">
        <v>33270159</v>
      </c>
      <c r="D123">
        <v>32907227</v>
      </c>
      <c r="E123">
        <v>1</v>
      </c>
      <c r="F123">
        <v>1</v>
      </c>
      <c r="G123">
        <v>28875167</v>
      </c>
      <c r="H123">
        <v>3</v>
      </c>
      <c r="I123" t="s">
        <v>960</v>
      </c>
      <c r="J123" t="s">
        <v>961</v>
      </c>
      <c r="K123" t="s">
        <v>962</v>
      </c>
      <c r="L123">
        <v>1346</v>
      </c>
      <c r="N123">
        <v>1009</v>
      </c>
      <c r="O123" t="s">
        <v>873</v>
      </c>
      <c r="P123" t="s">
        <v>873</v>
      </c>
      <c r="Q123">
        <v>1</v>
      </c>
      <c r="X123">
        <v>5.0000000000000001E-3</v>
      </c>
      <c r="Y123">
        <v>1399.08</v>
      </c>
      <c r="Z123">
        <v>0</v>
      </c>
      <c r="AA123">
        <v>0</v>
      </c>
      <c r="AB123">
        <v>0</v>
      </c>
      <c r="AC123">
        <v>0</v>
      </c>
      <c r="AD123">
        <v>1</v>
      </c>
      <c r="AE123">
        <v>0</v>
      </c>
      <c r="AF123" t="s">
        <v>46</v>
      </c>
      <c r="AG123">
        <v>0.01</v>
      </c>
      <c r="AH123">
        <v>2</v>
      </c>
      <c r="AI123">
        <v>33270162</v>
      </c>
      <c r="AJ123">
        <v>123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</row>
    <row r="124" spans="1:44" x14ac:dyDescent="0.2">
      <c r="A124">
        <f>ROW(Source!A415)</f>
        <v>415</v>
      </c>
      <c r="B124">
        <v>33270170</v>
      </c>
      <c r="C124">
        <v>33270166</v>
      </c>
      <c r="D124">
        <v>32893498</v>
      </c>
      <c r="E124">
        <v>28875167</v>
      </c>
      <c r="F124">
        <v>1</v>
      </c>
      <c r="G124">
        <v>28875167</v>
      </c>
      <c r="H124">
        <v>1</v>
      </c>
      <c r="I124" t="s">
        <v>863</v>
      </c>
      <c r="J124" t="s">
        <v>3</v>
      </c>
      <c r="K124" t="s">
        <v>864</v>
      </c>
      <c r="L124">
        <v>1191</v>
      </c>
      <c r="N124">
        <v>1013</v>
      </c>
      <c r="O124" t="s">
        <v>865</v>
      </c>
      <c r="P124" t="s">
        <v>865</v>
      </c>
      <c r="Q124">
        <v>1</v>
      </c>
      <c r="X124">
        <v>0.32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1</v>
      </c>
      <c r="AE124">
        <v>1</v>
      </c>
      <c r="AF124" t="s">
        <v>46</v>
      </c>
      <c r="AG124">
        <v>0.64</v>
      </c>
      <c r="AH124">
        <v>2</v>
      </c>
      <c r="AI124">
        <v>33270167</v>
      </c>
      <c r="AJ124">
        <v>124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</row>
    <row r="125" spans="1:44" x14ac:dyDescent="0.2">
      <c r="A125">
        <f>ROW(Source!A415)</f>
        <v>415</v>
      </c>
      <c r="B125">
        <v>33270171</v>
      </c>
      <c r="C125">
        <v>33270166</v>
      </c>
      <c r="D125">
        <v>32905103</v>
      </c>
      <c r="E125">
        <v>1</v>
      </c>
      <c r="F125">
        <v>1</v>
      </c>
      <c r="G125">
        <v>28875167</v>
      </c>
      <c r="H125">
        <v>2</v>
      </c>
      <c r="I125" t="s">
        <v>866</v>
      </c>
      <c r="J125" t="s">
        <v>867</v>
      </c>
      <c r="K125" t="s">
        <v>868</v>
      </c>
      <c r="L125">
        <v>1368</v>
      </c>
      <c r="N125">
        <v>1011</v>
      </c>
      <c r="O125" t="s">
        <v>869</v>
      </c>
      <c r="P125" t="s">
        <v>869</v>
      </c>
      <c r="Q125">
        <v>1</v>
      </c>
      <c r="X125">
        <v>0.08</v>
      </c>
      <c r="Y125">
        <v>0</v>
      </c>
      <c r="Z125">
        <v>450.57</v>
      </c>
      <c r="AA125">
        <v>324.23</v>
      </c>
      <c r="AB125">
        <v>0</v>
      </c>
      <c r="AC125">
        <v>0</v>
      </c>
      <c r="AD125">
        <v>1</v>
      </c>
      <c r="AE125">
        <v>0</v>
      </c>
      <c r="AF125" t="s">
        <v>46</v>
      </c>
      <c r="AG125">
        <v>0.16</v>
      </c>
      <c r="AH125">
        <v>2</v>
      </c>
      <c r="AI125">
        <v>33270168</v>
      </c>
      <c r="AJ125">
        <v>125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</row>
    <row r="126" spans="1:44" x14ac:dyDescent="0.2">
      <c r="A126">
        <f>ROW(Source!A415)</f>
        <v>415</v>
      </c>
      <c r="B126">
        <v>33270172</v>
      </c>
      <c r="C126">
        <v>33270166</v>
      </c>
      <c r="D126">
        <v>32907227</v>
      </c>
      <c r="E126">
        <v>1</v>
      </c>
      <c r="F126">
        <v>1</v>
      </c>
      <c r="G126">
        <v>28875167</v>
      </c>
      <c r="H126">
        <v>3</v>
      </c>
      <c r="I126" t="s">
        <v>960</v>
      </c>
      <c r="J126" t="s">
        <v>961</v>
      </c>
      <c r="K126" t="s">
        <v>962</v>
      </c>
      <c r="L126">
        <v>1346</v>
      </c>
      <c r="N126">
        <v>1009</v>
      </c>
      <c r="O126" t="s">
        <v>873</v>
      </c>
      <c r="P126" t="s">
        <v>873</v>
      </c>
      <c r="Q126">
        <v>1</v>
      </c>
      <c r="X126">
        <v>0.01</v>
      </c>
      <c r="Y126">
        <v>1399.08</v>
      </c>
      <c r="Z126">
        <v>0</v>
      </c>
      <c r="AA126">
        <v>0</v>
      </c>
      <c r="AB126">
        <v>0</v>
      </c>
      <c r="AC126">
        <v>0</v>
      </c>
      <c r="AD126">
        <v>1</v>
      </c>
      <c r="AE126">
        <v>0</v>
      </c>
      <c r="AF126" t="s">
        <v>46</v>
      </c>
      <c r="AG126">
        <v>0.02</v>
      </c>
      <c r="AH126">
        <v>2</v>
      </c>
      <c r="AI126">
        <v>33270169</v>
      </c>
      <c r="AJ126">
        <v>126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</row>
    <row r="127" spans="1:44" x14ac:dyDescent="0.2">
      <c r="A127">
        <f>ROW(Source!A416)</f>
        <v>416</v>
      </c>
      <c r="B127">
        <v>33270177</v>
      </c>
      <c r="C127">
        <v>33270173</v>
      </c>
      <c r="D127">
        <v>32893498</v>
      </c>
      <c r="E127">
        <v>28875167</v>
      </c>
      <c r="F127">
        <v>1</v>
      </c>
      <c r="G127">
        <v>28875167</v>
      </c>
      <c r="H127">
        <v>1</v>
      </c>
      <c r="I127" t="s">
        <v>863</v>
      </c>
      <c r="J127" t="s">
        <v>3</v>
      </c>
      <c r="K127" t="s">
        <v>864</v>
      </c>
      <c r="L127">
        <v>1191</v>
      </c>
      <c r="N127">
        <v>1013</v>
      </c>
      <c r="O127" t="s">
        <v>865</v>
      </c>
      <c r="P127" t="s">
        <v>865</v>
      </c>
      <c r="Q127">
        <v>1</v>
      </c>
      <c r="X127">
        <v>0.33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1</v>
      </c>
      <c r="AE127">
        <v>1</v>
      </c>
      <c r="AF127" t="s">
        <v>46</v>
      </c>
      <c r="AG127">
        <v>0.66</v>
      </c>
      <c r="AH127">
        <v>2</v>
      </c>
      <c r="AI127">
        <v>33270174</v>
      </c>
      <c r="AJ127">
        <v>127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</row>
    <row r="128" spans="1:44" x14ac:dyDescent="0.2">
      <c r="A128">
        <f>ROW(Source!A416)</f>
        <v>416</v>
      </c>
      <c r="B128">
        <v>33270178</v>
      </c>
      <c r="C128">
        <v>33270173</v>
      </c>
      <c r="D128">
        <v>32905103</v>
      </c>
      <c r="E128">
        <v>1</v>
      </c>
      <c r="F128">
        <v>1</v>
      </c>
      <c r="G128">
        <v>28875167</v>
      </c>
      <c r="H128">
        <v>2</v>
      </c>
      <c r="I128" t="s">
        <v>866</v>
      </c>
      <c r="J128" t="s">
        <v>867</v>
      </c>
      <c r="K128" t="s">
        <v>868</v>
      </c>
      <c r="L128">
        <v>1368</v>
      </c>
      <c r="N128">
        <v>1011</v>
      </c>
      <c r="O128" t="s">
        <v>869</v>
      </c>
      <c r="P128" t="s">
        <v>869</v>
      </c>
      <c r="Q128">
        <v>1</v>
      </c>
      <c r="X128">
        <v>0.08</v>
      </c>
      <c r="Y128">
        <v>0</v>
      </c>
      <c r="Z128">
        <v>450.57</v>
      </c>
      <c r="AA128">
        <v>324.23</v>
      </c>
      <c r="AB128">
        <v>0</v>
      </c>
      <c r="AC128">
        <v>0</v>
      </c>
      <c r="AD128">
        <v>1</v>
      </c>
      <c r="AE128">
        <v>0</v>
      </c>
      <c r="AF128" t="s">
        <v>46</v>
      </c>
      <c r="AG128">
        <v>0.16</v>
      </c>
      <c r="AH128">
        <v>2</v>
      </c>
      <c r="AI128">
        <v>33270175</v>
      </c>
      <c r="AJ128">
        <v>128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</row>
    <row r="129" spans="1:44" x14ac:dyDescent="0.2">
      <c r="A129">
        <f>ROW(Source!A416)</f>
        <v>416</v>
      </c>
      <c r="B129">
        <v>33270179</v>
      </c>
      <c r="C129">
        <v>33270173</v>
      </c>
      <c r="D129">
        <v>32907227</v>
      </c>
      <c r="E129">
        <v>1</v>
      </c>
      <c r="F129">
        <v>1</v>
      </c>
      <c r="G129">
        <v>28875167</v>
      </c>
      <c r="H129">
        <v>3</v>
      </c>
      <c r="I129" t="s">
        <v>960</v>
      </c>
      <c r="J129" t="s">
        <v>961</v>
      </c>
      <c r="K129" t="s">
        <v>962</v>
      </c>
      <c r="L129">
        <v>1346</v>
      </c>
      <c r="N129">
        <v>1009</v>
      </c>
      <c r="O129" t="s">
        <v>873</v>
      </c>
      <c r="P129" t="s">
        <v>873</v>
      </c>
      <c r="Q129">
        <v>1</v>
      </c>
      <c r="X129">
        <v>0.02</v>
      </c>
      <c r="Y129">
        <v>1399.08</v>
      </c>
      <c r="Z129">
        <v>0</v>
      </c>
      <c r="AA129">
        <v>0</v>
      </c>
      <c r="AB129">
        <v>0</v>
      </c>
      <c r="AC129">
        <v>0</v>
      </c>
      <c r="AD129">
        <v>1</v>
      </c>
      <c r="AE129">
        <v>0</v>
      </c>
      <c r="AF129" t="s">
        <v>46</v>
      </c>
      <c r="AG129">
        <v>0.04</v>
      </c>
      <c r="AH129">
        <v>2</v>
      </c>
      <c r="AI129">
        <v>33270176</v>
      </c>
      <c r="AJ129">
        <v>129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</row>
    <row r="130" spans="1:44" x14ac:dyDescent="0.2">
      <c r="A130">
        <f>ROW(Source!A417)</f>
        <v>417</v>
      </c>
      <c r="B130">
        <v>33270184</v>
      </c>
      <c r="C130">
        <v>33270180</v>
      </c>
      <c r="D130">
        <v>32893498</v>
      </c>
      <c r="E130">
        <v>28875167</v>
      </c>
      <c r="F130">
        <v>1</v>
      </c>
      <c r="G130">
        <v>28875167</v>
      </c>
      <c r="H130">
        <v>1</v>
      </c>
      <c r="I130" t="s">
        <v>863</v>
      </c>
      <c r="J130" t="s">
        <v>3</v>
      </c>
      <c r="K130" t="s">
        <v>864</v>
      </c>
      <c r="L130">
        <v>1191</v>
      </c>
      <c r="N130">
        <v>1013</v>
      </c>
      <c r="O130" t="s">
        <v>865</v>
      </c>
      <c r="P130" t="s">
        <v>865</v>
      </c>
      <c r="Q130">
        <v>1</v>
      </c>
      <c r="X130">
        <v>0.38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1</v>
      </c>
      <c r="AE130">
        <v>1</v>
      </c>
      <c r="AF130" t="s">
        <v>46</v>
      </c>
      <c r="AG130">
        <v>0.76</v>
      </c>
      <c r="AH130">
        <v>2</v>
      </c>
      <c r="AI130">
        <v>33270181</v>
      </c>
      <c r="AJ130">
        <v>130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</row>
    <row r="131" spans="1:44" x14ac:dyDescent="0.2">
      <c r="A131">
        <f>ROW(Source!A417)</f>
        <v>417</v>
      </c>
      <c r="B131">
        <v>33270185</v>
      </c>
      <c r="C131">
        <v>33270180</v>
      </c>
      <c r="D131">
        <v>32905103</v>
      </c>
      <c r="E131">
        <v>1</v>
      </c>
      <c r="F131">
        <v>1</v>
      </c>
      <c r="G131">
        <v>28875167</v>
      </c>
      <c r="H131">
        <v>2</v>
      </c>
      <c r="I131" t="s">
        <v>866</v>
      </c>
      <c r="J131" t="s">
        <v>867</v>
      </c>
      <c r="K131" t="s">
        <v>868</v>
      </c>
      <c r="L131">
        <v>1368</v>
      </c>
      <c r="N131">
        <v>1011</v>
      </c>
      <c r="O131" t="s">
        <v>869</v>
      </c>
      <c r="P131" t="s">
        <v>869</v>
      </c>
      <c r="Q131">
        <v>1</v>
      </c>
      <c r="X131">
        <v>0.09</v>
      </c>
      <c r="Y131">
        <v>0</v>
      </c>
      <c r="Z131">
        <v>450.57</v>
      </c>
      <c r="AA131">
        <v>324.23</v>
      </c>
      <c r="AB131">
        <v>0</v>
      </c>
      <c r="AC131">
        <v>0</v>
      </c>
      <c r="AD131">
        <v>1</v>
      </c>
      <c r="AE131">
        <v>0</v>
      </c>
      <c r="AF131" t="s">
        <v>46</v>
      </c>
      <c r="AG131">
        <v>0.18</v>
      </c>
      <c r="AH131">
        <v>2</v>
      </c>
      <c r="AI131">
        <v>33270182</v>
      </c>
      <c r="AJ131">
        <v>131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</row>
    <row r="132" spans="1:44" x14ac:dyDescent="0.2">
      <c r="A132">
        <f>ROW(Source!A417)</f>
        <v>417</v>
      </c>
      <c r="B132">
        <v>33270186</v>
      </c>
      <c r="C132">
        <v>33270180</v>
      </c>
      <c r="D132">
        <v>32907227</v>
      </c>
      <c r="E132">
        <v>1</v>
      </c>
      <c r="F132">
        <v>1</v>
      </c>
      <c r="G132">
        <v>28875167</v>
      </c>
      <c r="H132">
        <v>3</v>
      </c>
      <c r="I132" t="s">
        <v>960</v>
      </c>
      <c r="J132" t="s">
        <v>961</v>
      </c>
      <c r="K132" t="s">
        <v>962</v>
      </c>
      <c r="L132">
        <v>1346</v>
      </c>
      <c r="N132">
        <v>1009</v>
      </c>
      <c r="O132" t="s">
        <v>873</v>
      </c>
      <c r="P132" t="s">
        <v>873</v>
      </c>
      <c r="Q132">
        <v>1</v>
      </c>
      <c r="X132">
        <v>0.04</v>
      </c>
      <c r="Y132">
        <v>1399.08</v>
      </c>
      <c r="Z132">
        <v>0</v>
      </c>
      <c r="AA132">
        <v>0</v>
      </c>
      <c r="AB132">
        <v>0</v>
      </c>
      <c r="AC132">
        <v>0</v>
      </c>
      <c r="AD132">
        <v>1</v>
      </c>
      <c r="AE132">
        <v>0</v>
      </c>
      <c r="AF132" t="s">
        <v>46</v>
      </c>
      <c r="AG132">
        <v>0.08</v>
      </c>
      <c r="AH132">
        <v>2</v>
      </c>
      <c r="AI132">
        <v>33270183</v>
      </c>
      <c r="AJ132">
        <v>132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</row>
    <row r="133" spans="1:44" x14ac:dyDescent="0.2">
      <c r="A133">
        <f>ROW(Source!A418)</f>
        <v>418</v>
      </c>
      <c r="B133">
        <v>33270192</v>
      </c>
      <c r="C133">
        <v>33270187</v>
      </c>
      <c r="D133">
        <v>32893498</v>
      </c>
      <c r="E133">
        <v>28875167</v>
      </c>
      <c r="F133">
        <v>1</v>
      </c>
      <c r="G133">
        <v>28875167</v>
      </c>
      <c r="H133">
        <v>1</v>
      </c>
      <c r="I133" t="s">
        <v>863</v>
      </c>
      <c r="J133" t="s">
        <v>3</v>
      </c>
      <c r="K133" t="s">
        <v>864</v>
      </c>
      <c r="L133">
        <v>1191</v>
      </c>
      <c r="N133">
        <v>1013</v>
      </c>
      <c r="O133" t="s">
        <v>865</v>
      </c>
      <c r="P133" t="s">
        <v>865</v>
      </c>
      <c r="Q133">
        <v>1</v>
      </c>
      <c r="X133">
        <v>1.28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1</v>
      </c>
      <c r="AE133">
        <v>1</v>
      </c>
      <c r="AF133" t="s">
        <v>46</v>
      </c>
      <c r="AG133">
        <v>2.56</v>
      </c>
      <c r="AH133">
        <v>2</v>
      </c>
      <c r="AI133">
        <v>33270188</v>
      </c>
      <c r="AJ133">
        <v>133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</row>
    <row r="134" spans="1:44" x14ac:dyDescent="0.2">
      <c r="A134">
        <f>ROW(Source!A418)</f>
        <v>418</v>
      </c>
      <c r="B134">
        <v>33270193</v>
      </c>
      <c r="C134">
        <v>33270187</v>
      </c>
      <c r="D134">
        <v>32905103</v>
      </c>
      <c r="E134">
        <v>1</v>
      </c>
      <c r="F134">
        <v>1</v>
      </c>
      <c r="G134">
        <v>28875167</v>
      </c>
      <c r="H134">
        <v>2</v>
      </c>
      <c r="I134" t="s">
        <v>866</v>
      </c>
      <c r="J134" t="s">
        <v>867</v>
      </c>
      <c r="K134" t="s">
        <v>868</v>
      </c>
      <c r="L134">
        <v>1368</v>
      </c>
      <c r="N134">
        <v>1011</v>
      </c>
      <c r="O134" t="s">
        <v>869</v>
      </c>
      <c r="P134" t="s">
        <v>869</v>
      </c>
      <c r="Q134">
        <v>1</v>
      </c>
      <c r="X134">
        <v>0.53</v>
      </c>
      <c r="Y134">
        <v>0</v>
      </c>
      <c r="Z134">
        <v>450.57</v>
      </c>
      <c r="AA134">
        <v>324.23</v>
      </c>
      <c r="AB134">
        <v>0</v>
      </c>
      <c r="AC134">
        <v>0</v>
      </c>
      <c r="AD134">
        <v>1</v>
      </c>
      <c r="AE134">
        <v>0</v>
      </c>
      <c r="AF134" t="s">
        <v>46</v>
      </c>
      <c r="AG134">
        <v>1.06</v>
      </c>
      <c r="AH134">
        <v>2</v>
      </c>
      <c r="AI134">
        <v>33270189</v>
      </c>
      <c r="AJ134">
        <v>134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</row>
    <row r="135" spans="1:44" x14ac:dyDescent="0.2">
      <c r="A135">
        <f>ROW(Source!A418)</f>
        <v>418</v>
      </c>
      <c r="B135">
        <v>33270194</v>
      </c>
      <c r="C135">
        <v>33270187</v>
      </c>
      <c r="D135">
        <v>32906947</v>
      </c>
      <c r="E135">
        <v>1</v>
      </c>
      <c r="F135">
        <v>1</v>
      </c>
      <c r="G135">
        <v>28875167</v>
      </c>
      <c r="H135">
        <v>3</v>
      </c>
      <c r="I135" t="s">
        <v>870</v>
      </c>
      <c r="J135" t="s">
        <v>871</v>
      </c>
      <c r="K135" t="s">
        <v>872</v>
      </c>
      <c r="L135">
        <v>1346</v>
      </c>
      <c r="N135">
        <v>1009</v>
      </c>
      <c r="O135" t="s">
        <v>873</v>
      </c>
      <c r="P135" t="s">
        <v>873</v>
      </c>
      <c r="Q135">
        <v>1</v>
      </c>
      <c r="X135">
        <v>5.0000000000000001E-3</v>
      </c>
      <c r="Y135">
        <v>28.66</v>
      </c>
      <c r="Z135">
        <v>0</v>
      </c>
      <c r="AA135">
        <v>0</v>
      </c>
      <c r="AB135">
        <v>0</v>
      </c>
      <c r="AC135">
        <v>0</v>
      </c>
      <c r="AD135">
        <v>1</v>
      </c>
      <c r="AE135">
        <v>0</v>
      </c>
      <c r="AF135" t="s">
        <v>46</v>
      </c>
      <c r="AG135">
        <v>0.01</v>
      </c>
      <c r="AH135">
        <v>2</v>
      </c>
      <c r="AI135">
        <v>33270190</v>
      </c>
      <c r="AJ135">
        <v>135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</row>
    <row r="136" spans="1:44" x14ac:dyDescent="0.2">
      <c r="A136">
        <f>ROW(Source!A418)</f>
        <v>418</v>
      </c>
      <c r="B136">
        <v>33270195</v>
      </c>
      <c r="C136">
        <v>33270187</v>
      </c>
      <c r="D136">
        <v>32907114</v>
      </c>
      <c r="E136">
        <v>1</v>
      </c>
      <c r="F136">
        <v>1</v>
      </c>
      <c r="G136">
        <v>28875167</v>
      </c>
      <c r="H136">
        <v>3</v>
      </c>
      <c r="I136" t="s">
        <v>963</v>
      </c>
      <c r="J136" t="s">
        <v>964</v>
      </c>
      <c r="K136" t="s">
        <v>965</v>
      </c>
      <c r="L136">
        <v>1296</v>
      </c>
      <c r="N136">
        <v>1002</v>
      </c>
      <c r="O136" t="s">
        <v>880</v>
      </c>
      <c r="P136" t="s">
        <v>880</v>
      </c>
      <c r="Q136">
        <v>1</v>
      </c>
      <c r="X136">
        <v>1E-3</v>
      </c>
      <c r="Y136">
        <v>927.27</v>
      </c>
      <c r="Z136">
        <v>0</v>
      </c>
      <c r="AA136">
        <v>0</v>
      </c>
      <c r="AB136">
        <v>0</v>
      </c>
      <c r="AC136">
        <v>0</v>
      </c>
      <c r="AD136">
        <v>1</v>
      </c>
      <c r="AE136">
        <v>0</v>
      </c>
      <c r="AF136" t="s">
        <v>46</v>
      </c>
      <c r="AG136">
        <v>2E-3</v>
      </c>
      <c r="AH136">
        <v>2</v>
      </c>
      <c r="AI136">
        <v>33270191</v>
      </c>
      <c r="AJ136">
        <v>136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</row>
    <row r="137" spans="1:44" x14ac:dyDescent="0.2">
      <c r="A137">
        <f>ROW(Source!A419)</f>
        <v>419</v>
      </c>
      <c r="B137">
        <v>33274713</v>
      </c>
      <c r="C137">
        <v>33274712</v>
      </c>
      <c r="D137">
        <v>32893498</v>
      </c>
      <c r="E137">
        <v>28875167</v>
      </c>
      <c r="F137">
        <v>1</v>
      </c>
      <c r="G137">
        <v>28875167</v>
      </c>
      <c r="H137">
        <v>1</v>
      </c>
      <c r="I137" t="s">
        <v>863</v>
      </c>
      <c r="J137" t="s">
        <v>3</v>
      </c>
      <c r="K137" t="s">
        <v>864</v>
      </c>
      <c r="L137">
        <v>1191</v>
      </c>
      <c r="N137">
        <v>1013</v>
      </c>
      <c r="O137" t="s">
        <v>865</v>
      </c>
      <c r="P137" t="s">
        <v>865</v>
      </c>
      <c r="Q137">
        <v>1</v>
      </c>
      <c r="X137">
        <v>0.1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1</v>
      </c>
      <c r="AE137">
        <v>1</v>
      </c>
      <c r="AF137" t="s">
        <v>261</v>
      </c>
      <c r="AG137">
        <v>0.4</v>
      </c>
      <c r="AH137">
        <v>2</v>
      </c>
      <c r="AI137">
        <v>33274713</v>
      </c>
      <c r="AJ137">
        <v>137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</row>
    <row r="138" spans="1:44" x14ac:dyDescent="0.2">
      <c r="A138">
        <f>ROW(Source!A419)</f>
        <v>419</v>
      </c>
      <c r="B138">
        <v>33274714</v>
      </c>
      <c r="C138">
        <v>33274712</v>
      </c>
      <c r="D138">
        <v>32905103</v>
      </c>
      <c r="E138">
        <v>1</v>
      </c>
      <c r="F138">
        <v>1</v>
      </c>
      <c r="G138">
        <v>28875167</v>
      </c>
      <c r="H138">
        <v>2</v>
      </c>
      <c r="I138" t="s">
        <v>866</v>
      </c>
      <c r="J138" t="s">
        <v>867</v>
      </c>
      <c r="K138" t="s">
        <v>868</v>
      </c>
      <c r="L138">
        <v>1368</v>
      </c>
      <c r="N138">
        <v>1011</v>
      </c>
      <c r="O138" t="s">
        <v>869</v>
      </c>
      <c r="P138" t="s">
        <v>869</v>
      </c>
      <c r="Q138">
        <v>1</v>
      </c>
      <c r="X138">
        <v>0.01</v>
      </c>
      <c r="Y138">
        <v>0</v>
      </c>
      <c r="Z138">
        <v>450.57</v>
      </c>
      <c r="AA138">
        <v>324.23</v>
      </c>
      <c r="AB138">
        <v>0</v>
      </c>
      <c r="AC138">
        <v>0</v>
      </c>
      <c r="AD138">
        <v>1</v>
      </c>
      <c r="AE138">
        <v>0</v>
      </c>
      <c r="AF138" t="s">
        <v>261</v>
      </c>
      <c r="AG138">
        <v>0.04</v>
      </c>
      <c r="AH138">
        <v>2</v>
      </c>
      <c r="AI138">
        <v>33274714</v>
      </c>
      <c r="AJ138">
        <v>138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</row>
    <row r="139" spans="1:44" x14ac:dyDescent="0.2">
      <c r="A139">
        <f>ROW(Source!A419)</f>
        <v>419</v>
      </c>
      <c r="B139">
        <v>33274717</v>
      </c>
      <c r="C139">
        <v>33274712</v>
      </c>
      <c r="D139">
        <v>32895092</v>
      </c>
      <c r="E139">
        <v>28875167</v>
      </c>
      <c r="F139">
        <v>1</v>
      </c>
      <c r="G139">
        <v>28875167</v>
      </c>
      <c r="H139">
        <v>3</v>
      </c>
      <c r="I139" t="s">
        <v>966</v>
      </c>
      <c r="J139" t="s">
        <v>3</v>
      </c>
      <c r="K139" t="s">
        <v>967</v>
      </c>
      <c r="L139">
        <v>1346</v>
      </c>
      <c r="N139">
        <v>1009</v>
      </c>
      <c r="O139" t="s">
        <v>873</v>
      </c>
      <c r="P139" t="s">
        <v>873</v>
      </c>
      <c r="Q139">
        <v>1</v>
      </c>
      <c r="X139">
        <v>2E-3</v>
      </c>
      <c r="Y139">
        <v>62.4298</v>
      </c>
      <c r="Z139">
        <v>0</v>
      </c>
      <c r="AA139">
        <v>0</v>
      </c>
      <c r="AB139">
        <v>0</v>
      </c>
      <c r="AC139">
        <v>0</v>
      </c>
      <c r="AD139">
        <v>1</v>
      </c>
      <c r="AE139">
        <v>0</v>
      </c>
      <c r="AF139" t="s">
        <v>261</v>
      </c>
      <c r="AG139">
        <v>8.0000000000000002E-3</v>
      </c>
      <c r="AH139">
        <v>2</v>
      </c>
      <c r="AI139">
        <v>33274717</v>
      </c>
      <c r="AJ139">
        <v>139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</row>
    <row r="140" spans="1:44" x14ac:dyDescent="0.2">
      <c r="A140">
        <f>ROW(Source!A419)</f>
        <v>419</v>
      </c>
      <c r="B140">
        <v>33274715</v>
      </c>
      <c r="C140">
        <v>33274712</v>
      </c>
      <c r="D140">
        <v>32906900</v>
      </c>
      <c r="E140">
        <v>1</v>
      </c>
      <c r="F140">
        <v>1</v>
      </c>
      <c r="G140">
        <v>28875167</v>
      </c>
      <c r="H140">
        <v>3</v>
      </c>
      <c r="I140" t="s">
        <v>954</v>
      </c>
      <c r="J140" t="s">
        <v>955</v>
      </c>
      <c r="K140" t="s">
        <v>956</v>
      </c>
      <c r="L140">
        <v>1346</v>
      </c>
      <c r="N140">
        <v>1009</v>
      </c>
      <c r="O140" t="s">
        <v>873</v>
      </c>
      <c r="P140" t="s">
        <v>873</v>
      </c>
      <c r="Q140">
        <v>1</v>
      </c>
      <c r="X140">
        <v>4.0000000000000001E-3</v>
      </c>
      <c r="Y140">
        <v>332.78</v>
      </c>
      <c r="Z140">
        <v>0</v>
      </c>
      <c r="AA140">
        <v>0</v>
      </c>
      <c r="AB140">
        <v>0</v>
      </c>
      <c r="AC140">
        <v>0</v>
      </c>
      <c r="AD140">
        <v>1</v>
      </c>
      <c r="AE140">
        <v>0</v>
      </c>
      <c r="AF140" t="s">
        <v>261</v>
      </c>
      <c r="AG140">
        <v>1.6E-2</v>
      </c>
      <c r="AH140">
        <v>2</v>
      </c>
      <c r="AI140">
        <v>33274715</v>
      </c>
      <c r="AJ140">
        <v>140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</row>
    <row r="141" spans="1:44" x14ac:dyDescent="0.2">
      <c r="A141">
        <f>ROW(Source!A419)</f>
        <v>419</v>
      </c>
      <c r="B141">
        <v>33274716</v>
      </c>
      <c r="C141">
        <v>33274712</v>
      </c>
      <c r="D141">
        <v>32906941</v>
      </c>
      <c r="E141">
        <v>1</v>
      </c>
      <c r="F141">
        <v>1</v>
      </c>
      <c r="G141">
        <v>28875167</v>
      </c>
      <c r="H141">
        <v>3</v>
      </c>
      <c r="I141" t="s">
        <v>957</v>
      </c>
      <c r="J141" t="s">
        <v>958</v>
      </c>
      <c r="K141" t="s">
        <v>959</v>
      </c>
      <c r="L141">
        <v>1327</v>
      </c>
      <c r="N141">
        <v>1005</v>
      </c>
      <c r="O141" t="s">
        <v>933</v>
      </c>
      <c r="P141" t="s">
        <v>933</v>
      </c>
      <c r="Q141">
        <v>1</v>
      </c>
      <c r="X141">
        <v>0.02</v>
      </c>
      <c r="Y141">
        <v>40.01</v>
      </c>
      <c r="Z141">
        <v>0</v>
      </c>
      <c r="AA141">
        <v>0</v>
      </c>
      <c r="AB141">
        <v>0</v>
      </c>
      <c r="AC141">
        <v>0</v>
      </c>
      <c r="AD141">
        <v>1</v>
      </c>
      <c r="AE141">
        <v>0</v>
      </c>
      <c r="AF141" t="s">
        <v>261</v>
      </c>
      <c r="AG141">
        <v>0.08</v>
      </c>
      <c r="AH141">
        <v>2</v>
      </c>
      <c r="AI141">
        <v>33274716</v>
      </c>
      <c r="AJ141">
        <v>141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</row>
    <row r="142" spans="1:44" x14ac:dyDescent="0.2">
      <c r="A142">
        <f>ROW(Source!A454)</f>
        <v>454</v>
      </c>
      <c r="B142">
        <v>33270199</v>
      </c>
      <c r="C142">
        <v>33270196</v>
      </c>
      <c r="D142">
        <v>32893498</v>
      </c>
      <c r="E142">
        <v>28875167</v>
      </c>
      <c r="F142">
        <v>1</v>
      </c>
      <c r="G142">
        <v>28875167</v>
      </c>
      <c r="H142">
        <v>1</v>
      </c>
      <c r="I142" t="s">
        <v>863</v>
      </c>
      <c r="J142" t="s">
        <v>3</v>
      </c>
      <c r="K142" t="s">
        <v>864</v>
      </c>
      <c r="L142">
        <v>1191</v>
      </c>
      <c r="N142">
        <v>1013</v>
      </c>
      <c r="O142" t="s">
        <v>865</v>
      </c>
      <c r="P142" t="s">
        <v>865</v>
      </c>
      <c r="Q142">
        <v>1</v>
      </c>
      <c r="X142">
        <v>0.12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1</v>
      </c>
      <c r="AE142">
        <v>1</v>
      </c>
      <c r="AF142" t="s">
        <v>65</v>
      </c>
      <c r="AG142">
        <v>6.24</v>
      </c>
      <c r="AH142">
        <v>2</v>
      </c>
      <c r="AI142">
        <v>33270197</v>
      </c>
      <c r="AJ142">
        <v>142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</row>
    <row r="143" spans="1:44" x14ac:dyDescent="0.2">
      <c r="A143">
        <f>ROW(Source!A454)</f>
        <v>454</v>
      </c>
      <c r="B143">
        <v>33270200</v>
      </c>
      <c r="C143">
        <v>33270196</v>
      </c>
      <c r="D143">
        <v>32905103</v>
      </c>
      <c r="E143">
        <v>1</v>
      </c>
      <c r="F143">
        <v>1</v>
      </c>
      <c r="G143">
        <v>28875167</v>
      </c>
      <c r="H143">
        <v>2</v>
      </c>
      <c r="I143" t="s">
        <v>866</v>
      </c>
      <c r="J143" t="s">
        <v>867</v>
      </c>
      <c r="K143" t="s">
        <v>868</v>
      </c>
      <c r="L143">
        <v>1368</v>
      </c>
      <c r="N143">
        <v>1011</v>
      </c>
      <c r="O143" t="s">
        <v>869</v>
      </c>
      <c r="P143" t="s">
        <v>869</v>
      </c>
      <c r="Q143">
        <v>1</v>
      </c>
      <c r="X143">
        <v>2.8000000000000001E-2</v>
      </c>
      <c r="Y143">
        <v>0</v>
      </c>
      <c r="Z143">
        <v>450.57</v>
      </c>
      <c r="AA143">
        <v>324.23</v>
      </c>
      <c r="AB143">
        <v>0</v>
      </c>
      <c r="AC143">
        <v>0</v>
      </c>
      <c r="AD143">
        <v>1</v>
      </c>
      <c r="AE143">
        <v>0</v>
      </c>
      <c r="AF143" t="s">
        <v>65</v>
      </c>
      <c r="AG143">
        <v>1.456</v>
      </c>
      <c r="AH143">
        <v>2</v>
      </c>
      <c r="AI143">
        <v>33270198</v>
      </c>
      <c r="AJ143">
        <v>143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</row>
    <row r="144" spans="1:44" x14ac:dyDescent="0.2">
      <c r="A144">
        <f>ROW(Source!A455)</f>
        <v>455</v>
      </c>
      <c r="B144">
        <v>33270204</v>
      </c>
      <c r="C144">
        <v>33270201</v>
      </c>
      <c r="D144">
        <v>32893498</v>
      </c>
      <c r="E144">
        <v>28875167</v>
      </c>
      <c r="F144">
        <v>1</v>
      </c>
      <c r="G144">
        <v>28875167</v>
      </c>
      <c r="H144">
        <v>1</v>
      </c>
      <c r="I144" t="s">
        <v>863</v>
      </c>
      <c r="J144" t="s">
        <v>3</v>
      </c>
      <c r="K144" t="s">
        <v>864</v>
      </c>
      <c r="L144">
        <v>1191</v>
      </c>
      <c r="N144">
        <v>1013</v>
      </c>
      <c r="O144" t="s">
        <v>865</v>
      </c>
      <c r="P144" t="s">
        <v>865</v>
      </c>
      <c r="Q144">
        <v>1</v>
      </c>
      <c r="X144">
        <v>0.12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1</v>
      </c>
      <c r="AE144">
        <v>1</v>
      </c>
      <c r="AF144" t="s">
        <v>131</v>
      </c>
      <c r="AG144">
        <v>0.72</v>
      </c>
      <c r="AH144">
        <v>2</v>
      </c>
      <c r="AI144">
        <v>33270202</v>
      </c>
      <c r="AJ144">
        <v>144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</row>
    <row r="145" spans="1:44" x14ac:dyDescent="0.2">
      <c r="A145">
        <f>ROW(Source!A455)</f>
        <v>455</v>
      </c>
      <c r="B145">
        <v>33270205</v>
      </c>
      <c r="C145">
        <v>33270201</v>
      </c>
      <c r="D145">
        <v>32905103</v>
      </c>
      <c r="E145">
        <v>1</v>
      </c>
      <c r="F145">
        <v>1</v>
      </c>
      <c r="G145">
        <v>28875167</v>
      </c>
      <c r="H145">
        <v>2</v>
      </c>
      <c r="I145" t="s">
        <v>866</v>
      </c>
      <c r="J145" t="s">
        <v>867</v>
      </c>
      <c r="K145" t="s">
        <v>868</v>
      </c>
      <c r="L145">
        <v>1368</v>
      </c>
      <c r="N145">
        <v>1011</v>
      </c>
      <c r="O145" t="s">
        <v>869</v>
      </c>
      <c r="P145" t="s">
        <v>869</v>
      </c>
      <c r="Q145">
        <v>1</v>
      </c>
      <c r="X145">
        <v>2.8000000000000001E-2</v>
      </c>
      <c r="Y145">
        <v>0</v>
      </c>
      <c r="Z145">
        <v>450.57</v>
      </c>
      <c r="AA145">
        <v>324.23</v>
      </c>
      <c r="AB145">
        <v>0</v>
      </c>
      <c r="AC145">
        <v>0</v>
      </c>
      <c r="AD145">
        <v>1</v>
      </c>
      <c r="AE145">
        <v>0</v>
      </c>
      <c r="AF145" t="s">
        <v>131</v>
      </c>
      <c r="AG145">
        <v>0.16800000000000001</v>
      </c>
      <c r="AH145">
        <v>2</v>
      </c>
      <c r="AI145">
        <v>33270203</v>
      </c>
      <c r="AJ145">
        <v>145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</row>
    <row r="146" spans="1:44" x14ac:dyDescent="0.2">
      <c r="A146">
        <f>ROW(Source!A456)</f>
        <v>456</v>
      </c>
      <c r="B146">
        <v>33270209</v>
      </c>
      <c r="C146">
        <v>33270206</v>
      </c>
      <c r="D146">
        <v>32893498</v>
      </c>
      <c r="E146">
        <v>28875167</v>
      </c>
      <c r="F146">
        <v>1</v>
      </c>
      <c r="G146">
        <v>28875167</v>
      </c>
      <c r="H146">
        <v>1</v>
      </c>
      <c r="I146" t="s">
        <v>863</v>
      </c>
      <c r="J146" t="s">
        <v>3</v>
      </c>
      <c r="K146" t="s">
        <v>864</v>
      </c>
      <c r="L146">
        <v>1191</v>
      </c>
      <c r="N146">
        <v>1013</v>
      </c>
      <c r="O146" t="s">
        <v>865</v>
      </c>
      <c r="P146" t="s">
        <v>865</v>
      </c>
      <c r="Q146">
        <v>1</v>
      </c>
      <c r="X146">
        <v>0.05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1</v>
      </c>
      <c r="AE146">
        <v>1</v>
      </c>
      <c r="AF146" t="s">
        <v>131</v>
      </c>
      <c r="AG146">
        <v>0.30000000000000004</v>
      </c>
      <c r="AH146">
        <v>2</v>
      </c>
      <c r="AI146">
        <v>33270207</v>
      </c>
      <c r="AJ146">
        <v>146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</row>
    <row r="147" spans="1:44" x14ac:dyDescent="0.2">
      <c r="A147">
        <f>ROW(Source!A456)</f>
        <v>456</v>
      </c>
      <c r="B147">
        <v>33270210</v>
      </c>
      <c r="C147">
        <v>33270206</v>
      </c>
      <c r="D147">
        <v>32905103</v>
      </c>
      <c r="E147">
        <v>1</v>
      </c>
      <c r="F147">
        <v>1</v>
      </c>
      <c r="G147">
        <v>28875167</v>
      </c>
      <c r="H147">
        <v>2</v>
      </c>
      <c r="I147" t="s">
        <v>866</v>
      </c>
      <c r="J147" t="s">
        <v>867</v>
      </c>
      <c r="K147" t="s">
        <v>868</v>
      </c>
      <c r="L147">
        <v>1368</v>
      </c>
      <c r="N147">
        <v>1011</v>
      </c>
      <c r="O147" t="s">
        <v>869</v>
      </c>
      <c r="P147" t="s">
        <v>869</v>
      </c>
      <c r="Q147">
        <v>1</v>
      </c>
      <c r="X147">
        <v>1.0999999999999999E-2</v>
      </c>
      <c r="Y147">
        <v>0</v>
      </c>
      <c r="Z147">
        <v>450.57</v>
      </c>
      <c r="AA147">
        <v>324.23</v>
      </c>
      <c r="AB147">
        <v>0</v>
      </c>
      <c r="AC147">
        <v>0</v>
      </c>
      <c r="AD147">
        <v>1</v>
      </c>
      <c r="AE147">
        <v>0</v>
      </c>
      <c r="AF147" t="s">
        <v>131</v>
      </c>
      <c r="AG147">
        <v>6.6000000000000003E-2</v>
      </c>
      <c r="AH147">
        <v>2</v>
      </c>
      <c r="AI147">
        <v>33270208</v>
      </c>
      <c r="AJ147">
        <v>147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</row>
    <row r="148" spans="1:44" x14ac:dyDescent="0.2">
      <c r="A148">
        <f>ROW(Source!A457)</f>
        <v>457</v>
      </c>
      <c r="B148">
        <v>33270214</v>
      </c>
      <c r="C148">
        <v>33270211</v>
      </c>
      <c r="D148">
        <v>32893498</v>
      </c>
      <c r="E148">
        <v>28875167</v>
      </c>
      <c r="F148">
        <v>1</v>
      </c>
      <c r="G148">
        <v>28875167</v>
      </c>
      <c r="H148">
        <v>1</v>
      </c>
      <c r="I148" t="s">
        <v>863</v>
      </c>
      <c r="J148" t="s">
        <v>3</v>
      </c>
      <c r="K148" t="s">
        <v>864</v>
      </c>
      <c r="L148">
        <v>1191</v>
      </c>
      <c r="N148">
        <v>1013</v>
      </c>
      <c r="O148" t="s">
        <v>865</v>
      </c>
      <c r="P148" t="s">
        <v>865</v>
      </c>
      <c r="Q148">
        <v>1</v>
      </c>
      <c r="X148">
        <v>0.12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1</v>
      </c>
      <c r="AE148">
        <v>1</v>
      </c>
      <c r="AF148" t="s">
        <v>131</v>
      </c>
      <c r="AG148">
        <v>0.72</v>
      </c>
      <c r="AH148">
        <v>2</v>
      </c>
      <c r="AI148">
        <v>33270212</v>
      </c>
      <c r="AJ148">
        <v>148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</row>
    <row r="149" spans="1:44" x14ac:dyDescent="0.2">
      <c r="A149">
        <f>ROW(Source!A457)</f>
        <v>457</v>
      </c>
      <c r="B149">
        <v>33270215</v>
      </c>
      <c r="C149">
        <v>33270211</v>
      </c>
      <c r="D149">
        <v>32905103</v>
      </c>
      <c r="E149">
        <v>1</v>
      </c>
      <c r="F149">
        <v>1</v>
      </c>
      <c r="G149">
        <v>28875167</v>
      </c>
      <c r="H149">
        <v>2</v>
      </c>
      <c r="I149" t="s">
        <v>866</v>
      </c>
      <c r="J149" t="s">
        <v>867</v>
      </c>
      <c r="K149" t="s">
        <v>868</v>
      </c>
      <c r="L149">
        <v>1368</v>
      </c>
      <c r="N149">
        <v>1011</v>
      </c>
      <c r="O149" t="s">
        <v>869</v>
      </c>
      <c r="P149" t="s">
        <v>869</v>
      </c>
      <c r="Q149">
        <v>1</v>
      </c>
      <c r="X149">
        <v>2.8000000000000001E-2</v>
      </c>
      <c r="Y149">
        <v>0</v>
      </c>
      <c r="Z149">
        <v>450.57</v>
      </c>
      <c r="AA149">
        <v>324.23</v>
      </c>
      <c r="AB149">
        <v>0</v>
      </c>
      <c r="AC149">
        <v>0</v>
      </c>
      <c r="AD149">
        <v>1</v>
      </c>
      <c r="AE149">
        <v>0</v>
      </c>
      <c r="AF149" t="s">
        <v>131</v>
      </c>
      <c r="AG149">
        <v>0.16800000000000001</v>
      </c>
      <c r="AH149">
        <v>2</v>
      </c>
      <c r="AI149">
        <v>33270213</v>
      </c>
      <c r="AJ149">
        <v>149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</row>
    <row r="150" spans="1:44" x14ac:dyDescent="0.2">
      <c r="A150">
        <f>ROW(Source!A496)</f>
        <v>496</v>
      </c>
      <c r="B150">
        <v>33270219</v>
      </c>
      <c r="C150">
        <v>33270216</v>
      </c>
      <c r="D150">
        <v>32893498</v>
      </c>
      <c r="E150">
        <v>28875167</v>
      </c>
      <c r="F150">
        <v>1</v>
      </c>
      <c r="G150">
        <v>28875167</v>
      </c>
      <c r="H150">
        <v>1</v>
      </c>
      <c r="I150" t="s">
        <v>863</v>
      </c>
      <c r="J150" t="s">
        <v>3</v>
      </c>
      <c r="K150" t="s">
        <v>864</v>
      </c>
      <c r="L150">
        <v>1191</v>
      </c>
      <c r="N150">
        <v>1013</v>
      </c>
      <c r="O150" t="s">
        <v>865</v>
      </c>
      <c r="P150" t="s">
        <v>865</v>
      </c>
      <c r="Q150">
        <v>1</v>
      </c>
      <c r="X150">
        <v>0.03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1</v>
      </c>
      <c r="AE150">
        <v>1</v>
      </c>
      <c r="AF150" t="s">
        <v>3</v>
      </c>
      <c r="AG150">
        <v>0.03</v>
      </c>
      <c r="AH150">
        <v>2</v>
      </c>
      <c r="AI150">
        <v>33270217</v>
      </c>
      <c r="AJ150">
        <v>150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</row>
    <row r="151" spans="1:44" x14ac:dyDescent="0.2">
      <c r="A151">
        <f>ROW(Source!A496)</f>
        <v>496</v>
      </c>
      <c r="B151">
        <v>33270220</v>
      </c>
      <c r="C151">
        <v>33270216</v>
      </c>
      <c r="D151">
        <v>32905103</v>
      </c>
      <c r="E151">
        <v>1</v>
      </c>
      <c r="F151">
        <v>1</v>
      </c>
      <c r="G151">
        <v>28875167</v>
      </c>
      <c r="H151">
        <v>2</v>
      </c>
      <c r="I151" t="s">
        <v>866</v>
      </c>
      <c r="J151" t="s">
        <v>867</v>
      </c>
      <c r="K151" t="s">
        <v>868</v>
      </c>
      <c r="L151">
        <v>1368</v>
      </c>
      <c r="N151">
        <v>1011</v>
      </c>
      <c r="O151" t="s">
        <v>869</v>
      </c>
      <c r="P151" t="s">
        <v>869</v>
      </c>
      <c r="Q151">
        <v>1</v>
      </c>
      <c r="X151">
        <v>5.0000000000000001E-3</v>
      </c>
      <c r="Y151">
        <v>0</v>
      </c>
      <c r="Z151">
        <v>450.57</v>
      </c>
      <c r="AA151">
        <v>324.23</v>
      </c>
      <c r="AB151">
        <v>0</v>
      </c>
      <c r="AC151">
        <v>0</v>
      </c>
      <c r="AD151">
        <v>1</v>
      </c>
      <c r="AE151">
        <v>0</v>
      </c>
      <c r="AF151" t="s">
        <v>3</v>
      </c>
      <c r="AG151">
        <v>5.0000000000000001E-3</v>
      </c>
      <c r="AH151">
        <v>2</v>
      </c>
      <c r="AI151">
        <v>33270218</v>
      </c>
      <c r="AJ151">
        <v>151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</row>
    <row r="152" spans="1:44" x14ac:dyDescent="0.2">
      <c r="A152">
        <f>ROW(Source!A497)</f>
        <v>497</v>
      </c>
      <c r="B152">
        <v>33270224</v>
      </c>
      <c r="C152">
        <v>33270221</v>
      </c>
      <c r="D152">
        <v>32893498</v>
      </c>
      <c r="E152">
        <v>28875167</v>
      </c>
      <c r="F152">
        <v>1</v>
      </c>
      <c r="G152">
        <v>28875167</v>
      </c>
      <c r="H152">
        <v>1</v>
      </c>
      <c r="I152" t="s">
        <v>863</v>
      </c>
      <c r="J152" t="s">
        <v>3</v>
      </c>
      <c r="K152" t="s">
        <v>864</v>
      </c>
      <c r="L152">
        <v>1191</v>
      </c>
      <c r="N152">
        <v>1013</v>
      </c>
      <c r="O152" t="s">
        <v>865</v>
      </c>
      <c r="P152" t="s">
        <v>865</v>
      </c>
      <c r="Q152">
        <v>1</v>
      </c>
      <c r="X152">
        <v>0.04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1</v>
      </c>
      <c r="AE152">
        <v>1</v>
      </c>
      <c r="AF152" t="s">
        <v>3</v>
      </c>
      <c r="AG152">
        <v>0.04</v>
      </c>
      <c r="AH152">
        <v>2</v>
      </c>
      <c r="AI152">
        <v>33270222</v>
      </c>
      <c r="AJ152">
        <v>152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</row>
    <row r="153" spans="1:44" x14ac:dyDescent="0.2">
      <c r="A153">
        <f>ROW(Source!A497)</f>
        <v>497</v>
      </c>
      <c r="B153">
        <v>33270225</v>
      </c>
      <c r="C153">
        <v>33270221</v>
      </c>
      <c r="D153">
        <v>32905103</v>
      </c>
      <c r="E153">
        <v>1</v>
      </c>
      <c r="F153">
        <v>1</v>
      </c>
      <c r="G153">
        <v>28875167</v>
      </c>
      <c r="H153">
        <v>2</v>
      </c>
      <c r="I153" t="s">
        <v>866</v>
      </c>
      <c r="J153" t="s">
        <v>867</v>
      </c>
      <c r="K153" t="s">
        <v>868</v>
      </c>
      <c r="L153">
        <v>1368</v>
      </c>
      <c r="N153">
        <v>1011</v>
      </c>
      <c r="O153" t="s">
        <v>869</v>
      </c>
      <c r="P153" t="s">
        <v>869</v>
      </c>
      <c r="Q153">
        <v>1</v>
      </c>
      <c r="X153">
        <v>0.01</v>
      </c>
      <c r="Y153">
        <v>0</v>
      </c>
      <c r="Z153">
        <v>450.57</v>
      </c>
      <c r="AA153">
        <v>324.23</v>
      </c>
      <c r="AB153">
        <v>0</v>
      </c>
      <c r="AC153">
        <v>0</v>
      </c>
      <c r="AD153">
        <v>1</v>
      </c>
      <c r="AE153">
        <v>0</v>
      </c>
      <c r="AF153" t="s">
        <v>3</v>
      </c>
      <c r="AG153">
        <v>0.01</v>
      </c>
      <c r="AH153">
        <v>2</v>
      </c>
      <c r="AI153">
        <v>33270223</v>
      </c>
      <c r="AJ153">
        <v>153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</row>
    <row r="154" spans="1:44" x14ac:dyDescent="0.2">
      <c r="A154">
        <f>ROW(Source!A498)</f>
        <v>498</v>
      </c>
      <c r="B154">
        <v>33270229</v>
      </c>
      <c r="C154">
        <v>33270226</v>
      </c>
      <c r="D154">
        <v>32893498</v>
      </c>
      <c r="E154">
        <v>28875167</v>
      </c>
      <c r="F154">
        <v>1</v>
      </c>
      <c r="G154">
        <v>28875167</v>
      </c>
      <c r="H154">
        <v>1</v>
      </c>
      <c r="I154" t="s">
        <v>863</v>
      </c>
      <c r="J154" t="s">
        <v>3</v>
      </c>
      <c r="K154" t="s">
        <v>864</v>
      </c>
      <c r="L154">
        <v>1191</v>
      </c>
      <c r="N154">
        <v>1013</v>
      </c>
      <c r="O154" t="s">
        <v>865</v>
      </c>
      <c r="P154" t="s">
        <v>865</v>
      </c>
      <c r="Q154">
        <v>1</v>
      </c>
      <c r="X154">
        <v>0.04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1</v>
      </c>
      <c r="AE154">
        <v>1</v>
      </c>
      <c r="AF154" t="s">
        <v>3</v>
      </c>
      <c r="AG154">
        <v>0.04</v>
      </c>
      <c r="AH154">
        <v>2</v>
      </c>
      <c r="AI154">
        <v>33270227</v>
      </c>
      <c r="AJ154">
        <v>154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</row>
    <row r="155" spans="1:44" x14ac:dyDescent="0.2">
      <c r="A155">
        <f>ROW(Source!A498)</f>
        <v>498</v>
      </c>
      <c r="B155">
        <v>33270230</v>
      </c>
      <c r="C155">
        <v>33270226</v>
      </c>
      <c r="D155">
        <v>32905103</v>
      </c>
      <c r="E155">
        <v>1</v>
      </c>
      <c r="F155">
        <v>1</v>
      </c>
      <c r="G155">
        <v>28875167</v>
      </c>
      <c r="H155">
        <v>2</v>
      </c>
      <c r="I155" t="s">
        <v>866</v>
      </c>
      <c r="J155" t="s">
        <v>867</v>
      </c>
      <c r="K155" t="s">
        <v>868</v>
      </c>
      <c r="L155">
        <v>1368</v>
      </c>
      <c r="N155">
        <v>1011</v>
      </c>
      <c r="O155" t="s">
        <v>869</v>
      </c>
      <c r="P155" t="s">
        <v>869</v>
      </c>
      <c r="Q155">
        <v>1</v>
      </c>
      <c r="X155">
        <v>0.01</v>
      </c>
      <c r="Y155">
        <v>0</v>
      </c>
      <c r="Z155">
        <v>450.57</v>
      </c>
      <c r="AA155">
        <v>324.23</v>
      </c>
      <c r="AB155">
        <v>0</v>
      </c>
      <c r="AC155">
        <v>0</v>
      </c>
      <c r="AD155">
        <v>1</v>
      </c>
      <c r="AE155">
        <v>0</v>
      </c>
      <c r="AF155" t="s">
        <v>3</v>
      </c>
      <c r="AG155">
        <v>0.01</v>
      </c>
      <c r="AH155">
        <v>2</v>
      </c>
      <c r="AI155">
        <v>33270228</v>
      </c>
      <c r="AJ155">
        <v>155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</row>
    <row r="156" spans="1:44" x14ac:dyDescent="0.2">
      <c r="A156">
        <f>ROW(Source!A499)</f>
        <v>499</v>
      </c>
      <c r="B156">
        <v>33270234</v>
      </c>
      <c r="C156">
        <v>33270231</v>
      </c>
      <c r="D156">
        <v>32893498</v>
      </c>
      <c r="E156">
        <v>28875167</v>
      </c>
      <c r="F156">
        <v>1</v>
      </c>
      <c r="G156">
        <v>28875167</v>
      </c>
      <c r="H156">
        <v>1</v>
      </c>
      <c r="I156" t="s">
        <v>863</v>
      </c>
      <c r="J156" t="s">
        <v>3</v>
      </c>
      <c r="K156" t="s">
        <v>864</v>
      </c>
      <c r="L156">
        <v>1191</v>
      </c>
      <c r="N156">
        <v>1013</v>
      </c>
      <c r="O156" t="s">
        <v>865</v>
      </c>
      <c r="P156" t="s">
        <v>865</v>
      </c>
      <c r="Q156">
        <v>1</v>
      </c>
      <c r="X156">
        <v>0.04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1</v>
      </c>
      <c r="AE156">
        <v>1</v>
      </c>
      <c r="AF156" t="s">
        <v>3</v>
      </c>
      <c r="AG156">
        <v>0.04</v>
      </c>
      <c r="AH156">
        <v>2</v>
      </c>
      <c r="AI156">
        <v>33270232</v>
      </c>
      <c r="AJ156">
        <v>156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</row>
    <row r="157" spans="1:44" x14ac:dyDescent="0.2">
      <c r="A157">
        <f>ROW(Source!A499)</f>
        <v>499</v>
      </c>
      <c r="B157">
        <v>33270235</v>
      </c>
      <c r="C157">
        <v>33270231</v>
      </c>
      <c r="D157">
        <v>32905103</v>
      </c>
      <c r="E157">
        <v>1</v>
      </c>
      <c r="F157">
        <v>1</v>
      </c>
      <c r="G157">
        <v>28875167</v>
      </c>
      <c r="H157">
        <v>2</v>
      </c>
      <c r="I157" t="s">
        <v>866</v>
      </c>
      <c r="J157" t="s">
        <v>867</v>
      </c>
      <c r="K157" t="s">
        <v>868</v>
      </c>
      <c r="L157">
        <v>1368</v>
      </c>
      <c r="N157">
        <v>1011</v>
      </c>
      <c r="O157" t="s">
        <v>869</v>
      </c>
      <c r="P157" t="s">
        <v>869</v>
      </c>
      <c r="Q157">
        <v>1</v>
      </c>
      <c r="X157">
        <v>0.01</v>
      </c>
      <c r="Y157">
        <v>0</v>
      </c>
      <c r="Z157">
        <v>450.57</v>
      </c>
      <c r="AA157">
        <v>324.23</v>
      </c>
      <c r="AB157">
        <v>0</v>
      </c>
      <c r="AC157">
        <v>0</v>
      </c>
      <c r="AD157">
        <v>1</v>
      </c>
      <c r="AE157">
        <v>0</v>
      </c>
      <c r="AF157" t="s">
        <v>3</v>
      </c>
      <c r="AG157">
        <v>0.01</v>
      </c>
      <c r="AH157">
        <v>2</v>
      </c>
      <c r="AI157">
        <v>33270233</v>
      </c>
      <c r="AJ157">
        <v>157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</row>
    <row r="158" spans="1:44" x14ac:dyDescent="0.2">
      <c r="A158">
        <f>ROW(Source!A500)</f>
        <v>500</v>
      </c>
      <c r="B158">
        <v>33270239</v>
      </c>
      <c r="C158">
        <v>33270236</v>
      </c>
      <c r="D158">
        <v>32893498</v>
      </c>
      <c r="E158">
        <v>28875167</v>
      </c>
      <c r="F158">
        <v>1</v>
      </c>
      <c r="G158">
        <v>28875167</v>
      </c>
      <c r="H158">
        <v>1</v>
      </c>
      <c r="I158" t="s">
        <v>863</v>
      </c>
      <c r="J158" t="s">
        <v>3</v>
      </c>
      <c r="K158" t="s">
        <v>864</v>
      </c>
      <c r="L158">
        <v>1191</v>
      </c>
      <c r="N158">
        <v>1013</v>
      </c>
      <c r="O158" t="s">
        <v>865</v>
      </c>
      <c r="P158" t="s">
        <v>865</v>
      </c>
      <c r="Q158">
        <v>1</v>
      </c>
      <c r="X158">
        <v>0.05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1</v>
      </c>
      <c r="AE158">
        <v>1</v>
      </c>
      <c r="AF158" t="s">
        <v>3</v>
      </c>
      <c r="AG158">
        <v>0.05</v>
      </c>
      <c r="AH158">
        <v>2</v>
      </c>
      <c r="AI158">
        <v>33270237</v>
      </c>
      <c r="AJ158">
        <v>158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</row>
    <row r="159" spans="1:44" x14ac:dyDescent="0.2">
      <c r="A159">
        <f>ROW(Source!A500)</f>
        <v>500</v>
      </c>
      <c r="B159">
        <v>33270240</v>
      </c>
      <c r="C159">
        <v>33270236</v>
      </c>
      <c r="D159">
        <v>32905103</v>
      </c>
      <c r="E159">
        <v>1</v>
      </c>
      <c r="F159">
        <v>1</v>
      </c>
      <c r="G159">
        <v>28875167</v>
      </c>
      <c r="H159">
        <v>2</v>
      </c>
      <c r="I159" t="s">
        <v>866</v>
      </c>
      <c r="J159" t="s">
        <v>867</v>
      </c>
      <c r="K159" t="s">
        <v>868</v>
      </c>
      <c r="L159">
        <v>1368</v>
      </c>
      <c r="N159">
        <v>1011</v>
      </c>
      <c r="O159" t="s">
        <v>869</v>
      </c>
      <c r="P159" t="s">
        <v>869</v>
      </c>
      <c r="Q159">
        <v>1</v>
      </c>
      <c r="X159">
        <v>1.0999999999999999E-2</v>
      </c>
      <c r="Y159">
        <v>0</v>
      </c>
      <c r="Z159">
        <v>450.57</v>
      </c>
      <c r="AA159">
        <v>324.23</v>
      </c>
      <c r="AB159">
        <v>0</v>
      </c>
      <c r="AC159">
        <v>0</v>
      </c>
      <c r="AD159">
        <v>1</v>
      </c>
      <c r="AE159">
        <v>0</v>
      </c>
      <c r="AF159" t="s">
        <v>3</v>
      </c>
      <c r="AG159">
        <v>1.0999999999999999E-2</v>
      </c>
      <c r="AH159">
        <v>2</v>
      </c>
      <c r="AI159">
        <v>33270238</v>
      </c>
      <c r="AJ159">
        <v>159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</row>
    <row r="160" spans="1:44" x14ac:dyDescent="0.2">
      <c r="A160">
        <f>ROW(Source!A501)</f>
        <v>501</v>
      </c>
      <c r="B160">
        <v>33270244</v>
      </c>
      <c r="C160">
        <v>33270241</v>
      </c>
      <c r="D160">
        <v>32893498</v>
      </c>
      <c r="E160">
        <v>28875167</v>
      </c>
      <c r="F160">
        <v>1</v>
      </c>
      <c r="G160">
        <v>28875167</v>
      </c>
      <c r="H160">
        <v>1</v>
      </c>
      <c r="I160" t="s">
        <v>863</v>
      </c>
      <c r="J160" t="s">
        <v>3</v>
      </c>
      <c r="K160" t="s">
        <v>864</v>
      </c>
      <c r="L160">
        <v>1191</v>
      </c>
      <c r="N160">
        <v>1013</v>
      </c>
      <c r="O160" t="s">
        <v>865</v>
      </c>
      <c r="P160" t="s">
        <v>865</v>
      </c>
      <c r="Q160">
        <v>1</v>
      </c>
      <c r="X160">
        <v>0.08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1</v>
      </c>
      <c r="AE160">
        <v>1</v>
      </c>
      <c r="AF160" t="s">
        <v>3</v>
      </c>
      <c r="AG160">
        <v>0.08</v>
      </c>
      <c r="AH160">
        <v>2</v>
      </c>
      <c r="AI160">
        <v>33270242</v>
      </c>
      <c r="AJ160">
        <v>160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</row>
    <row r="161" spans="1:44" x14ac:dyDescent="0.2">
      <c r="A161">
        <f>ROW(Source!A501)</f>
        <v>501</v>
      </c>
      <c r="B161">
        <v>33270245</v>
      </c>
      <c r="C161">
        <v>33270241</v>
      </c>
      <c r="D161">
        <v>32905103</v>
      </c>
      <c r="E161">
        <v>1</v>
      </c>
      <c r="F161">
        <v>1</v>
      </c>
      <c r="G161">
        <v>28875167</v>
      </c>
      <c r="H161">
        <v>2</v>
      </c>
      <c r="I161" t="s">
        <v>866</v>
      </c>
      <c r="J161" t="s">
        <v>867</v>
      </c>
      <c r="K161" t="s">
        <v>868</v>
      </c>
      <c r="L161">
        <v>1368</v>
      </c>
      <c r="N161">
        <v>1011</v>
      </c>
      <c r="O161" t="s">
        <v>869</v>
      </c>
      <c r="P161" t="s">
        <v>869</v>
      </c>
      <c r="Q161">
        <v>1</v>
      </c>
      <c r="X161">
        <v>2.3E-2</v>
      </c>
      <c r="Y161">
        <v>0</v>
      </c>
      <c r="Z161">
        <v>450.57</v>
      </c>
      <c r="AA161">
        <v>324.23</v>
      </c>
      <c r="AB161">
        <v>0</v>
      </c>
      <c r="AC161">
        <v>0</v>
      </c>
      <c r="AD161">
        <v>1</v>
      </c>
      <c r="AE161">
        <v>0</v>
      </c>
      <c r="AF161" t="s">
        <v>3</v>
      </c>
      <c r="AG161">
        <v>2.3E-2</v>
      </c>
      <c r="AH161">
        <v>2</v>
      </c>
      <c r="AI161">
        <v>33270243</v>
      </c>
      <c r="AJ161">
        <v>161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</row>
    <row r="162" spans="1:44" x14ac:dyDescent="0.2">
      <c r="A162">
        <f>ROW(Source!A502)</f>
        <v>502</v>
      </c>
      <c r="B162">
        <v>33270249</v>
      </c>
      <c r="C162">
        <v>33270246</v>
      </c>
      <c r="D162">
        <v>32893498</v>
      </c>
      <c r="E162">
        <v>28875167</v>
      </c>
      <c r="F162">
        <v>1</v>
      </c>
      <c r="G162">
        <v>28875167</v>
      </c>
      <c r="H162">
        <v>1</v>
      </c>
      <c r="I162" t="s">
        <v>863</v>
      </c>
      <c r="J162" t="s">
        <v>3</v>
      </c>
      <c r="K162" t="s">
        <v>864</v>
      </c>
      <c r="L162">
        <v>1191</v>
      </c>
      <c r="N162">
        <v>1013</v>
      </c>
      <c r="O162" t="s">
        <v>865</v>
      </c>
      <c r="P162" t="s">
        <v>865</v>
      </c>
      <c r="Q162">
        <v>1</v>
      </c>
      <c r="X162">
        <v>0.1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1</v>
      </c>
      <c r="AE162">
        <v>1</v>
      </c>
      <c r="AF162" t="s">
        <v>3</v>
      </c>
      <c r="AG162">
        <v>0.1</v>
      </c>
      <c r="AH162">
        <v>2</v>
      </c>
      <c r="AI162">
        <v>33270247</v>
      </c>
      <c r="AJ162">
        <v>162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</row>
    <row r="163" spans="1:44" x14ac:dyDescent="0.2">
      <c r="A163">
        <f>ROW(Source!A502)</f>
        <v>502</v>
      </c>
      <c r="B163">
        <v>33270250</v>
      </c>
      <c r="C163">
        <v>33270246</v>
      </c>
      <c r="D163">
        <v>32905103</v>
      </c>
      <c r="E163">
        <v>1</v>
      </c>
      <c r="F163">
        <v>1</v>
      </c>
      <c r="G163">
        <v>28875167</v>
      </c>
      <c r="H163">
        <v>2</v>
      </c>
      <c r="I163" t="s">
        <v>866</v>
      </c>
      <c r="J163" t="s">
        <v>867</v>
      </c>
      <c r="K163" t="s">
        <v>868</v>
      </c>
      <c r="L163">
        <v>1368</v>
      </c>
      <c r="N163">
        <v>1011</v>
      </c>
      <c r="O163" t="s">
        <v>869</v>
      </c>
      <c r="P163" t="s">
        <v>869</v>
      </c>
      <c r="Q163">
        <v>1</v>
      </c>
      <c r="X163">
        <v>0.02</v>
      </c>
      <c r="Y163">
        <v>0</v>
      </c>
      <c r="Z163">
        <v>450.57</v>
      </c>
      <c r="AA163">
        <v>324.23</v>
      </c>
      <c r="AB163">
        <v>0</v>
      </c>
      <c r="AC163">
        <v>0</v>
      </c>
      <c r="AD163">
        <v>1</v>
      </c>
      <c r="AE163">
        <v>0</v>
      </c>
      <c r="AF163" t="s">
        <v>3</v>
      </c>
      <c r="AG163">
        <v>0.02</v>
      </c>
      <c r="AH163">
        <v>2</v>
      </c>
      <c r="AI163">
        <v>33270248</v>
      </c>
      <c r="AJ163">
        <v>163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</row>
    <row r="164" spans="1:44" x14ac:dyDescent="0.2">
      <c r="A164">
        <f>ROW(Source!A503)</f>
        <v>503</v>
      </c>
      <c r="B164">
        <v>33270254</v>
      </c>
      <c r="C164">
        <v>33270251</v>
      </c>
      <c r="D164">
        <v>32893498</v>
      </c>
      <c r="E164">
        <v>28875167</v>
      </c>
      <c r="F164">
        <v>1</v>
      </c>
      <c r="G164">
        <v>28875167</v>
      </c>
      <c r="H164">
        <v>1</v>
      </c>
      <c r="I164" t="s">
        <v>863</v>
      </c>
      <c r="J164" t="s">
        <v>3</v>
      </c>
      <c r="K164" t="s">
        <v>864</v>
      </c>
      <c r="L164">
        <v>1191</v>
      </c>
      <c r="N164">
        <v>1013</v>
      </c>
      <c r="O164" t="s">
        <v>865</v>
      </c>
      <c r="P164" t="s">
        <v>865</v>
      </c>
      <c r="Q164">
        <v>1</v>
      </c>
      <c r="X164">
        <v>0.12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1</v>
      </c>
      <c r="AE164">
        <v>1</v>
      </c>
      <c r="AF164" t="s">
        <v>3</v>
      </c>
      <c r="AG164">
        <v>0.12</v>
      </c>
      <c r="AH164">
        <v>2</v>
      </c>
      <c r="AI164">
        <v>33270252</v>
      </c>
      <c r="AJ164">
        <v>164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</row>
    <row r="165" spans="1:44" x14ac:dyDescent="0.2">
      <c r="A165">
        <f>ROW(Source!A503)</f>
        <v>503</v>
      </c>
      <c r="B165">
        <v>33270255</v>
      </c>
      <c r="C165">
        <v>33270251</v>
      </c>
      <c r="D165">
        <v>32905103</v>
      </c>
      <c r="E165">
        <v>1</v>
      </c>
      <c r="F165">
        <v>1</v>
      </c>
      <c r="G165">
        <v>28875167</v>
      </c>
      <c r="H165">
        <v>2</v>
      </c>
      <c r="I165" t="s">
        <v>866</v>
      </c>
      <c r="J165" t="s">
        <v>867</v>
      </c>
      <c r="K165" t="s">
        <v>868</v>
      </c>
      <c r="L165">
        <v>1368</v>
      </c>
      <c r="N165">
        <v>1011</v>
      </c>
      <c r="O165" t="s">
        <v>869</v>
      </c>
      <c r="P165" t="s">
        <v>869</v>
      </c>
      <c r="Q165">
        <v>1</v>
      </c>
      <c r="X165">
        <v>2.8000000000000001E-2</v>
      </c>
      <c r="Y165">
        <v>0</v>
      </c>
      <c r="Z165">
        <v>450.57</v>
      </c>
      <c r="AA165">
        <v>324.23</v>
      </c>
      <c r="AB165">
        <v>0</v>
      </c>
      <c r="AC165">
        <v>0</v>
      </c>
      <c r="AD165">
        <v>1</v>
      </c>
      <c r="AE165">
        <v>0</v>
      </c>
      <c r="AF165" t="s">
        <v>3</v>
      </c>
      <c r="AG165">
        <v>2.8000000000000001E-2</v>
      </c>
      <c r="AH165">
        <v>2</v>
      </c>
      <c r="AI165">
        <v>33270253</v>
      </c>
      <c r="AJ165">
        <v>165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</row>
    <row r="166" spans="1:44" x14ac:dyDescent="0.2">
      <c r="A166">
        <f>ROW(Source!A538)</f>
        <v>538</v>
      </c>
      <c r="B166">
        <v>33270258</v>
      </c>
      <c r="C166">
        <v>33270256</v>
      </c>
      <c r="D166">
        <v>32893498</v>
      </c>
      <c r="E166">
        <v>28875167</v>
      </c>
      <c r="F166">
        <v>1</v>
      </c>
      <c r="G166">
        <v>28875167</v>
      </c>
      <c r="H166">
        <v>1</v>
      </c>
      <c r="I166" t="s">
        <v>863</v>
      </c>
      <c r="J166" t="s">
        <v>3</v>
      </c>
      <c r="K166" t="s">
        <v>864</v>
      </c>
      <c r="L166">
        <v>1191</v>
      </c>
      <c r="N166">
        <v>1013</v>
      </c>
      <c r="O166" t="s">
        <v>865</v>
      </c>
      <c r="P166" t="s">
        <v>865</v>
      </c>
      <c r="Q166">
        <v>1</v>
      </c>
      <c r="X166">
        <v>1.54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1</v>
      </c>
      <c r="AE166">
        <v>1</v>
      </c>
      <c r="AF166" t="s">
        <v>3</v>
      </c>
      <c r="AG166">
        <v>1.54</v>
      </c>
      <c r="AH166">
        <v>2</v>
      </c>
      <c r="AI166">
        <v>33270257</v>
      </c>
      <c r="AJ166">
        <v>166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</row>
    <row r="167" spans="1:44" x14ac:dyDescent="0.2">
      <c r="A167">
        <f>ROW(Source!A539)</f>
        <v>539</v>
      </c>
      <c r="B167">
        <v>33270264</v>
      </c>
      <c r="C167">
        <v>33270259</v>
      </c>
      <c r="D167">
        <v>32893498</v>
      </c>
      <c r="E167">
        <v>28875167</v>
      </c>
      <c r="F167">
        <v>1</v>
      </c>
      <c r="G167">
        <v>28875167</v>
      </c>
      <c r="H167">
        <v>1</v>
      </c>
      <c r="I167" t="s">
        <v>863</v>
      </c>
      <c r="J167" t="s">
        <v>3</v>
      </c>
      <c r="K167" t="s">
        <v>864</v>
      </c>
      <c r="L167">
        <v>1191</v>
      </c>
      <c r="N167">
        <v>1013</v>
      </c>
      <c r="O167" t="s">
        <v>865</v>
      </c>
      <c r="P167" t="s">
        <v>865</v>
      </c>
      <c r="Q167">
        <v>1</v>
      </c>
      <c r="X167">
        <v>3.24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1</v>
      </c>
      <c r="AE167">
        <v>1</v>
      </c>
      <c r="AF167" t="s">
        <v>3</v>
      </c>
      <c r="AG167">
        <v>3.24</v>
      </c>
      <c r="AH167">
        <v>2</v>
      </c>
      <c r="AI167">
        <v>33270260</v>
      </c>
      <c r="AJ167">
        <v>167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</row>
    <row r="168" spans="1:44" x14ac:dyDescent="0.2">
      <c r="A168">
        <f>ROW(Source!A539)</f>
        <v>539</v>
      </c>
      <c r="B168">
        <v>33270265</v>
      </c>
      <c r="C168">
        <v>33270259</v>
      </c>
      <c r="D168">
        <v>32905103</v>
      </c>
      <c r="E168">
        <v>1</v>
      </c>
      <c r="F168">
        <v>1</v>
      </c>
      <c r="G168">
        <v>28875167</v>
      </c>
      <c r="H168">
        <v>2</v>
      </c>
      <c r="I168" t="s">
        <v>866</v>
      </c>
      <c r="J168" t="s">
        <v>867</v>
      </c>
      <c r="K168" t="s">
        <v>868</v>
      </c>
      <c r="L168">
        <v>1368</v>
      </c>
      <c r="N168">
        <v>1011</v>
      </c>
      <c r="O168" t="s">
        <v>869</v>
      </c>
      <c r="P168" t="s">
        <v>869</v>
      </c>
      <c r="Q168">
        <v>1</v>
      </c>
      <c r="X168">
        <v>1.1075999999999999</v>
      </c>
      <c r="Y168">
        <v>0</v>
      </c>
      <c r="Z168">
        <v>450.57</v>
      </c>
      <c r="AA168">
        <v>324.23</v>
      </c>
      <c r="AB168">
        <v>0</v>
      </c>
      <c r="AC168">
        <v>0</v>
      </c>
      <c r="AD168">
        <v>1</v>
      </c>
      <c r="AE168">
        <v>0</v>
      </c>
      <c r="AF168" t="s">
        <v>3</v>
      </c>
      <c r="AG168">
        <v>1.1075999999999999</v>
      </c>
      <c r="AH168">
        <v>2</v>
      </c>
      <c r="AI168">
        <v>33270261</v>
      </c>
      <c r="AJ168">
        <v>168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</row>
    <row r="169" spans="1:44" x14ac:dyDescent="0.2">
      <c r="A169">
        <f>ROW(Source!A539)</f>
        <v>539</v>
      </c>
      <c r="B169">
        <v>33270266</v>
      </c>
      <c r="C169">
        <v>33270259</v>
      </c>
      <c r="D169">
        <v>32894362</v>
      </c>
      <c r="E169">
        <v>28875167</v>
      </c>
      <c r="F169">
        <v>1</v>
      </c>
      <c r="G169">
        <v>28875167</v>
      </c>
      <c r="H169">
        <v>3</v>
      </c>
      <c r="I169" t="s">
        <v>968</v>
      </c>
      <c r="J169" t="s">
        <v>3</v>
      </c>
      <c r="K169" t="s">
        <v>969</v>
      </c>
      <c r="L169">
        <v>1346</v>
      </c>
      <c r="N169">
        <v>1009</v>
      </c>
      <c r="O169" t="s">
        <v>873</v>
      </c>
      <c r="P169" t="s">
        <v>873</v>
      </c>
      <c r="Q169">
        <v>1</v>
      </c>
      <c r="X169">
        <v>2E-3</v>
      </c>
      <c r="Y169">
        <v>506.97753999999998</v>
      </c>
      <c r="Z169">
        <v>0</v>
      </c>
      <c r="AA169">
        <v>0</v>
      </c>
      <c r="AB169">
        <v>0</v>
      </c>
      <c r="AC169">
        <v>0</v>
      </c>
      <c r="AD169">
        <v>1</v>
      </c>
      <c r="AE169">
        <v>0</v>
      </c>
      <c r="AF169" t="s">
        <v>3</v>
      </c>
      <c r="AG169">
        <v>2E-3</v>
      </c>
      <c r="AH169">
        <v>2</v>
      </c>
      <c r="AI169">
        <v>33270262</v>
      </c>
      <c r="AJ169">
        <v>169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</row>
    <row r="170" spans="1:44" x14ac:dyDescent="0.2">
      <c r="A170">
        <f>ROW(Source!A539)</f>
        <v>539</v>
      </c>
      <c r="B170">
        <v>33270267</v>
      </c>
      <c r="C170">
        <v>33270259</v>
      </c>
      <c r="D170">
        <v>32906777</v>
      </c>
      <c r="E170">
        <v>1</v>
      </c>
      <c r="F170">
        <v>1</v>
      </c>
      <c r="G170">
        <v>28875167</v>
      </c>
      <c r="H170">
        <v>3</v>
      </c>
      <c r="I170" t="s">
        <v>970</v>
      </c>
      <c r="J170" t="s">
        <v>971</v>
      </c>
      <c r="K170" t="s">
        <v>972</v>
      </c>
      <c r="L170">
        <v>1346</v>
      </c>
      <c r="N170">
        <v>1009</v>
      </c>
      <c r="O170" t="s">
        <v>873</v>
      </c>
      <c r="P170" t="s">
        <v>873</v>
      </c>
      <c r="Q170">
        <v>1</v>
      </c>
      <c r="X170">
        <v>1E-3</v>
      </c>
      <c r="Y170">
        <v>151.9</v>
      </c>
      <c r="Z170">
        <v>0</v>
      </c>
      <c r="AA170">
        <v>0</v>
      </c>
      <c r="AB170">
        <v>0</v>
      </c>
      <c r="AC170">
        <v>0</v>
      </c>
      <c r="AD170">
        <v>1</v>
      </c>
      <c r="AE170">
        <v>0</v>
      </c>
      <c r="AF170" t="s">
        <v>3</v>
      </c>
      <c r="AG170">
        <v>1E-3</v>
      </c>
      <c r="AH170">
        <v>2</v>
      </c>
      <c r="AI170">
        <v>33270263</v>
      </c>
      <c r="AJ170">
        <v>170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</row>
    <row r="171" spans="1:44" x14ac:dyDescent="0.2">
      <c r="A171">
        <f>ROW(Source!A540)</f>
        <v>540</v>
      </c>
      <c r="B171">
        <v>33270272</v>
      </c>
      <c r="C171">
        <v>33270268</v>
      </c>
      <c r="D171">
        <v>32893498</v>
      </c>
      <c r="E171">
        <v>28875167</v>
      </c>
      <c r="F171">
        <v>1</v>
      </c>
      <c r="G171">
        <v>28875167</v>
      </c>
      <c r="H171">
        <v>1</v>
      </c>
      <c r="I171" t="s">
        <v>863</v>
      </c>
      <c r="J171" t="s">
        <v>3</v>
      </c>
      <c r="K171" t="s">
        <v>864</v>
      </c>
      <c r="L171">
        <v>1191</v>
      </c>
      <c r="N171">
        <v>1013</v>
      </c>
      <c r="O171" t="s">
        <v>865</v>
      </c>
      <c r="P171" t="s">
        <v>865</v>
      </c>
      <c r="Q171">
        <v>1</v>
      </c>
      <c r="X171">
        <v>0.32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1</v>
      </c>
      <c r="AE171">
        <v>1</v>
      </c>
      <c r="AF171" t="s">
        <v>46</v>
      </c>
      <c r="AG171">
        <v>0.64</v>
      </c>
      <c r="AH171">
        <v>2</v>
      </c>
      <c r="AI171">
        <v>33270269</v>
      </c>
      <c r="AJ171">
        <v>171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</row>
    <row r="172" spans="1:44" x14ac:dyDescent="0.2">
      <c r="A172">
        <f>ROW(Source!A540)</f>
        <v>540</v>
      </c>
      <c r="B172">
        <v>33270273</v>
      </c>
      <c r="C172">
        <v>33270268</v>
      </c>
      <c r="D172">
        <v>32905103</v>
      </c>
      <c r="E172">
        <v>1</v>
      </c>
      <c r="F172">
        <v>1</v>
      </c>
      <c r="G172">
        <v>28875167</v>
      </c>
      <c r="H172">
        <v>2</v>
      </c>
      <c r="I172" t="s">
        <v>866</v>
      </c>
      <c r="J172" t="s">
        <v>867</v>
      </c>
      <c r="K172" t="s">
        <v>868</v>
      </c>
      <c r="L172">
        <v>1368</v>
      </c>
      <c r="N172">
        <v>1011</v>
      </c>
      <c r="O172" t="s">
        <v>869</v>
      </c>
      <c r="P172" t="s">
        <v>869</v>
      </c>
      <c r="Q172">
        <v>1</v>
      </c>
      <c r="X172">
        <v>0.08</v>
      </c>
      <c r="Y172">
        <v>0</v>
      </c>
      <c r="Z172">
        <v>450.57</v>
      </c>
      <c r="AA172">
        <v>324.23</v>
      </c>
      <c r="AB172">
        <v>0</v>
      </c>
      <c r="AC172">
        <v>0</v>
      </c>
      <c r="AD172">
        <v>1</v>
      </c>
      <c r="AE172">
        <v>0</v>
      </c>
      <c r="AF172" t="s">
        <v>46</v>
      </c>
      <c r="AG172">
        <v>0.16</v>
      </c>
      <c r="AH172">
        <v>2</v>
      </c>
      <c r="AI172">
        <v>33270270</v>
      </c>
      <c r="AJ172">
        <v>172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</row>
    <row r="173" spans="1:44" x14ac:dyDescent="0.2">
      <c r="A173">
        <f>ROW(Source!A540)</f>
        <v>540</v>
      </c>
      <c r="B173">
        <v>33270274</v>
      </c>
      <c r="C173">
        <v>33270268</v>
      </c>
      <c r="D173">
        <v>32907227</v>
      </c>
      <c r="E173">
        <v>1</v>
      </c>
      <c r="F173">
        <v>1</v>
      </c>
      <c r="G173">
        <v>28875167</v>
      </c>
      <c r="H173">
        <v>3</v>
      </c>
      <c r="I173" t="s">
        <v>960</v>
      </c>
      <c r="J173" t="s">
        <v>961</v>
      </c>
      <c r="K173" t="s">
        <v>962</v>
      </c>
      <c r="L173">
        <v>1346</v>
      </c>
      <c r="N173">
        <v>1009</v>
      </c>
      <c r="O173" t="s">
        <v>873</v>
      </c>
      <c r="P173" t="s">
        <v>873</v>
      </c>
      <c r="Q173">
        <v>1</v>
      </c>
      <c r="X173">
        <v>0.01</v>
      </c>
      <c r="Y173">
        <v>1399.08</v>
      </c>
      <c r="Z173">
        <v>0</v>
      </c>
      <c r="AA173">
        <v>0</v>
      </c>
      <c r="AB173">
        <v>0</v>
      </c>
      <c r="AC173">
        <v>0</v>
      </c>
      <c r="AD173">
        <v>1</v>
      </c>
      <c r="AE173">
        <v>0</v>
      </c>
      <c r="AF173" t="s">
        <v>46</v>
      </c>
      <c r="AG173">
        <v>0.02</v>
      </c>
      <c r="AH173">
        <v>2</v>
      </c>
      <c r="AI173">
        <v>33270271</v>
      </c>
      <c r="AJ173">
        <v>173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</row>
    <row r="174" spans="1:44" x14ac:dyDescent="0.2">
      <c r="A174">
        <f>ROW(Source!A541)</f>
        <v>541</v>
      </c>
      <c r="B174">
        <v>33270279</v>
      </c>
      <c r="C174">
        <v>33270275</v>
      </c>
      <c r="D174">
        <v>32893498</v>
      </c>
      <c r="E174">
        <v>28875167</v>
      </c>
      <c r="F174">
        <v>1</v>
      </c>
      <c r="G174">
        <v>28875167</v>
      </c>
      <c r="H174">
        <v>1</v>
      </c>
      <c r="I174" t="s">
        <v>863</v>
      </c>
      <c r="J174" t="s">
        <v>3</v>
      </c>
      <c r="K174" t="s">
        <v>864</v>
      </c>
      <c r="L174">
        <v>1191</v>
      </c>
      <c r="N174">
        <v>1013</v>
      </c>
      <c r="O174" t="s">
        <v>865</v>
      </c>
      <c r="P174" t="s">
        <v>865</v>
      </c>
      <c r="Q174">
        <v>1</v>
      </c>
      <c r="X174">
        <v>0.33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1</v>
      </c>
      <c r="AE174">
        <v>1</v>
      </c>
      <c r="AF174" t="s">
        <v>46</v>
      </c>
      <c r="AG174">
        <v>0.66</v>
      </c>
      <c r="AH174">
        <v>2</v>
      </c>
      <c r="AI174">
        <v>33270276</v>
      </c>
      <c r="AJ174">
        <v>174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</row>
    <row r="175" spans="1:44" x14ac:dyDescent="0.2">
      <c r="A175">
        <f>ROW(Source!A541)</f>
        <v>541</v>
      </c>
      <c r="B175">
        <v>33270280</v>
      </c>
      <c r="C175">
        <v>33270275</v>
      </c>
      <c r="D175">
        <v>32905103</v>
      </c>
      <c r="E175">
        <v>1</v>
      </c>
      <c r="F175">
        <v>1</v>
      </c>
      <c r="G175">
        <v>28875167</v>
      </c>
      <c r="H175">
        <v>2</v>
      </c>
      <c r="I175" t="s">
        <v>866</v>
      </c>
      <c r="J175" t="s">
        <v>867</v>
      </c>
      <c r="K175" t="s">
        <v>868</v>
      </c>
      <c r="L175">
        <v>1368</v>
      </c>
      <c r="N175">
        <v>1011</v>
      </c>
      <c r="O175" t="s">
        <v>869</v>
      </c>
      <c r="P175" t="s">
        <v>869</v>
      </c>
      <c r="Q175">
        <v>1</v>
      </c>
      <c r="X175">
        <v>0.08</v>
      </c>
      <c r="Y175">
        <v>0</v>
      </c>
      <c r="Z175">
        <v>450.57</v>
      </c>
      <c r="AA175">
        <v>324.23</v>
      </c>
      <c r="AB175">
        <v>0</v>
      </c>
      <c r="AC175">
        <v>0</v>
      </c>
      <c r="AD175">
        <v>1</v>
      </c>
      <c r="AE175">
        <v>0</v>
      </c>
      <c r="AF175" t="s">
        <v>46</v>
      </c>
      <c r="AG175">
        <v>0.16</v>
      </c>
      <c r="AH175">
        <v>2</v>
      </c>
      <c r="AI175">
        <v>33270277</v>
      </c>
      <c r="AJ175">
        <v>175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</row>
    <row r="176" spans="1:44" x14ac:dyDescent="0.2">
      <c r="A176">
        <f>ROW(Source!A541)</f>
        <v>541</v>
      </c>
      <c r="B176">
        <v>33270281</v>
      </c>
      <c r="C176">
        <v>33270275</v>
      </c>
      <c r="D176">
        <v>32907227</v>
      </c>
      <c r="E176">
        <v>1</v>
      </c>
      <c r="F176">
        <v>1</v>
      </c>
      <c r="G176">
        <v>28875167</v>
      </c>
      <c r="H176">
        <v>3</v>
      </c>
      <c r="I176" t="s">
        <v>960</v>
      </c>
      <c r="J176" t="s">
        <v>961</v>
      </c>
      <c r="K176" t="s">
        <v>962</v>
      </c>
      <c r="L176">
        <v>1346</v>
      </c>
      <c r="N176">
        <v>1009</v>
      </c>
      <c r="O176" t="s">
        <v>873</v>
      </c>
      <c r="P176" t="s">
        <v>873</v>
      </c>
      <c r="Q176">
        <v>1</v>
      </c>
      <c r="X176">
        <v>0.02</v>
      </c>
      <c r="Y176">
        <v>1399.08</v>
      </c>
      <c r="Z176">
        <v>0</v>
      </c>
      <c r="AA176">
        <v>0</v>
      </c>
      <c r="AB176">
        <v>0</v>
      </c>
      <c r="AC176">
        <v>0</v>
      </c>
      <c r="AD176">
        <v>1</v>
      </c>
      <c r="AE176">
        <v>0</v>
      </c>
      <c r="AF176" t="s">
        <v>46</v>
      </c>
      <c r="AG176">
        <v>0.04</v>
      </c>
      <c r="AH176">
        <v>2</v>
      </c>
      <c r="AI176">
        <v>33270278</v>
      </c>
      <c r="AJ176">
        <v>176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</row>
    <row r="177" spans="1:44" x14ac:dyDescent="0.2">
      <c r="A177">
        <f>ROW(Source!A542)</f>
        <v>542</v>
      </c>
      <c r="B177">
        <v>33270286</v>
      </c>
      <c r="C177">
        <v>33270282</v>
      </c>
      <c r="D177">
        <v>32893498</v>
      </c>
      <c r="E177">
        <v>28875167</v>
      </c>
      <c r="F177">
        <v>1</v>
      </c>
      <c r="G177">
        <v>28875167</v>
      </c>
      <c r="H177">
        <v>1</v>
      </c>
      <c r="I177" t="s">
        <v>863</v>
      </c>
      <c r="J177" t="s">
        <v>3</v>
      </c>
      <c r="K177" t="s">
        <v>864</v>
      </c>
      <c r="L177">
        <v>1191</v>
      </c>
      <c r="N177">
        <v>1013</v>
      </c>
      <c r="O177" t="s">
        <v>865</v>
      </c>
      <c r="P177" t="s">
        <v>865</v>
      </c>
      <c r="Q177">
        <v>1</v>
      </c>
      <c r="X177">
        <v>0.38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1</v>
      </c>
      <c r="AE177">
        <v>1</v>
      </c>
      <c r="AF177" t="s">
        <v>46</v>
      </c>
      <c r="AG177">
        <v>0.76</v>
      </c>
      <c r="AH177">
        <v>2</v>
      </c>
      <c r="AI177">
        <v>33270283</v>
      </c>
      <c r="AJ177">
        <v>177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</row>
    <row r="178" spans="1:44" x14ac:dyDescent="0.2">
      <c r="A178">
        <f>ROW(Source!A542)</f>
        <v>542</v>
      </c>
      <c r="B178">
        <v>33270287</v>
      </c>
      <c r="C178">
        <v>33270282</v>
      </c>
      <c r="D178">
        <v>32905103</v>
      </c>
      <c r="E178">
        <v>1</v>
      </c>
      <c r="F178">
        <v>1</v>
      </c>
      <c r="G178">
        <v>28875167</v>
      </c>
      <c r="H178">
        <v>2</v>
      </c>
      <c r="I178" t="s">
        <v>866</v>
      </c>
      <c r="J178" t="s">
        <v>867</v>
      </c>
      <c r="K178" t="s">
        <v>868</v>
      </c>
      <c r="L178">
        <v>1368</v>
      </c>
      <c r="N178">
        <v>1011</v>
      </c>
      <c r="O178" t="s">
        <v>869</v>
      </c>
      <c r="P178" t="s">
        <v>869</v>
      </c>
      <c r="Q178">
        <v>1</v>
      </c>
      <c r="X178">
        <v>0.09</v>
      </c>
      <c r="Y178">
        <v>0</v>
      </c>
      <c r="Z178">
        <v>450.57</v>
      </c>
      <c r="AA178">
        <v>324.23</v>
      </c>
      <c r="AB178">
        <v>0</v>
      </c>
      <c r="AC178">
        <v>0</v>
      </c>
      <c r="AD178">
        <v>1</v>
      </c>
      <c r="AE178">
        <v>0</v>
      </c>
      <c r="AF178" t="s">
        <v>46</v>
      </c>
      <c r="AG178">
        <v>0.18</v>
      </c>
      <c r="AH178">
        <v>2</v>
      </c>
      <c r="AI178">
        <v>33270284</v>
      </c>
      <c r="AJ178">
        <v>178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</row>
    <row r="179" spans="1:44" x14ac:dyDescent="0.2">
      <c r="A179">
        <f>ROW(Source!A542)</f>
        <v>542</v>
      </c>
      <c r="B179">
        <v>33270288</v>
      </c>
      <c r="C179">
        <v>33270282</v>
      </c>
      <c r="D179">
        <v>32907227</v>
      </c>
      <c r="E179">
        <v>1</v>
      </c>
      <c r="F179">
        <v>1</v>
      </c>
      <c r="G179">
        <v>28875167</v>
      </c>
      <c r="H179">
        <v>3</v>
      </c>
      <c r="I179" t="s">
        <v>960</v>
      </c>
      <c r="J179" t="s">
        <v>961</v>
      </c>
      <c r="K179" t="s">
        <v>962</v>
      </c>
      <c r="L179">
        <v>1346</v>
      </c>
      <c r="N179">
        <v>1009</v>
      </c>
      <c r="O179" t="s">
        <v>873</v>
      </c>
      <c r="P179" t="s">
        <v>873</v>
      </c>
      <c r="Q179">
        <v>1</v>
      </c>
      <c r="X179">
        <v>0.04</v>
      </c>
      <c r="Y179">
        <v>1399.08</v>
      </c>
      <c r="Z179">
        <v>0</v>
      </c>
      <c r="AA179">
        <v>0</v>
      </c>
      <c r="AB179">
        <v>0</v>
      </c>
      <c r="AC179">
        <v>0</v>
      </c>
      <c r="AD179">
        <v>1</v>
      </c>
      <c r="AE179">
        <v>0</v>
      </c>
      <c r="AF179" t="s">
        <v>46</v>
      </c>
      <c r="AG179">
        <v>0.08</v>
      </c>
      <c r="AH179">
        <v>2</v>
      </c>
      <c r="AI179">
        <v>33270285</v>
      </c>
      <c r="AJ179">
        <v>179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</row>
    <row r="180" spans="1:44" x14ac:dyDescent="0.2">
      <c r="A180">
        <f>ROW(Source!A543)</f>
        <v>543</v>
      </c>
      <c r="B180">
        <v>33270292</v>
      </c>
      <c r="C180">
        <v>33270289</v>
      </c>
      <c r="D180">
        <v>32893498</v>
      </c>
      <c r="E180">
        <v>28875167</v>
      </c>
      <c r="F180">
        <v>1</v>
      </c>
      <c r="G180">
        <v>28875167</v>
      </c>
      <c r="H180">
        <v>1</v>
      </c>
      <c r="I180" t="s">
        <v>863</v>
      </c>
      <c r="J180" t="s">
        <v>3</v>
      </c>
      <c r="K180" t="s">
        <v>864</v>
      </c>
      <c r="L180">
        <v>1191</v>
      </c>
      <c r="N180">
        <v>1013</v>
      </c>
      <c r="O180" t="s">
        <v>865</v>
      </c>
      <c r="P180" t="s">
        <v>865</v>
      </c>
      <c r="Q180">
        <v>1</v>
      </c>
      <c r="X180">
        <v>0.1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1</v>
      </c>
      <c r="AE180">
        <v>1</v>
      </c>
      <c r="AF180" t="s">
        <v>3</v>
      </c>
      <c r="AG180">
        <v>0.1</v>
      </c>
      <c r="AH180">
        <v>2</v>
      </c>
      <c r="AI180">
        <v>33270291</v>
      </c>
      <c r="AJ180">
        <v>180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</row>
    <row r="181" spans="1:44" x14ac:dyDescent="0.2">
      <c r="A181">
        <f>ROW(Source!A543)</f>
        <v>543</v>
      </c>
      <c r="B181">
        <v>33270293</v>
      </c>
      <c r="C181">
        <v>33270289</v>
      </c>
      <c r="D181">
        <v>32905103</v>
      </c>
      <c r="E181">
        <v>1</v>
      </c>
      <c r="F181">
        <v>1</v>
      </c>
      <c r="G181">
        <v>28875167</v>
      </c>
      <c r="H181">
        <v>2</v>
      </c>
      <c r="I181" t="s">
        <v>866</v>
      </c>
      <c r="J181" t="s">
        <v>867</v>
      </c>
      <c r="K181" t="s">
        <v>868</v>
      </c>
      <c r="L181">
        <v>1368</v>
      </c>
      <c r="N181">
        <v>1011</v>
      </c>
      <c r="O181" t="s">
        <v>869</v>
      </c>
      <c r="P181" t="s">
        <v>869</v>
      </c>
      <c r="Q181">
        <v>1</v>
      </c>
      <c r="X181">
        <v>0.02</v>
      </c>
      <c r="Y181">
        <v>0</v>
      </c>
      <c r="Z181">
        <v>450.57</v>
      </c>
      <c r="AA181">
        <v>324.23</v>
      </c>
      <c r="AB181">
        <v>0</v>
      </c>
      <c r="AC181">
        <v>0</v>
      </c>
      <c r="AD181">
        <v>1</v>
      </c>
      <c r="AE181">
        <v>0</v>
      </c>
      <c r="AF181" t="s">
        <v>3</v>
      </c>
      <c r="AG181">
        <v>0.02</v>
      </c>
      <c r="AH181">
        <v>2</v>
      </c>
      <c r="AI181">
        <v>33270290</v>
      </c>
      <c r="AJ181">
        <v>181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</row>
    <row r="182" spans="1:44" x14ac:dyDescent="0.2">
      <c r="A182">
        <f>ROW(Source!A544)</f>
        <v>544</v>
      </c>
      <c r="B182">
        <v>33270297</v>
      </c>
      <c r="C182">
        <v>33270294</v>
      </c>
      <c r="D182">
        <v>32893498</v>
      </c>
      <c r="E182">
        <v>28875167</v>
      </c>
      <c r="F182">
        <v>1</v>
      </c>
      <c r="G182">
        <v>28875167</v>
      </c>
      <c r="H182">
        <v>1</v>
      </c>
      <c r="I182" t="s">
        <v>863</v>
      </c>
      <c r="J182" t="s">
        <v>3</v>
      </c>
      <c r="K182" t="s">
        <v>864</v>
      </c>
      <c r="L182">
        <v>1191</v>
      </c>
      <c r="N182">
        <v>1013</v>
      </c>
      <c r="O182" t="s">
        <v>865</v>
      </c>
      <c r="P182" t="s">
        <v>865</v>
      </c>
      <c r="Q182">
        <v>1</v>
      </c>
      <c r="X182">
        <v>0.1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1</v>
      </c>
      <c r="AE182">
        <v>1</v>
      </c>
      <c r="AF182" t="s">
        <v>3</v>
      </c>
      <c r="AG182">
        <v>0.1</v>
      </c>
      <c r="AH182">
        <v>2</v>
      </c>
      <c r="AI182">
        <v>33270295</v>
      </c>
      <c r="AJ182">
        <v>182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</row>
    <row r="183" spans="1:44" x14ac:dyDescent="0.2">
      <c r="A183">
        <f>ROW(Source!A544)</f>
        <v>544</v>
      </c>
      <c r="B183">
        <v>33270298</v>
      </c>
      <c r="C183">
        <v>33270294</v>
      </c>
      <c r="D183">
        <v>32905103</v>
      </c>
      <c r="E183">
        <v>1</v>
      </c>
      <c r="F183">
        <v>1</v>
      </c>
      <c r="G183">
        <v>28875167</v>
      </c>
      <c r="H183">
        <v>2</v>
      </c>
      <c r="I183" t="s">
        <v>866</v>
      </c>
      <c r="J183" t="s">
        <v>867</v>
      </c>
      <c r="K183" t="s">
        <v>868</v>
      </c>
      <c r="L183">
        <v>1368</v>
      </c>
      <c r="N183">
        <v>1011</v>
      </c>
      <c r="O183" t="s">
        <v>869</v>
      </c>
      <c r="P183" t="s">
        <v>869</v>
      </c>
      <c r="Q183">
        <v>1</v>
      </c>
      <c r="X183">
        <v>0.02</v>
      </c>
      <c r="Y183">
        <v>0</v>
      </c>
      <c r="Z183">
        <v>450.57</v>
      </c>
      <c r="AA183">
        <v>324.23</v>
      </c>
      <c r="AB183">
        <v>0</v>
      </c>
      <c r="AC183">
        <v>0</v>
      </c>
      <c r="AD183">
        <v>1</v>
      </c>
      <c r="AE183">
        <v>0</v>
      </c>
      <c r="AF183" t="s">
        <v>3</v>
      </c>
      <c r="AG183">
        <v>0.02</v>
      </c>
      <c r="AH183">
        <v>2</v>
      </c>
      <c r="AI183">
        <v>33270296</v>
      </c>
      <c r="AJ183">
        <v>183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</row>
    <row r="184" spans="1:44" x14ac:dyDescent="0.2">
      <c r="A184">
        <f>ROW(Source!A545)</f>
        <v>545</v>
      </c>
      <c r="B184">
        <v>33270301</v>
      </c>
      <c r="C184">
        <v>33270299</v>
      </c>
      <c r="D184">
        <v>32893498</v>
      </c>
      <c r="E184">
        <v>28875167</v>
      </c>
      <c r="F184">
        <v>1</v>
      </c>
      <c r="G184">
        <v>28875167</v>
      </c>
      <c r="H184">
        <v>1</v>
      </c>
      <c r="I184" t="s">
        <v>863</v>
      </c>
      <c r="J184" t="s">
        <v>3</v>
      </c>
      <c r="K184" t="s">
        <v>864</v>
      </c>
      <c r="L184">
        <v>1191</v>
      </c>
      <c r="N184">
        <v>1013</v>
      </c>
      <c r="O184" t="s">
        <v>865</v>
      </c>
      <c r="P184" t="s">
        <v>865</v>
      </c>
      <c r="Q184">
        <v>1</v>
      </c>
      <c r="X184">
        <v>178.51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1</v>
      </c>
      <c r="AE184">
        <v>1</v>
      </c>
      <c r="AF184" t="s">
        <v>3</v>
      </c>
      <c r="AG184">
        <v>178.51</v>
      </c>
      <c r="AH184">
        <v>2</v>
      </c>
      <c r="AI184">
        <v>33270300</v>
      </c>
      <c r="AJ184">
        <v>184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</row>
    <row r="185" spans="1:44" x14ac:dyDescent="0.2">
      <c r="A185">
        <f>ROW(Source!A546)</f>
        <v>546</v>
      </c>
      <c r="B185">
        <v>33270306</v>
      </c>
      <c r="C185">
        <v>33270302</v>
      </c>
      <c r="D185">
        <v>32893498</v>
      </c>
      <c r="E185">
        <v>28875167</v>
      </c>
      <c r="F185">
        <v>1</v>
      </c>
      <c r="G185">
        <v>28875167</v>
      </c>
      <c r="H185">
        <v>1</v>
      </c>
      <c r="I185" t="s">
        <v>863</v>
      </c>
      <c r="J185" t="s">
        <v>3</v>
      </c>
      <c r="K185" t="s">
        <v>864</v>
      </c>
      <c r="L185">
        <v>1191</v>
      </c>
      <c r="N185">
        <v>1013</v>
      </c>
      <c r="O185" t="s">
        <v>865</v>
      </c>
      <c r="P185" t="s">
        <v>865</v>
      </c>
      <c r="Q185">
        <v>1</v>
      </c>
      <c r="X185">
        <v>1.19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1</v>
      </c>
      <c r="AE185">
        <v>1</v>
      </c>
      <c r="AF185" t="s">
        <v>46</v>
      </c>
      <c r="AG185">
        <v>2.38</v>
      </c>
      <c r="AH185">
        <v>2</v>
      </c>
      <c r="AI185">
        <v>33270303</v>
      </c>
      <c r="AJ185">
        <v>185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</row>
    <row r="186" spans="1:44" x14ac:dyDescent="0.2">
      <c r="A186">
        <f>ROW(Source!A546)</f>
        <v>546</v>
      </c>
      <c r="B186">
        <v>33270307</v>
      </c>
      <c r="C186">
        <v>33270302</v>
      </c>
      <c r="D186">
        <v>32905103</v>
      </c>
      <c r="E186">
        <v>1</v>
      </c>
      <c r="F186">
        <v>1</v>
      </c>
      <c r="G186">
        <v>28875167</v>
      </c>
      <c r="H186">
        <v>2</v>
      </c>
      <c r="I186" t="s">
        <v>866</v>
      </c>
      <c r="J186" t="s">
        <v>867</v>
      </c>
      <c r="K186" t="s">
        <v>868</v>
      </c>
      <c r="L186">
        <v>1368</v>
      </c>
      <c r="N186">
        <v>1011</v>
      </c>
      <c r="O186" t="s">
        <v>869</v>
      </c>
      <c r="P186" t="s">
        <v>869</v>
      </c>
      <c r="Q186">
        <v>1</v>
      </c>
      <c r="X186">
        <v>1.083</v>
      </c>
      <c r="Y186">
        <v>0</v>
      </c>
      <c r="Z186">
        <v>450.57</v>
      </c>
      <c r="AA186">
        <v>324.23</v>
      </c>
      <c r="AB186">
        <v>0</v>
      </c>
      <c r="AC186">
        <v>0</v>
      </c>
      <c r="AD186">
        <v>1</v>
      </c>
      <c r="AE186">
        <v>0</v>
      </c>
      <c r="AF186" t="s">
        <v>46</v>
      </c>
      <c r="AG186">
        <v>2.1659999999999999</v>
      </c>
      <c r="AH186">
        <v>2</v>
      </c>
      <c r="AI186">
        <v>33270304</v>
      </c>
      <c r="AJ186">
        <v>186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</row>
    <row r="187" spans="1:44" x14ac:dyDescent="0.2">
      <c r="A187">
        <f>ROW(Source!A546)</f>
        <v>546</v>
      </c>
      <c r="B187">
        <v>33270308</v>
      </c>
      <c r="C187">
        <v>33270302</v>
      </c>
      <c r="D187">
        <v>32906947</v>
      </c>
      <c r="E187">
        <v>1</v>
      </c>
      <c r="F187">
        <v>1</v>
      </c>
      <c r="G187">
        <v>28875167</v>
      </c>
      <c r="H187">
        <v>3</v>
      </c>
      <c r="I187" t="s">
        <v>870</v>
      </c>
      <c r="J187" t="s">
        <v>871</v>
      </c>
      <c r="K187" t="s">
        <v>872</v>
      </c>
      <c r="L187">
        <v>1346</v>
      </c>
      <c r="N187">
        <v>1009</v>
      </c>
      <c r="O187" t="s">
        <v>873</v>
      </c>
      <c r="P187" t="s">
        <v>873</v>
      </c>
      <c r="Q187">
        <v>1</v>
      </c>
      <c r="X187">
        <v>0.02</v>
      </c>
      <c r="Y187">
        <v>28.66</v>
      </c>
      <c r="Z187">
        <v>0</v>
      </c>
      <c r="AA187">
        <v>0</v>
      </c>
      <c r="AB187">
        <v>0</v>
      </c>
      <c r="AC187">
        <v>0</v>
      </c>
      <c r="AD187">
        <v>1</v>
      </c>
      <c r="AE187">
        <v>0</v>
      </c>
      <c r="AF187" t="s">
        <v>46</v>
      </c>
      <c r="AG187">
        <v>0.04</v>
      </c>
      <c r="AH187">
        <v>2</v>
      </c>
      <c r="AI187">
        <v>33270305</v>
      </c>
      <c r="AJ187">
        <v>187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</row>
    <row r="188" spans="1:44" x14ac:dyDescent="0.2">
      <c r="A188">
        <f>ROW(Source!A581)</f>
        <v>581</v>
      </c>
      <c r="B188">
        <v>33270311</v>
      </c>
      <c r="C188">
        <v>33270309</v>
      </c>
      <c r="D188">
        <v>32893498</v>
      </c>
      <c r="E188">
        <v>28875167</v>
      </c>
      <c r="F188">
        <v>1</v>
      </c>
      <c r="G188">
        <v>28875167</v>
      </c>
      <c r="H188">
        <v>1</v>
      </c>
      <c r="I188" t="s">
        <v>863</v>
      </c>
      <c r="J188" t="s">
        <v>3</v>
      </c>
      <c r="K188" t="s">
        <v>864</v>
      </c>
      <c r="L188">
        <v>1191</v>
      </c>
      <c r="N188">
        <v>1013</v>
      </c>
      <c r="O188" t="s">
        <v>865</v>
      </c>
      <c r="P188" t="s">
        <v>865</v>
      </c>
      <c r="Q188">
        <v>1</v>
      </c>
      <c r="X188">
        <v>1.54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1</v>
      </c>
      <c r="AE188">
        <v>1</v>
      </c>
      <c r="AF188" t="s">
        <v>3</v>
      </c>
      <c r="AG188">
        <v>1.54</v>
      </c>
      <c r="AH188">
        <v>2</v>
      </c>
      <c r="AI188">
        <v>33270310</v>
      </c>
      <c r="AJ188">
        <v>188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</row>
    <row r="189" spans="1:44" x14ac:dyDescent="0.2">
      <c r="A189">
        <f>ROW(Source!A582)</f>
        <v>582</v>
      </c>
      <c r="B189">
        <v>33270317</v>
      </c>
      <c r="C189">
        <v>33270312</v>
      </c>
      <c r="D189">
        <v>32893498</v>
      </c>
      <c r="E189">
        <v>28875167</v>
      </c>
      <c r="F189">
        <v>1</v>
      </c>
      <c r="G189">
        <v>28875167</v>
      </c>
      <c r="H189">
        <v>1</v>
      </c>
      <c r="I189" t="s">
        <v>863</v>
      </c>
      <c r="J189" t="s">
        <v>3</v>
      </c>
      <c r="K189" t="s">
        <v>864</v>
      </c>
      <c r="L189">
        <v>1191</v>
      </c>
      <c r="N189">
        <v>1013</v>
      </c>
      <c r="O189" t="s">
        <v>865</v>
      </c>
      <c r="P189" t="s">
        <v>865</v>
      </c>
      <c r="Q189">
        <v>1</v>
      </c>
      <c r="X189">
        <v>3.24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1</v>
      </c>
      <c r="AE189">
        <v>1</v>
      </c>
      <c r="AF189" t="s">
        <v>3</v>
      </c>
      <c r="AG189">
        <v>3.24</v>
      </c>
      <c r="AH189">
        <v>2</v>
      </c>
      <c r="AI189">
        <v>33270313</v>
      </c>
      <c r="AJ189">
        <v>189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</row>
    <row r="190" spans="1:44" x14ac:dyDescent="0.2">
      <c r="A190">
        <f>ROW(Source!A582)</f>
        <v>582</v>
      </c>
      <c r="B190">
        <v>33270318</v>
      </c>
      <c r="C190">
        <v>33270312</v>
      </c>
      <c r="D190">
        <v>32905103</v>
      </c>
      <c r="E190">
        <v>1</v>
      </c>
      <c r="F190">
        <v>1</v>
      </c>
      <c r="G190">
        <v>28875167</v>
      </c>
      <c r="H190">
        <v>2</v>
      </c>
      <c r="I190" t="s">
        <v>866</v>
      </c>
      <c r="J190" t="s">
        <v>867</v>
      </c>
      <c r="K190" t="s">
        <v>868</v>
      </c>
      <c r="L190">
        <v>1368</v>
      </c>
      <c r="N190">
        <v>1011</v>
      </c>
      <c r="O190" t="s">
        <v>869</v>
      </c>
      <c r="P190" t="s">
        <v>869</v>
      </c>
      <c r="Q190">
        <v>1</v>
      </c>
      <c r="X190">
        <v>1.1075999999999999</v>
      </c>
      <c r="Y190">
        <v>0</v>
      </c>
      <c r="Z190">
        <v>450.57</v>
      </c>
      <c r="AA190">
        <v>324.23</v>
      </c>
      <c r="AB190">
        <v>0</v>
      </c>
      <c r="AC190">
        <v>0</v>
      </c>
      <c r="AD190">
        <v>1</v>
      </c>
      <c r="AE190">
        <v>0</v>
      </c>
      <c r="AF190" t="s">
        <v>3</v>
      </c>
      <c r="AG190">
        <v>1.1075999999999999</v>
      </c>
      <c r="AH190">
        <v>2</v>
      </c>
      <c r="AI190">
        <v>33270314</v>
      </c>
      <c r="AJ190">
        <v>190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</row>
    <row r="191" spans="1:44" x14ac:dyDescent="0.2">
      <c r="A191">
        <f>ROW(Source!A582)</f>
        <v>582</v>
      </c>
      <c r="B191">
        <v>33270319</v>
      </c>
      <c r="C191">
        <v>33270312</v>
      </c>
      <c r="D191">
        <v>32894362</v>
      </c>
      <c r="E191">
        <v>28875167</v>
      </c>
      <c r="F191">
        <v>1</v>
      </c>
      <c r="G191">
        <v>28875167</v>
      </c>
      <c r="H191">
        <v>3</v>
      </c>
      <c r="I191" t="s">
        <v>968</v>
      </c>
      <c r="J191" t="s">
        <v>3</v>
      </c>
      <c r="K191" t="s">
        <v>969</v>
      </c>
      <c r="L191">
        <v>1346</v>
      </c>
      <c r="N191">
        <v>1009</v>
      </c>
      <c r="O191" t="s">
        <v>873</v>
      </c>
      <c r="P191" t="s">
        <v>873</v>
      </c>
      <c r="Q191">
        <v>1</v>
      </c>
      <c r="X191">
        <v>2E-3</v>
      </c>
      <c r="Y191">
        <v>506.97753999999998</v>
      </c>
      <c r="Z191">
        <v>0</v>
      </c>
      <c r="AA191">
        <v>0</v>
      </c>
      <c r="AB191">
        <v>0</v>
      </c>
      <c r="AC191">
        <v>0</v>
      </c>
      <c r="AD191">
        <v>1</v>
      </c>
      <c r="AE191">
        <v>0</v>
      </c>
      <c r="AF191" t="s">
        <v>3</v>
      </c>
      <c r="AG191">
        <v>2E-3</v>
      </c>
      <c r="AH191">
        <v>2</v>
      </c>
      <c r="AI191">
        <v>33270315</v>
      </c>
      <c r="AJ191">
        <v>191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</row>
    <row r="192" spans="1:44" x14ac:dyDescent="0.2">
      <c r="A192">
        <f>ROW(Source!A582)</f>
        <v>582</v>
      </c>
      <c r="B192">
        <v>33270320</v>
      </c>
      <c r="C192">
        <v>33270312</v>
      </c>
      <c r="D192">
        <v>32906777</v>
      </c>
      <c r="E192">
        <v>1</v>
      </c>
      <c r="F192">
        <v>1</v>
      </c>
      <c r="G192">
        <v>28875167</v>
      </c>
      <c r="H192">
        <v>3</v>
      </c>
      <c r="I192" t="s">
        <v>970</v>
      </c>
      <c r="J192" t="s">
        <v>971</v>
      </c>
      <c r="K192" t="s">
        <v>972</v>
      </c>
      <c r="L192">
        <v>1346</v>
      </c>
      <c r="N192">
        <v>1009</v>
      </c>
      <c r="O192" t="s">
        <v>873</v>
      </c>
      <c r="P192" t="s">
        <v>873</v>
      </c>
      <c r="Q192">
        <v>1</v>
      </c>
      <c r="X192">
        <v>1E-3</v>
      </c>
      <c r="Y192">
        <v>151.9</v>
      </c>
      <c r="Z192">
        <v>0</v>
      </c>
      <c r="AA192">
        <v>0</v>
      </c>
      <c r="AB192">
        <v>0</v>
      </c>
      <c r="AC192">
        <v>0</v>
      </c>
      <c r="AD192">
        <v>1</v>
      </c>
      <c r="AE192">
        <v>0</v>
      </c>
      <c r="AF192" t="s">
        <v>3</v>
      </c>
      <c r="AG192">
        <v>1E-3</v>
      </c>
      <c r="AH192">
        <v>2</v>
      </c>
      <c r="AI192">
        <v>33270316</v>
      </c>
      <c r="AJ192">
        <v>192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</row>
    <row r="193" spans="1:44" x14ac:dyDescent="0.2">
      <c r="A193">
        <f>ROW(Source!A583)</f>
        <v>583</v>
      </c>
      <c r="B193">
        <v>33270325</v>
      </c>
      <c r="C193">
        <v>33270321</v>
      </c>
      <c r="D193">
        <v>32893498</v>
      </c>
      <c r="E193">
        <v>28875167</v>
      </c>
      <c r="F193">
        <v>1</v>
      </c>
      <c r="G193">
        <v>28875167</v>
      </c>
      <c r="H193">
        <v>1</v>
      </c>
      <c r="I193" t="s">
        <v>863</v>
      </c>
      <c r="J193" t="s">
        <v>3</v>
      </c>
      <c r="K193" t="s">
        <v>864</v>
      </c>
      <c r="L193">
        <v>1191</v>
      </c>
      <c r="N193">
        <v>1013</v>
      </c>
      <c r="O193" t="s">
        <v>865</v>
      </c>
      <c r="P193" t="s">
        <v>865</v>
      </c>
      <c r="Q193">
        <v>1</v>
      </c>
      <c r="X193">
        <v>0.32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1</v>
      </c>
      <c r="AE193">
        <v>1</v>
      </c>
      <c r="AF193" t="s">
        <v>46</v>
      </c>
      <c r="AG193">
        <v>0.64</v>
      </c>
      <c r="AH193">
        <v>2</v>
      </c>
      <c r="AI193">
        <v>33270322</v>
      </c>
      <c r="AJ193">
        <v>193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</row>
    <row r="194" spans="1:44" x14ac:dyDescent="0.2">
      <c r="A194">
        <f>ROW(Source!A583)</f>
        <v>583</v>
      </c>
      <c r="B194">
        <v>33270326</v>
      </c>
      <c r="C194">
        <v>33270321</v>
      </c>
      <c r="D194">
        <v>32905103</v>
      </c>
      <c r="E194">
        <v>1</v>
      </c>
      <c r="F194">
        <v>1</v>
      </c>
      <c r="G194">
        <v>28875167</v>
      </c>
      <c r="H194">
        <v>2</v>
      </c>
      <c r="I194" t="s">
        <v>866</v>
      </c>
      <c r="J194" t="s">
        <v>867</v>
      </c>
      <c r="K194" t="s">
        <v>868</v>
      </c>
      <c r="L194">
        <v>1368</v>
      </c>
      <c r="N194">
        <v>1011</v>
      </c>
      <c r="O194" t="s">
        <v>869</v>
      </c>
      <c r="P194" t="s">
        <v>869</v>
      </c>
      <c r="Q194">
        <v>1</v>
      </c>
      <c r="X194">
        <v>0.08</v>
      </c>
      <c r="Y194">
        <v>0</v>
      </c>
      <c r="Z194">
        <v>450.57</v>
      </c>
      <c r="AA194">
        <v>324.23</v>
      </c>
      <c r="AB194">
        <v>0</v>
      </c>
      <c r="AC194">
        <v>0</v>
      </c>
      <c r="AD194">
        <v>1</v>
      </c>
      <c r="AE194">
        <v>0</v>
      </c>
      <c r="AF194" t="s">
        <v>46</v>
      </c>
      <c r="AG194">
        <v>0.16</v>
      </c>
      <c r="AH194">
        <v>2</v>
      </c>
      <c r="AI194">
        <v>33270323</v>
      </c>
      <c r="AJ194">
        <v>194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</row>
    <row r="195" spans="1:44" x14ac:dyDescent="0.2">
      <c r="A195">
        <f>ROW(Source!A583)</f>
        <v>583</v>
      </c>
      <c r="B195">
        <v>33270327</v>
      </c>
      <c r="C195">
        <v>33270321</v>
      </c>
      <c r="D195">
        <v>32907227</v>
      </c>
      <c r="E195">
        <v>1</v>
      </c>
      <c r="F195">
        <v>1</v>
      </c>
      <c r="G195">
        <v>28875167</v>
      </c>
      <c r="H195">
        <v>3</v>
      </c>
      <c r="I195" t="s">
        <v>960</v>
      </c>
      <c r="J195" t="s">
        <v>961</v>
      </c>
      <c r="K195" t="s">
        <v>962</v>
      </c>
      <c r="L195">
        <v>1346</v>
      </c>
      <c r="N195">
        <v>1009</v>
      </c>
      <c r="O195" t="s">
        <v>873</v>
      </c>
      <c r="P195" t="s">
        <v>873</v>
      </c>
      <c r="Q195">
        <v>1</v>
      </c>
      <c r="X195">
        <v>0.01</v>
      </c>
      <c r="Y195">
        <v>1399.08</v>
      </c>
      <c r="Z195">
        <v>0</v>
      </c>
      <c r="AA195">
        <v>0</v>
      </c>
      <c r="AB195">
        <v>0</v>
      </c>
      <c r="AC195">
        <v>0</v>
      </c>
      <c r="AD195">
        <v>1</v>
      </c>
      <c r="AE195">
        <v>0</v>
      </c>
      <c r="AF195" t="s">
        <v>46</v>
      </c>
      <c r="AG195">
        <v>0.02</v>
      </c>
      <c r="AH195">
        <v>2</v>
      </c>
      <c r="AI195">
        <v>33270324</v>
      </c>
      <c r="AJ195">
        <v>195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</row>
    <row r="196" spans="1:44" x14ac:dyDescent="0.2">
      <c r="A196">
        <f>ROW(Source!A584)</f>
        <v>584</v>
      </c>
      <c r="B196">
        <v>33270332</v>
      </c>
      <c r="C196">
        <v>33270328</v>
      </c>
      <c r="D196">
        <v>32893498</v>
      </c>
      <c r="E196">
        <v>28875167</v>
      </c>
      <c r="F196">
        <v>1</v>
      </c>
      <c r="G196">
        <v>28875167</v>
      </c>
      <c r="H196">
        <v>1</v>
      </c>
      <c r="I196" t="s">
        <v>863</v>
      </c>
      <c r="J196" t="s">
        <v>3</v>
      </c>
      <c r="K196" t="s">
        <v>864</v>
      </c>
      <c r="L196">
        <v>1191</v>
      </c>
      <c r="N196">
        <v>1013</v>
      </c>
      <c r="O196" t="s">
        <v>865</v>
      </c>
      <c r="P196" t="s">
        <v>865</v>
      </c>
      <c r="Q196">
        <v>1</v>
      </c>
      <c r="X196">
        <v>0.33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1</v>
      </c>
      <c r="AE196">
        <v>1</v>
      </c>
      <c r="AF196" t="s">
        <v>46</v>
      </c>
      <c r="AG196">
        <v>0.66</v>
      </c>
      <c r="AH196">
        <v>2</v>
      </c>
      <c r="AI196">
        <v>33270329</v>
      </c>
      <c r="AJ196">
        <v>196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</row>
    <row r="197" spans="1:44" x14ac:dyDescent="0.2">
      <c r="A197">
        <f>ROW(Source!A584)</f>
        <v>584</v>
      </c>
      <c r="B197">
        <v>33270333</v>
      </c>
      <c r="C197">
        <v>33270328</v>
      </c>
      <c r="D197">
        <v>32905103</v>
      </c>
      <c r="E197">
        <v>1</v>
      </c>
      <c r="F197">
        <v>1</v>
      </c>
      <c r="G197">
        <v>28875167</v>
      </c>
      <c r="H197">
        <v>2</v>
      </c>
      <c r="I197" t="s">
        <v>866</v>
      </c>
      <c r="J197" t="s">
        <v>867</v>
      </c>
      <c r="K197" t="s">
        <v>868</v>
      </c>
      <c r="L197">
        <v>1368</v>
      </c>
      <c r="N197">
        <v>1011</v>
      </c>
      <c r="O197" t="s">
        <v>869</v>
      </c>
      <c r="P197" t="s">
        <v>869</v>
      </c>
      <c r="Q197">
        <v>1</v>
      </c>
      <c r="X197">
        <v>0.08</v>
      </c>
      <c r="Y197">
        <v>0</v>
      </c>
      <c r="Z197">
        <v>450.57</v>
      </c>
      <c r="AA197">
        <v>324.23</v>
      </c>
      <c r="AB197">
        <v>0</v>
      </c>
      <c r="AC197">
        <v>0</v>
      </c>
      <c r="AD197">
        <v>1</v>
      </c>
      <c r="AE197">
        <v>0</v>
      </c>
      <c r="AF197" t="s">
        <v>46</v>
      </c>
      <c r="AG197">
        <v>0.16</v>
      </c>
      <c r="AH197">
        <v>2</v>
      </c>
      <c r="AI197">
        <v>33270330</v>
      </c>
      <c r="AJ197">
        <v>197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</row>
    <row r="198" spans="1:44" x14ac:dyDescent="0.2">
      <c r="A198">
        <f>ROW(Source!A584)</f>
        <v>584</v>
      </c>
      <c r="B198">
        <v>33270334</v>
      </c>
      <c r="C198">
        <v>33270328</v>
      </c>
      <c r="D198">
        <v>32907227</v>
      </c>
      <c r="E198">
        <v>1</v>
      </c>
      <c r="F198">
        <v>1</v>
      </c>
      <c r="G198">
        <v>28875167</v>
      </c>
      <c r="H198">
        <v>3</v>
      </c>
      <c r="I198" t="s">
        <v>960</v>
      </c>
      <c r="J198" t="s">
        <v>961</v>
      </c>
      <c r="K198" t="s">
        <v>962</v>
      </c>
      <c r="L198">
        <v>1346</v>
      </c>
      <c r="N198">
        <v>1009</v>
      </c>
      <c r="O198" t="s">
        <v>873</v>
      </c>
      <c r="P198" t="s">
        <v>873</v>
      </c>
      <c r="Q198">
        <v>1</v>
      </c>
      <c r="X198">
        <v>0.02</v>
      </c>
      <c r="Y198">
        <v>1399.08</v>
      </c>
      <c r="Z198">
        <v>0</v>
      </c>
      <c r="AA198">
        <v>0</v>
      </c>
      <c r="AB198">
        <v>0</v>
      </c>
      <c r="AC198">
        <v>0</v>
      </c>
      <c r="AD198">
        <v>1</v>
      </c>
      <c r="AE198">
        <v>0</v>
      </c>
      <c r="AF198" t="s">
        <v>46</v>
      </c>
      <c r="AG198">
        <v>0.04</v>
      </c>
      <c r="AH198">
        <v>2</v>
      </c>
      <c r="AI198">
        <v>33270331</v>
      </c>
      <c r="AJ198">
        <v>198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</row>
    <row r="199" spans="1:44" x14ac:dyDescent="0.2">
      <c r="A199">
        <f>ROW(Source!A585)</f>
        <v>585</v>
      </c>
      <c r="B199">
        <v>33270339</v>
      </c>
      <c r="C199">
        <v>33270335</v>
      </c>
      <c r="D199">
        <v>32893498</v>
      </c>
      <c r="E199">
        <v>28875167</v>
      </c>
      <c r="F199">
        <v>1</v>
      </c>
      <c r="G199">
        <v>28875167</v>
      </c>
      <c r="H199">
        <v>1</v>
      </c>
      <c r="I199" t="s">
        <v>863</v>
      </c>
      <c r="J199" t="s">
        <v>3</v>
      </c>
      <c r="K199" t="s">
        <v>864</v>
      </c>
      <c r="L199">
        <v>1191</v>
      </c>
      <c r="N199">
        <v>1013</v>
      </c>
      <c r="O199" t="s">
        <v>865</v>
      </c>
      <c r="P199" t="s">
        <v>865</v>
      </c>
      <c r="Q199">
        <v>1</v>
      </c>
      <c r="X199">
        <v>0.38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1</v>
      </c>
      <c r="AE199">
        <v>1</v>
      </c>
      <c r="AF199" t="s">
        <v>46</v>
      </c>
      <c r="AG199">
        <v>0.76</v>
      </c>
      <c r="AH199">
        <v>2</v>
      </c>
      <c r="AI199">
        <v>33270336</v>
      </c>
      <c r="AJ199">
        <v>199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</row>
    <row r="200" spans="1:44" x14ac:dyDescent="0.2">
      <c r="A200">
        <f>ROW(Source!A585)</f>
        <v>585</v>
      </c>
      <c r="B200">
        <v>33270340</v>
      </c>
      <c r="C200">
        <v>33270335</v>
      </c>
      <c r="D200">
        <v>32905103</v>
      </c>
      <c r="E200">
        <v>1</v>
      </c>
      <c r="F200">
        <v>1</v>
      </c>
      <c r="G200">
        <v>28875167</v>
      </c>
      <c r="H200">
        <v>2</v>
      </c>
      <c r="I200" t="s">
        <v>866</v>
      </c>
      <c r="J200" t="s">
        <v>867</v>
      </c>
      <c r="K200" t="s">
        <v>868</v>
      </c>
      <c r="L200">
        <v>1368</v>
      </c>
      <c r="N200">
        <v>1011</v>
      </c>
      <c r="O200" t="s">
        <v>869</v>
      </c>
      <c r="P200" t="s">
        <v>869</v>
      </c>
      <c r="Q200">
        <v>1</v>
      </c>
      <c r="X200">
        <v>0.09</v>
      </c>
      <c r="Y200">
        <v>0</v>
      </c>
      <c r="Z200">
        <v>450.57</v>
      </c>
      <c r="AA200">
        <v>324.23</v>
      </c>
      <c r="AB200">
        <v>0</v>
      </c>
      <c r="AC200">
        <v>0</v>
      </c>
      <c r="AD200">
        <v>1</v>
      </c>
      <c r="AE200">
        <v>0</v>
      </c>
      <c r="AF200" t="s">
        <v>46</v>
      </c>
      <c r="AG200">
        <v>0.18</v>
      </c>
      <c r="AH200">
        <v>2</v>
      </c>
      <c r="AI200">
        <v>33270337</v>
      </c>
      <c r="AJ200">
        <v>200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</row>
    <row r="201" spans="1:44" x14ac:dyDescent="0.2">
      <c r="A201">
        <f>ROW(Source!A585)</f>
        <v>585</v>
      </c>
      <c r="B201">
        <v>33270341</v>
      </c>
      <c r="C201">
        <v>33270335</v>
      </c>
      <c r="D201">
        <v>32907227</v>
      </c>
      <c r="E201">
        <v>1</v>
      </c>
      <c r="F201">
        <v>1</v>
      </c>
      <c r="G201">
        <v>28875167</v>
      </c>
      <c r="H201">
        <v>3</v>
      </c>
      <c r="I201" t="s">
        <v>960</v>
      </c>
      <c r="J201" t="s">
        <v>961</v>
      </c>
      <c r="K201" t="s">
        <v>962</v>
      </c>
      <c r="L201">
        <v>1346</v>
      </c>
      <c r="N201">
        <v>1009</v>
      </c>
      <c r="O201" t="s">
        <v>873</v>
      </c>
      <c r="P201" t="s">
        <v>873</v>
      </c>
      <c r="Q201">
        <v>1</v>
      </c>
      <c r="X201">
        <v>0.04</v>
      </c>
      <c r="Y201">
        <v>1399.08</v>
      </c>
      <c r="Z201">
        <v>0</v>
      </c>
      <c r="AA201">
        <v>0</v>
      </c>
      <c r="AB201">
        <v>0</v>
      </c>
      <c r="AC201">
        <v>0</v>
      </c>
      <c r="AD201">
        <v>1</v>
      </c>
      <c r="AE201">
        <v>0</v>
      </c>
      <c r="AF201" t="s">
        <v>46</v>
      </c>
      <c r="AG201">
        <v>0.08</v>
      </c>
      <c r="AH201">
        <v>2</v>
      </c>
      <c r="AI201">
        <v>33270338</v>
      </c>
      <c r="AJ201">
        <v>201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</row>
    <row r="202" spans="1:44" x14ac:dyDescent="0.2">
      <c r="A202">
        <f>ROW(Source!A586)</f>
        <v>586</v>
      </c>
      <c r="B202">
        <v>33270345</v>
      </c>
      <c r="C202">
        <v>33270342</v>
      </c>
      <c r="D202">
        <v>32893498</v>
      </c>
      <c r="E202">
        <v>28875167</v>
      </c>
      <c r="F202">
        <v>1</v>
      </c>
      <c r="G202">
        <v>28875167</v>
      </c>
      <c r="H202">
        <v>1</v>
      </c>
      <c r="I202" t="s">
        <v>863</v>
      </c>
      <c r="J202" t="s">
        <v>3</v>
      </c>
      <c r="K202" t="s">
        <v>864</v>
      </c>
      <c r="L202">
        <v>1191</v>
      </c>
      <c r="N202">
        <v>1013</v>
      </c>
      <c r="O202" t="s">
        <v>865</v>
      </c>
      <c r="P202" t="s">
        <v>865</v>
      </c>
      <c r="Q202">
        <v>1</v>
      </c>
      <c r="X202">
        <v>0.1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1</v>
      </c>
      <c r="AE202">
        <v>1</v>
      </c>
      <c r="AF202" t="s">
        <v>3</v>
      </c>
      <c r="AG202">
        <v>0.1</v>
      </c>
      <c r="AH202">
        <v>2</v>
      </c>
      <c r="AI202">
        <v>33270343</v>
      </c>
      <c r="AJ202">
        <v>202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</row>
    <row r="203" spans="1:44" x14ac:dyDescent="0.2">
      <c r="A203">
        <f>ROW(Source!A586)</f>
        <v>586</v>
      </c>
      <c r="B203">
        <v>33270346</v>
      </c>
      <c r="C203">
        <v>33270342</v>
      </c>
      <c r="D203">
        <v>32905103</v>
      </c>
      <c r="E203">
        <v>1</v>
      </c>
      <c r="F203">
        <v>1</v>
      </c>
      <c r="G203">
        <v>28875167</v>
      </c>
      <c r="H203">
        <v>2</v>
      </c>
      <c r="I203" t="s">
        <v>866</v>
      </c>
      <c r="J203" t="s">
        <v>867</v>
      </c>
      <c r="K203" t="s">
        <v>868</v>
      </c>
      <c r="L203">
        <v>1368</v>
      </c>
      <c r="N203">
        <v>1011</v>
      </c>
      <c r="O203" t="s">
        <v>869</v>
      </c>
      <c r="P203" t="s">
        <v>869</v>
      </c>
      <c r="Q203">
        <v>1</v>
      </c>
      <c r="X203">
        <v>0.02</v>
      </c>
      <c r="Y203">
        <v>0</v>
      </c>
      <c r="Z203">
        <v>450.57</v>
      </c>
      <c r="AA203">
        <v>324.23</v>
      </c>
      <c r="AB203">
        <v>0</v>
      </c>
      <c r="AC203">
        <v>0</v>
      </c>
      <c r="AD203">
        <v>1</v>
      </c>
      <c r="AE203">
        <v>0</v>
      </c>
      <c r="AF203" t="s">
        <v>3</v>
      </c>
      <c r="AG203">
        <v>0.02</v>
      </c>
      <c r="AH203">
        <v>2</v>
      </c>
      <c r="AI203">
        <v>33270344</v>
      </c>
      <c r="AJ203">
        <v>203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</row>
    <row r="204" spans="1:44" x14ac:dyDescent="0.2">
      <c r="A204">
        <f>ROW(Source!A587)</f>
        <v>587</v>
      </c>
      <c r="B204">
        <v>33270350</v>
      </c>
      <c r="C204">
        <v>33270347</v>
      </c>
      <c r="D204">
        <v>32893498</v>
      </c>
      <c r="E204">
        <v>28875167</v>
      </c>
      <c r="F204">
        <v>1</v>
      </c>
      <c r="G204">
        <v>28875167</v>
      </c>
      <c r="H204">
        <v>1</v>
      </c>
      <c r="I204" t="s">
        <v>863</v>
      </c>
      <c r="J204" t="s">
        <v>3</v>
      </c>
      <c r="K204" t="s">
        <v>864</v>
      </c>
      <c r="L204">
        <v>1191</v>
      </c>
      <c r="N204">
        <v>1013</v>
      </c>
      <c r="O204" t="s">
        <v>865</v>
      </c>
      <c r="P204" t="s">
        <v>865</v>
      </c>
      <c r="Q204">
        <v>1</v>
      </c>
      <c r="X204">
        <v>0.1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1</v>
      </c>
      <c r="AE204">
        <v>1</v>
      </c>
      <c r="AF204" t="s">
        <v>3</v>
      </c>
      <c r="AG204">
        <v>0.1</v>
      </c>
      <c r="AH204">
        <v>2</v>
      </c>
      <c r="AI204">
        <v>33270348</v>
      </c>
      <c r="AJ204">
        <v>204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</row>
    <row r="205" spans="1:44" x14ac:dyDescent="0.2">
      <c r="A205">
        <f>ROW(Source!A587)</f>
        <v>587</v>
      </c>
      <c r="B205">
        <v>33270351</v>
      </c>
      <c r="C205">
        <v>33270347</v>
      </c>
      <c r="D205">
        <v>32905103</v>
      </c>
      <c r="E205">
        <v>1</v>
      </c>
      <c r="F205">
        <v>1</v>
      </c>
      <c r="G205">
        <v>28875167</v>
      </c>
      <c r="H205">
        <v>2</v>
      </c>
      <c r="I205" t="s">
        <v>866</v>
      </c>
      <c r="J205" t="s">
        <v>867</v>
      </c>
      <c r="K205" t="s">
        <v>868</v>
      </c>
      <c r="L205">
        <v>1368</v>
      </c>
      <c r="N205">
        <v>1011</v>
      </c>
      <c r="O205" t="s">
        <v>869</v>
      </c>
      <c r="P205" t="s">
        <v>869</v>
      </c>
      <c r="Q205">
        <v>1</v>
      </c>
      <c r="X205">
        <v>0.02</v>
      </c>
      <c r="Y205">
        <v>0</v>
      </c>
      <c r="Z205">
        <v>450.57</v>
      </c>
      <c r="AA205">
        <v>324.23</v>
      </c>
      <c r="AB205">
        <v>0</v>
      </c>
      <c r="AC205">
        <v>0</v>
      </c>
      <c r="AD205">
        <v>1</v>
      </c>
      <c r="AE205">
        <v>0</v>
      </c>
      <c r="AF205" t="s">
        <v>3</v>
      </c>
      <c r="AG205">
        <v>0.02</v>
      </c>
      <c r="AH205">
        <v>2</v>
      </c>
      <c r="AI205">
        <v>33270349</v>
      </c>
      <c r="AJ205">
        <v>205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</row>
    <row r="206" spans="1:44" x14ac:dyDescent="0.2">
      <c r="A206">
        <f>ROW(Source!A588)</f>
        <v>588</v>
      </c>
      <c r="B206">
        <v>33270354</v>
      </c>
      <c r="C206">
        <v>33270352</v>
      </c>
      <c r="D206">
        <v>32893498</v>
      </c>
      <c r="E206">
        <v>28875167</v>
      </c>
      <c r="F206">
        <v>1</v>
      </c>
      <c r="G206">
        <v>28875167</v>
      </c>
      <c r="H206">
        <v>1</v>
      </c>
      <c r="I206" t="s">
        <v>863</v>
      </c>
      <c r="J206" t="s">
        <v>3</v>
      </c>
      <c r="K206" t="s">
        <v>864</v>
      </c>
      <c r="L206">
        <v>1191</v>
      </c>
      <c r="N206">
        <v>1013</v>
      </c>
      <c r="O206" t="s">
        <v>865</v>
      </c>
      <c r="P206" t="s">
        <v>865</v>
      </c>
      <c r="Q206">
        <v>1</v>
      </c>
      <c r="X206">
        <v>178.51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1</v>
      </c>
      <c r="AE206">
        <v>1</v>
      </c>
      <c r="AF206" t="s">
        <v>3</v>
      </c>
      <c r="AG206">
        <v>178.51</v>
      </c>
      <c r="AH206">
        <v>2</v>
      </c>
      <c r="AI206">
        <v>33270353</v>
      </c>
      <c r="AJ206">
        <v>206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</row>
    <row r="207" spans="1:44" x14ac:dyDescent="0.2">
      <c r="A207">
        <f>ROW(Source!A623)</f>
        <v>623</v>
      </c>
      <c r="B207">
        <v>33270357</v>
      </c>
      <c r="C207">
        <v>33270355</v>
      </c>
      <c r="D207">
        <v>32893498</v>
      </c>
      <c r="E207">
        <v>28875167</v>
      </c>
      <c r="F207">
        <v>1</v>
      </c>
      <c r="G207">
        <v>28875167</v>
      </c>
      <c r="H207">
        <v>1</v>
      </c>
      <c r="I207" t="s">
        <v>863</v>
      </c>
      <c r="J207" t="s">
        <v>3</v>
      </c>
      <c r="K207" t="s">
        <v>864</v>
      </c>
      <c r="L207">
        <v>1191</v>
      </c>
      <c r="N207">
        <v>1013</v>
      </c>
      <c r="O207" t="s">
        <v>865</v>
      </c>
      <c r="P207" t="s">
        <v>865</v>
      </c>
      <c r="Q207">
        <v>1</v>
      </c>
      <c r="X207">
        <v>178.51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1</v>
      </c>
      <c r="AE207">
        <v>1</v>
      </c>
      <c r="AF207" t="s">
        <v>3</v>
      </c>
      <c r="AG207">
        <v>178.51</v>
      </c>
      <c r="AH207">
        <v>2</v>
      </c>
      <c r="AI207">
        <v>33270356</v>
      </c>
      <c r="AJ207">
        <v>207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</row>
    <row r="208" spans="1:44" x14ac:dyDescent="0.2">
      <c r="A208">
        <f>ROW(Source!A624)</f>
        <v>624</v>
      </c>
      <c r="B208">
        <v>33270362</v>
      </c>
      <c r="C208">
        <v>33270358</v>
      </c>
      <c r="D208">
        <v>32893498</v>
      </c>
      <c r="E208">
        <v>28875167</v>
      </c>
      <c r="F208">
        <v>1</v>
      </c>
      <c r="G208">
        <v>28875167</v>
      </c>
      <c r="H208">
        <v>1</v>
      </c>
      <c r="I208" t="s">
        <v>863</v>
      </c>
      <c r="J208" t="s">
        <v>3</v>
      </c>
      <c r="K208" t="s">
        <v>864</v>
      </c>
      <c r="L208">
        <v>1191</v>
      </c>
      <c r="N208">
        <v>1013</v>
      </c>
      <c r="O208" t="s">
        <v>865</v>
      </c>
      <c r="P208" t="s">
        <v>865</v>
      </c>
      <c r="Q208">
        <v>1</v>
      </c>
      <c r="X208">
        <v>0.33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1</v>
      </c>
      <c r="AE208">
        <v>1</v>
      </c>
      <c r="AF208" t="s">
        <v>46</v>
      </c>
      <c r="AG208">
        <v>0.66</v>
      </c>
      <c r="AH208">
        <v>2</v>
      </c>
      <c r="AI208">
        <v>33270359</v>
      </c>
      <c r="AJ208">
        <v>208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</row>
    <row r="209" spans="1:44" x14ac:dyDescent="0.2">
      <c r="A209">
        <f>ROW(Source!A624)</f>
        <v>624</v>
      </c>
      <c r="B209">
        <v>33270363</v>
      </c>
      <c r="C209">
        <v>33270358</v>
      </c>
      <c r="D209">
        <v>32905103</v>
      </c>
      <c r="E209">
        <v>1</v>
      </c>
      <c r="F209">
        <v>1</v>
      </c>
      <c r="G209">
        <v>28875167</v>
      </c>
      <c r="H209">
        <v>2</v>
      </c>
      <c r="I209" t="s">
        <v>866</v>
      </c>
      <c r="J209" t="s">
        <v>867</v>
      </c>
      <c r="K209" t="s">
        <v>868</v>
      </c>
      <c r="L209">
        <v>1368</v>
      </c>
      <c r="N209">
        <v>1011</v>
      </c>
      <c r="O209" t="s">
        <v>869</v>
      </c>
      <c r="P209" t="s">
        <v>869</v>
      </c>
      <c r="Q209">
        <v>1</v>
      </c>
      <c r="X209">
        <v>0.08</v>
      </c>
      <c r="Y209">
        <v>0</v>
      </c>
      <c r="Z209">
        <v>450.57</v>
      </c>
      <c r="AA209">
        <v>324.23</v>
      </c>
      <c r="AB209">
        <v>0</v>
      </c>
      <c r="AC209">
        <v>0</v>
      </c>
      <c r="AD209">
        <v>1</v>
      </c>
      <c r="AE209">
        <v>0</v>
      </c>
      <c r="AF209" t="s">
        <v>46</v>
      </c>
      <c r="AG209">
        <v>0.16</v>
      </c>
      <c r="AH209">
        <v>2</v>
      </c>
      <c r="AI209">
        <v>33270360</v>
      </c>
      <c r="AJ209">
        <v>209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</row>
    <row r="210" spans="1:44" x14ac:dyDescent="0.2">
      <c r="A210">
        <f>ROW(Source!A624)</f>
        <v>624</v>
      </c>
      <c r="B210">
        <v>33270364</v>
      </c>
      <c r="C210">
        <v>33270358</v>
      </c>
      <c r="D210">
        <v>32907227</v>
      </c>
      <c r="E210">
        <v>1</v>
      </c>
      <c r="F210">
        <v>1</v>
      </c>
      <c r="G210">
        <v>28875167</v>
      </c>
      <c r="H210">
        <v>3</v>
      </c>
      <c r="I210" t="s">
        <v>960</v>
      </c>
      <c r="J210" t="s">
        <v>961</v>
      </c>
      <c r="K210" t="s">
        <v>962</v>
      </c>
      <c r="L210">
        <v>1346</v>
      </c>
      <c r="N210">
        <v>1009</v>
      </c>
      <c r="O210" t="s">
        <v>873</v>
      </c>
      <c r="P210" t="s">
        <v>873</v>
      </c>
      <c r="Q210">
        <v>1</v>
      </c>
      <c r="X210">
        <v>0.02</v>
      </c>
      <c r="Y210">
        <v>1399.08</v>
      </c>
      <c r="Z210">
        <v>0</v>
      </c>
      <c r="AA210">
        <v>0</v>
      </c>
      <c r="AB210">
        <v>0</v>
      </c>
      <c r="AC210">
        <v>0</v>
      </c>
      <c r="AD210">
        <v>1</v>
      </c>
      <c r="AE210">
        <v>0</v>
      </c>
      <c r="AF210" t="s">
        <v>46</v>
      </c>
      <c r="AG210">
        <v>0.04</v>
      </c>
      <c r="AH210">
        <v>2</v>
      </c>
      <c r="AI210">
        <v>33270361</v>
      </c>
      <c r="AJ210">
        <v>210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</row>
    <row r="211" spans="1:44" x14ac:dyDescent="0.2">
      <c r="A211">
        <f>ROW(Source!A625)</f>
        <v>625</v>
      </c>
      <c r="B211">
        <v>33270369</v>
      </c>
      <c r="C211">
        <v>33270365</v>
      </c>
      <c r="D211">
        <v>32893498</v>
      </c>
      <c r="E211">
        <v>28875167</v>
      </c>
      <c r="F211">
        <v>1</v>
      </c>
      <c r="G211">
        <v>28875167</v>
      </c>
      <c r="H211">
        <v>1</v>
      </c>
      <c r="I211" t="s">
        <v>863</v>
      </c>
      <c r="J211" t="s">
        <v>3</v>
      </c>
      <c r="K211" t="s">
        <v>864</v>
      </c>
      <c r="L211">
        <v>1191</v>
      </c>
      <c r="N211">
        <v>1013</v>
      </c>
      <c r="O211" t="s">
        <v>865</v>
      </c>
      <c r="P211" t="s">
        <v>865</v>
      </c>
      <c r="Q211">
        <v>1</v>
      </c>
      <c r="X211">
        <v>0.32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1</v>
      </c>
      <c r="AE211">
        <v>1</v>
      </c>
      <c r="AF211" t="s">
        <v>46</v>
      </c>
      <c r="AG211">
        <v>0.64</v>
      </c>
      <c r="AH211">
        <v>2</v>
      </c>
      <c r="AI211">
        <v>33270366</v>
      </c>
      <c r="AJ211">
        <v>211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</row>
    <row r="212" spans="1:44" x14ac:dyDescent="0.2">
      <c r="A212">
        <f>ROW(Source!A625)</f>
        <v>625</v>
      </c>
      <c r="B212">
        <v>33270370</v>
      </c>
      <c r="C212">
        <v>33270365</v>
      </c>
      <c r="D212">
        <v>32905103</v>
      </c>
      <c r="E212">
        <v>1</v>
      </c>
      <c r="F212">
        <v>1</v>
      </c>
      <c r="G212">
        <v>28875167</v>
      </c>
      <c r="H212">
        <v>2</v>
      </c>
      <c r="I212" t="s">
        <v>866</v>
      </c>
      <c r="J212" t="s">
        <v>867</v>
      </c>
      <c r="K212" t="s">
        <v>868</v>
      </c>
      <c r="L212">
        <v>1368</v>
      </c>
      <c r="N212">
        <v>1011</v>
      </c>
      <c r="O212" t="s">
        <v>869</v>
      </c>
      <c r="P212" t="s">
        <v>869</v>
      </c>
      <c r="Q212">
        <v>1</v>
      </c>
      <c r="X212">
        <v>0.08</v>
      </c>
      <c r="Y212">
        <v>0</v>
      </c>
      <c r="Z212">
        <v>450.57</v>
      </c>
      <c r="AA212">
        <v>324.23</v>
      </c>
      <c r="AB212">
        <v>0</v>
      </c>
      <c r="AC212">
        <v>0</v>
      </c>
      <c r="AD212">
        <v>1</v>
      </c>
      <c r="AE212">
        <v>0</v>
      </c>
      <c r="AF212" t="s">
        <v>46</v>
      </c>
      <c r="AG212">
        <v>0.16</v>
      </c>
      <c r="AH212">
        <v>2</v>
      </c>
      <c r="AI212">
        <v>33270367</v>
      </c>
      <c r="AJ212">
        <v>212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</row>
    <row r="213" spans="1:44" x14ac:dyDescent="0.2">
      <c r="A213">
        <f>ROW(Source!A625)</f>
        <v>625</v>
      </c>
      <c r="B213">
        <v>33270371</v>
      </c>
      <c r="C213">
        <v>33270365</v>
      </c>
      <c r="D213">
        <v>32907227</v>
      </c>
      <c r="E213">
        <v>1</v>
      </c>
      <c r="F213">
        <v>1</v>
      </c>
      <c r="G213">
        <v>28875167</v>
      </c>
      <c r="H213">
        <v>3</v>
      </c>
      <c r="I213" t="s">
        <v>960</v>
      </c>
      <c r="J213" t="s">
        <v>961</v>
      </c>
      <c r="K213" t="s">
        <v>962</v>
      </c>
      <c r="L213">
        <v>1346</v>
      </c>
      <c r="N213">
        <v>1009</v>
      </c>
      <c r="O213" t="s">
        <v>873</v>
      </c>
      <c r="P213" t="s">
        <v>873</v>
      </c>
      <c r="Q213">
        <v>1</v>
      </c>
      <c r="X213">
        <v>0.01</v>
      </c>
      <c r="Y213">
        <v>1399.08</v>
      </c>
      <c r="Z213">
        <v>0</v>
      </c>
      <c r="AA213">
        <v>0</v>
      </c>
      <c r="AB213">
        <v>0</v>
      </c>
      <c r="AC213">
        <v>0</v>
      </c>
      <c r="AD213">
        <v>1</v>
      </c>
      <c r="AE213">
        <v>0</v>
      </c>
      <c r="AF213" t="s">
        <v>46</v>
      </c>
      <c r="AG213">
        <v>0.02</v>
      </c>
      <c r="AH213">
        <v>2</v>
      </c>
      <c r="AI213">
        <v>33270368</v>
      </c>
      <c r="AJ213">
        <v>213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</row>
    <row r="214" spans="1:44" x14ac:dyDescent="0.2">
      <c r="A214">
        <f>ROW(Source!A626)</f>
        <v>626</v>
      </c>
      <c r="B214">
        <v>33270376</v>
      </c>
      <c r="C214">
        <v>33270372</v>
      </c>
      <c r="D214">
        <v>32893498</v>
      </c>
      <c r="E214">
        <v>28875167</v>
      </c>
      <c r="F214">
        <v>1</v>
      </c>
      <c r="G214">
        <v>28875167</v>
      </c>
      <c r="H214">
        <v>1</v>
      </c>
      <c r="I214" t="s">
        <v>863</v>
      </c>
      <c r="J214" t="s">
        <v>3</v>
      </c>
      <c r="K214" t="s">
        <v>864</v>
      </c>
      <c r="L214">
        <v>1191</v>
      </c>
      <c r="N214">
        <v>1013</v>
      </c>
      <c r="O214" t="s">
        <v>865</v>
      </c>
      <c r="P214" t="s">
        <v>865</v>
      </c>
      <c r="Q214">
        <v>1</v>
      </c>
      <c r="X214">
        <v>0.28999999999999998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1</v>
      </c>
      <c r="AE214">
        <v>1</v>
      </c>
      <c r="AF214" t="s">
        <v>46</v>
      </c>
      <c r="AG214">
        <v>0.57999999999999996</v>
      </c>
      <c r="AH214">
        <v>2</v>
      </c>
      <c r="AI214">
        <v>33270373</v>
      </c>
      <c r="AJ214">
        <v>214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</row>
    <row r="215" spans="1:44" x14ac:dyDescent="0.2">
      <c r="A215">
        <f>ROW(Source!A626)</f>
        <v>626</v>
      </c>
      <c r="B215">
        <v>33270377</v>
      </c>
      <c r="C215">
        <v>33270372</v>
      </c>
      <c r="D215">
        <v>32905103</v>
      </c>
      <c r="E215">
        <v>1</v>
      </c>
      <c r="F215">
        <v>1</v>
      </c>
      <c r="G215">
        <v>28875167</v>
      </c>
      <c r="H215">
        <v>2</v>
      </c>
      <c r="I215" t="s">
        <v>866</v>
      </c>
      <c r="J215" t="s">
        <v>867</v>
      </c>
      <c r="K215" t="s">
        <v>868</v>
      </c>
      <c r="L215">
        <v>1368</v>
      </c>
      <c r="N215">
        <v>1011</v>
      </c>
      <c r="O215" t="s">
        <v>869</v>
      </c>
      <c r="P215" t="s">
        <v>869</v>
      </c>
      <c r="Q215">
        <v>1</v>
      </c>
      <c r="X215">
        <v>0.08</v>
      </c>
      <c r="Y215">
        <v>0</v>
      </c>
      <c r="Z215">
        <v>450.57</v>
      </c>
      <c r="AA215">
        <v>324.23</v>
      </c>
      <c r="AB215">
        <v>0</v>
      </c>
      <c r="AC215">
        <v>0</v>
      </c>
      <c r="AD215">
        <v>1</v>
      </c>
      <c r="AE215">
        <v>0</v>
      </c>
      <c r="AF215" t="s">
        <v>46</v>
      </c>
      <c r="AG215">
        <v>0.16</v>
      </c>
      <c r="AH215">
        <v>2</v>
      </c>
      <c r="AI215">
        <v>33270374</v>
      </c>
      <c r="AJ215">
        <v>215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</row>
    <row r="216" spans="1:44" x14ac:dyDescent="0.2">
      <c r="A216">
        <f>ROW(Source!A626)</f>
        <v>626</v>
      </c>
      <c r="B216">
        <v>33270378</v>
      </c>
      <c r="C216">
        <v>33270372</v>
      </c>
      <c r="D216">
        <v>32907227</v>
      </c>
      <c r="E216">
        <v>1</v>
      </c>
      <c r="F216">
        <v>1</v>
      </c>
      <c r="G216">
        <v>28875167</v>
      </c>
      <c r="H216">
        <v>3</v>
      </c>
      <c r="I216" t="s">
        <v>960</v>
      </c>
      <c r="J216" t="s">
        <v>961</v>
      </c>
      <c r="K216" t="s">
        <v>962</v>
      </c>
      <c r="L216">
        <v>1346</v>
      </c>
      <c r="N216">
        <v>1009</v>
      </c>
      <c r="O216" t="s">
        <v>873</v>
      </c>
      <c r="P216" t="s">
        <v>873</v>
      </c>
      <c r="Q216">
        <v>1</v>
      </c>
      <c r="X216">
        <v>5.0000000000000001E-3</v>
      </c>
      <c r="Y216">
        <v>1399.08</v>
      </c>
      <c r="Z216">
        <v>0</v>
      </c>
      <c r="AA216">
        <v>0</v>
      </c>
      <c r="AB216">
        <v>0</v>
      </c>
      <c r="AC216">
        <v>0</v>
      </c>
      <c r="AD216">
        <v>1</v>
      </c>
      <c r="AE216">
        <v>0</v>
      </c>
      <c r="AF216" t="s">
        <v>46</v>
      </c>
      <c r="AG216">
        <v>0.01</v>
      </c>
      <c r="AH216">
        <v>2</v>
      </c>
      <c r="AI216">
        <v>33270375</v>
      </c>
      <c r="AJ216">
        <v>216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</row>
    <row r="217" spans="1:44" x14ac:dyDescent="0.2">
      <c r="A217">
        <f>ROW(Source!A627)</f>
        <v>627</v>
      </c>
      <c r="B217">
        <v>33270383</v>
      </c>
      <c r="C217">
        <v>33270379</v>
      </c>
      <c r="D217">
        <v>32893498</v>
      </c>
      <c r="E217">
        <v>28875167</v>
      </c>
      <c r="F217">
        <v>1</v>
      </c>
      <c r="G217">
        <v>28875167</v>
      </c>
      <c r="H217">
        <v>1</v>
      </c>
      <c r="I217" t="s">
        <v>863</v>
      </c>
      <c r="J217" t="s">
        <v>3</v>
      </c>
      <c r="K217" t="s">
        <v>864</v>
      </c>
      <c r="L217">
        <v>1191</v>
      </c>
      <c r="N217">
        <v>1013</v>
      </c>
      <c r="O217" t="s">
        <v>865</v>
      </c>
      <c r="P217" t="s">
        <v>865</v>
      </c>
      <c r="Q217">
        <v>1</v>
      </c>
      <c r="X217">
        <v>0.28999999999999998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1</v>
      </c>
      <c r="AE217">
        <v>1</v>
      </c>
      <c r="AF217" t="s">
        <v>46</v>
      </c>
      <c r="AG217">
        <v>0.57999999999999996</v>
      </c>
      <c r="AH217">
        <v>2</v>
      </c>
      <c r="AI217">
        <v>33270380</v>
      </c>
      <c r="AJ217">
        <v>217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</row>
    <row r="218" spans="1:44" x14ac:dyDescent="0.2">
      <c r="A218">
        <f>ROW(Source!A627)</f>
        <v>627</v>
      </c>
      <c r="B218">
        <v>33270384</v>
      </c>
      <c r="C218">
        <v>33270379</v>
      </c>
      <c r="D218">
        <v>32905103</v>
      </c>
      <c r="E218">
        <v>1</v>
      </c>
      <c r="F218">
        <v>1</v>
      </c>
      <c r="G218">
        <v>28875167</v>
      </c>
      <c r="H218">
        <v>2</v>
      </c>
      <c r="I218" t="s">
        <v>866</v>
      </c>
      <c r="J218" t="s">
        <v>867</v>
      </c>
      <c r="K218" t="s">
        <v>868</v>
      </c>
      <c r="L218">
        <v>1368</v>
      </c>
      <c r="N218">
        <v>1011</v>
      </c>
      <c r="O218" t="s">
        <v>869</v>
      </c>
      <c r="P218" t="s">
        <v>869</v>
      </c>
      <c r="Q218">
        <v>1</v>
      </c>
      <c r="X218">
        <v>0.08</v>
      </c>
      <c r="Y218">
        <v>0</v>
      </c>
      <c r="Z218">
        <v>450.57</v>
      </c>
      <c r="AA218">
        <v>324.23</v>
      </c>
      <c r="AB218">
        <v>0</v>
      </c>
      <c r="AC218">
        <v>0</v>
      </c>
      <c r="AD218">
        <v>1</v>
      </c>
      <c r="AE218">
        <v>0</v>
      </c>
      <c r="AF218" t="s">
        <v>46</v>
      </c>
      <c r="AG218">
        <v>0.16</v>
      </c>
      <c r="AH218">
        <v>2</v>
      </c>
      <c r="AI218">
        <v>33270381</v>
      </c>
      <c r="AJ218">
        <v>218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</row>
    <row r="219" spans="1:44" x14ac:dyDescent="0.2">
      <c r="A219">
        <f>ROW(Source!A627)</f>
        <v>627</v>
      </c>
      <c r="B219">
        <v>33270385</v>
      </c>
      <c r="C219">
        <v>33270379</v>
      </c>
      <c r="D219">
        <v>32907227</v>
      </c>
      <c r="E219">
        <v>1</v>
      </c>
      <c r="F219">
        <v>1</v>
      </c>
      <c r="G219">
        <v>28875167</v>
      </c>
      <c r="H219">
        <v>3</v>
      </c>
      <c r="I219" t="s">
        <v>960</v>
      </c>
      <c r="J219" t="s">
        <v>961</v>
      </c>
      <c r="K219" t="s">
        <v>962</v>
      </c>
      <c r="L219">
        <v>1346</v>
      </c>
      <c r="N219">
        <v>1009</v>
      </c>
      <c r="O219" t="s">
        <v>873</v>
      </c>
      <c r="P219" t="s">
        <v>873</v>
      </c>
      <c r="Q219">
        <v>1</v>
      </c>
      <c r="X219">
        <v>5.0000000000000001E-3</v>
      </c>
      <c r="Y219">
        <v>1399.08</v>
      </c>
      <c r="Z219">
        <v>0</v>
      </c>
      <c r="AA219">
        <v>0</v>
      </c>
      <c r="AB219">
        <v>0</v>
      </c>
      <c r="AC219">
        <v>0</v>
      </c>
      <c r="AD219">
        <v>1</v>
      </c>
      <c r="AE219">
        <v>0</v>
      </c>
      <c r="AF219" t="s">
        <v>46</v>
      </c>
      <c r="AG219">
        <v>0.01</v>
      </c>
      <c r="AH219">
        <v>2</v>
      </c>
      <c r="AI219">
        <v>33270382</v>
      </c>
      <c r="AJ219">
        <v>219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</row>
    <row r="220" spans="1:44" x14ac:dyDescent="0.2">
      <c r="A220">
        <f>ROW(Source!A628)</f>
        <v>628</v>
      </c>
      <c r="B220">
        <v>33270388</v>
      </c>
      <c r="C220">
        <v>33270386</v>
      </c>
      <c r="D220">
        <v>32893498</v>
      </c>
      <c r="E220">
        <v>28875167</v>
      </c>
      <c r="F220">
        <v>1</v>
      </c>
      <c r="G220">
        <v>28875167</v>
      </c>
      <c r="H220">
        <v>1</v>
      </c>
      <c r="I220" t="s">
        <v>863</v>
      </c>
      <c r="J220" t="s">
        <v>3</v>
      </c>
      <c r="K220" t="s">
        <v>864</v>
      </c>
      <c r="L220">
        <v>1191</v>
      </c>
      <c r="N220">
        <v>1013</v>
      </c>
      <c r="O220" t="s">
        <v>865</v>
      </c>
      <c r="P220" t="s">
        <v>865</v>
      </c>
      <c r="Q220">
        <v>1</v>
      </c>
      <c r="X220">
        <v>178.51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1</v>
      </c>
      <c r="AE220">
        <v>1</v>
      </c>
      <c r="AF220" t="s">
        <v>3</v>
      </c>
      <c r="AG220">
        <v>178.51</v>
      </c>
      <c r="AH220">
        <v>2</v>
      </c>
      <c r="AI220">
        <v>33270387</v>
      </c>
      <c r="AJ220">
        <v>220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</row>
    <row r="221" spans="1:44" x14ac:dyDescent="0.2">
      <c r="A221">
        <f>ROW(Source!A629)</f>
        <v>629</v>
      </c>
      <c r="B221">
        <v>33270396</v>
      </c>
      <c r="C221">
        <v>33270389</v>
      </c>
      <c r="D221">
        <v>32893498</v>
      </c>
      <c r="E221">
        <v>28875167</v>
      </c>
      <c r="F221">
        <v>1</v>
      </c>
      <c r="G221">
        <v>28875167</v>
      </c>
      <c r="H221">
        <v>1</v>
      </c>
      <c r="I221" t="s">
        <v>863</v>
      </c>
      <c r="J221" t="s">
        <v>3</v>
      </c>
      <c r="K221" t="s">
        <v>864</v>
      </c>
      <c r="L221">
        <v>1191</v>
      </c>
      <c r="N221">
        <v>1013</v>
      </c>
      <c r="O221" t="s">
        <v>865</v>
      </c>
      <c r="P221" t="s">
        <v>865</v>
      </c>
      <c r="Q221">
        <v>1</v>
      </c>
      <c r="X221">
        <v>12.5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1</v>
      </c>
      <c r="AE221">
        <v>1</v>
      </c>
      <c r="AF221" t="s">
        <v>46</v>
      </c>
      <c r="AG221">
        <v>25</v>
      </c>
      <c r="AH221">
        <v>2</v>
      </c>
      <c r="AI221">
        <v>33270390</v>
      </c>
      <c r="AJ221">
        <v>221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</row>
    <row r="222" spans="1:44" x14ac:dyDescent="0.2">
      <c r="A222">
        <f>ROW(Source!A629)</f>
        <v>629</v>
      </c>
      <c r="B222">
        <v>33270397</v>
      </c>
      <c r="C222">
        <v>33270389</v>
      </c>
      <c r="D222">
        <v>32906194</v>
      </c>
      <c r="E222">
        <v>1</v>
      </c>
      <c r="F222">
        <v>1</v>
      </c>
      <c r="G222">
        <v>28875167</v>
      </c>
      <c r="H222">
        <v>3</v>
      </c>
      <c r="I222" t="s">
        <v>973</v>
      </c>
      <c r="J222" t="s">
        <v>974</v>
      </c>
      <c r="K222" t="s">
        <v>975</v>
      </c>
      <c r="L222">
        <v>1348</v>
      </c>
      <c r="N222">
        <v>1009</v>
      </c>
      <c r="O222" t="s">
        <v>904</v>
      </c>
      <c r="P222" t="s">
        <v>904</v>
      </c>
      <c r="Q222">
        <v>1000</v>
      </c>
      <c r="X222">
        <v>1E-4</v>
      </c>
      <c r="Y222">
        <v>93317.47</v>
      </c>
      <c r="Z222">
        <v>0</v>
      </c>
      <c r="AA222">
        <v>0</v>
      </c>
      <c r="AB222">
        <v>0</v>
      </c>
      <c r="AC222">
        <v>0</v>
      </c>
      <c r="AD222">
        <v>1</v>
      </c>
      <c r="AE222">
        <v>0</v>
      </c>
      <c r="AF222" t="s">
        <v>46</v>
      </c>
      <c r="AG222">
        <v>2.0000000000000001E-4</v>
      </c>
      <c r="AH222">
        <v>2</v>
      </c>
      <c r="AI222">
        <v>33270391</v>
      </c>
      <c r="AJ222">
        <v>222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</row>
    <row r="223" spans="1:44" x14ac:dyDescent="0.2">
      <c r="A223">
        <f>ROW(Source!A629)</f>
        <v>629</v>
      </c>
      <c r="B223">
        <v>33270398</v>
      </c>
      <c r="C223">
        <v>33270389</v>
      </c>
      <c r="D223">
        <v>32907100</v>
      </c>
      <c r="E223">
        <v>1</v>
      </c>
      <c r="F223">
        <v>1</v>
      </c>
      <c r="G223">
        <v>28875167</v>
      </c>
      <c r="H223">
        <v>3</v>
      </c>
      <c r="I223" t="s">
        <v>976</v>
      </c>
      <c r="J223" t="s">
        <v>977</v>
      </c>
      <c r="K223" t="s">
        <v>978</v>
      </c>
      <c r="L223">
        <v>1296</v>
      </c>
      <c r="N223">
        <v>1002</v>
      </c>
      <c r="O223" t="s">
        <v>880</v>
      </c>
      <c r="P223" t="s">
        <v>880</v>
      </c>
      <c r="Q223">
        <v>1</v>
      </c>
      <c r="X223">
        <v>2.9999999999999997E-4</v>
      </c>
      <c r="Y223">
        <v>1323.63</v>
      </c>
      <c r="Z223">
        <v>0</v>
      </c>
      <c r="AA223">
        <v>0</v>
      </c>
      <c r="AB223">
        <v>0</v>
      </c>
      <c r="AC223">
        <v>0</v>
      </c>
      <c r="AD223">
        <v>1</v>
      </c>
      <c r="AE223">
        <v>0</v>
      </c>
      <c r="AF223" t="s">
        <v>46</v>
      </c>
      <c r="AG223">
        <v>5.9999999999999995E-4</v>
      </c>
      <c r="AH223">
        <v>2</v>
      </c>
      <c r="AI223">
        <v>33270392</v>
      </c>
      <c r="AJ223">
        <v>223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</row>
    <row r="224" spans="1:44" x14ac:dyDescent="0.2">
      <c r="A224">
        <f>ROW(Source!A629)</f>
        <v>629</v>
      </c>
      <c r="B224">
        <v>33270399</v>
      </c>
      <c r="C224">
        <v>33270389</v>
      </c>
      <c r="D224">
        <v>32907124</v>
      </c>
      <c r="E224">
        <v>1</v>
      </c>
      <c r="F224">
        <v>1</v>
      </c>
      <c r="G224">
        <v>28875167</v>
      </c>
      <c r="H224">
        <v>3</v>
      </c>
      <c r="I224" t="s">
        <v>889</v>
      </c>
      <c r="J224" t="s">
        <v>890</v>
      </c>
      <c r="K224" t="s">
        <v>891</v>
      </c>
      <c r="L224">
        <v>1339</v>
      </c>
      <c r="N224">
        <v>1007</v>
      </c>
      <c r="O224" t="s">
        <v>227</v>
      </c>
      <c r="P224" t="s">
        <v>227</v>
      </c>
      <c r="Q224">
        <v>1</v>
      </c>
      <c r="X224">
        <v>2.9999999999999997E-4</v>
      </c>
      <c r="Y224">
        <v>29.98</v>
      </c>
      <c r="Z224">
        <v>0</v>
      </c>
      <c r="AA224">
        <v>0</v>
      </c>
      <c r="AB224">
        <v>0</v>
      </c>
      <c r="AC224">
        <v>0</v>
      </c>
      <c r="AD224">
        <v>1</v>
      </c>
      <c r="AE224">
        <v>0</v>
      </c>
      <c r="AF224" t="s">
        <v>46</v>
      </c>
      <c r="AG224">
        <v>5.9999999999999995E-4</v>
      </c>
      <c r="AH224">
        <v>2</v>
      </c>
      <c r="AI224">
        <v>33270393</v>
      </c>
      <c r="AJ224">
        <v>224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</row>
    <row r="225" spans="1:44" x14ac:dyDescent="0.2">
      <c r="A225">
        <f>ROW(Source!A629)</f>
        <v>629</v>
      </c>
      <c r="B225">
        <v>33270400</v>
      </c>
      <c r="C225">
        <v>33270389</v>
      </c>
      <c r="D225">
        <v>32907374</v>
      </c>
      <c r="E225">
        <v>1</v>
      </c>
      <c r="F225">
        <v>1</v>
      </c>
      <c r="G225">
        <v>28875167</v>
      </c>
      <c r="H225">
        <v>3</v>
      </c>
      <c r="I225" t="s">
        <v>979</v>
      </c>
      <c r="J225" t="s">
        <v>980</v>
      </c>
      <c r="K225" t="s">
        <v>981</v>
      </c>
      <c r="L225">
        <v>1348</v>
      </c>
      <c r="N225">
        <v>1009</v>
      </c>
      <c r="O225" t="s">
        <v>904</v>
      </c>
      <c r="P225" t="s">
        <v>904</v>
      </c>
      <c r="Q225">
        <v>1000</v>
      </c>
      <c r="X225">
        <v>2.0000000000000001E-4</v>
      </c>
      <c r="Y225">
        <v>184751.46</v>
      </c>
      <c r="Z225">
        <v>0</v>
      </c>
      <c r="AA225">
        <v>0</v>
      </c>
      <c r="AB225">
        <v>0</v>
      </c>
      <c r="AC225">
        <v>0</v>
      </c>
      <c r="AD225">
        <v>1</v>
      </c>
      <c r="AE225">
        <v>0</v>
      </c>
      <c r="AF225" t="s">
        <v>46</v>
      </c>
      <c r="AG225">
        <v>4.0000000000000002E-4</v>
      </c>
      <c r="AH225">
        <v>2</v>
      </c>
      <c r="AI225">
        <v>33270394</v>
      </c>
      <c r="AJ225">
        <v>225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</row>
    <row r="226" spans="1:44" x14ac:dyDescent="0.2">
      <c r="A226">
        <f>ROW(Source!A629)</f>
        <v>629</v>
      </c>
      <c r="B226">
        <v>33270401</v>
      </c>
      <c r="C226">
        <v>33270389</v>
      </c>
      <c r="D226">
        <v>32905502</v>
      </c>
      <c r="E226">
        <v>1</v>
      </c>
      <c r="F226">
        <v>1</v>
      </c>
      <c r="G226">
        <v>28875167</v>
      </c>
      <c r="H226">
        <v>3</v>
      </c>
      <c r="I226" t="s">
        <v>982</v>
      </c>
      <c r="J226" t="s">
        <v>983</v>
      </c>
      <c r="K226" t="s">
        <v>984</v>
      </c>
      <c r="L226">
        <v>1348</v>
      </c>
      <c r="N226">
        <v>1009</v>
      </c>
      <c r="O226" t="s">
        <v>904</v>
      </c>
      <c r="P226" t="s">
        <v>904</v>
      </c>
      <c r="Q226">
        <v>1000</v>
      </c>
      <c r="X226">
        <v>2.9999999999999997E-4</v>
      </c>
      <c r="Y226">
        <v>74201.64</v>
      </c>
      <c r="Z226">
        <v>0</v>
      </c>
      <c r="AA226">
        <v>0</v>
      </c>
      <c r="AB226">
        <v>0</v>
      </c>
      <c r="AC226">
        <v>0</v>
      </c>
      <c r="AD226">
        <v>1</v>
      </c>
      <c r="AE226">
        <v>0</v>
      </c>
      <c r="AF226" t="s">
        <v>46</v>
      </c>
      <c r="AG226">
        <v>5.9999999999999995E-4</v>
      </c>
      <c r="AH226">
        <v>2</v>
      </c>
      <c r="AI226">
        <v>33270395</v>
      </c>
      <c r="AJ226">
        <v>226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</row>
    <row r="227" spans="1:44" x14ac:dyDescent="0.2">
      <c r="A227">
        <f>ROW(Source!A630)</f>
        <v>630</v>
      </c>
      <c r="B227">
        <v>33270405</v>
      </c>
      <c r="C227">
        <v>33270402</v>
      </c>
      <c r="D227">
        <v>32893498</v>
      </c>
      <c r="E227">
        <v>28875167</v>
      </c>
      <c r="F227">
        <v>1</v>
      </c>
      <c r="G227">
        <v>28875167</v>
      </c>
      <c r="H227">
        <v>1</v>
      </c>
      <c r="I227" t="s">
        <v>863</v>
      </c>
      <c r="J227" t="s">
        <v>3</v>
      </c>
      <c r="K227" t="s">
        <v>864</v>
      </c>
      <c r="L227">
        <v>1191</v>
      </c>
      <c r="N227">
        <v>1013</v>
      </c>
      <c r="O227" t="s">
        <v>865</v>
      </c>
      <c r="P227" t="s">
        <v>865</v>
      </c>
      <c r="Q227">
        <v>1</v>
      </c>
      <c r="X227">
        <v>0.37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1</v>
      </c>
      <c r="AE227">
        <v>1</v>
      </c>
      <c r="AF227" t="s">
        <v>46</v>
      </c>
      <c r="AG227">
        <v>0.74</v>
      </c>
      <c r="AH227">
        <v>2</v>
      </c>
      <c r="AI227">
        <v>33270403</v>
      </c>
      <c r="AJ227">
        <v>227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</row>
    <row r="228" spans="1:44" x14ac:dyDescent="0.2">
      <c r="A228">
        <f>ROW(Source!A630)</f>
        <v>630</v>
      </c>
      <c r="B228">
        <v>33270406</v>
      </c>
      <c r="C228">
        <v>33270402</v>
      </c>
      <c r="D228">
        <v>32905103</v>
      </c>
      <c r="E228">
        <v>1</v>
      </c>
      <c r="F228">
        <v>1</v>
      </c>
      <c r="G228">
        <v>28875167</v>
      </c>
      <c r="H228">
        <v>2</v>
      </c>
      <c r="I228" t="s">
        <v>866</v>
      </c>
      <c r="J228" t="s">
        <v>867</v>
      </c>
      <c r="K228" t="s">
        <v>868</v>
      </c>
      <c r="L228">
        <v>1368</v>
      </c>
      <c r="N228">
        <v>1011</v>
      </c>
      <c r="O228" t="s">
        <v>869</v>
      </c>
      <c r="P228" t="s">
        <v>869</v>
      </c>
      <c r="Q228">
        <v>1</v>
      </c>
      <c r="X228">
        <v>0.06</v>
      </c>
      <c r="Y228">
        <v>0</v>
      </c>
      <c r="Z228">
        <v>450.57</v>
      </c>
      <c r="AA228">
        <v>324.23</v>
      </c>
      <c r="AB228">
        <v>0</v>
      </c>
      <c r="AC228">
        <v>0</v>
      </c>
      <c r="AD228">
        <v>1</v>
      </c>
      <c r="AE228">
        <v>0</v>
      </c>
      <c r="AF228" t="s">
        <v>46</v>
      </c>
      <c r="AG228">
        <v>0.12</v>
      </c>
      <c r="AH228">
        <v>2</v>
      </c>
      <c r="AI228">
        <v>33270404</v>
      </c>
      <c r="AJ228">
        <v>228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</row>
    <row r="229" spans="1:44" x14ac:dyDescent="0.2">
      <c r="A229">
        <f>ROW(Source!A631)</f>
        <v>631</v>
      </c>
      <c r="B229">
        <v>33270410</v>
      </c>
      <c r="C229">
        <v>33270407</v>
      </c>
      <c r="D229">
        <v>32893498</v>
      </c>
      <c r="E229">
        <v>28875167</v>
      </c>
      <c r="F229">
        <v>1</v>
      </c>
      <c r="G229">
        <v>28875167</v>
      </c>
      <c r="H229">
        <v>1</v>
      </c>
      <c r="I229" t="s">
        <v>863</v>
      </c>
      <c r="J229" t="s">
        <v>3</v>
      </c>
      <c r="K229" t="s">
        <v>864</v>
      </c>
      <c r="L229">
        <v>1191</v>
      </c>
      <c r="N229">
        <v>1013</v>
      </c>
      <c r="O229" t="s">
        <v>865</v>
      </c>
      <c r="P229" t="s">
        <v>865</v>
      </c>
      <c r="Q229">
        <v>1</v>
      </c>
      <c r="X229">
        <v>0.1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1</v>
      </c>
      <c r="AE229">
        <v>1</v>
      </c>
      <c r="AF229" t="s">
        <v>3</v>
      </c>
      <c r="AG229">
        <v>0.1</v>
      </c>
      <c r="AH229">
        <v>2</v>
      </c>
      <c r="AI229">
        <v>33270408</v>
      </c>
      <c r="AJ229">
        <v>229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</row>
    <row r="230" spans="1:44" x14ac:dyDescent="0.2">
      <c r="A230">
        <f>ROW(Source!A631)</f>
        <v>631</v>
      </c>
      <c r="B230">
        <v>33270411</v>
      </c>
      <c r="C230">
        <v>33270407</v>
      </c>
      <c r="D230">
        <v>32905103</v>
      </c>
      <c r="E230">
        <v>1</v>
      </c>
      <c r="F230">
        <v>1</v>
      </c>
      <c r="G230">
        <v>28875167</v>
      </c>
      <c r="H230">
        <v>2</v>
      </c>
      <c r="I230" t="s">
        <v>866</v>
      </c>
      <c r="J230" t="s">
        <v>867</v>
      </c>
      <c r="K230" t="s">
        <v>868</v>
      </c>
      <c r="L230">
        <v>1368</v>
      </c>
      <c r="N230">
        <v>1011</v>
      </c>
      <c r="O230" t="s">
        <v>869</v>
      </c>
      <c r="P230" t="s">
        <v>869</v>
      </c>
      <c r="Q230">
        <v>1</v>
      </c>
      <c r="X230">
        <v>0.02</v>
      </c>
      <c r="Y230">
        <v>0</v>
      </c>
      <c r="Z230">
        <v>450.57</v>
      </c>
      <c r="AA230">
        <v>324.23</v>
      </c>
      <c r="AB230">
        <v>0</v>
      </c>
      <c r="AC230">
        <v>0</v>
      </c>
      <c r="AD230">
        <v>1</v>
      </c>
      <c r="AE230">
        <v>0</v>
      </c>
      <c r="AF230" t="s">
        <v>3</v>
      </c>
      <c r="AG230">
        <v>0.02</v>
      </c>
      <c r="AH230">
        <v>2</v>
      </c>
      <c r="AI230">
        <v>33270409</v>
      </c>
      <c r="AJ230">
        <v>230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</row>
    <row r="231" spans="1:44" x14ac:dyDescent="0.2">
      <c r="A231">
        <f>ROW(Source!A632)</f>
        <v>632</v>
      </c>
      <c r="B231">
        <v>33270415</v>
      </c>
      <c r="C231">
        <v>33270412</v>
      </c>
      <c r="D231">
        <v>32893498</v>
      </c>
      <c r="E231">
        <v>28875167</v>
      </c>
      <c r="F231">
        <v>1</v>
      </c>
      <c r="G231">
        <v>28875167</v>
      </c>
      <c r="H231">
        <v>1</v>
      </c>
      <c r="I231" t="s">
        <v>863</v>
      </c>
      <c r="J231" t="s">
        <v>3</v>
      </c>
      <c r="K231" t="s">
        <v>864</v>
      </c>
      <c r="L231">
        <v>1191</v>
      </c>
      <c r="N231">
        <v>1013</v>
      </c>
      <c r="O231" t="s">
        <v>865</v>
      </c>
      <c r="P231" t="s">
        <v>865</v>
      </c>
      <c r="Q231">
        <v>1</v>
      </c>
      <c r="X231">
        <v>0.1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1</v>
      </c>
      <c r="AE231">
        <v>1</v>
      </c>
      <c r="AF231" t="s">
        <v>3</v>
      </c>
      <c r="AG231">
        <v>0.1</v>
      </c>
      <c r="AH231">
        <v>2</v>
      </c>
      <c r="AI231">
        <v>33270413</v>
      </c>
      <c r="AJ231">
        <v>231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</row>
    <row r="232" spans="1:44" x14ac:dyDescent="0.2">
      <c r="A232">
        <f>ROW(Source!A632)</f>
        <v>632</v>
      </c>
      <c r="B232">
        <v>33270416</v>
      </c>
      <c r="C232">
        <v>33270412</v>
      </c>
      <c r="D232">
        <v>32905103</v>
      </c>
      <c r="E232">
        <v>1</v>
      </c>
      <c r="F232">
        <v>1</v>
      </c>
      <c r="G232">
        <v>28875167</v>
      </c>
      <c r="H232">
        <v>2</v>
      </c>
      <c r="I232" t="s">
        <v>866</v>
      </c>
      <c r="J232" t="s">
        <v>867</v>
      </c>
      <c r="K232" t="s">
        <v>868</v>
      </c>
      <c r="L232">
        <v>1368</v>
      </c>
      <c r="N232">
        <v>1011</v>
      </c>
      <c r="O232" t="s">
        <v>869</v>
      </c>
      <c r="P232" t="s">
        <v>869</v>
      </c>
      <c r="Q232">
        <v>1</v>
      </c>
      <c r="X232">
        <v>0.02</v>
      </c>
      <c r="Y232">
        <v>0</v>
      </c>
      <c r="Z232">
        <v>450.57</v>
      </c>
      <c r="AA232">
        <v>324.23</v>
      </c>
      <c r="AB232">
        <v>0</v>
      </c>
      <c r="AC232">
        <v>0</v>
      </c>
      <c r="AD232">
        <v>1</v>
      </c>
      <c r="AE232">
        <v>0</v>
      </c>
      <c r="AF232" t="s">
        <v>3</v>
      </c>
      <c r="AG232">
        <v>0.02</v>
      </c>
      <c r="AH232">
        <v>2</v>
      </c>
      <c r="AI232">
        <v>33270414</v>
      </c>
      <c r="AJ232">
        <v>232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</row>
    <row r="233" spans="1:44" x14ac:dyDescent="0.2">
      <c r="A233">
        <f>ROW(Source!A633)</f>
        <v>633</v>
      </c>
      <c r="B233">
        <v>33270421</v>
      </c>
      <c r="C233">
        <v>33270417</v>
      </c>
      <c r="D233">
        <v>32893498</v>
      </c>
      <c r="E233">
        <v>28875167</v>
      </c>
      <c r="F233">
        <v>1</v>
      </c>
      <c r="G233">
        <v>28875167</v>
      </c>
      <c r="H233">
        <v>1</v>
      </c>
      <c r="I233" t="s">
        <v>863</v>
      </c>
      <c r="J233" t="s">
        <v>3</v>
      </c>
      <c r="K233" t="s">
        <v>864</v>
      </c>
      <c r="L233">
        <v>1191</v>
      </c>
      <c r="N233">
        <v>1013</v>
      </c>
      <c r="O233" t="s">
        <v>865</v>
      </c>
      <c r="P233" t="s">
        <v>865</v>
      </c>
      <c r="Q233">
        <v>1</v>
      </c>
      <c r="X233">
        <v>0.28999999999999998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1</v>
      </c>
      <c r="AE233">
        <v>1</v>
      </c>
      <c r="AF233" t="s">
        <v>46</v>
      </c>
      <c r="AG233">
        <v>0.57999999999999996</v>
      </c>
      <c r="AH233">
        <v>2</v>
      </c>
      <c r="AI233">
        <v>33270418</v>
      </c>
      <c r="AJ233">
        <v>233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</row>
    <row r="234" spans="1:44" x14ac:dyDescent="0.2">
      <c r="A234">
        <f>ROW(Source!A633)</f>
        <v>633</v>
      </c>
      <c r="B234">
        <v>33270422</v>
      </c>
      <c r="C234">
        <v>33270417</v>
      </c>
      <c r="D234">
        <v>32905103</v>
      </c>
      <c r="E234">
        <v>1</v>
      </c>
      <c r="F234">
        <v>1</v>
      </c>
      <c r="G234">
        <v>28875167</v>
      </c>
      <c r="H234">
        <v>2</v>
      </c>
      <c r="I234" t="s">
        <v>866</v>
      </c>
      <c r="J234" t="s">
        <v>867</v>
      </c>
      <c r="K234" t="s">
        <v>868</v>
      </c>
      <c r="L234">
        <v>1368</v>
      </c>
      <c r="N234">
        <v>1011</v>
      </c>
      <c r="O234" t="s">
        <v>869</v>
      </c>
      <c r="P234" t="s">
        <v>869</v>
      </c>
      <c r="Q234">
        <v>1</v>
      </c>
      <c r="X234">
        <v>0.08</v>
      </c>
      <c r="Y234">
        <v>0</v>
      </c>
      <c r="Z234">
        <v>450.57</v>
      </c>
      <c r="AA234">
        <v>324.23</v>
      </c>
      <c r="AB234">
        <v>0</v>
      </c>
      <c r="AC234">
        <v>0</v>
      </c>
      <c r="AD234">
        <v>1</v>
      </c>
      <c r="AE234">
        <v>0</v>
      </c>
      <c r="AF234" t="s">
        <v>46</v>
      </c>
      <c r="AG234">
        <v>0.16</v>
      </c>
      <c r="AH234">
        <v>2</v>
      </c>
      <c r="AI234">
        <v>33270419</v>
      </c>
      <c r="AJ234">
        <v>234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</row>
    <row r="235" spans="1:44" x14ac:dyDescent="0.2">
      <c r="A235">
        <f>ROW(Source!A633)</f>
        <v>633</v>
      </c>
      <c r="B235">
        <v>33270423</v>
      </c>
      <c r="C235">
        <v>33270417</v>
      </c>
      <c r="D235">
        <v>32907227</v>
      </c>
      <c r="E235">
        <v>1</v>
      </c>
      <c r="F235">
        <v>1</v>
      </c>
      <c r="G235">
        <v>28875167</v>
      </c>
      <c r="H235">
        <v>3</v>
      </c>
      <c r="I235" t="s">
        <v>960</v>
      </c>
      <c r="J235" t="s">
        <v>961</v>
      </c>
      <c r="K235" t="s">
        <v>962</v>
      </c>
      <c r="L235">
        <v>1346</v>
      </c>
      <c r="N235">
        <v>1009</v>
      </c>
      <c r="O235" t="s">
        <v>873</v>
      </c>
      <c r="P235" t="s">
        <v>873</v>
      </c>
      <c r="Q235">
        <v>1</v>
      </c>
      <c r="X235">
        <v>5.0000000000000001E-3</v>
      </c>
      <c r="Y235">
        <v>1399.08</v>
      </c>
      <c r="Z235">
        <v>0</v>
      </c>
      <c r="AA235">
        <v>0</v>
      </c>
      <c r="AB235">
        <v>0</v>
      </c>
      <c r="AC235">
        <v>0</v>
      </c>
      <c r="AD235">
        <v>1</v>
      </c>
      <c r="AE235">
        <v>0</v>
      </c>
      <c r="AF235" t="s">
        <v>46</v>
      </c>
      <c r="AG235">
        <v>0.01</v>
      </c>
      <c r="AH235">
        <v>2</v>
      </c>
      <c r="AI235">
        <v>33270420</v>
      </c>
      <c r="AJ235">
        <v>235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</row>
    <row r="236" spans="1:44" x14ac:dyDescent="0.2">
      <c r="A236">
        <f>ROW(Source!A668)</f>
        <v>668</v>
      </c>
      <c r="B236">
        <v>33270428</v>
      </c>
      <c r="C236">
        <v>33270424</v>
      </c>
      <c r="D236">
        <v>32893498</v>
      </c>
      <c r="E236">
        <v>28875167</v>
      </c>
      <c r="F236">
        <v>1</v>
      </c>
      <c r="G236">
        <v>28875167</v>
      </c>
      <c r="H236">
        <v>1</v>
      </c>
      <c r="I236" t="s">
        <v>863</v>
      </c>
      <c r="J236" t="s">
        <v>3</v>
      </c>
      <c r="K236" t="s">
        <v>864</v>
      </c>
      <c r="L236">
        <v>1191</v>
      </c>
      <c r="N236">
        <v>1013</v>
      </c>
      <c r="O236" t="s">
        <v>865</v>
      </c>
      <c r="P236" t="s">
        <v>865</v>
      </c>
      <c r="Q236">
        <v>1</v>
      </c>
      <c r="X236">
        <v>0.3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1</v>
      </c>
      <c r="AE236">
        <v>1</v>
      </c>
      <c r="AF236" t="s">
        <v>3</v>
      </c>
      <c r="AG236">
        <v>0.3</v>
      </c>
      <c r="AH236">
        <v>2</v>
      </c>
      <c r="AI236">
        <v>33270425</v>
      </c>
      <c r="AJ236">
        <v>236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</row>
    <row r="237" spans="1:44" x14ac:dyDescent="0.2">
      <c r="A237">
        <f>ROW(Source!A668)</f>
        <v>668</v>
      </c>
      <c r="B237">
        <v>33270429</v>
      </c>
      <c r="C237">
        <v>33270424</v>
      </c>
      <c r="D237">
        <v>32906947</v>
      </c>
      <c r="E237">
        <v>1</v>
      </c>
      <c r="F237">
        <v>1</v>
      </c>
      <c r="G237">
        <v>28875167</v>
      </c>
      <c r="H237">
        <v>3</v>
      </c>
      <c r="I237" t="s">
        <v>870</v>
      </c>
      <c r="J237" t="s">
        <v>871</v>
      </c>
      <c r="K237" t="s">
        <v>872</v>
      </c>
      <c r="L237">
        <v>1346</v>
      </c>
      <c r="N237">
        <v>1009</v>
      </c>
      <c r="O237" t="s">
        <v>873</v>
      </c>
      <c r="P237" t="s">
        <v>873</v>
      </c>
      <c r="Q237">
        <v>1</v>
      </c>
      <c r="X237">
        <v>0.02</v>
      </c>
      <c r="Y237">
        <v>28.66</v>
      </c>
      <c r="Z237">
        <v>0</v>
      </c>
      <c r="AA237">
        <v>0</v>
      </c>
      <c r="AB237">
        <v>0</v>
      </c>
      <c r="AC237">
        <v>0</v>
      </c>
      <c r="AD237">
        <v>1</v>
      </c>
      <c r="AE237">
        <v>0</v>
      </c>
      <c r="AF237" t="s">
        <v>3</v>
      </c>
      <c r="AG237">
        <v>0.02</v>
      </c>
      <c r="AH237">
        <v>2</v>
      </c>
      <c r="AI237">
        <v>33270426</v>
      </c>
      <c r="AJ237">
        <v>237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</row>
    <row r="238" spans="1:44" x14ac:dyDescent="0.2">
      <c r="A238">
        <f>ROW(Source!A668)</f>
        <v>668</v>
      </c>
      <c r="B238">
        <v>33270430</v>
      </c>
      <c r="C238">
        <v>33270424</v>
      </c>
      <c r="D238">
        <v>32905497</v>
      </c>
      <c r="E238">
        <v>1</v>
      </c>
      <c r="F238">
        <v>1</v>
      </c>
      <c r="G238">
        <v>28875167</v>
      </c>
      <c r="H238">
        <v>3</v>
      </c>
      <c r="I238" t="s">
        <v>934</v>
      </c>
      <c r="J238" t="s">
        <v>935</v>
      </c>
      <c r="K238" t="s">
        <v>936</v>
      </c>
      <c r="L238">
        <v>1346</v>
      </c>
      <c r="N238">
        <v>1009</v>
      </c>
      <c r="O238" t="s">
        <v>873</v>
      </c>
      <c r="P238" t="s">
        <v>873</v>
      </c>
      <c r="Q238">
        <v>1</v>
      </c>
      <c r="X238">
        <v>0.01</v>
      </c>
      <c r="Y238">
        <v>343.17</v>
      </c>
      <c r="Z238">
        <v>0</v>
      </c>
      <c r="AA238">
        <v>0</v>
      </c>
      <c r="AB238">
        <v>0</v>
      </c>
      <c r="AC238">
        <v>0</v>
      </c>
      <c r="AD238">
        <v>1</v>
      </c>
      <c r="AE238">
        <v>0</v>
      </c>
      <c r="AF238" t="s">
        <v>3</v>
      </c>
      <c r="AG238">
        <v>0.01</v>
      </c>
      <c r="AH238">
        <v>2</v>
      </c>
      <c r="AI238">
        <v>33270427</v>
      </c>
      <c r="AJ238">
        <v>238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</row>
    <row r="239" spans="1:44" x14ac:dyDescent="0.2">
      <c r="A239">
        <f>ROW(Source!A669)</f>
        <v>669</v>
      </c>
      <c r="B239">
        <v>33270433</v>
      </c>
      <c r="C239">
        <v>33270431</v>
      </c>
      <c r="D239">
        <v>32893498</v>
      </c>
      <c r="E239">
        <v>28875167</v>
      </c>
      <c r="F239">
        <v>1</v>
      </c>
      <c r="G239">
        <v>28875167</v>
      </c>
      <c r="H239">
        <v>1</v>
      </c>
      <c r="I239" t="s">
        <v>863</v>
      </c>
      <c r="J239" t="s">
        <v>3</v>
      </c>
      <c r="K239" t="s">
        <v>864</v>
      </c>
      <c r="L239">
        <v>1191</v>
      </c>
      <c r="N239">
        <v>1013</v>
      </c>
      <c r="O239" t="s">
        <v>865</v>
      </c>
      <c r="P239" t="s">
        <v>865</v>
      </c>
      <c r="Q239">
        <v>1</v>
      </c>
      <c r="X239">
        <v>178.51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1</v>
      </c>
      <c r="AE239">
        <v>1</v>
      </c>
      <c r="AF239" t="s">
        <v>3</v>
      </c>
      <c r="AG239">
        <v>178.51</v>
      </c>
      <c r="AH239">
        <v>2</v>
      </c>
      <c r="AI239">
        <v>33270432</v>
      </c>
      <c r="AJ239">
        <v>239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</row>
    <row r="240" spans="1:44" x14ac:dyDescent="0.2">
      <c r="A240">
        <f>ROW(Source!A670)</f>
        <v>670</v>
      </c>
      <c r="B240">
        <v>33270438</v>
      </c>
      <c r="C240">
        <v>33270434</v>
      </c>
      <c r="D240">
        <v>32893498</v>
      </c>
      <c r="E240">
        <v>28875167</v>
      </c>
      <c r="F240">
        <v>1</v>
      </c>
      <c r="G240">
        <v>28875167</v>
      </c>
      <c r="H240">
        <v>1</v>
      </c>
      <c r="I240" t="s">
        <v>863</v>
      </c>
      <c r="J240" t="s">
        <v>3</v>
      </c>
      <c r="K240" t="s">
        <v>864</v>
      </c>
      <c r="L240">
        <v>1191</v>
      </c>
      <c r="N240">
        <v>1013</v>
      </c>
      <c r="O240" t="s">
        <v>865</v>
      </c>
      <c r="P240" t="s">
        <v>865</v>
      </c>
      <c r="Q240">
        <v>1</v>
      </c>
      <c r="X240">
        <v>1.68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1</v>
      </c>
      <c r="AE240">
        <v>1</v>
      </c>
      <c r="AF240" t="s">
        <v>46</v>
      </c>
      <c r="AG240">
        <v>3.36</v>
      </c>
      <c r="AH240">
        <v>2</v>
      </c>
      <c r="AI240">
        <v>33270435</v>
      </c>
      <c r="AJ240">
        <v>240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</row>
    <row r="241" spans="1:44" x14ac:dyDescent="0.2">
      <c r="A241">
        <f>ROW(Source!A670)</f>
        <v>670</v>
      </c>
      <c r="B241">
        <v>33270439</v>
      </c>
      <c r="C241">
        <v>33270434</v>
      </c>
      <c r="D241">
        <v>32906947</v>
      </c>
      <c r="E241">
        <v>1</v>
      </c>
      <c r="F241">
        <v>1</v>
      </c>
      <c r="G241">
        <v>28875167</v>
      </c>
      <c r="H241">
        <v>3</v>
      </c>
      <c r="I241" t="s">
        <v>870</v>
      </c>
      <c r="J241" t="s">
        <v>871</v>
      </c>
      <c r="K241" t="s">
        <v>872</v>
      </c>
      <c r="L241">
        <v>1346</v>
      </c>
      <c r="N241">
        <v>1009</v>
      </c>
      <c r="O241" t="s">
        <v>873</v>
      </c>
      <c r="P241" t="s">
        <v>873</v>
      </c>
      <c r="Q241">
        <v>1</v>
      </c>
      <c r="X241">
        <v>0.3</v>
      </c>
      <c r="Y241">
        <v>28.66</v>
      </c>
      <c r="Z241">
        <v>0</v>
      </c>
      <c r="AA241">
        <v>0</v>
      </c>
      <c r="AB241">
        <v>0</v>
      </c>
      <c r="AC241">
        <v>0</v>
      </c>
      <c r="AD241">
        <v>1</v>
      </c>
      <c r="AE241">
        <v>0</v>
      </c>
      <c r="AF241" t="s">
        <v>46</v>
      </c>
      <c r="AG241">
        <v>0.6</v>
      </c>
      <c r="AH241">
        <v>2</v>
      </c>
      <c r="AI241">
        <v>33270436</v>
      </c>
      <c r="AJ241">
        <v>241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</row>
    <row r="242" spans="1:44" x14ac:dyDescent="0.2">
      <c r="A242">
        <f>ROW(Source!A670)</f>
        <v>670</v>
      </c>
      <c r="B242">
        <v>33270440</v>
      </c>
      <c r="C242">
        <v>33270434</v>
      </c>
      <c r="D242">
        <v>32905490</v>
      </c>
      <c r="E242">
        <v>1</v>
      </c>
      <c r="F242">
        <v>1</v>
      </c>
      <c r="G242">
        <v>28875167</v>
      </c>
      <c r="H242">
        <v>3</v>
      </c>
      <c r="I242" t="s">
        <v>901</v>
      </c>
      <c r="J242" t="s">
        <v>902</v>
      </c>
      <c r="K242" t="s">
        <v>903</v>
      </c>
      <c r="L242">
        <v>1348</v>
      </c>
      <c r="N242">
        <v>1009</v>
      </c>
      <c r="O242" t="s">
        <v>904</v>
      </c>
      <c r="P242" t="s">
        <v>904</v>
      </c>
      <c r="Q242">
        <v>1000</v>
      </c>
      <c r="X242">
        <v>2.9999999999999997E-4</v>
      </c>
      <c r="Y242">
        <v>54951.72</v>
      </c>
      <c r="Z242">
        <v>0</v>
      </c>
      <c r="AA242">
        <v>0</v>
      </c>
      <c r="AB242">
        <v>0</v>
      </c>
      <c r="AC242">
        <v>0</v>
      </c>
      <c r="AD242">
        <v>1</v>
      </c>
      <c r="AE242">
        <v>0</v>
      </c>
      <c r="AF242" t="s">
        <v>46</v>
      </c>
      <c r="AG242">
        <v>5.9999999999999995E-4</v>
      </c>
      <c r="AH242">
        <v>2</v>
      </c>
      <c r="AI242">
        <v>33270437</v>
      </c>
      <c r="AJ242">
        <v>242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</row>
    <row r="243" spans="1:44" x14ac:dyDescent="0.2">
      <c r="A243">
        <f>ROW(Source!A671)</f>
        <v>671</v>
      </c>
      <c r="B243">
        <v>33270445</v>
      </c>
      <c r="C243">
        <v>33270441</v>
      </c>
      <c r="D243">
        <v>32893498</v>
      </c>
      <c r="E243">
        <v>28875167</v>
      </c>
      <c r="F243">
        <v>1</v>
      </c>
      <c r="G243">
        <v>28875167</v>
      </c>
      <c r="H243">
        <v>1</v>
      </c>
      <c r="I243" t="s">
        <v>863</v>
      </c>
      <c r="J243" t="s">
        <v>3</v>
      </c>
      <c r="K243" t="s">
        <v>864</v>
      </c>
      <c r="L243">
        <v>1191</v>
      </c>
      <c r="N243">
        <v>1013</v>
      </c>
      <c r="O243" t="s">
        <v>865</v>
      </c>
      <c r="P243" t="s">
        <v>865</v>
      </c>
      <c r="Q243">
        <v>1</v>
      </c>
      <c r="X243">
        <v>1.75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1</v>
      </c>
      <c r="AE243">
        <v>1</v>
      </c>
      <c r="AF243" t="s">
        <v>46</v>
      </c>
      <c r="AG243">
        <v>3.5</v>
      </c>
      <c r="AH243">
        <v>2</v>
      </c>
      <c r="AI243">
        <v>33270442</v>
      </c>
      <c r="AJ243">
        <v>243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</row>
    <row r="244" spans="1:44" x14ac:dyDescent="0.2">
      <c r="A244">
        <f>ROW(Source!A671)</f>
        <v>671</v>
      </c>
      <c r="B244">
        <v>33270446</v>
      </c>
      <c r="C244">
        <v>33270441</v>
      </c>
      <c r="D244">
        <v>32905103</v>
      </c>
      <c r="E244">
        <v>1</v>
      </c>
      <c r="F244">
        <v>1</v>
      </c>
      <c r="G244">
        <v>28875167</v>
      </c>
      <c r="H244">
        <v>2</v>
      </c>
      <c r="I244" t="s">
        <v>866</v>
      </c>
      <c r="J244" t="s">
        <v>867</v>
      </c>
      <c r="K244" t="s">
        <v>868</v>
      </c>
      <c r="L244">
        <v>1368</v>
      </c>
      <c r="N244">
        <v>1011</v>
      </c>
      <c r="O244" t="s">
        <v>869</v>
      </c>
      <c r="P244" t="s">
        <v>869</v>
      </c>
      <c r="Q244">
        <v>1</v>
      </c>
      <c r="X244">
        <v>1.083</v>
      </c>
      <c r="Y244">
        <v>0</v>
      </c>
      <c r="Z244">
        <v>450.57</v>
      </c>
      <c r="AA244">
        <v>324.23</v>
      </c>
      <c r="AB244">
        <v>0</v>
      </c>
      <c r="AC244">
        <v>0</v>
      </c>
      <c r="AD244">
        <v>1</v>
      </c>
      <c r="AE244">
        <v>0</v>
      </c>
      <c r="AF244" t="s">
        <v>46</v>
      </c>
      <c r="AG244">
        <v>2.1659999999999999</v>
      </c>
      <c r="AH244">
        <v>2</v>
      </c>
      <c r="AI244">
        <v>33270443</v>
      </c>
      <c r="AJ244">
        <v>244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</row>
    <row r="245" spans="1:44" x14ac:dyDescent="0.2">
      <c r="A245">
        <f>ROW(Source!A671)</f>
        <v>671</v>
      </c>
      <c r="B245">
        <v>33270447</v>
      </c>
      <c r="C245">
        <v>33270441</v>
      </c>
      <c r="D245">
        <v>32906947</v>
      </c>
      <c r="E245">
        <v>1</v>
      </c>
      <c r="F245">
        <v>1</v>
      </c>
      <c r="G245">
        <v>28875167</v>
      </c>
      <c r="H245">
        <v>3</v>
      </c>
      <c r="I245" t="s">
        <v>870</v>
      </c>
      <c r="J245" t="s">
        <v>871</v>
      </c>
      <c r="K245" t="s">
        <v>872</v>
      </c>
      <c r="L245">
        <v>1346</v>
      </c>
      <c r="N245">
        <v>1009</v>
      </c>
      <c r="O245" t="s">
        <v>873</v>
      </c>
      <c r="P245" t="s">
        <v>873</v>
      </c>
      <c r="Q245">
        <v>1</v>
      </c>
      <c r="X245">
        <v>0.02</v>
      </c>
      <c r="Y245">
        <v>28.66</v>
      </c>
      <c r="Z245">
        <v>0</v>
      </c>
      <c r="AA245">
        <v>0</v>
      </c>
      <c r="AB245">
        <v>0</v>
      </c>
      <c r="AC245">
        <v>0</v>
      </c>
      <c r="AD245">
        <v>1</v>
      </c>
      <c r="AE245">
        <v>0</v>
      </c>
      <c r="AF245" t="s">
        <v>46</v>
      </c>
      <c r="AG245">
        <v>0.04</v>
      </c>
      <c r="AH245">
        <v>2</v>
      </c>
      <c r="AI245">
        <v>33270444</v>
      </c>
      <c r="AJ245">
        <v>245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</row>
    <row r="246" spans="1:44" x14ac:dyDescent="0.2">
      <c r="A246">
        <f>ROW(Source!A706)</f>
        <v>706</v>
      </c>
      <c r="B246">
        <v>33270455</v>
      </c>
      <c r="C246">
        <v>33270448</v>
      </c>
      <c r="D246">
        <v>32893498</v>
      </c>
      <c r="E246">
        <v>28875167</v>
      </c>
      <c r="F246">
        <v>1</v>
      </c>
      <c r="G246">
        <v>28875167</v>
      </c>
      <c r="H246">
        <v>1</v>
      </c>
      <c r="I246" t="s">
        <v>863</v>
      </c>
      <c r="J246" t="s">
        <v>3</v>
      </c>
      <c r="K246" t="s">
        <v>864</v>
      </c>
      <c r="L246">
        <v>1191</v>
      </c>
      <c r="N246">
        <v>1013</v>
      </c>
      <c r="O246" t="s">
        <v>865</v>
      </c>
      <c r="P246" t="s">
        <v>865</v>
      </c>
      <c r="Q246">
        <v>1</v>
      </c>
      <c r="X246">
        <v>113.32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1</v>
      </c>
      <c r="AE246">
        <v>1</v>
      </c>
      <c r="AF246" t="s">
        <v>3</v>
      </c>
      <c r="AG246">
        <v>113.32</v>
      </c>
      <c r="AH246">
        <v>2</v>
      </c>
      <c r="AI246">
        <v>33270449</v>
      </c>
      <c r="AJ246">
        <v>246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</row>
    <row r="247" spans="1:44" x14ac:dyDescent="0.2">
      <c r="A247">
        <f>ROW(Source!A706)</f>
        <v>706</v>
      </c>
      <c r="B247">
        <v>33270456</v>
      </c>
      <c r="C247">
        <v>33270448</v>
      </c>
      <c r="D247">
        <v>32905470</v>
      </c>
      <c r="E247">
        <v>1</v>
      </c>
      <c r="F247">
        <v>1</v>
      </c>
      <c r="G247">
        <v>28875167</v>
      </c>
      <c r="H247">
        <v>3</v>
      </c>
      <c r="I247" t="s">
        <v>985</v>
      </c>
      <c r="J247" t="s">
        <v>986</v>
      </c>
      <c r="K247" t="s">
        <v>987</v>
      </c>
      <c r="L247">
        <v>1296</v>
      </c>
      <c r="N247">
        <v>1002</v>
      </c>
      <c r="O247" t="s">
        <v>880</v>
      </c>
      <c r="P247" t="s">
        <v>880</v>
      </c>
      <c r="Q247">
        <v>1</v>
      </c>
      <c r="X247">
        <v>8.3000000000000004E-2</v>
      </c>
      <c r="Y247">
        <v>53.82</v>
      </c>
      <c r="Z247">
        <v>0</v>
      </c>
      <c r="AA247">
        <v>0</v>
      </c>
      <c r="AB247">
        <v>0</v>
      </c>
      <c r="AC247">
        <v>0</v>
      </c>
      <c r="AD247">
        <v>1</v>
      </c>
      <c r="AE247">
        <v>0</v>
      </c>
      <c r="AF247" t="s">
        <v>3</v>
      </c>
      <c r="AG247">
        <v>8.3000000000000004E-2</v>
      </c>
      <c r="AH247">
        <v>2</v>
      </c>
      <c r="AI247">
        <v>33270450</v>
      </c>
      <c r="AJ247">
        <v>247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</row>
    <row r="248" spans="1:44" x14ac:dyDescent="0.2">
      <c r="A248">
        <f>ROW(Source!A706)</f>
        <v>706</v>
      </c>
      <c r="B248">
        <v>33270457</v>
      </c>
      <c r="C248">
        <v>33270448</v>
      </c>
      <c r="D248">
        <v>32905605</v>
      </c>
      <c r="E248">
        <v>1</v>
      </c>
      <c r="F248">
        <v>1</v>
      </c>
      <c r="G248">
        <v>28875167</v>
      </c>
      <c r="H248">
        <v>3</v>
      </c>
      <c r="I248" t="s">
        <v>988</v>
      </c>
      <c r="J248" t="s">
        <v>989</v>
      </c>
      <c r="K248" t="s">
        <v>990</v>
      </c>
      <c r="L248">
        <v>1348</v>
      </c>
      <c r="N248">
        <v>1009</v>
      </c>
      <c r="O248" t="s">
        <v>904</v>
      </c>
      <c r="P248" t="s">
        <v>904</v>
      </c>
      <c r="Q248">
        <v>1000</v>
      </c>
      <c r="X248">
        <v>5.0000000000000001E-4</v>
      </c>
      <c r="Y248">
        <v>64976.79</v>
      </c>
      <c r="Z248">
        <v>0</v>
      </c>
      <c r="AA248">
        <v>0</v>
      </c>
      <c r="AB248">
        <v>0</v>
      </c>
      <c r="AC248">
        <v>0</v>
      </c>
      <c r="AD248">
        <v>1</v>
      </c>
      <c r="AE248">
        <v>0</v>
      </c>
      <c r="AF248" t="s">
        <v>3</v>
      </c>
      <c r="AG248">
        <v>5.0000000000000001E-4</v>
      </c>
      <c r="AH248">
        <v>2</v>
      </c>
      <c r="AI248">
        <v>33270451</v>
      </c>
      <c r="AJ248">
        <v>248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</row>
    <row r="249" spans="1:44" x14ac:dyDescent="0.2">
      <c r="A249">
        <f>ROW(Source!A706)</f>
        <v>706</v>
      </c>
      <c r="B249">
        <v>33270458</v>
      </c>
      <c r="C249">
        <v>33270448</v>
      </c>
      <c r="D249">
        <v>32912988</v>
      </c>
      <c r="E249">
        <v>1</v>
      </c>
      <c r="F249">
        <v>1</v>
      </c>
      <c r="G249">
        <v>28875167</v>
      </c>
      <c r="H249">
        <v>3</v>
      </c>
      <c r="I249" t="s">
        <v>991</v>
      </c>
      <c r="J249" t="s">
        <v>992</v>
      </c>
      <c r="K249" t="s">
        <v>993</v>
      </c>
      <c r="L249">
        <v>1354</v>
      </c>
      <c r="N249">
        <v>1010</v>
      </c>
      <c r="O249" t="s">
        <v>20</v>
      </c>
      <c r="P249" t="s">
        <v>20</v>
      </c>
      <c r="Q249">
        <v>1</v>
      </c>
      <c r="X249">
        <v>1</v>
      </c>
      <c r="Y249">
        <v>82</v>
      </c>
      <c r="Z249">
        <v>0</v>
      </c>
      <c r="AA249">
        <v>0</v>
      </c>
      <c r="AB249">
        <v>0</v>
      </c>
      <c r="AC249">
        <v>0</v>
      </c>
      <c r="AD249">
        <v>1</v>
      </c>
      <c r="AE249">
        <v>0</v>
      </c>
      <c r="AF249" t="s">
        <v>3</v>
      </c>
      <c r="AG249">
        <v>1</v>
      </c>
      <c r="AH249">
        <v>2</v>
      </c>
      <c r="AI249">
        <v>33270452</v>
      </c>
      <c r="AJ249">
        <v>249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</row>
    <row r="250" spans="1:44" x14ac:dyDescent="0.2">
      <c r="A250">
        <f>ROW(Source!A706)</f>
        <v>706</v>
      </c>
      <c r="B250">
        <v>33270459</v>
      </c>
      <c r="C250">
        <v>33270448</v>
      </c>
      <c r="D250">
        <v>32913246</v>
      </c>
      <c r="E250">
        <v>1</v>
      </c>
      <c r="F250">
        <v>1</v>
      </c>
      <c r="G250">
        <v>28875167</v>
      </c>
      <c r="H250">
        <v>3</v>
      </c>
      <c r="I250" t="s">
        <v>994</v>
      </c>
      <c r="J250" t="s">
        <v>995</v>
      </c>
      <c r="K250" t="s">
        <v>996</v>
      </c>
      <c r="L250">
        <v>1354</v>
      </c>
      <c r="N250">
        <v>1010</v>
      </c>
      <c r="O250" t="s">
        <v>20</v>
      </c>
      <c r="P250" t="s">
        <v>20</v>
      </c>
      <c r="Q250">
        <v>1</v>
      </c>
      <c r="X250">
        <v>2</v>
      </c>
      <c r="Y250">
        <v>68.819999999999993</v>
      </c>
      <c r="Z250">
        <v>0</v>
      </c>
      <c r="AA250">
        <v>0</v>
      </c>
      <c r="AB250">
        <v>0</v>
      </c>
      <c r="AC250">
        <v>0</v>
      </c>
      <c r="AD250">
        <v>1</v>
      </c>
      <c r="AE250">
        <v>0</v>
      </c>
      <c r="AF250" t="s">
        <v>3</v>
      </c>
      <c r="AG250">
        <v>2</v>
      </c>
      <c r="AH250">
        <v>2</v>
      </c>
      <c r="AI250">
        <v>33270453</v>
      </c>
      <c r="AJ250">
        <v>250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</row>
    <row r="251" spans="1:44" x14ac:dyDescent="0.2">
      <c r="A251">
        <f>ROW(Source!A706)</f>
        <v>706</v>
      </c>
      <c r="B251">
        <v>33270460</v>
      </c>
      <c r="C251">
        <v>33270448</v>
      </c>
      <c r="D251">
        <v>32913730</v>
      </c>
      <c r="E251">
        <v>1</v>
      </c>
      <c r="F251">
        <v>1</v>
      </c>
      <c r="G251">
        <v>28875167</v>
      </c>
      <c r="H251">
        <v>3</v>
      </c>
      <c r="I251" t="s">
        <v>997</v>
      </c>
      <c r="J251" t="s">
        <v>998</v>
      </c>
      <c r="K251" t="s">
        <v>999</v>
      </c>
      <c r="L251">
        <v>1303</v>
      </c>
      <c r="N251">
        <v>1003</v>
      </c>
      <c r="O251" t="s">
        <v>315</v>
      </c>
      <c r="P251" t="s">
        <v>315</v>
      </c>
      <c r="Q251">
        <v>1000</v>
      </c>
      <c r="X251">
        <v>0.02</v>
      </c>
      <c r="Y251">
        <v>21393.45</v>
      </c>
      <c r="Z251">
        <v>0</v>
      </c>
      <c r="AA251">
        <v>0</v>
      </c>
      <c r="AB251">
        <v>0</v>
      </c>
      <c r="AC251">
        <v>0</v>
      </c>
      <c r="AD251">
        <v>1</v>
      </c>
      <c r="AE251">
        <v>0</v>
      </c>
      <c r="AF251" t="s">
        <v>3</v>
      </c>
      <c r="AG251">
        <v>0.02</v>
      </c>
      <c r="AH251">
        <v>2</v>
      </c>
      <c r="AI251">
        <v>33270454</v>
      </c>
      <c r="AJ251">
        <v>251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</row>
    <row r="252" spans="1:44" x14ac:dyDescent="0.2">
      <c r="A252">
        <f>ROW(Source!A774)</f>
        <v>774</v>
      </c>
      <c r="B252">
        <v>33270476</v>
      </c>
      <c r="C252">
        <v>33270461</v>
      </c>
      <c r="D252">
        <v>32893498</v>
      </c>
      <c r="E252">
        <v>28875167</v>
      </c>
      <c r="F252">
        <v>1</v>
      </c>
      <c r="G252">
        <v>28875167</v>
      </c>
      <c r="H252">
        <v>1</v>
      </c>
      <c r="I252" t="s">
        <v>863</v>
      </c>
      <c r="J252" t="s">
        <v>3</v>
      </c>
      <c r="K252" t="s">
        <v>864</v>
      </c>
      <c r="L252">
        <v>1191</v>
      </c>
      <c r="N252">
        <v>1013</v>
      </c>
      <c r="O252" t="s">
        <v>865</v>
      </c>
      <c r="P252" t="s">
        <v>865</v>
      </c>
      <c r="Q252">
        <v>1</v>
      </c>
      <c r="X252">
        <v>84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1</v>
      </c>
      <c r="AE252">
        <v>1</v>
      </c>
      <c r="AF252" t="s">
        <v>3</v>
      </c>
      <c r="AG252">
        <v>84</v>
      </c>
      <c r="AH252">
        <v>2</v>
      </c>
      <c r="AI252">
        <v>33270462</v>
      </c>
      <c r="AJ252">
        <v>252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</row>
    <row r="253" spans="1:44" x14ac:dyDescent="0.2">
      <c r="A253">
        <f>ROW(Source!A774)</f>
        <v>774</v>
      </c>
      <c r="B253">
        <v>33270477</v>
      </c>
      <c r="C253">
        <v>33270461</v>
      </c>
      <c r="D253">
        <v>32906194</v>
      </c>
      <c r="E253">
        <v>1</v>
      </c>
      <c r="F253">
        <v>1</v>
      </c>
      <c r="G253">
        <v>28875167</v>
      </c>
      <c r="H253">
        <v>3</v>
      </c>
      <c r="I253" t="s">
        <v>973</v>
      </c>
      <c r="J253" t="s">
        <v>974</v>
      </c>
      <c r="K253" t="s">
        <v>975</v>
      </c>
      <c r="L253">
        <v>1348</v>
      </c>
      <c r="N253">
        <v>1009</v>
      </c>
      <c r="O253" t="s">
        <v>904</v>
      </c>
      <c r="P253" t="s">
        <v>904</v>
      </c>
      <c r="Q253">
        <v>1000</v>
      </c>
      <c r="X253">
        <v>8.0000000000000004E-4</v>
      </c>
      <c r="Y253">
        <v>93317.47</v>
      </c>
      <c r="Z253">
        <v>0</v>
      </c>
      <c r="AA253">
        <v>0</v>
      </c>
      <c r="AB253">
        <v>0</v>
      </c>
      <c r="AC253">
        <v>0</v>
      </c>
      <c r="AD253">
        <v>1</v>
      </c>
      <c r="AE253">
        <v>0</v>
      </c>
      <c r="AF253" t="s">
        <v>3</v>
      </c>
      <c r="AG253">
        <v>8.0000000000000004E-4</v>
      </c>
      <c r="AH253">
        <v>2</v>
      </c>
      <c r="AI253">
        <v>33270463</v>
      </c>
      <c r="AJ253">
        <v>253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</row>
    <row r="254" spans="1:44" x14ac:dyDescent="0.2">
      <c r="A254">
        <f>ROW(Source!A774)</f>
        <v>774</v>
      </c>
      <c r="B254">
        <v>33270478</v>
      </c>
      <c r="C254">
        <v>33270461</v>
      </c>
      <c r="D254">
        <v>32906268</v>
      </c>
      <c r="E254">
        <v>1</v>
      </c>
      <c r="F254">
        <v>1</v>
      </c>
      <c r="G254">
        <v>28875167</v>
      </c>
      <c r="H254">
        <v>3</v>
      </c>
      <c r="I254" t="s">
        <v>1000</v>
      </c>
      <c r="J254" t="s">
        <v>1001</v>
      </c>
      <c r="K254" t="s">
        <v>1002</v>
      </c>
      <c r="L254">
        <v>1348</v>
      </c>
      <c r="N254">
        <v>1009</v>
      </c>
      <c r="O254" t="s">
        <v>904</v>
      </c>
      <c r="P254" t="s">
        <v>904</v>
      </c>
      <c r="Q254">
        <v>1000</v>
      </c>
      <c r="X254">
        <v>1E-4</v>
      </c>
      <c r="Y254">
        <v>94469.99</v>
      </c>
      <c r="Z254">
        <v>0</v>
      </c>
      <c r="AA254">
        <v>0</v>
      </c>
      <c r="AB254">
        <v>0</v>
      </c>
      <c r="AC254">
        <v>0</v>
      </c>
      <c r="AD254">
        <v>1</v>
      </c>
      <c r="AE254">
        <v>0</v>
      </c>
      <c r="AF254" t="s">
        <v>3</v>
      </c>
      <c r="AG254">
        <v>1E-4</v>
      </c>
      <c r="AH254">
        <v>2</v>
      </c>
      <c r="AI254">
        <v>33270464</v>
      </c>
      <c r="AJ254">
        <v>254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</row>
    <row r="255" spans="1:44" x14ac:dyDescent="0.2">
      <c r="A255">
        <f>ROW(Source!A774)</f>
        <v>774</v>
      </c>
      <c r="B255">
        <v>33270479</v>
      </c>
      <c r="C255">
        <v>33270461</v>
      </c>
      <c r="D255">
        <v>32907040</v>
      </c>
      <c r="E255">
        <v>1</v>
      </c>
      <c r="F255">
        <v>1</v>
      </c>
      <c r="G255">
        <v>28875167</v>
      </c>
      <c r="H255">
        <v>3</v>
      </c>
      <c r="I255" t="s">
        <v>1003</v>
      </c>
      <c r="J255" t="s">
        <v>1004</v>
      </c>
      <c r="K255" t="s">
        <v>1005</v>
      </c>
      <c r="L255">
        <v>1348</v>
      </c>
      <c r="N255">
        <v>1009</v>
      </c>
      <c r="O255" t="s">
        <v>904</v>
      </c>
      <c r="P255" t="s">
        <v>904</v>
      </c>
      <c r="Q255">
        <v>1000</v>
      </c>
      <c r="X255">
        <v>8.0000000000000004E-4</v>
      </c>
      <c r="Y255">
        <v>117442.26</v>
      </c>
      <c r="Z255">
        <v>0</v>
      </c>
      <c r="AA255">
        <v>0</v>
      </c>
      <c r="AB255">
        <v>0</v>
      </c>
      <c r="AC255">
        <v>0</v>
      </c>
      <c r="AD255">
        <v>1</v>
      </c>
      <c r="AE255">
        <v>0</v>
      </c>
      <c r="AF255" t="s">
        <v>3</v>
      </c>
      <c r="AG255">
        <v>8.0000000000000004E-4</v>
      </c>
      <c r="AH255">
        <v>2</v>
      </c>
      <c r="AI255">
        <v>33270465</v>
      </c>
      <c r="AJ255">
        <v>255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</row>
    <row r="256" spans="1:44" x14ac:dyDescent="0.2">
      <c r="A256">
        <f>ROW(Source!A774)</f>
        <v>774</v>
      </c>
      <c r="B256">
        <v>33270480</v>
      </c>
      <c r="C256">
        <v>33270461</v>
      </c>
      <c r="D256">
        <v>32907374</v>
      </c>
      <c r="E256">
        <v>1</v>
      </c>
      <c r="F256">
        <v>1</v>
      </c>
      <c r="G256">
        <v>28875167</v>
      </c>
      <c r="H256">
        <v>3</v>
      </c>
      <c r="I256" t="s">
        <v>979</v>
      </c>
      <c r="J256" t="s">
        <v>980</v>
      </c>
      <c r="K256" t="s">
        <v>981</v>
      </c>
      <c r="L256">
        <v>1348</v>
      </c>
      <c r="N256">
        <v>1009</v>
      </c>
      <c r="O256" t="s">
        <v>904</v>
      </c>
      <c r="P256" t="s">
        <v>904</v>
      </c>
      <c r="Q256">
        <v>1000</v>
      </c>
      <c r="X256">
        <v>6.9999999999999999E-4</v>
      </c>
      <c r="Y256">
        <v>184751.46</v>
      </c>
      <c r="Z256">
        <v>0</v>
      </c>
      <c r="AA256">
        <v>0</v>
      </c>
      <c r="AB256">
        <v>0</v>
      </c>
      <c r="AC256">
        <v>0</v>
      </c>
      <c r="AD256">
        <v>1</v>
      </c>
      <c r="AE256">
        <v>0</v>
      </c>
      <c r="AF256" t="s">
        <v>3</v>
      </c>
      <c r="AG256">
        <v>6.9999999999999999E-4</v>
      </c>
      <c r="AH256">
        <v>2</v>
      </c>
      <c r="AI256">
        <v>33270466</v>
      </c>
      <c r="AJ256">
        <v>256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</row>
    <row r="257" spans="1:44" x14ac:dyDescent="0.2">
      <c r="A257">
        <f>ROW(Source!A774)</f>
        <v>774</v>
      </c>
      <c r="B257">
        <v>33270481</v>
      </c>
      <c r="C257">
        <v>33270461</v>
      </c>
      <c r="D257">
        <v>32907486</v>
      </c>
      <c r="E257">
        <v>1</v>
      </c>
      <c r="F257">
        <v>1</v>
      </c>
      <c r="G257">
        <v>28875167</v>
      </c>
      <c r="H257">
        <v>3</v>
      </c>
      <c r="I257" t="s">
        <v>1006</v>
      </c>
      <c r="J257" t="s">
        <v>1007</v>
      </c>
      <c r="K257" t="s">
        <v>1008</v>
      </c>
      <c r="L257">
        <v>1348</v>
      </c>
      <c r="N257">
        <v>1009</v>
      </c>
      <c r="O257" t="s">
        <v>904</v>
      </c>
      <c r="P257" t="s">
        <v>904</v>
      </c>
      <c r="Q257">
        <v>1000</v>
      </c>
      <c r="X257">
        <v>6.9999999999999999E-4</v>
      </c>
      <c r="Y257">
        <v>449878.38</v>
      </c>
      <c r="Z257">
        <v>0</v>
      </c>
      <c r="AA257">
        <v>0</v>
      </c>
      <c r="AB257">
        <v>0</v>
      </c>
      <c r="AC257">
        <v>0</v>
      </c>
      <c r="AD257">
        <v>1</v>
      </c>
      <c r="AE257">
        <v>0</v>
      </c>
      <c r="AF257" t="s">
        <v>3</v>
      </c>
      <c r="AG257">
        <v>6.9999999999999999E-4</v>
      </c>
      <c r="AH257">
        <v>2</v>
      </c>
      <c r="AI257">
        <v>33270467</v>
      </c>
      <c r="AJ257">
        <v>257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</row>
    <row r="258" spans="1:44" x14ac:dyDescent="0.2">
      <c r="A258">
        <f>ROW(Source!A774)</f>
        <v>774</v>
      </c>
      <c r="B258">
        <v>33270482</v>
      </c>
      <c r="C258">
        <v>33270461</v>
      </c>
      <c r="D258">
        <v>32905466</v>
      </c>
      <c r="E258">
        <v>1</v>
      </c>
      <c r="F258">
        <v>1</v>
      </c>
      <c r="G258">
        <v>28875167</v>
      </c>
      <c r="H258">
        <v>3</v>
      </c>
      <c r="I258" t="s">
        <v>1009</v>
      </c>
      <c r="J258" t="s">
        <v>1010</v>
      </c>
      <c r="K258" t="s">
        <v>1011</v>
      </c>
      <c r="L258">
        <v>1339</v>
      </c>
      <c r="N258">
        <v>1007</v>
      </c>
      <c r="O258" t="s">
        <v>227</v>
      </c>
      <c r="P258" t="s">
        <v>227</v>
      </c>
      <c r="Q258">
        <v>1</v>
      </c>
      <c r="X258">
        <v>1.8</v>
      </c>
      <c r="Y258">
        <v>50.41</v>
      </c>
      <c r="Z258">
        <v>0</v>
      </c>
      <c r="AA258">
        <v>0</v>
      </c>
      <c r="AB258">
        <v>0</v>
      </c>
      <c r="AC258">
        <v>0</v>
      </c>
      <c r="AD258">
        <v>1</v>
      </c>
      <c r="AE258">
        <v>0</v>
      </c>
      <c r="AF258" t="s">
        <v>3</v>
      </c>
      <c r="AG258">
        <v>1.8</v>
      </c>
      <c r="AH258">
        <v>2</v>
      </c>
      <c r="AI258">
        <v>33270468</v>
      </c>
      <c r="AJ258">
        <v>258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</row>
    <row r="259" spans="1:44" x14ac:dyDescent="0.2">
      <c r="A259">
        <f>ROW(Source!A774)</f>
        <v>774</v>
      </c>
      <c r="B259">
        <v>33270483</v>
      </c>
      <c r="C259">
        <v>33270461</v>
      </c>
      <c r="D259">
        <v>32905458</v>
      </c>
      <c r="E259">
        <v>1</v>
      </c>
      <c r="F259">
        <v>1</v>
      </c>
      <c r="G259">
        <v>28875167</v>
      </c>
      <c r="H259">
        <v>3</v>
      </c>
      <c r="I259" t="s">
        <v>1012</v>
      </c>
      <c r="J259" t="s">
        <v>1013</v>
      </c>
      <c r="K259" t="s">
        <v>1014</v>
      </c>
      <c r="L259">
        <v>1339</v>
      </c>
      <c r="N259">
        <v>1007</v>
      </c>
      <c r="O259" t="s">
        <v>227</v>
      </c>
      <c r="P259" t="s">
        <v>227</v>
      </c>
      <c r="Q259">
        <v>1</v>
      </c>
      <c r="X259">
        <v>0.9</v>
      </c>
      <c r="Y259">
        <v>378.2</v>
      </c>
      <c r="Z259">
        <v>0</v>
      </c>
      <c r="AA259">
        <v>0</v>
      </c>
      <c r="AB259">
        <v>0</v>
      </c>
      <c r="AC259">
        <v>0</v>
      </c>
      <c r="AD259">
        <v>1</v>
      </c>
      <c r="AE259">
        <v>0</v>
      </c>
      <c r="AF259" t="s">
        <v>3</v>
      </c>
      <c r="AG259">
        <v>0.9</v>
      </c>
      <c r="AH259">
        <v>2</v>
      </c>
      <c r="AI259">
        <v>33270469</v>
      </c>
      <c r="AJ259">
        <v>259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</row>
    <row r="260" spans="1:44" x14ac:dyDescent="0.2">
      <c r="A260">
        <f>ROW(Source!A774)</f>
        <v>774</v>
      </c>
      <c r="B260">
        <v>33270484</v>
      </c>
      <c r="C260">
        <v>33270461</v>
      </c>
      <c r="D260">
        <v>32905502</v>
      </c>
      <c r="E260">
        <v>1</v>
      </c>
      <c r="F260">
        <v>1</v>
      </c>
      <c r="G260">
        <v>28875167</v>
      </c>
      <c r="H260">
        <v>3</v>
      </c>
      <c r="I260" t="s">
        <v>982</v>
      </c>
      <c r="J260" t="s">
        <v>983</v>
      </c>
      <c r="K260" t="s">
        <v>984</v>
      </c>
      <c r="L260">
        <v>1348</v>
      </c>
      <c r="N260">
        <v>1009</v>
      </c>
      <c r="O260" t="s">
        <v>904</v>
      </c>
      <c r="P260" t="s">
        <v>904</v>
      </c>
      <c r="Q260">
        <v>1000</v>
      </c>
      <c r="X260">
        <v>5.9999999999999995E-4</v>
      </c>
      <c r="Y260">
        <v>74201.64</v>
      </c>
      <c r="Z260">
        <v>0</v>
      </c>
      <c r="AA260">
        <v>0</v>
      </c>
      <c r="AB260">
        <v>0</v>
      </c>
      <c r="AC260">
        <v>0</v>
      </c>
      <c r="AD260">
        <v>1</v>
      </c>
      <c r="AE260">
        <v>0</v>
      </c>
      <c r="AF260" t="s">
        <v>3</v>
      </c>
      <c r="AG260">
        <v>5.9999999999999995E-4</v>
      </c>
      <c r="AH260">
        <v>2</v>
      </c>
      <c r="AI260">
        <v>33270470</v>
      </c>
      <c r="AJ260">
        <v>260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</row>
    <row r="261" spans="1:44" x14ac:dyDescent="0.2">
      <c r="A261">
        <f>ROW(Source!A774)</f>
        <v>774</v>
      </c>
      <c r="B261">
        <v>33270485</v>
      </c>
      <c r="C261">
        <v>33270461</v>
      </c>
      <c r="D261">
        <v>32905465</v>
      </c>
      <c r="E261">
        <v>1</v>
      </c>
      <c r="F261">
        <v>1</v>
      </c>
      <c r="G261">
        <v>28875167</v>
      </c>
      <c r="H261">
        <v>3</v>
      </c>
      <c r="I261" t="s">
        <v>937</v>
      </c>
      <c r="J261" t="s">
        <v>938</v>
      </c>
      <c r="K261" t="s">
        <v>939</v>
      </c>
      <c r="L261">
        <v>1348</v>
      </c>
      <c r="N261">
        <v>1009</v>
      </c>
      <c r="O261" t="s">
        <v>904</v>
      </c>
      <c r="P261" t="s">
        <v>904</v>
      </c>
      <c r="Q261">
        <v>1000</v>
      </c>
      <c r="X261">
        <v>1E-3</v>
      </c>
      <c r="Y261">
        <v>47985.31</v>
      </c>
      <c r="Z261">
        <v>0</v>
      </c>
      <c r="AA261">
        <v>0</v>
      </c>
      <c r="AB261">
        <v>0</v>
      </c>
      <c r="AC261">
        <v>0</v>
      </c>
      <c r="AD261">
        <v>1</v>
      </c>
      <c r="AE261">
        <v>0</v>
      </c>
      <c r="AF261" t="s">
        <v>3</v>
      </c>
      <c r="AG261">
        <v>1E-3</v>
      </c>
      <c r="AH261">
        <v>2</v>
      </c>
      <c r="AI261">
        <v>33270471</v>
      </c>
      <c r="AJ261">
        <v>261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</row>
    <row r="262" spans="1:44" x14ac:dyDescent="0.2">
      <c r="A262">
        <f>ROW(Source!A774)</f>
        <v>774</v>
      </c>
      <c r="B262">
        <v>33270486</v>
      </c>
      <c r="C262">
        <v>33270461</v>
      </c>
      <c r="D262">
        <v>32905605</v>
      </c>
      <c r="E262">
        <v>1</v>
      </c>
      <c r="F262">
        <v>1</v>
      </c>
      <c r="G262">
        <v>28875167</v>
      </c>
      <c r="H262">
        <v>3</v>
      </c>
      <c r="I262" t="s">
        <v>988</v>
      </c>
      <c r="J262" t="s">
        <v>989</v>
      </c>
      <c r="K262" t="s">
        <v>990</v>
      </c>
      <c r="L262">
        <v>1348</v>
      </c>
      <c r="N262">
        <v>1009</v>
      </c>
      <c r="O262" t="s">
        <v>904</v>
      </c>
      <c r="P262" t="s">
        <v>904</v>
      </c>
      <c r="Q262">
        <v>1000</v>
      </c>
      <c r="X262">
        <v>2.16E-3</v>
      </c>
      <c r="Y262">
        <v>64976.79</v>
      </c>
      <c r="Z262">
        <v>0</v>
      </c>
      <c r="AA262">
        <v>0</v>
      </c>
      <c r="AB262">
        <v>0</v>
      </c>
      <c r="AC262">
        <v>0</v>
      </c>
      <c r="AD262">
        <v>1</v>
      </c>
      <c r="AE262">
        <v>0</v>
      </c>
      <c r="AF262" t="s">
        <v>3</v>
      </c>
      <c r="AG262">
        <v>2.16E-3</v>
      </c>
      <c r="AH262">
        <v>2</v>
      </c>
      <c r="AI262">
        <v>33270472</v>
      </c>
      <c r="AJ262">
        <v>262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</row>
    <row r="263" spans="1:44" x14ac:dyDescent="0.2">
      <c r="A263">
        <f>ROW(Source!A774)</f>
        <v>774</v>
      </c>
      <c r="B263">
        <v>33270487</v>
      </c>
      <c r="C263">
        <v>33270461</v>
      </c>
      <c r="D263">
        <v>32905622</v>
      </c>
      <c r="E263">
        <v>1</v>
      </c>
      <c r="F263">
        <v>1</v>
      </c>
      <c r="G263">
        <v>28875167</v>
      </c>
      <c r="H263">
        <v>3</v>
      </c>
      <c r="I263" t="s">
        <v>1015</v>
      </c>
      <c r="J263" t="s">
        <v>1016</v>
      </c>
      <c r="K263" t="s">
        <v>1017</v>
      </c>
      <c r="L263">
        <v>1348</v>
      </c>
      <c r="N263">
        <v>1009</v>
      </c>
      <c r="O263" t="s">
        <v>904</v>
      </c>
      <c r="P263" t="s">
        <v>904</v>
      </c>
      <c r="Q263">
        <v>1000</v>
      </c>
      <c r="X263">
        <v>8.0000000000000004E-4</v>
      </c>
      <c r="Y263">
        <v>43224.84</v>
      </c>
      <c r="Z263">
        <v>0</v>
      </c>
      <c r="AA263">
        <v>0</v>
      </c>
      <c r="AB263">
        <v>0</v>
      </c>
      <c r="AC263">
        <v>0</v>
      </c>
      <c r="AD263">
        <v>1</v>
      </c>
      <c r="AE263">
        <v>0</v>
      </c>
      <c r="AF263" t="s">
        <v>3</v>
      </c>
      <c r="AG263">
        <v>8.0000000000000004E-4</v>
      </c>
      <c r="AH263">
        <v>2</v>
      </c>
      <c r="AI263">
        <v>33270473</v>
      </c>
      <c r="AJ263">
        <v>263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</row>
    <row r="264" spans="1:44" x14ac:dyDescent="0.2">
      <c r="A264">
        <f>ROW(Source!A774)</f>
        <v>774</v>
      </c>
      <c r="B264">
        <v>33270489</v>
      </c>
      <c r="C264">
        <v>33270461</v>
      </c>
      <c r="D264">
        <v>32895086</v>
      </c>
      <c r="E264">
        <v>28875167</v>
      </c>
      <c r="F264">
        <v>1</v>
      </c>
      <c r="G264">
        <v>28875167</v>
      </c>
      <c r="H264">
        <v>3</v>
      </c>
      <c r="I264" t="s">
        <v>913</v>
      </c>
      <c r="J264" t="s">
        <v>3</v>
      </c>
      <c r="K264" t="s">
        <v>915</v>
      </c>
      <c r="L264">
        <v>1348</v>
      </c>
      <c r="N264">
        <v>1009</v>
      </c>
      <c r="O264" t="s">
        <v>904</v>
      </c>
      <c r="P264" t="s">
        <v>904</v>
      </c>
      <c r="Q264">
        <v>1000</v>
      </c>
      <c r="X264">
        <v>2.4000000000000001E-4</v>
      </c>
      <c r="Y264">
        <v>67640</v>
      </c>
      <c r="Z264">
        <v>0</v>
      </c>
      <c r="AA264">
        <v>0</v>
      </c>
      <c r="AB264">
        <v>0</v>
      </c>
      <c r="AC264">
        <v>0</v>
      </c>
      <c r="AD264">
        <v>1</v>
      </c>
      <c r="AE264">
        <v>0</v>
      </c>
      <c r="AF264" t="s">
        <v>3</v>
      </c>
      <c r="AG264">
        <v>2.4000000000000001E-4</v>
      </c>
      <c r="AH264">
        <v>2</v>
      </c>
      <c r="AI264">
        <v>33270475</v>
      </c>
      <c r="AJ264">
        <v>264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</row>
    <row r="265" spans="1:44" x14ac:dyDescent="0.2">
      <c r="A265">
        <f>ROW(Source!A774)</f>
        <v>774</v>
      </c>
      <c r="B265">
        <v>33270488</v>
      </c>
      <c r="C265">
        <v>33270461</v>
      </c>
      <c r="D265">
        <v>32912298</v>
      </c>
      <c r="E265">
        <v>1</v>
      </c>
      <c r="F265">
        <v>1</v>
      </c>
      <c r="G265">
        <v>28875167</v>
      </c>
      <c r="H265">
        <v>3</v>
      </c>
      <c r="I265" t="s">
        <v>884</v>
      </c>
      <c r="J265" t="s">
        <v>1018</v>
      </c>
      <c r="K265" t="s">
        <v>885</v>
      </c>
      <c r="L265">
        <v>1348</v>
      </c>
      <c r="N265">
        <v>1009</v>
      </c>
      <c r="O265" t="s">
        <v>904</v>
      </c>
      <c r="P265" t="s">
        <v>904</v>
      </c>
      <c r="Q265">
        <v>1000</v>
      </c>
      <c r="X265">
        <v>8.9999999999999998E-4</v>
      </c>
      <c r="Y265">
        <v>145457.23000000001</v>
      </c>
      <c r="Z265">
        <v>0</v>
      </c>
      <c r="AA265">
        <v>0</v>
      </c>
      <c r="AB265">
        <v>0</v>
      </c>
      <c r="AC265">
        <v>0</v>
      </c>
      <c r="AD265">
        <v>1</v>
      </c>
      <c r="AE265">
        <v>0</v>
      </c>
      <c r="AF265" t="s">
        <v>3</v>
      </c>
      <c r="AG265">
        <v>8.9999999999999998E-4</v>
      </c>
      <c r="AH265">
        <v>2</v>
      </c>
      <c r="AI265">
        <v>33270474</v>
      </c>
      <c r="AJ265">
        <v>265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</row>
    <row r="266" spans="1:44" x14ac:dyDescent="0.2">
      <c r="A266">
        <f>ROW(Source!A775)</f>
        <v>775</v>
      </c>
      <c r="B266">
        <v>33270494</v>
      </c>
      <c r="C266">
        <v>33270490</v>
      </c>
      <c r="D266">
        <v>32893498</v>
      </c>
      <c r="E266">
        <v>28875167</v>
      </c>
      <c r="F266">
        <v>1</v>
      </c>
      <c r="G266">
        <v>28875167</v>
      </c>
      <c r="H266">
        <v>1</v>
      </c>
      <c r="I266" t="s">
        <v>863</v>
      </c>
      <c r="J266" t="s">
        <v>3</v>
      </c>
      <c r="K266" t="s">
        <v>864</v>
      </c>
      <c r="L266">
        <v>1191</v>
      </c>
      <c r="N266">
        <v>1013</v>
      </c>
      <c r="O266" t="s">
        <v>865</v>
      </c>
      <c r="P266" t="s">
        <v>865</v>
      </c>
      <c r="Q266">
        <v>1</v>
      </c>
      <c r="X266">
        <v>1.08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1</v>
      </c>
      <c r="AE266">
        <v>1</v>
      </c>
      <c r="AF266" t="s">
        <v>261</v>
      </c>
      <c r="AG266">
        <v>4.32</v>
      </c>
      <c r="AH266">
        <v>2</v>
      </c>
      <c r="AI266">
        <v>33270491</v>
      </c>
      <c r="AJ266">
        <v>266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</row>
    <row r="267" spans="1:44" x14ac:dyDescent="0.2">
      <c r="A267">
        <f>ROW(Source!A775)</f>
        <v>775</v>
      </c>
      <c r="B267">
        <v>33270495</v>
      </c>
      <c r="C267">
        <v>33270490</v>
      </c>
      <c r="D267">
        <v>32905103</v>
      </c>
      <c r="E267">
        <v>1</v>
      </c>
      <c r="F267">
        <v>1</v>
      </c>
      <c r="G267">
        <v>28875167</v>
      </c>
      <c r="H267">
        <v>2</v>
      </c>
      <c r="I267" t="s">
        <v>866</v>
      </c>
      <c r="J267" t="s">
        <v>867</v>
      </c>
      <c r="K267" t="s">
        <v>868</v>
      </c>
      <c r="L267">
        <v>1368</v>
      </c>
      <c r="N267">
        <v>1011</v>
      </c>
      <c r="O267" t="s">
        <v>869</v>
      </c>
      <c r="P267" t="s">
        <v>869</v>
      </c>
      <c r="Q267">
        <v>1</v>
      </c>
      <c r="X267">
        <v>0.06</v>
      </c>
      <c r="Y267">
        <v>0</v>
      </c>
      <c r="Z267">
        <v>450.57</v>
      </c>
      <c r="AA267">
        <v>324.23</v>
      </c>
      <c r="AB267">
        <v>0</v>
      </c>
      <c r="AC267">
        <v>0</v>
      </c>
      <c r="AD267">
        <v>1</v>
      </c>
      <c r="AE267">
        <v>0</v>
      </c>
      <c r="AF267" t="s">
        <v>261</v>
      </c>
      <c r="AG267">
        <v>0.24</v>
      </c>
      <c r="AH267">
        <v>2</v>
      </c>
      <c r="AI267">
        <v>33270492</v>
      </c>
      <c r="AJ267">
        <v>267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</row>
    <row r="268" spans="1:44" x14ac:dyDescent="0.2">
      <c r="A268">
        <f>ROW(Source!A775)</f>
        <v>775</v>
      </c>
      <c r="B268">
        <v>33270496</v>
      </c>
      <c r="C268">
        <v>33270490</v>
      </c>
      <c r="D268">
        <v>32906947</v>
      </c>
      <c r="E268">
        <v>1</v>
      </c>
      <c r="F268">
        <v>1</v>
      </c>
      <c r="G268">
        <v>28875167</v>
      </c>
      <c r="H268">
        <v>3</v>
      </c>
      <c r="I268" t="s">
        <v>870</v>
      </c>
      <c r="J268" t="s">
        <v>871</v>
      </c>
      <c r="K268" t="s">
        <v>872</v>
      </c>
      <c r="L268">
        <v>1346</v>
      </c>
      <c r="N268">
        <v>1009</v>
      </c>
      <c r="O268" t="s">
        <v>873</v>
      </c>
      <c r="P268" t="s">
        <v>873</v>
      </c>
      <c r="Q268">
        <v>1</v>
      </c>
      <c r="X268">
        <v>2.5000000000000001E-2</v>
      </c>
      <c r="Y268">
        <v>28.66</v>
      </c>
      <c r="Z268">
        <v>0</v>
      </c>
      <c r="AA268">
        <v>0</v>
      </c>
      <c r="AB268">
        <v>0</v>
      </c>
      <c r="AC268">
        <v>0</v>
      </c>
      <c r="AD268">
        <v>1</v>
      </c>
      <c r="AE268">
        <v>0</v>
      </c>
      <c r="AF268" t="s">
        <v>261</v>
      </c>
      <c r="AG268">
        <v>0.1</v>
      </c>
      <c r="AH268">
        <v>2</v>
      </c>
      <c r="AI268">
        <v>33270493</v>
      </c>
      <c r="AJ268">
        <v>268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</row>
    <row r="269" spans="1:44" x14ac:dyDescent="0.2">
      <c r="A269">
        <f>ROW(Source!A810)</f>
        <v>810</v>
      </c>
      <c r="B269">
        <v>33270501</v>
      </c>
      <c r="C269">
        <v>33270497</v>
      </c>
      <c r="D269">
        <v>32893498</v>
      </c>
      <c r="E269">
        <v>28875167</v>
      </c>
      <c r="F269">
        <v>1</v>
      </c>
      <c r="G269">
        <v>28875167</v>
      </c>
      <c r="H269">
        <v>1</v>
      </c>
      <c r="I269" t="s">
        <v>863</v>
      </c>
      <c r="J269" t="s">
        <v>3</v>
      </c>
      <c r="K269" t="s">
        <v>864</v>
      </c>
      <c r="L269">
        <v>1191</v>
      </c>
      <c r="N269">
        <v>1013</v>
      </c>
      <c r="O269" t="s">
        <v>865</v>
      </c>
      <c r="P269" t="s">
        <v>865</v>
      </c>
      <c r="Q269">
        <v>1</v>
      </c>
      <c r="X269">
        <v>0.57999999999999996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1</v>
      </c>
      <c r="AE269">
        <v>1</v>
      </c>
      <c r="AF269" t="s">
        <v>46</v>
      </c>
      <c r="AG269">
        <v>1.1599999999999999</v>
      </c>
      <c r="AH269">
        <v>2</v>
      </c>
      <c r="AI269">
        <v>33270498</v>
      </c>
      <c r="AJ269">
        <v>269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</row>
    <row r="270" spans="1:44" x14ac:dyDescent="0.2">
      <c r="A270">
        <f>ROW(Source!A810)</f>
        <v>810</v>
      </c>
      <c r="B270">
        <v>33270502</v>
      </c>
      <c r="C270">
        <v>33270497</v>
      </c>
      <c r="D270">
        <v>32905103</v>
      </c>
      <c r="E270">
        <v>1</v>
      </c>
      <c r="F270">
        <v>1</v>
      </c>
      <c r="G270">
        <v>28875167</v>
      </c>
      <c r="H270">
        <v>2</v>
      </c>
      <c r="I270" t="s">
        <v>866</v>
      </c>
      <c r="J270" t="s">
        <v>867</v>
      </c>
      <c r="K270" t="s">
        <v>868</v>
      </c>
      <c r="L270">
        <v>1368</v>
      </c>
      <c r="N270">
        <v>1011</v>
      </c>
      <c r="O270" t="s">
        <v>869</v>
      </c>
      <c r="P270" t="s">
        <v>869</v>
      </c>
      <c r="Q270">
        <v>1</v>
      </c>
      <c r="X270">
        <v>0.03</v>
      </c>
      <c r="Y270">
        <v>0</v>
      </c>
      <c r="Z270">
        <v>450.57</v>
      </c>
      <c r="AA270">
        <v>324.23</v>
      </c>
      <c r="AB270">
        <v>0</v>
      </c>
      <c r="AC270">
        <v>0</v>
      </c>
      <c r="AD270">
        <v>1</v>
      </c>
      <c r="AE270">
        <v>0</v>
      </c>
      <c r="AF270" t="s">
        <v>46</v>
      </c>
      <c r="AG270">
        <v>0.06</v>
      </c>
      <c r="AH270">
        <v>2</v>
      </c>
      <c r="AI270">
        <v>33270499</v>
      </c>
      <c r="AJ270">
        <v>270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</row>
    <row r="271" spans="1:44" x14ac:dyDescent="0.2">
      <c r="A271">
        <f>ROW(Source!A810)</f>
        <v>810</v>
      </c>
      <c r="B271">
        <v>33270503</v>
      </c>
      <c r="C271">
        <v>33270497</v>
      </c>
      <c r="D271">
        <v>32906947</v>
      </c>
      <c r="E271">
        <v>1</v>
      </c>
      <c r="F271">
        <v>1</v>
      </c>
      <c r="G271">
        <v>28875167</v>
      </c>
      <c r="H271">
        <v>3</v>
      </c>
      <c r="I271" t="s">
        <v>870</v>
      </c>
      <c r="J271" t="s">
        <v>871</v>
      </c>
      <c r="K271" t="s">
        <v>872</v>
      </c>
      <c r="L271">
        <v>1346</v>
      </c>
      <c r="N271">
        <v>1009</v>
      </c>
      <c r="O271" t="s">
        <v>873</v>
      </c>
      <c r="P271" t="s">
        <v>873</v>
      </c>
      <c r="Q271">
        <v>1</v>
      </c>
      <c r="X271">
        <v>1.4999999999999999E-2</v>
      </c>
      <c r="Y271">
        <v>28.66</v>
      </c>
      <c r="Z271">
        <v>0</v>
      </c>
      <c r="AA271">
        <v>0</v>
      </c>
      <c r="AB271">
        <v>0</v>
      </c>
      <c r="AC271">
        <v>0</v>
      </c>
      <c r="AD271">
        <v>1</v>
      </c>
      <c r="AE271">
        <v>0</v>
      </c>
      <c r="AF271" t="s">
        <v>46</v>
      </c>
      <c r="AG271">
        <v>0.03</v>
      </c>
      <c r="AH271">
        <v>2</v>
      </c>
      <c r="AI271">
        <v>33270500</v>
      </c>
      <c r="AJ271">
        <v>271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</row>
    <row r="272" spans="1:44" x14ac:dyDescent="0.2">
      <c r="A272">
        <f>ROW(Source!A811)</f>
        <v>811</v>
      </c>
      <c r="B272">
        <v>33270510</v>
      </c>
      <c r="C272">
        <v>33270504</v>
      </c>
      <c r="D272">
        <v>32893498</v>
      </c>
      <c r="E272">
        <v>28875167</v>
      </c>
      <c r="F272">
        <v>1</v>
      </c>
      <c r="G272">
        <v>28875167</v>
      </c>
      <c r="H272">
        <v>1</v>
      </c>
      <c r="I272" t="s">
        <v>863</v>
      </c>
      <c r="J272" t="s">
        <v>3</v>
      </c>
      <c r="K272" t="s">
        <v>864</v>
      </c>
      <c r="L272">
        <v>1191</v>
      </c>
      <c r="N272">
        <v>1013</v>
      </c>
      <c r="O272" t="s">
        <v>865</v>
      </c>
      <c r="P272" t="s">
        <v>865</v>
      </c>
      <c r="Q272">
        <v>1</v>
      </c>
      <c r="X272">
        <v>6.29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1</v>
      </c>
      <c r="AE272">
        <v>1</v>
      </c>
      <c r="AF272" t="s">
        <v>261</v>
      </c>
      <c r="AG272">
        <v>25.16</v>
      </c>
      <c r="AH272">
        <v>2</v>
      </c>
      <c r="AI272">
        <v>33270505</v>
      </c>
      <c r="AJ272">
        <v>272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</row>
    <row r="273" spans="1:44" x14ac:dyDescent="0.2">
      <c r="A273">
        <f>ROW(Source!A811)</f>
        <v>811</v>
      </c>
      <c r="B273">
        <v>33270511</v>
      </c>
      <c r="C273">
        <v>33270504</v>
      </c>
      <c r="D273">
        <v>32905103</v>
      </c>
      <c r="E273">
        <v>1</v>
      </c>
      <c r="F273">
        <v>1</v>
      </c>
      <c r="G273">
        <v>28875167</v>
      </c>
      <c r="H273">
        <v>2</v>
      </c>
      <c r="I273" t="s">
        <v>866</v>
      </c>
      <c r="J273" t="s">
        <v>867</v>
      </c>
      <c r="K273" t="s">
        <v>868</v>
      </c>
      <c r="L273">
        <v>1368</v>
      </c>
      <c r="N273">
        <v>1011</v>
      </c>
      <c r="O273" t="s">
        <v>869</v>
      </c>
      <c r="P273" t="s">
        <v>869</v>
      </c>
      <c r="Q273">
        <v>1</v>
      </c>
      <c r="X273">
        <v>1.1000000000000001</v>
      </c>
      <c r="Y273">
        <v>0</v>
      </c>
      <c r="Z273">
        <v>450.57</v>
      </c>
      <c r="AA273">
        <v>324.23</v>
      </c>
      <c r="AB273">
        <v>0</v>
      </c>
      <c r="AC273">
        <v>0</v>
      </c>
      <c r="AD273">
        <v>1</v>
      </c>
      <c r="AE273">
        <v>0</v>
      </c>
      <c r="AF273" t="s">
        <v>261</v>
      </c>
      <c r="AG273">
        <v>4.4000000000000004</v>
      </c>
      <c r="AH273">
        <v>2</v>
      </c>
      <c r="AI273">
        <v>33270506</v>
      </c>
      <c r="AJ273">
        <v>273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</row>
    <row r="274" spans="1:44" x14ac:dyDescent="0.2">
      <c r="A274">
        <f>ROW(Source!A811)</f>
        <v>811</v>
      </c>
      <c r="B274">
        <v>33270512</v>
      </c>
      <c r="C274">
        <v>33270504</v>
      </c>
      <c r="D274">
        <v>32906947</v>
      </c>
      <c r="E274">
        <v>1</v>
      </c>
      <c r="F274">
        <v>1</v>
      </c>
      <c r="G274">
        <v>28875167</v>
      </c>
      <c r="H274">
        <v>3</v>
      </c>
      <c r="I274" t="s">
        <v>870</v>
      </c>
      <c r="J274" t="s">
        <v>871</v>
      </c>
      <c r="K274" t="s">
        <v>872</v>
      </c>
      <c r="L274">
        <v>1346</v>
      </c>
      <c r="N274">
        <v>1009</v>
      </c>
      <c r="O274" t="s">
        <v>873</v>
      </c>
      <c r="P274" t="s">
        <v>873</v>
      </c>
      <c r="Q274">
        <v>1</v>
      </c>
      <c r="X274">
        <v>0.02</v>
      </c>
      <c r="Y274">
        <v>28.66</v>
      </c>
      <c r="Z274">
        <v>0</v>
      </c>
      <c r="AA274">
        <v>0</v>
      </c>
      <c r="AB274">
        <v>0</v>
      </c>
      <c r="AC274">
        <v>0</v>
      </c>
      <c r="AD274">
        <v>1</v>
      </c>
      <c r="AE274">
        <v>0</v>
      </c>
      <c r="AF274" t="s">
        <v>261</v>
      </c>
      <c r="AG274">
        <v>0.08</v>
      </c>
      <c r="AH274">
        <v>2</v>
      </c>
      <c r="AI274">
        <v>33270507</v>
      </c>
      <c r="AJ274">
        <v>274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</row>
    <row r="275" spans="1:44" x14ac:dyDescent="0.2">
      <c r="A275">
        <f>ROW(Source!A811)</f>
        <v>811</v>
      </c>
      <c r="B275">
        <v>33270513</v>
      </c>
      <c r="C275">
        <v>33270504</v>
      </c>
      <c r="D275">
        <v>32905470</v>
      </c>
      <c r="E275">
        <v>1</v>
      </c>
      <c r="F275">
        <v>1</v>
      </c>
      <c r="G275">
        <v>28875167</v>
      </c>
      <c r="H275">
        <v>3</v>
      </c>
      <c r="I275" t="s">
        <v>985</v>
      </c>
      <c r="J275" t="s">
        <v>986</v>
      </c>
      <c r="K275" t="s">
        <v>987</v>
      </c>
      <c r="L275">
        <v>1296</v>
      </c>
      <c r="N275">
        <v>1002</v>
      </c>
      <c r="O275" t="s">
        <v>880</v>
      </c>
      <c r="P275" t="s">
        <v>880</v>
      </c>
      <c r="Q275">
        <v>1</v>
      </c>
      <c r="X275">
        <v>0.05</v>
      </c>
      <c r="Y275">
        <v>53.82</v>
      </c>
      <c r="Z275">
        <v>0</v>
      </c>
      <c r="AA275">
        <v>0</v>
      </c>
      <c r="AB275">
        <v>0</v>
      </c>
      <c r="AC275">
        <v>0</v>
      </c>
      <c r="AD275">
        <v>1</v>
      </c>
      <c r="AE275">
        <v>0</v>
      </c>
      <c r="AF275" t="s">
        <v>261</v>
      </c>
      <c r="AG275">
        <v>0.2</v>
      </c>
      <c r="AH275">
        <v>2</v>
      </c>
      <c r="AI275">
        <v>33270508</v>
      </c>
      <c r="AJ275">
        <v>275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</row>
    <row r="276" spans="1:44" x14ac:dyDescent="0.2">
      <c r="A276">
        <f>ROW(Source!A811)</f>
        <v>811</v>
      </c>
      <c r="B276">
        <v>33270514</v>
      </c>
      <c r="C276">
        <v>33270504</v>
      </c>
      <c r="D276">
        <v>32905497</v>
      </c>
      <c r="E276">
        <v>1</v>
      </c>
      <c r="F276">
        <v>1</v>
      </c>
      <c r="G276">
        <v>28875167</v>
      </c>
      <c r="H276">
        <v>3</v>
      </c>
      <c r="I276" t="s">
        <v>934</v>
      </c>
      <c r="J276" t="s">
        <v>935</v>
      </c>
      <c r="K276" t="s">
        <v>936</v>
      </c>
      <c r="L276">
        <v>1346</v>
      </c>
      <c r="N276">
        <v>1009</v>
      </c>
      <c r="O276" t="s">
        <v>873</v>
      </c>
      <c r="P276" t="s">
        <v>873</v>
      </c>
      <c r="Q276">
        <v>1</v>
      </c>
      <c r="X276">
        <v>1E-3</v>
      </c>
      <c r="Y276">
        <v>343.17</v>
      </c>
      <c r="Z276">
        <v>0</v>
      </c>
      <c r="AA276">
        <v>0</v>
      </c>
      <c r="AB276">
        <v>0</v>
      </c>
      <c r="AC276">
        <v>0</v>
      </c>
      <c r="AD276">
        <v>1</v>
      </c>
      <c r="AE276">
        <v>0</v>
      </c>
      <c r="AF276" t="s">
        <v>261</v>
      </c>
      <c r="AG276">
        <v>4.0000000000000001E-3</v>
      </c>
      <c r="AH276">
        <v>2</v>
      </c>
      <c r="AI276">
        <v>33270509</v>
      </c>
      <c r="AJ276">
        <v>276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</row>
    <row r="277" spans="1:44" x14ac:dyDescent="0.2">
      <c r="A277">
        <f>ROW(Source!A812)</f>
        <v>812</v>
      </c>
      <c r="B277">
        <v>33270521</v>
      </c>
      <c r="C277">
        <v>33270515</v>
      </c>
      <c r="D277">
        <v>32893498</v>
      </c>
      <c r="E277">
        <v>28875167</v>
      </c>
      <c r="F277">
        <v>1</v>
      </c>
      <c r="G277">
        <v>28875167</v>
      </c>
      <c r="H277">
        <v>1</v>
      </c>
      <c r="I277" t="s">
        <v>863</v>
      </c>
      <c r="J277" t="s">
        <v>3</v>
      </c>
      <c r="K277" t="s">
        <v>864</v>
      </c>
      <c r="L277">
        <v>1191</v>
      </c>
      <c r="N277">
        <v>1013</v>
      </c>
      <c r="O277" t="s">
        <v>865</v>
      </c>
      <c r="P277" t="s">
        <v>865</v>
      </c>
      <c r="Q277">
        <v>1</v>
      </c>
      <c r="X277">
        <v>0.2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1</v>
      </c>
      <c r="AE277">
        <v>1</v>
      </c>
      <c r="AF277" t="s">
        <v>46</v>
      </c>
      <c r="AG277">
        <v>0.4</v>
      </c>
      <c r="AH277">
        <v>2</v>
      </c>
      <c r="AI277">
        <v>33270516</v>
      </c>
      <c r="AJ277">
        <v>277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</row>
    <row r="278" spans="1:44" x14ac:dyDescent="0.2">
      <c r="A278">
        <f>ROW(Source!A812)</f>
        <v>812</v>
      </c>
      <c r="B278">
        <v>33270522</v>
      </c>
      <c r="C278">
        <v>33270515</v>
      </c>
      <c r="D278">
        <v>32905103</v>
      </c>
      <c r="E278">
        <v>1</v>
      </c>
      <c r="F278">
        <v>1</v>
      </c>
      <c r="G278">
        <v>28875167</v>
      </c>
      <c r="H278">
        <v>2</v>
      </c>
      <c r="I278" t="s">
        <v>866</v>
      </c>
      <c r="J278" t="s">
        <v>867</v>
      </c>
      <c r="K278" t="s">
        <v>868</v>
      </c>
      <c r="L278">
        <v>1368</v>
      </c>
      <c r="N278">
        <v>1011</v>
      </c>
      <c r="O278" t="s">
        <v>869</v>
      </c>
      <c r="P278" t="s">
        <v>869</v>
      </c>
      <c r="Q278">
        <v>1</v>
      </c>
      <c r="X278">
        <v>0.05</v>
      </c>
      <c r="Y278">
        <v>0</v>
      </c>
      <c r="Z278">
        <v>450.57</v>
      </c>
      <c r="AA278">
        <v>324.23</v>
      </c>
      <c r="AB278">
        <v>0</v>
      </c>
      <c r="AC278">
        <v>0</v>
      </c>
      <c r="AD278">
        <v>1</v>
      </c>
      <c r="AE278">
        <v>0</v>
      </c>
      <c r="AF278" t="s">
        <v>46</v>
      </c>
      <c r="AG278">
        <v>0.1</v>
      </c>
      <c r="AH278">
        <v>2</v>
      </c>
      <c r="AI278">
        <v>33270517</v>
      </c>
      <c r="AJ278">
        <v>278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</row>
    <row r="279" spans="1:44" x14ac:dyDescent="0.2">
      <c r="A279">
        <f>ROW(Source!A812)</f>
        <v>812</v>
      </c>
      <c r="B279">
        <v>33270523</v>
      </c>
      <c r="C279">
        <v>33270515</v>
      </c>
      <c r="D279">
        <v>32907475</v>
      </c>
      <c r="E279">
        <v>1</v>
      </c>
      <c r="F279">
        <v>1</v>
      </c>
      <c r="G279">
        <v>28875167</v>
      </c>
      <c r="H279">
        <v>3</v>
      </c>
      <c r="I279" t="s">
        <v>930</v>
      </c>
      <c r="J279" t="s">
        <v>931</v>
      </c>
      <c r="K279" t="s">
        <v>932</v>
      </c>
      <c r="L279">
        <v>1327</v>
      </c>
      <c r="N279">
        <v>1005</v>
      </c>
      <c r="O279" t="s">
        <v>933</v>
      </c>
      <c r="P279" t="s">
        <v>933</v>
      </c>
      <c r="Q279">
        <v>1</v>
      </c>
      <c r="X279">
        <v>5.0000000000000001E-4</v>
      </c>
      <c r="Y279">
        <v>165.36</v>
      </c>
      <c r="Z279">
        <v>0</v>
      </c>
      <c r="AA279">
        <v>0</v>
      </c>
      <c r="AB279">
        <v>0</v>
      </c>
      <c r="AC279">
        <v>0</v>
      </c>
      <c r="AD279">
        <v>1</v>
      </c>
      <c r="AE279">
        <v>0</v>
      </c>
      <c r="AF279" t="s">
        <v>46</v>
      </c>
      <c r="AG279">
        <v>1E-3</v>
      </c>
      <c r="AH279">
        <v>2</v>
      </c>
      <c r="AI279">
        <v>33270518</v>
      </c>
      <c r="AJ279">
        <v>279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</row>
    <row r="280" spans="1:44" x14ac:dyDescent="0.2">
      <c r="A280">
        <f>ROW(Source!A812)</f>
        <v>812</v>
      </c>
      <c r="B280">
        <v>33270524</v>
      </c>
      <c r="C280">
        <v>33270515</v>
      </c>
      <c r="D280">
        <v>32905497</v>
      </c>
      <c r="E280">
        <v>1</v>
      </c>
      <c r="F280">
        <v>1</v>
      </c>
      <c r="G280">
        <v>28875167</v>
      </c>
      <c r="H280">
        <v>3</v>
      </c>
      <c r="I280" t="s">
        <v>934</v>
      </c>
      <c r="J280" t="s">
        <v>935</v>
      </c>
      <c r="K280" t="s">
        <v>936</v>
      </c>
      <c r="L280">
        <v>1346</v>
      </c>
      <c r="N280">
        <v>1009</v>
      </c>
      <c r="O280" t="s">
        <v>873</v>
      </c>
      <c r="P280" t="s">
        <v>873</v>
      </c>
      <c r="Q280">
        <v>1</v>
      </c>
      <c r="X280">
        <v>7.0000000000000001E-3</v>
      </c>
      <c r="Y280">
        <v>343.17</v>
      </c>
      <c r="Z280">
        <v>0</v>
      </c>
      <c r="AA280">
        <v>0</v>
      </c>
      <c r="AB280">
        <v>0</v>
      </c>
      <c r="AC280">
        <v>0</v>
      </c>
      <c r="AD280">
        <v>1</v>
      </c>
      <c r="AE280">
        <v>0</v>
      </c>
      <c r="AF280" t="s">
        <v>46</v>
      </c>
      <c r="AG280">
        <v>1.4E-2</v>
      </c>
      <c r="AH280">
        <v>2</v>
      </c>
      <c r="AI280">
        <v>33270519</v>
      </c>
      <c r="AJ280">
        <v>280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</row>
    <row r="281" spans="1:44" x14ac:dyDescent="0.2">
      <c r="A281">
        <f>ROW(Source!A812)</f>
        <v>812</v>
      </c>
      <c r="B281">
        <v>33270525</v>
      </c>
      <c r="C281">
        <v>33270515</v>
      </c>
      <c r="D281">
        <v>32905465</v>
      </c>
      <c r="E281">
        <v>1</v>
      </c>
      <c r="F281">
        <v>1</v>
      </c>
      <c r="G281">
        <v>28875167</v>
      </c>
      <c r="H281">
        <v>3</v>
      </c>
      <c r="I281" t="s">
        <v>937</v>
      </c>
      <c r="J281" t="s">
        <v>938</v>
      </c>
      <c r="K281" t="s">
        <v>939</v>
      </c>
      <c r="L281">
        <v>1348</v>
      </c>
      <c r="N281">
        <v>1009</v>
      </c>
      <c r="O281" t="s">
        <v>904</v>
      </c>
      <c r="P281" t="s">
        <v>904</v>
      </c>
      <c r="Q281">
        <v>1000</v>
      </c>
      <c r="X281">
        <v>4.2500000000000003E-3</v>
      </c>
      <c r="Y281">
        <v>47985.31</v>
      </c>
      <c r="Z281">
        <v>0</v>
      </c>
      <c r="AA281">
        <v>0</v>
      </c>
      <c r="AB281">
        <v>0</v>
      </c>
      <c r="AC281">
        <v>0</v>
      </c>
      <c r="AD281">
        <v>1</v>
      </c>
      <c r="AE281">
        <v>0</v>
      </c>
      <c r="AF281" t="s">
        <v>46</v>
      </c>
      <c r="AG281">
        <v>8.5000000000000006E-3</v>
      </c>
      <c r="AH281">
        <v>2</v>
      </c>
      <c r="AI281">
        <v>33270520</v>
      </c>
      <c r="AJ281">
        <v>281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</row>
    <row r="282" spans="1:44" x14ac:dyDescent="0.2">
      <c r="A282">
        <f>ROW(Source!A813)</f>
        <v>813</v>
      </c>
      <c r="B282">
        <v>33270530</v>
      </c>
      <c r="C282">
        <v>33270526</v>
      </c>
      <c r="D282">
        <v>32893498</v>
      </c>
      <c r="E282">
        <v>28875167</v>
      </c>
      <c r="F282">
        <v>1</v>
      </c>
      <c r="G282">
        <v>28875167</v>
      </c>
      <c r="H282">
        <v>1</v>
      </c>
      <c r="I282" t="s">
        <v>863</v>
      </c>
      <c r="J282" t="s">
        <v>3</v>
      </c>
      <c r="K282" t="s">
        <v>864</v>
      </c>
      <c r="L282">
        <v>1191</v>
      </c>
      <c r="N282">
        <v>1013</v>
      </c>
      <c r="O282" t="s">
        <v>865</v>
      </c>
      <c r="P282" t="s">
        <v>865</v>
      </c>
      <c r="Q282">
        <v>1</v>
      </c>
      <c r="X282">
        <v>0.32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1</v>
      </c>
      <c r="AE282">
        <v>1</v>
      </c>
      <c r="AF282" t="s">
        <v>46</v>
      </c>
      <c r="AG282">
        <v>0.64</v>
      </c>
      <c r="AH282">
        <v>2</v>
      </c>
      <c r="AI282">
        <v>33270527</v>
      </c>
      <c r="AJ282">
        <v>282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</row>
    <row r="283" spans="1:44" x14ac:dyDescent="0.2">
      <c r="A283">
        <f>ROW(Source!A813)</f>
        <v>813</v>
      </c>
      <c r="B283">
        <v>33270531</v>
      </c>
      <c r="C283">
        <v>33270526</v>
      </c>
      <c r="D283">
        <v>32905103</v>
      </c>
      <c r="E283">
        <v>1</v>
      </c>
      <c r="F283">
        <v>1</v>
      </c>
      <c r="G283">
        <v>28875167</v>
      </c>
      <c r="H283">
        <v>2</v>
      </c>
      <c r="I283" t="s">
        <v>866</v>
      </c>
      <c r="J283" t="s">
        <v>867</v>
      </c>
      <c r="K283" t="s">
        <v>868</v>
      </c>
      <c r="L283">
        <v>1368</v>
      </c>
      <c r="N283">
        <v>1011</v>
      </c>
      <c r="O283" t="s">
        <v>869</v>
      </c>
      <c r="P283" t="s">
        <v>869</v>
      </c>
      <c r="Q283">
        <v>1</v>
      </c>
      <c r="X283">
        <v>0.08</v>
      </c>
      <c r="Y283">
        <v>0</v>
      </c>
      <c r="Z283">
        <v>450.57</v>
      </c>
      <c r="AA283">
        <v>324.23</v>
      </c>
      <c r="AB283">
        <v>0</v>
      </c>
      <c r="AC283">
        <v>0</v>
      </c>
      <c r="AD283">
        <v>1</v>
      </c>
      <c r="AE283">
        <v>0</v>
      </c>
      <c r="AF283" t="s">
        <v>46</v>
      </c>
      <c r="AG283">
        <v>0.16</v>
      </c>
      <c r="AH283">
        <v>2</v>
      </c>
      <c r="AI283">
        <v>33270528</v>
      </c>
      <c r="AJ283">
        <v>283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</row>
    <row r="284" spans="1:44" x14ac:dyDescent="0.2">
      <c r="A284">
        <f>ROW(Source!A813)</f>
        <v>813</v>
      </c>
      <c r="B284">
        <v>33270532</v>
      </c>
      <c r="C284">
        <v>33270526</v>
      </c>
      <c r="D284">
        <v>32907227</v>
      </c>
      <c r="E284">
        <v>1</v>
      </c>
      <c r="F284">
        <v>1</v>
      </c>
      <c r="G284">
        <v>28875167</v>
      </c>
      <c r="H284">
        <v>3</v>
      </c>
      <c r="I284" t="s">
        <v>960</v>
      </c>
      <c r="J284" t="s">
        <v>961</v>
      </c>
      <c r="K284" t="s">
        <v>962</v>
      </c>
      <c r="L284">
        <v>1346</v>
      </c>
      <c r="N284">
        <v>1009</v>
      </c>
      <c r="O284" t="s">
        <v>873</v>
      </c>
      <c r="P284" t="s">
        <v>873</v>
      </c>
      <c r="Q284">
        <v>1</v>
      </c>
      <c r="X284">
        <v>0.01</v>
      </c>
      <c r="Y284">
        <v>1399.08</v>
      </c>
      <c r="Z284">
        <v>0</v>
      </c>
      <c r="AA284">
        <v>0</v>
      </c>
      <c r="AB284">
        <v>0</v>
      </c>
      <c r="AC284">
        <v>0</v>
      </c>
      <c r="AD284">
        <v>1</v>
      </c>
      <c r="AE284">
        <v>0</v>
      </c>
      <c r="AF284" t="s">
        <v>46</v>
      </c>
      <c r="AG284">
        <v>0.02</v>
      </c>
      <c r="AH284">
        <v>2</v>
      </c>
      <c r="AI284">
        <v>33270529</v>
      </c>
      <c r="AJ284">
        <v>284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</row>
    <row r="285" spans="1:44" x14ac:dyDescent="0.2">
      <c r="A285">
        <f>ROW(Source!A814)</f>
        <v>814</v>
      </c>
      <c r="B285">
        <v>33270537</v>
      </c>
      <c r="C285">
        <v>33270533</v>
      </c>
      <c r="D285">
        <v>32893498</v>
      </c>
      <c r="E285">
        <v>28875167</v>
      </c>
      <c r="F285">
        <v>1</v>
      </c>
      <c r="G285">
        <v>28875167</v>
      </c>
      <c r="H285">
        <v>1</v>
      </c>
      <c r="I285" t="s">
        <v>863</v>
      </c>
      <c r="J285" t="s">
        <v>3</v>
      </c>
      <c r="K285" t="s">
        <v>864</v>
      </c>
      <c r="L285">
        <v>1191</v>
      </c>
      <c r="N285">
        <v>1013</v>
      </c>
      <c r="O285" t="s">
        <v>865</v>
      </c>
      <c r="P285" t="s">
        <v>865</v>
      </c>
      <c r="Q285">
        <v>1</v>
      </c>
      <c r="X285">
        <v>0.33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1</v>
      </c>
      <c r="AE285">
        <v>1</v>
      </c>
      <c r="AF285" t="s">
        <v>46</v>
      </c>
      <c r="AG285">
        <v>0.66</v>
      </c>
      <c r="AH285">
        <v>2</v>
      </c>
      <c r="AI285">
        <v>33270534</v>
      </c>
      <c r="AJ285">
        <v>285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</row>
    <row r="286" spans="1:44" x14ac:dyDescent="0.2">
      <c r="A286">
        <f>ROW(Source!A814)</f>
        <v>814</v>
      </c>
      <c r="B286">
        <v>33270538</v>
      </c>
      <c r="C286">
        <v>33270533</v>
      </c>
      <c r="D286">
        <v>32905103</v>
      </c>
      <c r="E286">
        <v>1</v>
      </c>
      <c r="F286">
        <v>1</v>
      </c>
      <c r="G286">
        <v>28875167</v>
      </c>
      <c r="H286">
        <v>2</v>
      </c>
      <c r="I286" t="s">
        <v>866</v>
      </c>
      <c r="J286" t="s">
        <v>867</v>
      </c>
      <c r="K286" t="s">
        <v>868</v>
      </c>
      <c r="L286">
        <v>1368</v>
      </c>
      <c r="N286">
        <v>1011</v>
      </c>
      <c r="O286" t="s">
        <v>869</v>
      </c>
      <c r="P286" t="s">
        <v>869</v>
      </c>
      <c r="Q286">
        <v>1</v>
      </c>
      <c r="X286">
        <v>0.08</v>
      </c>
      <c r="Y286">
        <v>0</v>
      </c>
      <c r="Z286">
        <v>450.57</v>
      </c>
      <c r="AA286">
        <v>324.23</v>
      </c>
      <c r="AB286">
        <v>0</v>
      </c>
      <c r="AC286">
        <v>0</v>
      </c>
      <c r="AD286">
        <v>1</v>
      </c>
      <c r="AE286">
        <v>0</v>
      </c>
      <c r="AF286" t="s">
        <v>46</v>
      </c>
      <c r="AG286">
        <v>0.16</v>
      </c>
      <c r="AH286">
        <v>2</v>
      </c>
      <c r="AI286">
        <v>33270535</v>
      </c>
      <c r="AJ286">
        <v>286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</row>
    <row r="287" spans="1:44" x14ac:dyDescent="0.2">
      <c r="A287">
        <f>ROW(Source!A814)</f>
        <v>814</v>
      </c>
      <c r="B287">
        <v>33270539</v>
      </c>
      <c r="C287">
        <v>33270533</v>
      </c>
      <c r="D287">
        <v>32907227</v>
      </c>
      <c r="E287">
        <v>1</v>
      </c>
      <c r="F287">
        <v>1</v>
      </c>
      <c r="G287">
        <v>28875167</v>
      </c>
      <c r="H287">
        <v>3</v>
      </c>
      <c r="I287" t="s">
        <v>960</v>
      </c>
      <c r="J287" t="s">
        <v>961</v>
      </c>
      <c r="K287" t="s">
        <v>962</v>
      </c>
      <c r="L287">
        <v>1346</v>
      </c>
      <c r="N287">
        <v>1009</v>
      </c>
      <c r="O287" t="s">
        <v>873</v>
      </c>
      <c r="P287" t="s">
        <v>873</v>
      </c>
      <c r="Q287">
        <v>1</v>
      </c>
      <c r="X287">
        <v>0.02</v>
      </c>
      <c r="Y287">
        <v>1399.08</v>
      </c>
      <c r="Z287">
        <v>0</v>
      </c>
      <c r="AA287">
        <v>0</v>
      </c>
      <c r="AB287">
        <v>0</v>
      </c>
      <c r="AC287">
        <v>0</v>
      </c>
      <c r="AD287">
        <v>1</v>
      </c>
      <c r="AE287">
        <v>0</v>
      </c>
      <c r="AF287" t="s">
        <v>46</v>
      </c>
      <c r="AG287">
        <v>0.04</v>
      </c>
      <c r="AH287">
        <v>2</v>
      </c>
      <c r="AI287">
        <v>33270536</v>
      </c>
      <c r="AJ287">
        <v>287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</row>
    <row r="288" spans="1:44" x14ac:dyDescent="0.2">
      <c r="A288">
        <f>ROW(Source!A815)</f>
        <v>815</v>
      </c>
      <c r="B288">
        <v>33270542</v>
      </c>
      <c r="C288">
        <v>33270540</v>
      </c>
      <c r="D288">
        <v>32893498</v>
      </c>
      <c r="E288">
        <v>28875167</v>
      </c>
      <c r="F288">
        <v>1</v>
      </c>
      <c r="G288">
        <v>28875167</v>
      </c>
      <c r="H288">
        <v>1</v>
      </c>
      <c r="I288" t="s">
        <v>863</v>
      </c>
      <c r="J288" t="s">
        <v>3</v>
      </c>
      <c r="K288" t="s">
        <v>864</v>
      </c>
      <c r="L288">
        <v>1191</v>
      </c>
      <c r="N288">
        <v>1013</v>
      </c>
      <c r="O288" t="s">
        <v>865</v>
      </c>
      <c r="P288" t="s">
        <v>865</v>
      </c>
      <c r="Q288">
        <v>1</v>
      </c>
      <c r="X288">
        <v>1.0900000000000001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1</v>
      </c>
      <c r="AE288">
        <v>1</v>
      </c>
      <c r="AF288" t="s">
        <v>3</v>
      </c>
      <c r="AG288">
        <v>1.0900000000000001</v>
      </c>
      <c r="AH288">
        <v>2</v>
      </c>
      <c r="AI288">
        <v>33270541</v>
      </c>
      <c r="AJ288">
        <v>288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</row>
    <row r="289" spans="1:44" x14ac:dyDescent="0.2">
      <c r="A289">
        <f>ROW(Source!A850)</f>
        <v>850</v>
      </c>
      <c r="B289">
        <v>33270547</v>
      </c>
      <c r="C289">
        <v>33270543</v>
      </c>
      <c r="D289">
        <v>32893498</v>
      </c>
      <c r="E289">
        <v>28875167</v>
      </c>
      <c r="F289">
        <v>1</v>
      </c>
      <c r="G289">
        <v>28875167</v>
      </c>
      <c r="H289">
        <v>1</v>
      </c>
      <c r="I289" t="s">
        <v>863</v>
      </c>
      <c r="J289" t="s">
        <v>3</v>
      </c>
      <c r="K289" t="s">
        <v>864</v>
      </c>
      <c r="L289">
        <v>1191</v>
      </c>
      <c r="N289">
        <v>1013</v>
      </c>
      <c r="O289" t="s">
        <v>865</v>
      </c>
      <c r="P289" t="s">
        <v>865</v>
      </c>
      <c r="Q289">
        <v>1</v>
      </c>
      <c r="X289">
        <v>0.57999999999999996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1</v>
      </c>
      <c r="AE289">
        <v>1</v>
      </c>
      <c r="AF289" t="s">
        <v>46</v>
      </c>
      <c r="AG289">
        <v>1.1599999999999999</v>
      </c>
      <c r="AH289">
        <v>2</v>
      </c>
      <c r="AI289">
        <v>33270544</v>
      </c>
      <c r="AJ289">
        <v>289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</row>
    <row r="290" spans="1:44" x14ac:dyDescent="0.2">
      <c r="A290">
        <f>ROW(Source!A850)</f>
        <v>850</v>
      </c>
      <c r="B290">
        <v>33270548</v>
      </c>
      <c r="C290">
        <v>33270543</v>
      </c>
      <c r="D290">
        <v>32905103</v>
      </c>
      <c r="E290">
        <v>1</v>
      </c>
      <c r="F290">
        <v>1</v>
      </c>
      <c r="G290">
        <v>28875167</v>
      </c>
      <c r="H290">
        <v>2</v>
      </c>
      <c r="I290" t="s">
        <v>866</v>
      </c>
      <c r="J290" t="s">
        <v>867</v>
      </c>
      <c r="K290" t="s">
        <v>868</v>
      </c>
      <c r="L290">
        <v>1368</v>
      </c>
      <c r="N290">
        <v>1011</v>
      </c>
      <c r="O290" t="s">
        <v>869</v>
      </c>
      <c r="P290" t="s">
        <v>869</v>
      </c>
      <c r="Q290">
        <v>1</v>
      </c>
      <c r="X290">
        <v>0.03</v>
      </c>
      <c r="Y290">
        <v>0</v>
      </c>
      <c r="Z290">
        <v>450.57</v>
      </c>
      <c r="AA290">
        <v>324.23</v>
      </c>
      <c r="AB290">
        <v>0</v>
      </c>
      <c r="AC290">
        <v>0</v>
      </c>
      <c r="AD290">
        <v>1</v>
      </c>
      <c r="AE290">
        <v>0</v>
      </c>
      <c r="AF290" t="s">
        <v>46</v>
      </c>
      <c r="AG290">
        <v>0.06</v>
      </c>
      <c r="AH290">
        <v>2</v>
      </c>
      <c r="AI290">
        <v>33270545</v>
      </c>
      <c r="AJ290">
        <v>290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</row>
    <row r="291" spans="1:44" x14ac:dyDescent="0.2">
      <c r="A291">
        <f>ROW(Source!A850)</f>
        <v>850</v>
      </c>
      <c r="B291">
        <v>33270549</v>
      </c>
      <c r="C291">
        <v>33270543</v>
      </c>
      <c r="D291">
        <v>32906947</v>
      </c>
      <c r="E291">
        <v>1</v>
      </c>
      <c r="F291">
        <v>1</v>
      </c>
      <c r="G291">
        <v>28875167</v>
      </c>
      <c r="H291">
        <v>3</v>
      </c>
      <c r="I291" t="s">
        <v>870</v>
      </c>
      <c r="J291" t="s">
        <v>871</v>
      </c>
      <c r="K291" t="s">
        <v>872</v>
      </c>
      <c r="L291">
        <v>1346</v>
      </c>
      <c r="N291">
        <v>1009</v>
      </c>
      <c r="O291" t="s">
        <v>873</v>
      </c>
      <c r="P291" t="s">
        <v>873</v>
      </c>
      <c r="Q291">
        <v>1</v>
      </c>
      <c r="X291">
        <v>1.4999999999999999E-2</v>
      </c>
      <c r="Y291">
        <v>28.66</v>
      </c>
      <c r="Z291">
        <v>0</v>
      </c>
      <c r="AA291">
        <v>0</v>
      </c>
      <c r="AB291">
        <v>0</v>
      </c>
      <c r="AC291">
        <v>0</v>
      </c>
      <c r="AD291">
        <v>1</v>
      </c>
      <c r="AE291">
        <v>0</v>
      </c>
      <c r="AF291" t="s">
        <v>46</v>
      </c>
      <c r="AG291">
        <v>0.03</v>
      </c>
      <c r="AH291">
        <v>2</v>
      </c>
      <c r="AI291">
        <v>33270546</v>
      </c>
      <c r="AJ291">
        <v>291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</row>
    <row r="292" spans="1:44" x14ac:dyDescent="0.2">
      <c r="A292">
        <f>ROW(Source!A851)</f>
        <v>851</v>
      </c>
      <c r="B292">
        <v>33270554</v>
      </c>
      <c r="C292">
        <v>33270550</v>
      </c>
      <c r="D292">
        <v>32893498</v>
      </c>
      <c r="E292">
        <v>28875167</v>
      </c>
      <c r="F292">
        <v>1</v>
      </c>
      <c r="G292">
        <v>28875167</v>
      </c>
      <c r="H292">
        <v>1</v>
      </c>
      <c r="I292" t="s">
        <v>863</v>
      </c>
      <c r="J292" t="s">
        <v>3</v>
      </c>
      <c r="K292" t="s">
        <v>864</v>
      </c>
      <c r="L292">
        <v>1191</v>
      </c>
      <c r="N292">
        <v>1013</v>
      </c>
      <c r="O292" t="s">
        <v>865</v>
      </c>
      <c r="P292" t="s">
        <v>865</v>
      </c>
      <c r="Q292">
        <v>1</v>
      </c>
      <c r="X292">
        <v>0.32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1</v>
      </c>
      <c r="AE292">
        <v>1</v>
      </c>
      <c r="AF292" t="s">
        <v>46</v>
      </c>
      <c r="AG292">
        <v>0.64</v>
      </c>
      <c r="AH292">
        <v>2</v>
      </c>
      <c r="AI292">
        <v>33270551</v>
      </c>
      <c r="AJ292">
        <v>292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</row>
    <row r="293" spans="1:44" x14ac:dyDescent="0.2">
      <c r="A293">
        <f>ROW(Source!A851)</f>
        <v>851</v>
      </c>
      <c r="B293">
        <v>33270555</v>
      </c>
      <c r="C293">
        <v>33270550</v>
      </c>
      <c r="D293">
        <v>32905103</v>
      </c>
      <c r="E293">
        <v>1</v>
      </c>
      <c r="F293">
        <v>1</v>
      </c>
      <c r="G293">
        <v>28875167</v>
      </c>
      <c r="H293">
        <v>2</v>
      </c>
      <c r="I293" t="s">
        <v>866</v>
      </c>
      <c r="J293" t="s">
        <v>867</v>
      </c>
      <c r="K293" t="s">
        <v>868</v>
      </c>
      <c r="L293">
        <v>1368</v>
      </c>
      <c r="N293">
        <v>1011</v>
      </c>
      <c r="O293" t="s">
        <v>869</v>
      </c>
      <c r="P293" t="s">
        <v>869</v>
      </c>
      <c r="Q293">
        <v>1</v>
      </c>
      <c r="X293">
        <v>0.08</v>
      </c>
      <c r="Y293">
        <v>0</v>
      </c>
      <c r="Z293">
        <v>450.57</v>
      </c>
      <c r="AA293">
        <v>324.23</v>
      </c>
      <c r="AB293">
        <v>0</v>
      </c>
      <c r="AC293">
        <v>0</v>
      </c>
      <c r="AD293">
        <v>1</v>
      </c>
      <c r="AE293">
        <v>0</v>
      </c>
      <c r="AF293" t="s">
        <v>46</v>
      </c>
      <c r="AG293">
        <v>0.16</v>
      </c>
      <c r="AH293">
        <v>2</v>
      </c>
      <c r="AI293">
        <v>33270552</v>
      </c>
      <c r="AJ293">
        <v>293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</row>
    <row r="294" spans="1:44" x14ac:dyDescent="0.2">
      <c r="A294">
        <f>ROW(Source!A851)</f>
        <v>851</v>
      </c>
      <c r="B294">
        <v>33270556</v>
      </c>
      <c r="C294">
        <v>33270550</v>
      </c>
      <c r="D294">
        <v>32907227</v>
      </c>
      <c r="E294">
        <v>1</v>
      </c>
      <c r="F294">
        <v>1</v>
      </c>
      <c r="G294">
        <v>28875167</v>
      </c>
      <c r="H294">
        <v>3</v>
      </c>
      <c r="I294" t="s">
        <v>960</v>
      </c>
      <c r="J294" t="s">
        <v>961</v>
      </c>
      <c r="K294" t="s">
        <v>962</v>
      </c>
      <c r="L294">
        <v>1346</v>
      </c>
      <c r="N294">
        <v>1009</v>
      </c>
      <c r="O294" t="s">
        <v>873</v>
      </c>
      <c r="P294" t="s">
        <v>873</v>
      </c>
      <c r="Q294">
        <v>1</v>
      </c>
      <c r="X294">
        <v>0.01</v>
      </c>
      <c r="Y294">
        <v>1399.08</v>
      </c>
      <c r="Z294">
        <v>0</v>
      </c>
      <c r="AA294">
        <v>0</v>
      </c>
      <c r="AB294">
        <v>0</v>
      </c>
      <c r="AC294">
        <v>0</v>
      </c>
      <c r="AD294">
        <v>1</v>
      </c>
      <c r="AE294">
        <v>0</v>
      </c>
      <c r="AF294" t="s">
        <v>46</v>
      </c>
      <c r="AG294">
        <v>0.02</v>
      </c>
      <c r="AH294">
        <v>2</v>
      </c>
      <c r="AI294">
        <v>33270553</v>
      </c>
      <c r="AJ294">
        <v>294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</row>
    <row r="295" spans="1:44" x14ac:dyDescent="0.2">
      <c r="A295">
        <f>ROW(Source!A852)</f>
        <v>852</v>
      </c>
      <c r="B295">
        <v>33270563</v>
      </c>
      <c r="C295">
        <v>33270557</v>
      </c>
      <c r="D295">
        <v>32893498</v>
      </c>
      <c r="E295">
        <v>28875167</v>
      </c>
      <c r="F295">
        <v>1</v>
      </c>
      <c r="G295">
        <v>28875167</v>
      </c>
      <c r="H295">
        <v>1</v>
      </c>
      <c r="I295" t="s">
        <v>863</v>
      </c>
      <c r="J295" t="s">
        <v>3</v>
      </c>
      <c r="K295" t="s">
        <v>864</v>
      </c>
      <c r="L295">
        <v>1191</v>
      </c>
      <c r="N295">
        <v>1013</v>
      </c>
      <c r="O295" t="s">
        <v>865</v>
      </c>
      <c r="P295" t="s">
        <v>865</v>
      </c>
      <c r="Q295">
        <v>1</v>
      </c>
      <c r="X295">
        <v>3.3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1</v>
      </c>
      <c r="AE295">
        <v>1</v>
      </c>
      <c r="AF295" t="s">
        <v>3</v>
      </c>
      <c r="AG295">
        <v>3.3</v>
      </c>
      <c r="AH295">
        <v>2</v>
      </c>
      <c r="AI295">
        <v>33270558</v>
      </c>
      <c r="AJ295">
        <v>295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</row>
    <row r="296" spans="1:44" x14ac:dyDescent="0.2">
      <c r="A296">
        <f>ROW(Source!A852)</f>
        <v>852</v>
      </c>
      <c r="B296">
        <v>33270564</v>
      </c>
      <c r="C296">
        <v>33270557</v>
      </c>
      <c r="D296">
        <v>32905103</v>
      </c>
      <c r="E296">
        <v>1</v>
      </c>
      <c r="F296">
        <v>1</v>
      </c>
      <c r="G296">
        <v>28875167</v>
      </c>
      <c r="H296">
        <v>2</v>
      </c>
      <c r="I296" t="s">
        <v>866</v>
      </c>
      <c r="J296" t="s">
        <v>867</v>
      </c>
      <c r="K296" t="s">
        <v>868</v>
      </c>
      <c r="L296">
        <v>1368</v>
      </c>
      <c r="N296">
        <v>1011</v>
      </c>
      <c r="O296" t="s">
        <v>869</v>
      </c>
      <c r="P296" t="s">
        <v>869</v>
      </c>
      <c r="Q296">
        <v>1</v>
      </c>
      <c r="X296">
        <v>1.1220000000000001</v>
      </c>
      <c r="Y296">
        <v>0</v>
      </c>
      <c r="Z296">
        <v>450.57</v>
      </c>
      <c r="AA296">
        <v>324.23</v>
      </c>
      <c r="AB296">
        <v>0</v>
      </c>
      <c r="AC296">
        <v>0</v>
      </c>
      <c r="AD296">
        <v>1</v>
      </c>
      <c r="AE296">
        <v>0</v>
      </c>
      <c r="AF296" t="s">
        <v>3</v>
      </c>
      <c r="AG296">
        <v>1.1220000000000001</v>
      </c>
      <c r="AH296">
        <v>2</v>
      </c>
      <c r="AI296">
        <v>33270559</v>
      </c>
      <c r="AJ296">
        <v>296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</row>
    <row r="297" spans="1:44" x14ac:dyDescent="0.2">
      <c r="A297">
        <f>ROW(Source!A852)</f>
        <v>852</v>
      </c>
      <c r="B297">
        <v>33270565</v>
      </c>
      <c r="C297">
        <v>33270557</v>
      </c>
      <c r="D297">
        <v>32894362</v>
      </c>
      <c r="E297">
        <v>28875167</v>
      </c>
      <c r="F297">
        <v>1</v>
      </c>
      <c r="G297">
        <v>28875167</v>
      </c>
      <c r="H297">
        <v>3</v>
      </c>
      <c r="I297" t="s">
        <v>968</v>
      </c>
      <c r="J297" t="s">
        <v>3</v>
      </c>
      <c r="K297" t="s">
        <v>969</v>
      </c>
      <c r="L297">
        <v>1346</v>
      </c>
      <c r="N297">
        <v>1009</v>
      </c>
      <c r="O297" t="s">
        <v>873</v>
      </c>
      <c r="P297" t="s">
        <v>873</v>
      </c>
      <c r="Q297">
        <v>1</v>
      </c>
      <c r="X297">
        <v>2E-3</v>
      </c>
      <c r="Y297">
        <v>506.97753999999998</v>
      </c>
      <c r="Z297">
        <v>0</v>
      </c>
      <c r="AA297">
        <v>0</v>
      </c>
      <c r="AB297">
        <v>0</v>
      </c>
      <c r="AC297">
        <v>0</v>
      </c>
      <c r="AD297">
        <v>1</v>
      </c>
      <c r="AE297">
        <v>0</v>
      </c>
      <c r="AF297" t="s">
        <v>3</v>
      </c>
      <c r="AG297">
        <v>2E-3</v>
      </c>
      <c r="AH297">
        <v>2</v>
      </c>
      <c r="AI297">
        <v>33270560</v>
      </c>
      <c r="AJ297">
        <v>297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</row>
    <row r="298" spans="1:44" x14ac:dyDescent="0.2">
      <c r="A298">
        <f>ROW(Source!A852)</f>
        <v>852</v>
      </c>
      <c r="B298">
        <v>33270566</v>
      </c>
      <c r="C298">
        <v>33270557</v>
      </c>
      <c r="D298">
        <v>32906777</v>
      </c>
      <c r="E298">
        <v>1</v>
      </c>
      <c r="F298">
        <v>1</v>
      </c>
      <c r="G298">
        <v>28875167</v>
      </c>
      <c r="H298">
        <v>3</v>
      </c>
      <c r="I298" t="s">
        <v>970</v>
      </c>
      <c r="J298" t="s">
        <v>971</v>
      </c>
      <c r="K298" t="s">
        <v>972</v>
      </c>
      <c r="L298">
        <v>1346</v>
      </c>
      <c r="N298">
        <v>1009</v>
      </c>
      <c r="O298" t="s">
        <v>873</v>
      </c>
      <c r="P298" t="s">
        <v>873</v>
      </c>
      <c r="Q298">
        <v>1</v>
      </c>
      <c r="X298">
        <v>1E-3</v>
      </c>
      <c r="Y298">
        <v>151.9</v>
      </c>
      <c r="Z298">
        <v>0</v>
      </c>
      <c r="AA298">
        <v>0</v>
      </c>
      <c r="AB298">
        <v>0</v>
      </c>
      <c r="AC298">
        <v>0</v>
      </c>
      <c r="AD298">
        <v>1</v>
      </c>
      <c r="AE298">
        <v>0</v>
      </c>
      <c r="AF298" t="s">
        <v>3</v>
      </c>
      <c r="AG298">
        <v>1E-3</v>
      </c>
      <c r="AH298">
        <v>2</v>
      </c>
      <c r="AI298">
        <v>33270561</v>
      </c>
      <c r="AJ298">
        <v>298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</row>
    <row r="299" spans="1:44" x14ac:dyDescent="0.2">
      <c r="A299">
        <f>ROW(Source!A852)</f>
        <v>852</v>
      </c>
      <c r="B299">
        <v>33270567</v>
      </c>
      <c r="C299">
        <v>33270557</v>
      </c>
      <c r="D299">
        <v>32907127</v>
      </c>
      <c r="E299">
        <v>1</v>
      </c>
      <c r="F299">
        <v>1</v>
      </c>
      <c r="G299">
        <v>28875167</v>
      </c>
      <c r="H299">
        <v>3</v>
      </c>
      <c r="I299" t="s">
        <v>1019</v>
      </c>
      <c r="J299" t="s">
        <v>1020</v>
      </c>
      <c r="K299" t="s">
        <v>1021</v>
      </c>
      <c r="L299">
        <v>1346</v>
      </c>
      <c r="N299">
        <v>1009</v>
      </c>
      <c r="O299" t="s">
        <v>873</v>
      </c>
      <c r="P299" t="s">
        <v>873</v>
      </c>
      <c r="Q299">
        <v>1</v>
      </c>
      <c r="X299">
        <v>0.01</v>
      </c>
      <c r="Y299">
        <v>214.32</v>
      </c>
      <c r="Z299">
        <v>0</v>
      </c>
      <c r="AA299">
        <v>0</v>
      </c>
      <c r="AB299">
        <v>0</v>
      </c>
      <c r="AC299">
        <v>0</v>
      </c>
      <c r="AD299">
        <v>1</v>
      </c>
      <c r="AE299">
        <v>0</v>
      </c>
      <c r="AF299" t="s">
        <v>3</v>
      </c>
      <c r="AG299">
        <v>0.01</v>
      </c>
      <c r="AH299">
        <v>2</v>
      </c>
      <c r="AI299">
        <v>33270562</v>
      </c>
      <c r="AJ299">
        <v>299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</row>
    <row r="300" spans="1:44" x14ac:dyDescent="0.2">
      <c r="A300">
        <f>ROW(Source!A853)</f>
        <v>853</v>
      </c>
      <c r="B300">
        <v>33270570</v>
      </c>
      <c r="C300">
        <v>33270568</v>
      </c>
      <c r="D300">
        <v>32893498</v>
      </c>
      <c r="E300">
        <v>28875167</v>
      </c>
      <c r="F300">
        <v>1</v>
      </c>
      <c r="G300">
        <v>28875167</v>
      </c>
      <c r="H300">
        <v>1</v>
      </c>
      <c r="I300" t="s">
        <v>863</v>
      </c>
      <c r="J300" t="s">
        <v>3</v>
      </c>
      <c r="K300" t="s">
        <v>864</v>
      </c>
      <c r="L300">
        <v>1191</v>
      </c>
      <c r="N300">
        <v>1013</v>
      </c>
      <c r="O300" t="s">
        <v>865</v>
      </c>
      <c r="P300" t="s">
        <v>865</v>
      </c>
      <c r="Q300">
        <v>1</v>
      </c>
      <c r="X300">
        <v>1.0900000000000001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1</v>
      </c>
      <c r="AE300">
        <v>1</v>
      </c>
      <c r="AF300" t="s">
        <v>3</v>
      </c>
      <c r="AG300">
        <v>1.0900000000000001</v>
      </c>
      <c r="AH300">
        <v>2</v>
      </c>
      <c r="AI300">
        <v>33270569</v>
      </c>
      <c r="AJ300">
        <v>300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</row>
    <row r="301" spans="1:44" x14ac:dyDescent="0.2">
      <c r="A301">
        <f>ROW(Source!A888)</f>
        <v>888</v>
      </c>
      <c r="B301">
        <v>33270581</v>
      </c>
      <c r="C301">
        <v>33270571</v>
      </c>
      <c r="D301">
        <v>32893498</v>
      </c>
      <c r="E301">
        <v>28875167</v>
      </c>
      <c r="F301">
        <v>1</v>
      </c>
      <c r="G301">
        <v>28875167</v>
      </c>
      <c r="H301">
        <v>1</v>
      </c>
      <c r="I301" t="s">
        <v>863</v>
      </c>
      <c r="J301" t="s">
        <v>3</v>
      </c>
      <c r="K301" t="s">
        <v>864</v>
      </c>
      <c r="L301">
        <v>1191</v>
      </c>
      <c r="N301">
        <v>1013</v>
      </c>
      <c r="O301" t="s">
        <v>865</v>
      </c>
      <c r="P301" t="s">
        <v>865</v>
      </c>
      <c r="Q301">
        <v>1</v>
      </c>
      <c r="X301">
        <v>40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1</v>
      </c>
      <c r="AE301">
        <v>1</v>
      </c>
      <c r="AF301" t="s">
        <v>3</v>
      </c>
      <c r="AG301">
        <v>40</v>
      </c>
      <c r="AH301">
        <v>2</v>
      </c>
      <c r="AI301">
        <v>33270572</v>
      </c>
      <c r="AJ301">
        <v>301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</row>
    <row r="302" spans="1:44" x14ac:dyDescent="0.2">
      <c r="A302">
        <f>ROW(Source!A888)</f>
        <v>888</v>
      </c>
      <c r="B302">
        <v>33270582</v>
      </c>
      <c r="C302">
        <v>33270571</v>
      </c>
      <c r="D302">
        <v>32906194</v>
      </c>
      <c r="E302">
        <v>1</v>
      </c>
      <c r="F302">
        <v>1</v>
      </c>
      <c r="G302">
        <v>28875167</v>
      </c>
      <c r="H302">
        <v>3</v>
      </c>
      <c r="I302" t="s">
        <v>973</v>
      </c>
      <c r="J302" t="s">
        <v>974</v>
      </c>
      <c r="K302" t="s">
        <v>975</v>
      </c>
      <c r="L302">
        <v>1348</v>
      </c>
      <c r="N302">
        <v>1009</v>
      </c>
      <c r="O302" t="s">
        <v>904</v>
      </c>
      <c r="P302" t="s">
        <v>904</v>
      </c>
      <c r="Q302">
        <v>1000</v>
      </c>
      <c r="X302">
        <v>2.9999999999999997E-4</v>
      </c>
      <c r="Y302">
        <v>93317.47</v>
      </c>
      <c r="Z302">
        <v>0</v>
      </c>
      <c r="AA302">
        <v>0</v>
      </c>
      <c r="AB302">
        <v>0</v>
      </c>
      <c r="AC302">
        <v>0</v>
      </c>
      <c r="AD302">
        <v>1</v>
      </c>
      <c r="AE302">
        <v>0</v>
      </c>
      <c r="AF302" t="s">
        <v>3</v>
      </c>
      <c r="AG302">
        <v>2.9999999999999997E-4</v>
      </c>
      <c r="AH302">
        <v>2</v>
      </c>
      <c r="AI302">
        <v>33270573</v>
      </c>
      <c r="AJ302">
        <v>302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</row>
    <row r="303" spans="1:44" x14ac:dyDescent="0.2">
      <c r="A303">
        <f>ROW(Source!A888)</f>
        <v>888</v>
      </c>
      <c r="B303">
        <v>33270583</v>
      </c>
      <c r="C303">
        <v>33270571</v>
      </c>
      <c r="D303">
        <v>32906268</v>
      </c>
      <c r="E303">
        <v>1</v>
      </c>
      <c r="F303">
        <v>1</v>
      </c>
      <c r="G303">
        <v>28875167</v>
      </c>
      <c r="H303">
        <v>3</v>
      </c>
      <c r="I303" t="s">
        <v>1000</v>
      </c>
      <c r="J303" t="s">
        <v>1001</v>
      </c>
      <c r="K303" t="s">
        <v>1002</v>
      </c>
      <c r="L303">
        <v>1348</v>
      </c>
      <c r="N303">
        <v>1009</v>
      </c>
      <c r="O303" t="s">
        <v>904</v>
      </c>
      <c r="P303" t="s">
        <v>904</v>
      </c>
      <c r="Q303">
        <v>1000</v>
      </c>
      <c r="X303">
        <v>1E-4</v>
      </c>
      <c r="Y303">
        <v>94469.99</v>
      </c>
      <c r="Z303">
        <v>0</v>
      </c>
      <c r="AA303">
        <v>0</v>
      </c>
      <c r="AB303">
        <v>0</v>
      </c>
      <c r="AC303">
        <v>0</v>
      </c>
      <c r="AD303">
        <v>1</v>
      </c>
      <c r="AE303">
        <v>0</v>
      </c>
      <c r="AF303" t="s">
        <v>3</v>
      </c>
      <c r="AG303">
        <v>1E-4</v>
      </c>
      <c r="AH303">
        <v>2</v>
      </c>
      <c r="AI303">
        <v>33270574</v>
      </c>
      <c r="AJ303">
        <v>303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</row>
    <row r="304" spans="1:44" x14ac:dyDescent="0.2">
      <c r="A304">
        <f>ROW(Source!A888)</f>
        <v>888</v>
      </c>
      <c r="B304">
        <v>33270584</v>
      </c>
      <c r="C304">
        <v>33270571</v>
      </c>
      <c r="D304">
        <v>32905466</v>
      </c>
      <c r="E304">
        <v>1</v>
      </c>
      <c r="F304">
        <v>1</v>
      </c>
      <c r="G304">
        <v>28875167</v>
      </c>
      <c r="H304">
        <v>3</v>
      </c>
      <c r="I304" t="s">
        <v>1009</v>
      </c>
      <c r="J304" t="s">
        <v>1010</v>
      </c>
      <c r="K304" t="s">
        <v>1011</v>
      </c>
      <c r="L304">
        <v>1339</v>
      </c>
      <c r="N304">
        <v>1007</v>
      </c>
      <c r="O304" t="s">
        <v>227</v>
      </c>
      <c r="P304" t="s">
        <v>227</v>
      </c>
      <c r="Q304">
        <v>1</v>
      </c>
      <c r="X304">
        <v>0.7</v>
      </c>
      <c r="Y304">
        <v>50.41</v>
      </c>
      <c r="Z304">
        <v>0</v>
      </c>
      <c r="AA304">
        <v>0</v>
      </c>
      <c r="AB304">
        <v>0</v>
      </c>
      <c r="AC304">
        <v>0</v>
      </c>
      <c r="AD304">
        <v>1</v>
      </c>
      <c r="AE304">
        <v>0</v>
      </c>
      <c r="AF304" t="s">
        <v>3</v>
      </c>
      <c r="AG304">
        <v>0.7</v>
      </c>
      <c r="AH304">
        <v>2</v>
      </c>
      <c r="AI304">
        <v>33270575</v>
      </c>
      <c r="AJ304">
        <v>304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</row>
    <row r="305" spans="1:44" x14ac:dyDescent="0.2">
      <c r="A305">
        <f>ROW(Source!A888)</f>
        <v>888</v>
      </c>
      <c r="B305">
        <v>33270585</v>
      </c>
      <c r="C305">
        <v>33270571</v>
      </c>
      <c r="D305">
        <v>32905458</v>
      </c>
      <c r="E305">
        <v>1</v>
      </c>
      <c r="F305">
        <v>1</v>
      </c>
      <c r="G305">
        <v>28875167</v>
      </c>
      <c r="H305">
        <v>3</v>
      </c>
      <c r="I305" t="s">
        <v>1012</v>
      </c>
      <c r="J305" t="s">
        <v>1013</v>
      </c>
      <c r="K305" t="s">
        <v>1014</v>
      </c>
      <c r="L305">
        <v>1339</v>
      </c>
      <c r="N305">
        <v>1007</v>
      </c>
      <c r="O305" t="s">
        <v>227</v>
      </c>
      <c r="P305" t="s">
        <v>227</v>
      </c>
      <c r="Q305">
        <v>1</v>
      </c>
      <c r="X305">
        <v>0.4</v>
      </c>
      <c r="Y305">
        <v>378.2</v>
      </c>
      <c r="Z305">
        <v>0</v>
      </c>
      <c r="AA305">
        <v>0</v>
      </c>
      <c r="AB305">
        <v>0</v>
      </c>
      <c r="AC305">
        <v>0</v>
      </c>
      <c r="AD305">
        <v>1</v>
      </c>
      <c r="AE305">
        <v>0</v>
      </c>
      <c r="AF305" t="s">
        <v>3</v>
      </c>
      <c r="AG305">
        <v>0.4</v>
      </c>
      <c r="AH305">
        <v>2</v>
      </c>
      <c r="AI305">
        <v>33270576</v>
      </c>
      <c r="AJ305">
        <v>305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</row>
    <row r="306" spans="1:44" x14ac:dyDescent="0.2">
      <c r="A306">
        <f>ROW(Source!A888)</f>
        <v>888</v>
      </c>
      <c r="B306">
        <v>33270586</v>
      </c>
      <c r="C306">
        <v>33270571</v>
      </c>
      <c r="D306">
        <v>32905502</v>
      </c>
      <c r="E306">
        <v>1</v>
      </c>
      <c r="F306">
        <v>1</v>
      </c>
      <c r="G306">
        <v>28875167</v>
      </c>
      <c r="H306">
        <v>3</v>
      </c>
      <c r="I306" t="s">
        <v>982</v>
      </c>
      <c r="J306" t="s">
        <v>983</v>
      </c>
      <c r="K306" t="s">
        <v>984</v>
      </c>
      <c r="L306">
        <v>1348</v>
      </c>
      <c r="N306">
        <v>1009</v>
      </c>
      <c r="O306" t="s">
        <v>904</v>
      </c>
      <c r="P306" t="s">
        <v>904</v>
      </c>
      <c r="Q306">
        <v>1000</v>
      </c>
      <c r="X306">
        <v>1E-4</v>
      </c>
      <c r="Y306">
        <v>74201.64</v>
      </c>
      <c r="Z306">
        <v>0</v>
      </c>
      <c r="AA306">
        <v>0</v>
      </c>
      <c r="AB306">
        <v>0</v>
      </c>
      <c r="AC306">
        <v>0</v>
      </c>
      <c r="AD306">
        <v>1</v>
      </c>
      <c r="AE306">
        <v>0</v>
      </c>
      <c r="AF306" t="s">
        <v>3</v>
      </c>
      <c r="AG306">
        <v>1E-4</v>
      </c>
      <c r="AH306">
        <v>2</v>
      </c>
      <c r="AI306">
        <v>33270577</v>
      </c>
      <c r="AJ306">
        <v>306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</row>
    <row r="307" spans="1:44" x14ac:dyDescent="0.2">
      <c r="A307">
        <f>ROW(Source!A888)</f>
        <v>888</v>
      </c>
      <c r="B307">
        <v>33270587</v>
      </c>
      <c r="C307">
        <v>33270571</v>
      </c>
      <c r="D307">
        <v>32905465</v>
      </c>
      <c r="E307">
        <v>1</v>
      </c>
      <c r="F307">
        <v>1</v>
      </c>
      <c r="G307">
        <v>28875167</v>
      </c>
      <c r="H307">
        <v>3</v>
      </c>
      <c r="I307" t="s">
        <v>937</v>
      </c>
      <c r="J307" t="s">
        <v>938</v>
      </c>
      <c r="K307" t="s">
        <v>939</v>
      </c>
      <c r="L307">
        <v>1348</v>
      </c>
      <c r="N307">
        <v>1009</v>
      </c>
      <c r="O307" t="s">
        <v>904</v>
      </c>
      <c r="P307" t="s">
        <v>904</v>
      </c>
      <c r="Q307">
        <v>1000</v>
      </c>
      <c r="X307">
        <v>5.9999999999999995E-4</v>
      </c>
      <c r="Y307">
        <v>47985.31</v>
      </c>
      <c r="Z307">
        <v>0</v>
      </c>
      <c r="AA307">
        <v>0</v>
      </c>
      <c r="AB307">
        <v>0</v>
      </c>
      <c r="AC307">
        <v>0</v>
      </c>
      <c r="AD307">
        <v>1</v>
      </c>
      <c r="AE307">
        <v>0</v>
      </c>
      <c r="AF307" t="s">
        <v>3</v>
      </c>
      <c r="AG307">
        <v>5.9999999999999995E-4</v>
      </c>
      <c r="AH307">
        <v>2</v>
      </c>
      <c r="AI307">
        <v>33270578</v>
      </c>
      <c r="AJ307">
        <v>307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</row>
    <row r="308" spans="1:44" x14ac:dyDescent="0.2">
      <c r="A308">
        <f>ROW(Source!A888)</f>
        <v>888</v>
      </c>
      <c r="B308">
        <v>33270588</v>
      </c>
      <c r="C308">
        <v>33270571</v>
      </c>
      <c r="D308">
        <v>32905605</v>
      </c>
      <c r="E308">
        <v>1</v>
      </c>
      <c r="F308">
        <v>1</v>
      </c>
      <c r="G308">
        <v>28875167</v>
      </c>
      <c r="H308">
        <v>3</v>
      </c>
      <c r="I308" t="s">
        <v>988</v>
      </c>
      <c r="J308" t="s">
        <v>989</v>
      </c>
      <c r="K308" t="s">
        <v>990</v>
      </c>
      <c r="L308">
        <v>1348</v>
      </c>
      <c r="N308">
        <v>1009</v>
      </c>
      <c r="O308" t="s">
        <v>904</v>
      </c>
      <c r="P308" t="s">
        <v>904</v>
      </c>
      <c r="Q308">
        <v>1000</v>
      </c>
      <c r="X308">
        <v>3.15E-3</v>
      </c>
      <c r="Y308">
        <v>64976.79</v>
      </c>
      <c r="Z308">
        <v>0</v>
      </c>
      <c r="AA308">
        <v>0</v>
      </c>
      <c r="AB308">
        <v>0</v>
      </c>
      <c r="AC308">
        <v>0</v>
      </c>
      <c r="AD308">
        <v>1</v>
      </c>
      <c r="AE308">
        <v>0</v>
      </c>
      <c r="AF308" t="s">
        <v>3</v>
      </c>
      <c r="AG308">
        <v>3.15E-3</v>
      </c>
      <c r="AH308">
        <v>2</v>
      </c>
      <c r="AI308">
        <v>33270579</v>
      </c>
      <c r="AJ308">
        <v>308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</row>
    <row r="309" spans="1:44" x14ac:dyDescent="0.2">
      <c r="A309">
        <f>ROW(Source!A888)</f>
        <v>888</v>
      </c>
      <c r="B309">
        <v>33270589</v>
      </c>
      <c r="C309">
        <v>33270571</v>
      </c>
      <c r="D309">
        <v>32895086</v>
      </c>
      <c r="E309">
        <v>28875167</v>
      </c>
      <c r="F309">
        <v>1</v>
      </c>
      <c r="G309">
        <v>28875167</v>
      </c>
      <c r="H309">
        <v>3</v>
      </c>
      <c r="I309" t="s">
        <v>913</v>
      </c>
      <c r="J309" t="s">
        <v>3</v>
      </c>
      <c r="K309" t="s">
        <v>915</v>
      </c>
      <c r="L309">
        <v>1348</v>
      </c>
      <c r="N309">
        <v>1009</v>
      </c>
      <c r="O309" t="s">
        <v>904</v>
      </c>
      <c r="P309" t="s">
        <v>904</v>
      </c>
      <c r="Q309">
        <v>1000</v>
      </c>
      <c r="X309">
        <v>3.5E-4</v>
      </c>
      <c r="Y309">
        <v>67640</v>
      </c>
      <c r="Z309">
        <v>0</v>
      </c>
      <c r="AA309">
        <v>0</v>
      </c>
      <c r="AB309">
        <v>0</v>
      </c>
      <c r="AC309">
        <v>0</v>
      </c>
      <c r="AD309">
        <v>1</v>
      </c>
      <c r="AE309">
        <v>0</v>
      </c>
      <c r="AF309" t="s">
        <v>3</v>
      </c>
      <c r="AG309">
        <v>3.5E-4</v>
      </c>
      <c r="AH309">
        <v>2</v>
      </c>
      <c r="AI309">
        <v>33270580</v>
      </c>
      <c r="AJ309">
        <v>309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</row>
    <row r="310" spans="1:44" x14ac:dyDescent="0.2">
      <c r="A310">
        <f>ROW(Source!A889)</f>
        <v>889</v>
      </c>
      <c r="B310">
        <v>33270594</v>
      </c>
      <c r="C310">
        <v>33270590</v>
      </c>
      <c r="D310">
        <v>32893498</v>
      </c>
      <c r="E310">
        <v>28875167</v>
      </c>
      <c r="F310">
        <v>1</v>
      </c>
      <c r="G310">
        <v>28875167</v>
      </c>
      <c r="H310">
        <v>1</v>
      </c>
      <c r="I310" t="s">
        <v>863</v>
      </c>
      <c r="J310" t="s">
        <v>3</v>
      </c>
      <c r="K310" t="s">
        <v>864</v>
      </c>
      <c r="L310">
        <v>1191</v>
      </c>
      <c r="N310">
        <v>1013</v>
      </c>
      <c r="O310" t="s">
        <v>865</v>
      </c>
      <c r="P310" t="s">
        <v>865</v>
      </c>
      <c r="Q310">
        <v>1</v>
      </c>
      <c r="X310">
        <v>0.34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1</v>
      </c>
      <c r="AE310">
        <v>1</v>
      </c>
      <c r="AF310" t="s">
        <v>261</v>
      </c>
      <c r="AG310">
        <v>1.36</v>
      </c>
      <c r="AH310">
        <v>2</v>
      </c>
      <c r="AI310">
        <v>33270591</v>
      </c>
      <c r="AJ310">
        <v>310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</row>
    <row r="311" spans="1:44" x14ac:dyDescent="0.2">
      <c r="A311">
        <f>ROW(Source!A889)</f>
        <v>889</v>
      </c>
      <c r="B311">
        <v>33270595</v>
      </c>
      <c r="C311">
        <v>33270590</v>
      </c>
      <c r="D311">
        <v>32905103</v>
      </c>
      <c r="E311">
        <v>1</v>
      </c>
      <c r="F311">
        <v>1</v>
      </c>
      <c r="G311">
        <v>28875167</v>
      </c>
      <c r="H311">
        <v>2</v>
      </c>
      <c r="I311" t="s">
        <v>866</v>
      </c>
      <c r="J311" t="s">
        <v>867</v>
      </c>
      <c r="K311" t="s">
        <v>868</v>
      </c>
      <c r="L311">
        <v>1368</v>
      </c>
      <c r="N311">
        <v>1011</v>
      </c>
      <c r="O311" t="s">
        <v>869</v>
      </c>
      <c r="P311" t="s">
        <v>869</v>
      </c>
      <c r="Q311">
        <v>1</v>
      </c>
      <c r="X311">
        <v>0.04</v>
      </c>
      <c r="Y311">
        <v>0</v>
      </c>
      <c r="Z311">
        <v>450.57</v>
      </c>
      <c r="AA311">
        <v>324.23</v>
      </c>
      <c r="AB311">
        <v>0</v>
      </c>
      <c r="AC311">
        <v>0</v>
      </c>
      <c r="AD311">
        <v>1</v>
      </c>
      <c r="AE311">
        <v>0</v>
      </c>
      <c r="AF311" t="s">
        <v>261</v>
      </c>
      <c r="AG311">
        <v>0.16</v>
      </c>
      <c r="AH311">
        <v>2</v>
      </c>
      <c r="AI311">
        <v>33270592</v>
      </c>
      <c r="AJ311">
        <v>311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</row>
    <row r="312" spans="1:44" x14ac:dyDescent="0.2">
      <c r="A312">
        <f>ROW(Source!A889)</f>
        <v>889</v>
      </c>
      <c r="B312">
        <v>33270596</v>
      </c>
      <c r="C312">
        <v>33270590</v>
      </c>
      <c r="D312">
        <v>32906947</v>
      </c>
      <c r="E312">
        <v>1</v>
      </c>
      <c r="F312">
        <v>1</v>
      </c>
      <c r="G312">
        <v>28875167</v>
      </c>
      <c r="H312">
        <v>3</v>
      </c>
      <c r="I312" t="s">
        <v>870</v>
      </c>
      <c r="J312" t="s">
        <v>871</v>
      </c>
      <c r="K312" t="s">
        <v>872</v>
      </c>
      <c r="L312">
        <v>1346</v>
      </c>
      <c r="N312">
        <v>1009</v>
      </c>
      <c r="O312" t="s">
        <v>873</v>
      </c>
      <c r="P312" t="s">
        <v>873</v>
      </c>
      <c r="Q312">
        <v>1</v>
      </c>
      <c r="X312">
        <v>0.1</v>
      </c>
      <c r="Y312">
        <v>28.66</v>
      </c>
      <c r="Z312">
        <v>0</v>
      </c>
      <c r="AA312">
        <v>0</v>
      </c>
      <c r="AB312">
        <v>0</v>
      </c>
      <c r="AC312">
        <v>0</v>
      </c>
      <c r="AD312">
        <v>1</v>
      </c>
      <c r="AE312">
        <v>0</v>
      </c>
      <c r="AF312" t="s">
        <v>261</v>
      </c>
      <c r="AG312">
        <v>0.4</v>
      </c>
      <c r="AH312">
        <v>2</v>
      </c>
      <c r="AI312">
        <v>33270593</v>
      </c>
      <c r="AJ312">
        <v>312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</row>
    <row r="313" spans="1:44" x14ac:dyDescent="0.2">
      <c r="A313">
        <f>ROW(Source!A890)</f>
        <v>890</v>
      </c>
      <c r="B313">
        <v>33270601</v>
      </c>
      <c r="C313">
        <v>33270597</v>
      </c>
      <c r="D313">
        <v>32893498</v>
      </c>
      <c r="E313">
        <v>28875167</v>
      </c>
      <c r="F313">
        <v>1</v>
      </c>
      <c r="G313">
        <v>28875167</v>
      </c>
      <c r="H313">
        <v>1</v>
      </c>
      <c r="I313" t="s">
        <v>863</v>
      </c>
      <c r="J313" t="s">
        <v>3</v>
      </c>
      <c r="K313" t="s">
        <v>864</v>
      </c>
      <c r="L313">
        <v>1191</v>
      </c>
      <c r="N313">
        <v>1013</v>
      </c>
      <c r="O313" t="s">
        <v>865</v>
      </c>
      <c r="P313" t="s">
        <v>865</v>
      </c>
      <c r="Q313">
        <v>1</v>
      </c>
      <c r="X313">
        <v>0.11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1</v>
      </c>
      <c r="AE313">
        <v>1</v>
      </c>
      <c r="AF313" t="s">
        <v>261</v>
      </c>
      <c r="AG313">
        <v>0.44</v>
      </c>
      <c r="AH313">
        <v>2</v>
      </c>
      <c r="AI313">
        <v>33270598</v>
      </c>
      <c r="AJ313">
        <v>313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</row>
    <row r="314" spans="1:44" x14ac:dyDescent="0.2">
      <c r="A314">
        <f>ROW(Source!A890)</f>
        <v>890</v>
      </c>
      <c r="B314">
        <v>33270602</v>
      </c>
      <c r="C314">
        <v>33270597</v>
      </c>
      <c r="D314">
        <v>32905103</v>
      </c>
      <c r="E314">
        <v>1</v>
      </c>
      <c r="F314">
        <v>1</v>
      </c>
      <c r="G314">
        <v>28875167</v>
      </c>
      <c r="H314">
        <v>2</v>
      </c>
      <c r="I314" t="s">
        <v>866</v>
      </c>
      <c r="J314" t="s">
        <v>867</v>
      </c>
      <c r="K314" t="s">
        <v>868</v>
      </c>
      <c r="L314">
        <v>1368</v>
      </c>
      <c r="N314">
        <v>1011</v>
      </c>
      <c r="O314" t="s">
        <v>869</v>
      </c>
      <c r="P314" t="s">
        <v>869</v>
      </c>
      <c r="Q314">
        <v>1</v>
      </c>
      <c r="X314">
        <v>1.2E-2</v>
      </c>
      <c r="Y314">
        <v>0</v>
      </c>
      <c r="Z314">
        <v>450.57</v>
      </c>
      <c r="AA314">
        <v>324.23</v>
      </c>
      <c r="AB314">
        <v>0</v>
      </c>
      <c r="AC314">
        <v>0</v>
      </c>
      <c r="AD314">
        <v>1</v>
      </c>
      <c r="AE314">
        <v>0</v>
      </c>
      <c r="AF314" t="s">
        <v>261</v>
      </c>
      <c r="AG314">
        <v>4.8000000000000001E-2</v>
      </c>
      <c r="AH314">
        <v>2</v>
      </c>
      <c r="AI314">
        <v>33270599</v>
      </c>
      <c r="AJ314">
        <v>314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</row>
    <row r="315" spans="1:44" x14ac:dyDescent="0.2">
      <c r="A315">
        <f>ROW(Source!A890)</f>
        <v>890</v>
      </c>
      <c r="B315">
        <v>33270603</v>
      </c>
      <c r="C315">
        <v>33270597</v>
      </c>
      <c r="D315">
        <v>32906947</v>
      </c>
      <c r="E315">
        <v>1</v>
      </c>
      <c r="F315">
        <v>1</v>
      </c>
      <c r="G315">
        <v>28875167</v>
      </c>
      <c r="H315">
        <v>3</v>
      </c>
      <c r="I315" t="s">
        <v>870</v>
      </c>
      <c r="J315" t="s">
        <v>871</v>
      </c>
      <c r="K315" t="s">
        <v>872</v>
      </c>
      <c r="L315">
        <v>1346</v>
      </c>
      <c r="N315">
        <v>1009</v>
      </c>
      <c r="O315" t="s">
        <v>873</v>
      </c>
      <c r="P315" t="s">
        <v>873</v>
      </c>
      <c r="Q315">
        <v>1</v>
      </c>
      <c r="X315">
        <v>0.1</v>
      </c>
      <c r="Y315">
        <v>28.66</v>
      </c>
      <c r="Z315">
        <v>0</v>
      </c>
      <c r="AA315">
        <v>0</v>
      </c>
      <c r="AB315">
        <v>0</v>
      </c>
      <c r="AC315">
        <v>0</v>
      </c>
      <c r="AD315">
        <v>1</v>
      </c>
      <c r="AE315">
        <v>0</v>
      </c>
      <c r="AF315" t="s">
        <v>261</v>
      </c>
      <c r="AG315">
        <v>0.4</v>
      </c>
      <c r="AH315">
        <v>2</v>
      </c>
      <c r="AI315">
        <v>33270600</v>
      </c>
      <c r="AJ315">
        <v>315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</row>
    <row r="316" spans="1:44" x14ac:dyDescent="0.2">
      <c r="A316">
        <f>ROW(Source!A925)</f>
        <v>925</v>
      </c>
      <c r="B316">
        <v>33270607</v>
      </c>
      <c r="C316">
        <v>33270604</v>
      </c>
      <c r="D316">
        <v>32893498</v>
      </c>
      <c r="E316">
        <v>28875167</v>
      </c>
      <c r="F316">
        <v>1</v>
      </c>
      <c r="G316">
        <v>28875167</v>
      </c>
      <c r="H316">
        <v>1</v>
      </c>
      <c r="I316" t="s">
        <v>863</v>
      </c>
      <c r="J316" t="s">
        <v>3</v>
      </c>
      <c r="K316" t="s">
        <v>864</v>
      </c>
      <c r="L316">
        <v>1191</v>
      </c>
      <c r="N316">
        <v>1013</v>
      </c>
      <c r="O316" t="s">
        <v>865</v>
      </c>
      <c r="P316" t="s">
        <v>865</v>
      </c>
      <c r="Q316">
        <v>1</v>
      </c>
      <c r="X316">
        <v>0.3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1</v>
      </c>
      <c r="AE316">
        <v>1</v>
      </c>
      <c r="AF316" t="s">
        <v>46</v>
      </c>
      <c r="AG316">
        <v>0.6</v>
      </c>
      <c r="AH316">
        <v>2</v>
      </c>
      <c r="AI316">
        <v>33270605</v>
      </c>
      <c r="AJ316">
        <v>316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</row>
    <row r="317" spans="1:44" x14ac:dyDescent="0.2">
      <c r="A317">
        <f>ROW(Source!A925)</f>
        <v>925</v>
      </c>
      <c r="B317">
        <v>33270608</v>
      </c>
      <c r="C317">
        <v>33270604</v>
      </c>
      <c r="D317">
        <v>32906947</v>
      </c>
      <c r="E317">
        <v>1</v>
      </c>
      <c r="F317">
        <v>1</v>
      </c>
      <c r="G317">
        <v>28875167</v>
      </c>
      <c r="H317">
        <v>3</v>
      </c>
      <c r="I317" t="s">
        <v>870</v>
      </c>
      <c r="J317" t="s">
        <v>871</v>
      </c>
      <c r="K317" t="s">
        <v>872</v>
      </c>
      <c r="L317">
        <v>1346</v>
      </c>
      <c r="N317">
        <v>1009</v>
      </c>
      <c r="O317" t="s">
        <v>873</v>
      </c>
      <c r="P317" t="s">
        <v>873</v>
      </c>
      <c r="Q317">
        <v>1</v>
      </c>
      <c r="X317">
        <v>5.0000000000000001E-4</v>
      </c>
      <c r="Y317">
        <v>28.66</v>
      </c>
      <c r="Z317">
        <v>0</v>
      </c>
      <c r="AA317">
        <v>0</v>
      </c>
      <c r="AB317">
        <v>0</v>
      </c>
      <c r="AC317">
        <v>0</v>
      </c>
      <c r="AD317">
        <v>1</v>
      </c>
      <c r="AE317">
        <v>0</v>
      </c>
      <c r="AF317" t="s">
        <v>46</v>
      </c>
      <c r="AG317">
        <v>1E-3</v>
      </c>
      <c r="AH317">
        <v>2</v>
      </c>
      <c r="AI317">
        <v>33270606</v>
      </c>
      <c r="AJ317">
        <v>317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</row>
    <row r="318" spans="1:44" x14ac:dyDescent="0.2">
      <c r="A318">
        <f>ROW(Source!A926)</f>
        <v>926</v>
      </c>
      <c r="B318">
        <v>33270611</v>
      </c>
      <c r="C318">
        <v>33270609</v>
      </c>
      <c r="D318">
        <v>32893498</v>
      </c>
      <c r="E318">
        <v>28875167</v>
      </c>
      <c r="F318">
        <v>1</v>
      </c>
      <c r="G318">
        <v>28875167</v>
      </c>
      <c r="H318">
        <v>1</v>
      </c>
      <c r="I318" t="s">
        <v>863</v>
      </c>
      <c r="J318" t="s">
        <v>3</v>
      </c>
      <c r="K318" t="s">
        <v>864</v>
      </c>
      <c r="L318">
        <v>1191</v>
      </c>
      <c r="N318">
        <v>1013</v>
      </c>
      <c r="O318" t="s">
        <v>865</v>
      </c>
      <c r="P318" t="s">
        <v>865</v>
      </c>
      <c r="Q318">
        <v>1</v>
      </c>
      <c r="X318">
        <v>24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1</v>
      </c>
      <c r="AE318">
        <v>1</v>
      </c>
      <c r="AF318" t="s">
        <v>46</v>
      </c>
      <c r="AG318">
        <v>48</v>
      </c>
      <c r="AH318">
        <v>2</v>
      </c>
      <c r="AI318">
        <v>33270610</v>
      </c>
      <c r="AJ318">
        <v>318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</row>
    <row r="319" spans="1:44" x14ac:dyDescent="0.2">
      <c r="A319">
        <f>ROW(Source!A927)</f>
        <v>927</v>
      </c>
      <c r="B319">
        <v>33270615</v>
      </c>
      <c r="C319">
        <v>33270612</v>
      </c>
      <c r="D319">
        <v>32893498</v>
      </c>
      <c r="E319">
        <v>28875167</v>
      </c>
      <c r="F319">
        <v>1</v>
      </c>
      <c r="G319">
        <v>28875167</v>
      </c>
      <c r="H319">
        <v>1</v>
      </c>
      <c r="I319" t="s">
        <v>863</v>
      </c>
      <c r="J319" t="s">
        <v>3</v>
      </c>
      <c r="K319" t="s">
        <v>864</v>
      </c>
      <c r="L319">
        <v>1191</v>
      </c>
      <c r="N319">
        <v>1013</v>
      </c>
      <c r="O319" t="s">
        <v>865</v>
      </c>
      <c r="P319" t="s">
        <v>865</v>
      </c>
      <c r="Q319">
        <v>1</v>
      </c>
      <c r="X319">
        <v>1.59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1</v>
      </c>
      <c r="AE319">
        <v>1</v>
      </c>
      <c r="AF319" t="s">
        <v>46</v>
      </c>
      <c r="AG319">
        <v>3.18</v>
      </c>
      <c r="AH319">
        <v>2</v>
      </c>
      <c r="AI319">
        <v>33270613</v>
      </c>
      <c r="AJ319">
        <v>319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</row>
    <row r="320" spans="1:44" x14ac:dyDescent="0.2">
      <c r="A320">
        <f>ROW(Source!A927)</f>
        <v>927</v>
      </c>
      <c r="B320">
        <v>33270616</v>
      </c>
      <c r="C320">
        <v>33270612</v>
      </c>
      <c r="D320">
        <v>32906947</v>
      </c>
      <c r="E320">
        <v>1</v>
      </c>
      <c r="F320">
        <v>1</v>
      </c>
      <c r="G320">
        <v>28875167</v>
      </c>
      <c r="H320">
        <v>3</v>
      </c>
      <c r="I320" t="s">
        <v>870</v>
      </c>
      <c r="J320" t="s">
        <v>871</v>
      </c>
      <c r="K320" t="s">
        <v>872</v>
      </c>
      <c r="L320">
        <v>1346</v>
      </c>
      <c r="N320">
        <v>1009</v>
      </c>
      <c r="O320" t="s">
        <v>873</v>
      </c>
      <c r="P320" t="s">
        <v>873</v>
      </c>
      <c r="Q320">
        <v>1</v>
      </c>
      <c r="X320">
        <v>0.01</v>
      </c>
      <c r="Y320">
        <v>28.66</v>
      </c>
      <c r="Z320">
        <v>0</v>
      </c>
      <c r="AA320">
        <v>0</v>
      </c>
      <c r="AB320">
        <v>0</v>
      </c>
      <c r="AC320">
        <v>0</v>
      </c>
      <c r="AD320">
        <v>1</v>
      </c>
      <c r="AE320">
        <v>0</v>
      </c>
      <c r="AF320" t="s">
        <v>46</v>
      </c>
      <c r="AG320">
        <v>0.02</v>
      </c>
      <c r="AH320">
        <v>2</v>
      </c>
      <c r="AI320">
        <v>33270614</v>
      </c>
      <c r="AJ320">
        <v>320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</row>
    <row r="321" spans="1:44" x14ac:dyDescent="0.2">
      <c r="A321">
        <f>ROW(Source!A928)</f>
        <v>928</v>
      </c>
      <c r="B321">
        <v>33270620</v>
      </c>
      <c r="C321">
        <v>33270617</v>
      </c>
      <c r="D321">
        <v>32893498</v>
      </c>
      <c r="E321">
        <v>28875167</v>
      </c>
      <c r="F321">
        <v>1</v>
      </c>
      <c r="G321">
        <v>28875167</v>
      </c>
      <c r="H321">
        <v>1</v>
      </c>
      <c r="I321" t="s">
        <v>863</v>
      </c>
      <c r="J321" t="s">
        <v>3</v>
      </c>
      <c r="K321" t="s">
        <v>864</v>
      </c>
      <c r="L321">
        <v>1191</v>
      </c>
      <c r="N321">
        <v>1013</v>
      </c>
      <c r="O321" t="s">
        <v>865</v>
      </c>
      <c r="P321" t="s">
        <v>865</v>
      </c>
      <c r="Q321">
        <v>1</v>
      </c>
      <c r="X321">
        <v>0.1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1</v>
      </c>
      <c r="AE321">
        <v>1</v>
      </c>
      <c r="AF321" t="s">
        <v>46</v>
      </c>
      <c r="AG321">
        <v>0.2</v>
      </c>
      <c r="AH321">
        <v>2</v>
      </c>
      <c r="AI321">
        <v>33270618</v>
      </c>
      <c r="AJ321">
        <v>321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</row>
    <row r="322" spans="1:44" x14ac:dyDescent="0.2">
      <c r="A322">
        <f>ROW(Source!A928)</f>
        <v>928</v>
      </c>
      <c r="B322">
        <v>33270621</v>
      </c>
      <c r="C322">
        <v>33270617</v>
      </c>
      <c r="D322">
        <v>32905103</v>
      </c>
      <c r="E322">
        <v>1</v>
      </c>
      <c r="F322">
        <v>1</v>
      </c>
      <c r="G322">
        <v>28875167</v>
      </c>
      <c r="H322">
        <v>2</v>
      </c>
      <c r="I322" t="s">
        <v>866</v>
      </c>
      <c r="J322" t="s">
        <v>867</v>
      </c>
      <c r="K322" t="s">
        <v>868</v>
      </c>
      <c r="L322">
        <v>1368</v>
      </c>
      <c r="N322">
        <v>1011</v>
      </c>
      <c r="O322" t="s">
        <v>869</v>
      </c>
      <c r="P322" t="s">
        <v>869</v>
      </c>
      <c r="Q322">
        <v>1</v>
      </c>
      <c r="X322">
        <v>0.02</v>
      </c>
      <c r="Y322">
        <v>0</v>
      </c>
      <c r="Z322">
        <v>450.57</v>
      </c>
      <c r="AA322">
        <v>324.23</v>
      </c>
      <c r="AB322">
        <v>0</v>
      </c>
      <c r="AC322">
        <v>0</v>
      </c>
      <c r="AD322">
        <v>1</v>
      </c>
      <c r="AE322">
        <v>0</v>
      </c>
      <c r="AF322" t="s">
        <v>46</v>
      </c>
      <c r="AG322">
        <v>0.04</v>
      </c>
      <c r="AH322">
        <v>2</v>
      </c>
      <c r="AI322">
        <v>33270619</v>
      </c>
      <c r="AJ322">
        <v>322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</row>
    <row r="323" spans="1:44" x14ac:dyDescent="0.2">
      <c r="A323">
        <f>ROW(Source!A929)</f>
        <v>929</v>
      </c>
      <c r="B323">
        <v>33270625</v>
      </c>
      <c r="C323">
        <v>33270622</v>
      </c>
      <c r="D323">
        <v>32893498</v>
      </c>
      <c r="E323">
        <v>28875167</v>
      </c>
      <c r="F323">
        <v>1</v>
      </c>
      <c r="G323">
        <v>28875167</v>
      </c>
      <c r="H323">
        <v>1</v>
      </c>
      <c r="I323" t="s">
        <v>863</v>
      </c>
      <c r="J323" t="s">
        <v>3</v>
      </c>
      <c r="K323" t="s">
        <v>864</v>
      </c>
      <c r="L323">
        <v>1191</v>
      </c>
      <c r="N323">
        <v>1013</v>
      </c>
      <c r="O323" t="s">
        <v>865</v>
      </c>
      <c r="P323" t="s">
        <v>865</v>
      </c>
      <c r="Q323">
        <v>1</v>
      </c>
      <c r="X323">
        <v>0.1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1</v>
      </c>
      <c r="AE323">
        <v>1</v>
      </c>
      <c r="AF323" t="s">
        <v>46</v>
      </c>
      <c r="AG323">
        <v>0.2</v>
      </c>
      <c r="AH323">
        <v>2</v>
      </c>
      <c r="AI323">
        <v>33270623</v>
      </c>
      <c r="AJ323">
        <v>323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</row>
    <row r="324" spans="1:44" x14ac:dyDescent="0.2">
      <c r="A324">
        <f>ROW(Source!A929)</f>
        <v>929</v>
      </c>
      <c r="B324">
        <v>33270626</v>
      </c>
      <c r="C324">
        <v>33270622</v>
      </c>
      <c r="D324">
        <v>32905103</v>
      </c>
      <c r="E324">
        <v>1</v>
      </c>
      <c r="F324">
        <v>1</v>
      </c>
      <c r="G324">
        <v>28875167</v>
      </c>
      <c r="H324">
        <v>2</v>
      </c>
      <c r="I324" t="s">
        <v>866</v>
      </c>
      <c r="J324" t="s">
        <v>867</v>
      </c>
      <c r="K324" t="s">
        <v>868</v>
      </c>
      <c r="L324">
        <v>1368</v>
      </c>
      <c r="N324">
        <v>1011</v>
      </c>
      <c r="O324" t="s">
        <v>869</v>
      </c>
      <c r="P324" t="s">
        <v>869</v>
      </c>
      <c r="Q324">
        <v>1</v>
      </c>
      <c r="X324">
        <v>0.02</v>
      </c>
      <c r="Y324">
        <v>0</v>
      </c>
      <c r="Z324">
        <v>450.57</v>
      </c>
      <c r="AA324">
        <v>324.23</v>
      </c>
      <c r="AB324">
        <v>0</v>
      </c>
      <c r="AC324">
        <v>0</v>
      </c>
      <c r="AD324">
        <v>1</v>
      </c>
      <c r="AE324">
        <v>0</v>
      </c>
      <c r="AF324" t="s">
        <v>46</v>
      </c>
      <c r="AG324">
        <v>0.04</v>
      </c>
      <c r="AH324">
        <v>2</v>
      </c>
      <c r="AI324">
        <v>33270624</v>
      </c>
      <c r="AJ324">
        <v>324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</row>
    <row r="325" spans="1:44" x14ac:dyDescent="0.2">
      <c r="A325">
        <f>ROW(Source!A930)</f>
        <v>930</v>
      </c>
      <c r="B325">
        <v>33270630</v>
      </c>
      <c r="C325">
        <v>33270627</v>
      </c>
      <c r="D325">
        <v>32893498</v>
      </c>
      <c r="E325">
        <v>28875167</v>
      </c>
      <c r="F325">
        <v>1</v>
      </c>
      <c r="G325">
        <v>28875167</v>
      </c>
      <c r="H325">
        <v>1</v>
      </c>
      <c r="I325" t="s">
        <v>863</v>
      </c>
      <c r="J325" t="s">
        <v>3</v>
      </c>
      <c r="K325" t="s">
        <v>864</v>
      </c>
      <c r="L325">
        <v>1191</v>
      </c>
      <c r="N325">
        <v>1013</v>
      </c>
      <c r="O325" t="s">
        <v>865</v>
      </c>
      <c r="P325" t="s">
        <v>865</v>
      </c>
      <c r="Q325">
        <v>1</v>
      </c>
      <c r="X325">
        <v>1.59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1</v>
      </c>
      <c r="AE325">
        <v>1</v>
      </c>
      <c r="AF325" t="s">
        <v>46</v>
      </c>
      <c r="AG325">
        <v>3.18</v>
      </c>
      <c r="AH325">
        <v>2</v>
      </c>
      <c r="AI325">
        <v>33270628</v>
      </c>
      <c r="AJ325">
        <v>325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</row>
    <row r="326" spans="1:44" x14ac:dyDescent="0.2">
      <c r="A326">
        <f>ROW(Source!A930)</f>
        <v>930</v>
      </c>
      <c r="B326">
        <v>33270631</v>
      </c>
      <c r="C326">
        <v>33270627</v>
      </c>
      <c r="D326">
        <v>32906947</v>
      </c>
      <c r="E326">
        <v>1</v>
      </c>
      <c r="F326">
        <v>1</v>
      </c>
      <c r="G326">
        <v>28875167</v>
      </c>
      <c r="H326">
        <v>3</v>
      </c>
      <c r="I326" t="s">
        <v>870</v>
      </c>
      <c r="J326" t="s">
        <v>871</v>
      </c>
      <c r="K326" t="s">
        <v>872</v>
      </c>
      <c r="L326">
        <v>1346</v>
      </c>
      <c r="N326">
        <v>1009</v>
      </c>
      <c r="O326" t="s">
        <v>873</v>
      </c>
      <c r="P326" t="s">
        <v>873</v>
      </c>
      <c r="Q326">
        <v>1</v>
      </c>
      <c r="X326">
        <v>0.01</v>
      </c>
      <c r="Y326">
        <v>28.66</v>
      </c>
      <c r="Z326">
        <v>0</v>
      </c>
      <c r="AA326">
        <v>0</v>
      </c>
      <c r="AB326">
        <v>0</v>
      </c>
      <c r="AC326">
        <v>0</v>
      </c>
      <c r="AD326">
        <v>1</v>
      </c>
      <c r="AE326">
        <v>0</v>
      </c>
      <c r="AF326" t="s">
        <v>46</v>
      </c>
      <c r="AG326">
        <v>0.02</v>
      </c>
      <c r="AH326">
        <v>2</v>
      </c>
      <c r="AI326">
        <v>33270629</v>
      </c>
      <c r="AJ326">
        <v>326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</row>
    <row r="327" spans="1:44" x14ac:dyDescent="0.2">
      <c r="A327">
        <f>ROW(Source!A994)</f>
        <v>994</v>
      </c>
      <c r="B327">
        <v>33270634</v>
      </c>
      <c r="C327">
        <v>33270632</v>
      </c>
      <c r="D327">
        <v>32893498</v>
      </c>
      <c r="E327">
        <v>28875167</v>
      </c>
      <c r="F327">
        <v>1</v>
      </c>
      <c r="G327">
        <v>28875167</v>
      </c>
      <c r="H327">
        <v>1</v>
      </c>
      <c r="I327" t="s">
        <v>863</v>
      </c>
      <c r="J327" t="s">
        <v>3</v>
      </c>
      <c r="K327" t="s">
        <v>864</v>
      </c>
      <c r="L327">
        <v>1191</v>
      </c>
      <c r="N327">
        <v>1013</v>
      </c>
      <c r="O327" t="s">
        <v>865</v>
      </c>
      <c r="P327" t="s">
        <v>865</v>
      </c>
      <c r="Q327">
        <v>1</v>
      </c>
      <c r="X327">
        <v>42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1</v>
      </c>
      <c r="AE327">
        <v>1</v>
      </c>
      <c r="AF327" t="s">
        <v>3</v>
      </c>
      <c r="AG327">
        <v>42</v>
      </c>
      <c r="AH327">
        <v>2</v>
      </c>
      <c r="AI327">
        <v>33270633</v>
      </c>
      <c r="AJ327">
        <v>327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</row>
    <row r="328" spans="1:44" x14ac:dyDescent="0.2">
      <c r="A328">
        <f>ROW(Source!A995)</f>
        <v>995</v>
      </c>
      <c r="B328">
        <v>33270642</v>
      </c>
      <c r="C328">
        <v>33270635</v>
      </c>
      <c r="D328">
        <v>32893498</v>
      </c>
      <c r="E328">
        <v>28875167</v>
      </c>
      <c r="F328">
        <v>1</v>
      </c>
      <c r="G328">
        <v>28875167</v>
      </c>
      <c r="H328">
        <v>1</v>
      </c>
      <c r="I328" t="s">
        <v>863</v>
      </c>
      <c r="J328" t="s">
        <v>3</v>
      </c>
      <c r="K328" t="s">
        <v>864</v>
      </c>
      <c r="L328">
        <v>1191</v>
      </c>
      <c r="N328">
        <v>1013</v>
      </c>
      <c r="O328" t="s">
        <v>865</v>
      </c>
      <c r="P328" t="s">
        <v>865</v>
      </c>
      <c r="Q328">
        <v>1</v>
      </c>
      <c r="X328">
        <v>11.66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1</v>
      </c>
      <c r="AE328">
        <v>1</v>
      </c>
      <c r="AF328" t="s">
        <v>3</v>
      </c>
      <c r="AG328">
        <v>11.66</v>
      </c>
      <c r="AH328">
        <v>2</v>
      </c>
      <c r="AI328">
        <v>33270636</v>
      </c>
      <c r="AJ328">
        <v>328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</row>
    <row r="329" spans="1:44" x14ac:dyDescent="0.2">
      <c r="A329">
        <f>ROW(Source!A995)</f>
        <v>995</v>
      </c>
      <c r="B329">
        <v>33270643</v>
      </c>
      <c r="C329">
        <v>33270635</v>
      </c>
      <c r="D329">
        <v>32906194</v>
      </c>
      <c r="E329">
        <v>1</v>
      </c>
      <c r="F329">
        <v>1</v>
      </c>
      <c r="G329">
        <v>28875167</v>
      </c>
      <c r="H329">
        <v>3</v>
      </c>
      <c r="I329" t="s">
        <v>973</v>
      </c>
      <c r="J329" t="s">
        <v>974</v>
      </c>
      <c r="K329" t="s">
        <v>975</v>
      </c>
      <c r="L329">
        <v>1348</v>
      </c>
      <c r="N329">
        <v>1009</v>
      </c>
      <c r="O329" t="s">
        <v>904</v>
      </c>
      <c r="P329" t="s">
        <v>904</v>
      </c>
      <c r="Q329">
        <v>1000</v>
      </c>
      <c r="X329">
        <v>1E-4</v>
      </c>
      <c r="Y329">
        <v>93317.47</v>
      </c>
      <c r="Z329">
        <v>0</v>
      </c>
      <c r="AA329">
        <v>0</v>
      </c>
      <c r="AB329">
        <v>0</v>
      </c>
      <c r="AC329">
        <v>0</v>
      </c>
      <c r="AD329">
        <v>1</v>
      </c>
      <c r="AE329">
        <v>0</v>
      </c>
      <c r="AF329" t="s">
        <v>3</v>
      </c>
      <c r="AG329">
        <v>1E-4</v>
      </c>
      <c r="AH329">
        <v>2</v>
      </c>
      <c r="AI329">
        <v>33270637</v>
      </c>
      <c r="AJ329">
        <v>329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</row>
    <row r="330" spans="1:44" x14ac:dyDescent="0.2">
      <c r="A330">
        <f>ROW(Source!A995)</f>
        <v>995</v>
      </c>
      <c r="B330">
        <v>33270644</v>
      </c>
      <c r="C330">
        <v>33270635</v>
      </c>
      <c r="D330">
        <v>32907100</v>
      </c>
      <c r="E330">
        <v>1</v>
      </c>
      <c r="F330">
        <v>1</v>
      </c>
      <c r="G330">
        <v>28875167</v>
      </c>
      <c r="H330">
        <v>3</v>
      </c>
      <c r="I330" t="s">
        <v>976</v>
      </c>
      <c r="J330" t="s">
        <v>977</v>
      </c>
      <c r="K330" t="s">
        <v>978</v>
      </c>
      <c r="L330">
        <v>1296</v>
      </c>
      <c r="N330">
        <v>1002</v>
      </c>
      <c r="O330" t="s">
        <v>880</v>
      </c>
      <c r="P330" t="s">
        <v>880</v>
      </c>
      <c r="Q330">
        <v>1</v>
      </c>
      <c r="X330">
        <v>5.0000000000000001E-4</v>
      </c>
      <c r="Y330">
        <v>1323.63</v>
      </c>
      <c r="Z330">
        <v>0</v>
      </c>
      <c r="AA330">
        <v>0</v>
      </c>
      <c r="AB330">
        <v>0</v>
      </c>
      <c r="AC330">
        <v>0</v>
      </c>
      <c r="AD330">
        <v>1</v>
      </c>
      <c r="AE330">
        <v>0</v>
      </c>
      <c r="AF330" t="s">
        <v>3</v>
      </c>
      <c r="AG330">
        <v>5.0000000000000001E-4</v>
      </c>
      <c r="AH330">
        <v>2</v>
      </c>
      <c r="AI330">
        <v>33270638</v>
      </c>
      <c r="AJ330">
        <v>330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</row>
    <row r="331" spans="1:44" x14ac:dyDescent="0.2">
      <c r="A331">
        <f>ROW(Source!A995)</f>
        <v>995</v>
      </c>
      <c r="B331">
        <v>33270645</v>
      </c>
      <c r="C331">
        <v>33270635</v>
      </c>
      <c r="D331">
        <v>32907124</v>
      </c>
      <c r="E331">
        <v>1</v>
      </c>
      <c r="F331">
        <v>1</v>
      </c>
      <c r="G331">
        <v>28875167</v>
      </c>
      <c r="H331">
        <v>3</v>
      </c>
      <c r="I331" t="s">
        <v>889</v>
      </c>
      <c r="J331" t="s">
        <v>890</v>
      </c>
      <c r="K331" t="s">
        <v>891</v>
      </c>
      <c r="L331">
        <v>1339</v>
      </c>
      <c r="N331">
        <v>1007</v>
      </c>
      <c r="O331" t="s">
        <v>227</v>
      </c>
      <c r="P331" t="s">
        <v>227</v>
      </c>
      <c r="Q331">
        <v>1</v>
      </c>
      <c r="X331">
        <v>5.0000000000000001E-4</v>
      </c>
      <c r="Y331">
        <v>29.98</v>
      </c>
      <c r="Z331">
        <v>0</v>
      </c>
      <c r="AA331">
        <v>0</v>
      </c>
      <c r="AB331">
        <v>0</v>
      </c>
      <c r="AC331">
        <v>0</v>
      </c>
      <c r="AD331">
        <v>1</v>
      </c>
      <c r="AE331">
        <v>0</v>
      </c>
      <c r="AF331" t="s">
        <v>3</v>
      </c>
      <c r="AG331">
        <v>5.0000000000000001E-4</v>
      </c>
      <c r="AH331">
        <v>2</v>
      </c>
      <c r="AI331">
        <v>33270639</v>
      </c>
      <c r="AJ331">
        <v>331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</row>
    <row r="332" spans="1:44" x14ac:dyDescent="0.2">
      <c r="A332">
        <f>ROW(Source!A995)</f>
        <v>995</v>
      </c>
      <c r="B332">
        <v>33270646</v>
      </c>
      <c r="C332">
        <v>33270635</v>
      </c>
      <c r="D332">
        <v>32907374</v>
      </c>
      <c r="E332">
        <v>1</v>
      </c>
      <c r="F332">
        <v>1</v>
      </c>
      <c r="G332">
        <v>28875167</v>
      </c>
      <c r="H332">
        <v>3</v>
      </c>
      <c r="I332" t="s">
        <v>979</v>
      </c>
      <c r="J332" t="s">
        <v>980</v>
      </c>
      <c r="K332" t="s">
        <v>981</v>
      </c>
      <c r="L332">
        <v>1348</v>
      </c>
      <c r="N332">
        <v>1009</v>
      </c>
      <c r="O332" t="s">
        <v>904</v>
      </c>
      <c r="P332" t="s">
        <v>904</v>
      </c>
      <c r="Q332">
        <v>1000</v>
      </c>
      <c r="X332">
        <v>4.0000000000000002E-4</v>
      </c>
      <c r="Y332">
        <v>184751.46</v>
      </c>
      <c r="Z332">
        <v>0</v>
      </c>
      <c r="AA332">
        <v>0</v>
      </c>
      <c r="AB332">
        <v>0</v>
      </c>
      <c r="AC332">
        <v>0</v>
      </c>
      <c r="AD332">
        <v>1</v>
      </c>
      <c r="AE332">
        <v>0</v>
      </c>
      <c r="AF332" t="s">
        <v>3</v>
      </c>
      <c r="AG332">
        <v>4.0000000000000002E-4</v>
      </c>
      <c r="AH332">
        <v>2</v>
      </c>
      <c r="AI332">
        <v>33270640</v>
      </c>
      <c r="AJ332">
        <v>332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</row>
    <row r="333" spans="1:44" x14ac:dyDescent="0.2">
      <c r="A333">
        <f>ROW(Source!A995)</f>
        <v>995</v>
      </c>
      <c r="B333">
        <v>33270647</v>
      </c>
      <c r="C333">
        <v>33270635</v>
      </c>
      <c r="D333">
        <v>32905502</v>
      </c>
      <c r="E333">
        <v>1</v>
      </c>
      <c r="F333">
        <v>1</v>
      </c>
      <c r="G333">
        <v>28875167</v>
      </c>
      <c r="H333">
        <v>3</v>
      </c>
      <c r="I333" t="s">
        <v>982</v>
      </c>
      <c r="J333" t="s">
        <v>983</v>
      </c>
      <c r="K333" t="s">
        <v>984</v>
      </c>
      <c r="L333">
        <v>1348</v>
      </c>
      <c r="N333">
        <v>1009</v>
      </c>
      <c r="O333" t="s">
        <v>904</v>
      </c>
      <c r="P333" t="s">
        <v>904</v>
      </c>
      <c r="Q333">
        <v>1000</v>
      </c>
      <c r="X333">
        <v>4.0000000000000002E-4</v>
      </c>
      <c r="Y333">
        <v>74201.64</v>
      </c>
      <c r="Z333">
        <v>0</v>
      </c>
      <c r="AA333">
        <v>0</v>
      </c>
      <c r="AB333">
        <v>0</v>
      </c>
      <c r="AC333">
        <v>0</v>
      </c>
      <c r="AD333">
        <v>1</v>
      </c>
      <c r="AE333">
        <v>0</v>
      </c>
      <c r="AF333" t="s">
        <v>3</v>
      </c>
      <c r="AG333">
        <v>4.0000000000000002E-4</v>
      </c>
      <c r="AH333">
        <v>2</v>
      </c>
      <c r="AI333">
        <v>33270641</v>
      </c>
      <c r="AJ333">
        <v>333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</row>
    <row r="334" spans="1:44" x14ac:dyDescent="0.2">
      <c r="A334">
        <f>ROW(Source!A1030)</f>
        <v>1030</v>
      </c>
      <c r="B334">
        <v>33270659</v>
      </c>
      <c r="C334">
        <v>33270648</v>
      </c>
      <c r="D334">
        <v>32893498</v>
      </c>
      <c r="E334">
        <v>28875167</v>
      </c>
      <c r="F334">
        <v>1</v>
      </c>
      <c r="G334">
        <v>28875167</v>
      </c>
      <c r="H334">
        <v>1</v>
      </c>
      <c r="I334" t="s">
        <v>863</v>
      </c>
      <c r="J334" t="s">
        <v>3</v>
      </c>
      <c r="K334" t="s">
        <v>864</v>
      </c>
      <c r="L334">
        <v>1191</v>
      </c>
      <c r="N334">
        <v>1013</v>
      </c>
      <c r="O334" t="s">
        <v>865</v>
      </c>
      <c r="P334" t="s">
        <v>865</v>
      </c>
      <c r="Q334">
        <v>1</v>
      </c>
      <c r="X334">
        <v>250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1</v>
      </c>
      <c r="AE334">
        <v>1</v>
      </c>
      <c r="AF334" t="s">
        <v>3</v>
      </c>
      <c r="AG334">
        <v>250</v>
      </c>
      <c r="AH334">
        <v>2</v>
      </c>
      <c r="AI334">
        <v>33270649</v>
      </c>
      <c r="AJ334">
        <v>334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</row>
    <row r="335" spans="1:44" x14ac:dyDescent="0.2">
      <c r="A335">
        <f>ROW(Source!A1030)</f>
        <v>1030</v>
      </c>
      <c r="B335">
        <v>33270660</v>
      </c>
      <c r="C335">
        <v>33270648</v>
      </c>
      <c r="D335">
        <v>32906194</v>
      </c>
      <c r="E335">
        <v>1</v>
      </c>
      <c r="F335">
        <v>1</v>
      </c>
      <c r="G335">
        <v>28875167</v>
      </c>
      <c r="H335">
        <v>3</v>
      </c>
      <c r="I335" t="s">
        <v>973</v>
      </c>
      <c r="J335" t="s">
        <v>974</v>
      </c>
      <c r="K335" t="s">
        <v>975</v>
      </c>
      <c r="L335">
        <v>1348</v>
      </c>
      <c r="N335">
        <v>1009</v>
      </c>
      <c r="O335" t="s">
        <v>904</v>
      </c>
      <c r="P335" t="s">
        <v>904</v>
      </c>
      <c r="Q335">
        <v>1000</v>
      </c>
      <c r="X335">
        <v>5.5999999999999999E-3</v>
      </c>
      <c r="Y335">
        <v>93317.47</v>
      </c>
      <c r="Z335">
        <v>0</v>
      </c>
      <c r="AA335">
        <v>0</v>
      </c>
      <c r="AB335">
        <v>0</v>
      </c>
      <c r="AC335">
        <v>0</v>
      </c>
      <c r="AD335">
        <v>1</v>
      </c>
      <c r="AE335">
        <v>0</v>
      </c>
      <c r="AF335" t="s">
        <v>3</v>
      </c>
      <c r="AG335">
        <v>5.5999999999999999E-3</v>
      </c>
      <c r="AH335">
        <v>2</v>
      </c>
      <c r="AI335">
        <v>33270650</v>
      </c>
      <c r="AJ335">
        <v>335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</row>
    <row r="336" spans="1:44" x14ac:dyDescent="0.2">
      <c r="A336">
        <f>ROW(Source!A1030)</f>
        <v>1030</v>
      </c>
      <c r="B336">
        <v>33270661</v>
      </c>
      <c r="C336">
        <v>33270648</v>
      </c>
      <c r="D336">
        <v>32906268</v>
      </c>
      <c r="E336">
        <v>1</v>
      </c>
      <c r="F336">
        <v>1</v>
      </c>
      <c r="G336">
        <v>28875167</v>
      </c>
      <c r="H336">
        <v>3</v>
      </c>
      <c r="I336" t="s">
        <v>1000</v>
      </c>
      <c r="J336" t="s">
        <v>1001</v>
      </c>
      <c r="K336" t="s">
        <v>1002</v>
      </c>
      <c r="L336">
        <v>1348</v>
      </c>
      <c r="N336">
        <v>1009</v>
      </c>
      <c r="O336" t="s">
        <v>904</v>
      </c>
      <c r="P336" t="s">
        <v>904</v>
      </c>
      <c r="Q336">
        <v>1000</v>
      </c>
      <c r="X336">
        <v>1.1000000000000001E-3</v>
      </c>
      <c r="Y336">
        <v>94469.99</v>
      </c>
      <c r="Z336">
        <v>0</v>
      </c>
      <c r="AA336">
        <v>0</v>
      </c>
      <c r="AB336">
        <v>0</v>
      </c>
      <c r="AC336">
        <v>0</v>
      </c>
      <c r="AD336">
        <v>1</v>
      </c>
      <c r="AE336">
        <v>0</v>
      </c>
      <c r="AF336" t="s">
        <v>3</v>
      </c>
      <c r="AG336">
        <v>1.1000000000000001E-3</v>
      </c>
      <c r="AH336">
        <v>2</v>
      </c>
      <c r="AI336">
        <v>33270651</v>
      </c>
      <c r="AJ336">
        <v>336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</row>
    <row r="337" spans="1:44" x14ac:dyDescent="0.2">
      <c r="A337">
        <f>ROW(Source!A1030)</f>
        <v>1030</v>
      </c>
      <c r="B337">
        <v>33270662</v>
      </c>
      <c r="C337">
        <v>33270648</v>
      </c>
      <c r="D337">
        <v>32907374</v>
      </c>
      <c r="E337">
        <v>1</v>
      </c>
      <c r="F337">
        <v>1</v>
      </c>
      <c r="G337">
        <v>28875167</v>
      </c>
      <c r="H337">
        <v>3</v>
      </c>
      <c r="I337" t="s">
        <v>979</v>
      </c>
      <c r="J337" t="s">
        <v>980</v>
      </c>
      <c r="K337" t="s">
        <v>981</v>
      </c>
      <c r="L337">
        <v>1348</v>
      </c>
      <c r="N337">
        <v>1009</v>
      </c>
      <c r="O337" t="s">
        <v>904</v>
      </c>
      <c r="P337" t="s">
        <v>904</v>
      </c>
      <c r="Q337">
        <v>1000</v>
      </c>
      <c r="X337">
        <v>8.8999999999999999E-3</v>
      </c>
      <c r="Y337">
        <v>184751.46</v>
      </c>
      <c r="Z337">
        <v>0</v>
      </c>
      <c r="AA337">
        <v>0</v>
      </c>
      <c r="AB337">
        <v>0</v>
      </c>
      <c r="AC337">
        <v>0</v>
      </c>
      <c r="AD337">
        <v>1</v>
      </c>
      <c r="AE337">
        <v>0</v>
      </c>
      <c r="AF337" t="s">
        <v>3</v>
      </c>
      <c r="AG337">
        <v>8.8999999999999999E-3</v>
      </c>
      <c r="AH337">
        <v>2</v>
      </c>
      <c r="AI337">
        <v>33270652</v>
      </c>
      <c r="AJ337">
        <v>337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</row>
    <row r="338" spans="1:44" x14ac:dyDescent="0.2">
      <c r="A338">
        <f>ROW(Source!A1030)</f>
        <v>1030</v>
      </c>
      <c r="B338">
        <v>33270663</v>
      </c>
      <c r="C338">
        <v>33270648</v>
      </c>
      <c r="D338">
        <v>32905466</v>
      </c>
      <c r="E338">
        <v>1</v>
      </c>
      <c r="F338">
        <v>1</v>
      </c>
      <c r="G338">
        <v>28875167</v>
      </c>
      <c r="H338">
        <v>3</v>
      </c>
      <c r="I338" t="s">
        <v>1009</v>
      </c>
      <c r="J338" t="s">
        <v>1010</v>
      </c>
      <c r="K338" t="s">
        <v>1011</v>
      </c>
      <c r="L338">
        <v>1339</v>
      </c>
      <c r="N338">
        <v>1007</v>
      </c>
      <c r="O338" t="s">
        <v>227</v>
      </c>
      <c r="P338" t="s">
        <v>227</v>
      </c>
      <c r="Q338">
        <v>1</v>
      </c>
      <c r="X338">
        <v>2.8</v>
      </c>
      <c r="Y338">
        <v>50.41</v>
      </c>
      <c r="Z338">
        <v>0</v>
      </c>
      <c r="AA338">
        <v>0</v>
      </c>
      <c r="AB338">
        <v>0</v>
      </c>
      <c r="AC338">
        <v>0</v>
      </c>
      <c r="AD338">
        <v>1</v>
      </c>
      <c r="AE338">
        <v>0</v>
      </c>
      <c r="AF338" t="s">
        <v>3</v>
      </c>
      <c r="AG338">
        <v>2.8</v>
      </c>
      <c r="AH338">
        <v>2</v>
      </c>
      <c r="AI338">
        <v>33270653</v>
      </c>
      <c r="AJ338">
        <v>338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</row>
    <row r="339" spans="1:44" x14ac:dyDescent="0.2">
      <c r="A339">
        <f>ROW(Source!A1030)</f>
        <v>1030</v>
      </c>
      <c r="B339">
        <v>33270664</v>
      </c>
      <c r="C339">
        <v>33270648</v>
      </c>
      <c r="D339">
        <v>32905458</v>
      </c>
      <c r="E339">
        <v>1</v>
      </c>
      <c r="F339">
        <v>1</v>
      </c>
      <c r="G339">
        <v>28875167</v>
      </c>
      <c r="H339">
        <v>3</v>
      </c>
      <c r="I339" t="s">
        <v>1012</v>
      </c>
      <c r="J339" t="s">
        <v>1013</v>
      </c>
      <c r="K339" t="s">
        <v>1014</v>
      </c>
      <c r="L339">
        <v>1339</v>
      </c>
      <c r="N339">
        <v>1007</v>
      </c>
      <c r="O339" t="s">
        <v>227</v>
      </c>
      <c r="P339" t="s">
        <v>227</v>
      </c>
      <c r="Q339">
        <v>1</v>
      </c>
      <c r="X339">
        <v>1.8</v>
      </c>
      <c r="Y339">
        <v>378.2</v>
      </c>
      <c r="Z339">
        <v>0</v>
      </c>
      <c r="AA339">
        <v>0</v>
      </c>
      <c r="AB339">
        <v>0</v>
      </c>
      <c r="AC339">
        <v>0</v>
      </c>
      <c r="AD339">
        <v>1</v>
      </c>
      <c r="AE339">
        <v>0</v>
      </c>
      <c r="AF339" t="s">
        <v>3</v>
      </c>
      <c r="AG339">
        <v>1.8</v>
      </c>
      <c r="AH339">
        <v>2</v>
      </c>
      <c r="AI339">
        <v>33270654</v>
      </c>
      <c r="AJ339">
        <v>339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</row>
    <row r="340" spans="1:44" x14ac:dyDescent="0.2">
      <c r="A340">
        <f>ROW(Source!A1030)</f>
        <v>1030</v>
      </c>
      <c r="B340">
        <v>33270665</v>
      </c>
      <c r="C340">
        <v>33270648</v>
      </c>
      <c r="D340">
        <v>32905502</v>
      </c>
      <c r="E340">
        <v>1</v>
      </c>
      <c r="F340">
        <v>1</v>
      </c>
      <c r="G340">
        <v>28875167</v>
      </c>
      <c r="H340">
        <v>3</v>
      </c>
      <c r="I340" t="s">
        <v>982</v>
      </c>
      <c r="J340" t="s">
        <v>983</v>
      </c>
      <c r="K340" t="s">
        <v>984</v>
      </c>
      <c r="L340">
        <v>1348</v>
      </c>
      <c r="N340">
        <v>1009</v>
      </c>
      <c r="O340" t="s">
        <v>904</v>
      </c>
      <c r="P340" t="s">
        <v>904</v>
      </c>
      <c r="Q340">
        <v>1000</v>
      </c>
      <c r="X340">
        <v>5.0000000000000001E-4</v>
      </c>
      <c r="Y340">
        <v>74201.64</v>
      </c>
      <c r="Z340">
        <v>0</v>
      </c>
      <c r="AA340">
        <v>0</v>
      </c>
      <c r="AB340">
        <v>0</v>
      </c>
      <c r="AC340">
        <v>0</v>
      </c>
      <c r="AD340">
        <v>1</v>
      </c>
      <c r="AE340">
        <v>0</v>
      </c>
      <c r="AF340" t="s">
        <v>3</v>
      </c>
      <c r="AG340">
        <v>5.0000000000000001E-4</v>
      </c>
      <c r="AH340">
        <v>2</v>
      </c>
      <c r="AI340">
        <v>33270655</v>
      </c>
      <c r="AJ340">
        <v>340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</row>
    <row r="341" spans="1:44" x14ac:dyDescent="0.2">
      <c r="A341">
        <f>ROW(Source!A1030)</f>
        <v>1030</v>
      </c>
      <c r="B341">
        <v>33270666</v>
      </c>
      <c r="C341">
        <v>33270648</v>
      </c>
      <c r="D341">
        <v>32905465</v>
      </c>
      <c r="E341">
        <v>1</v>
      </c>
      <c r="F341">
        <v>1</v>
      </c>
      <c r="G341">
        <v>28875167</v>
      </c>
      <c r="H341">
        <v>3</v>
      </c>
      <c r="I341" t="s">
        <v>937</v>
      </c>
      <c r="J341" t="s">
        <v>938</v>
      </c>
      <c r="K341" t="s">
        <v>939</v>
      </c>
      <c r="L341">
        <v>1348</v>
      </c>
      <c r="N341">
        <v>1009</v>
      </c>
      <c r="O341" t="s">
        <v>904</v>
      </c>
      <c r="P341" t="s">
        <v>904</v>
      </c>
      <c r="Q341">
        <v>1000</v>
      </c>
      <c r="X341">
        <v>1.8E-3</v>
      </c>
      <c r="Y341">
        <v>47985.31</v>
      </c>
      <c r="Z341">
        <v>0</v>
      </c>
      <c r="AA341">
        <v>0</v>
      </c>
      <c r="AB341">
        <v>0</v>
      </c>
      <c r="AC341">
        <v>0</v>
      </c>
      <c r="AD341">
        <v>1</v>
      </c>
      <c r="AE341">
        <v>0</v>
      </c>
      <c r="AF341" t="s">
        <v>3</v>
      </c>
      <c r="AG341">
        <v>1.8E-3</v>
      </c>
      <c r="AH341">
        <v>2</v>
      </c>
      <c r="AI341">
        <v>33270656</v>
      </c>
      <c r="AJ341">
        <v>341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</row>
    <row r="342" spans="1:44" x14ac:dyDescent="0.2">
      <c r="A342">
        <f>ROW(Source!A1030)</f>
        <v>1030</v>
      </c>
      <c r="B342">
        <v>33270667</v>
      </c>
      <c r="C342">
        <v>33270648</v>
      </c>
      <c r="D342">
        <v>32905605</v>
      </c>
      <c r="E342">
        <v>1</v>
      </c>
      <c r="F342">
        <v>1</v>
      </c>
      <c r="G342">
        <v>28875167</v>
      </c>
      <c r="H342">
        <v>3</v>
      </c>
      <c r="I342" t="s">
        <v>988</v>
      </c>
      <c r="J342" t="s">
        <v>989</v>
      </c>
      <c r="K342" t="s">
        <v>990</v>
      </c>
      <c r="L342">
        <v>1348</v>
      </c>
      <c r="N342">
        <v>1009</v>
      </c>
      <c r="O342" t="s">
        <v>904</v>
      </c>
      <c r="P342" t="s">
        <v>904</v>
      </c>
      <c r="Q342">
        <v>1000</v>
      </c>
      <c r="X342">
        <v>8.0099999999999998E-3</v>
      </c>
      <c r="Y342">
        <v>64976.79</v>
      </c>
      <c r="Z342">
        <v>0</v>
      </c>
      <c r="AA342">
        <v>0</v>
      </c>
      <c r="AB342">
        <v>0</v>
      </c>
      <c r="AC342">
        <v>0</v>
      </c>
      <c r="AD342">
        <v>1</v>
      </c>
      <c r="AE342">
        <v>0</v>
      </c>
      <c r="AF342" t="s">
        <v>3</v>
      </c>
      <c r="AG342">
        <v>8.0099999999999998E-3</v>
      </c>
      <c r="AH342">
        <v>2</v>
      </c>
      <c r="AI342">
        <v>33270657</v>
      </c>
      <c r="AJ342">
        <v>342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</row>
    <row r="343" spans="1:44" x14ac:dyDescent="0.2">
      <c r="A343">
        <f>ROW(Source!A1030)</f>
        <v>1030</v>
      </c>
      <c r="B343">
        <v>33270668</v>
      </c>
      <c r="C343">
        <v>33270648</v>
      </c>
      <c r="D343">
        <v>32895086</v>
      </c>
      <c r="E343">
        <v>28875167</v>
      </c>
      <c r="F343">
        <v>1</v>
      </c>
      <c r="G343">
        <v>28875167</v>
      </c>
      <c r="H343">
        <v>3</v>
      </c>
      <c r="I343" t="s">
        <v>913</v>
      </c>
      <c r="J343" t="s">
        <v>3</v>
      </c>
      <c r="K343" t="s">
        <v>915</v>
      </c>
      <c r="L343">
        <v>1348</v>
      </c>
      <c r="N343">
        <v>1009</v>
      </c>
      <c r="O343" t="s">
        <v>904</v>
      </c>
      <c r="P343" t="s">
        <v>904</v>
      </c>
      <c r="Q343">
        <v>1000</v>
      </c>
      <c r="X343">
        <v>7.9000000000000001E-4</v>
      </c>
      <c r="Y343">
        <v>67640</v>
      </c>
      <c r="Z343">
        <v>0</v>
      </c>
      <c r="AA343">
        <v>0</v>
      </c>
      <c r="AB343">
        <v>0</v>
      </c>
      <c r="AC343">
        <v>0</v>
      </c>
      <c r="AD343">
        <v>1</v>
      </c>
      <c r="AE343">
        <v>0</v>
      </c>
      <c r="AF343" t="s">
        <v>3</v>
      </c>
      <c r="AG343">
        <v>7.9000000000000001E-4</v>
      </c>
      <c r="AH343">
        <v>2</v>
      </c>
      <c r="AI343">
        <v>33270658</v>
      </c>
      <c r="AJ343">
        <v>343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</row>
    <row r="344" spans="1:44" x14ac:dyDescent="0.2">
      <c r="A344">
        <f>ROW(Source!A1031)</f>
        <v>1031</v>
      </c>
      <c r="B344">
        <v>33270671</v>
      </c>
      <c r="C344">
        <v>33270669</v>
      </c>
      <c r="D344">
        <v>32893498</v>
      </c>
      <c r="E344">
        <v>28875167</v>
      </c>
      <c r="F344">
        <v>1</v>
      </c>
      <c r="G344">
        <v>28875167</v>
      </c>
      <c r="H344">
        <v>1</v>
      </c>
      <c r="I344" t="s">
        <v>863</v>
      </c>
      <c r="J344" t="s">
        <v>3</v>
      </c>
      <c r="K344" t="s">
        <v>864</v>
      </c>
      <c r="L344">
        <v>1191</v>
      </c>
      <c r="N344">
        <v>1013</v>
      </c>
      <c r="O344" t="s">
        <v>865</v>
      </c>
      <c r="P344" t="s">
        <v>865</v>
      </c>
      <c r="Q344">
        <v>1</v>
      </c>
      <c r="X344">
        <v>0.37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1</v>
      </c>
      <c r="AE344">
        <v>1</v>
      </c>
      <c r="AF344" t="s">
        <v>3</v>
      </c>
      <c r="AG344">
        <v>0.37</v>
      </c>
      <c r="AH344">
        <v>2</v>
      </c>
      <c r="AI344">
        <v>33270670</v>
      </c>
      <c r="AJ344">
        <v>344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</row>
    <row r="345" spans="1:44" x14ac:dyDescent="0.2">
      <c r="A345">
        <f>ROW(Source!A1032)</f>
        <v>1032</v>
      </c>
      <c r="B345">
        <v>33270678</v>
      </c>
      <c r="C345">
        <v>33270672</v>
      </c>
      <c r="D345">
        <v>32893498</v>
      </c>
      <c r="E345">
        <v>28875167</v>
      </c>
      <c r="F345">
        <v>1</v>
      </c>
      <c r="G345">
        <v>28875167</v>
      </c>
      <c r="H345">
        <v>1</v>
      </c>
      <c r="I345" t="s">
        <v>863</v>
      </c>
      <c r="J345" t="s">
        <v>3</v>
      </c>
      <c r="K345" t="s">
        <v>864</v>
      </c>
      <c r="L345">
        <v>1191</v>
      </c>
      <c r="N345">
        <v>1013</v>
      </c>
      <c r="O345" t="s">
        <v>865</v>
      </c>
      <c r="P345" t="s">
        <v>865</v>
      </c>
      <c r="Q345">
        <v>1</v>
      </c>
      <c r="X345">
        <v>6.29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1</v>
      </c>
      <c r="AE345">
        <v>1</v>
      </c>
      <c r="AF345" t="s">
        <v>261</v>
      </c>
      <c r="AG345">
        <v>25.16</v>
      </c>
      <c r="AH345">
        <v>2</v>
      </c>
      <c r="AI345">
        <v>33270673</v>
      </c>
      <c r="AJ345">
        <v>345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</row>
    <row r="346" spans="1:44" x14ac:dyDescent="0.2">
      <c r="A346">
        <f>ROW(Source!A1032)</f>
        <v>1032</v>
      </c>
      <c r="B346">
        <v>33270679</v>
      </c>
      <c r="C346">
        <v>33270672</v>
      </c>
      <c r="D346">
        <v>32905103</v>
      </c>
      <c r="E346">
        <v>1</v>
      </c>
      <c r="F346">
        <v>1</v>
      </c>
      <c r="G346">
        <v>28875167</v>
      </c>
      <c r="H346">
        <v>2</v>
      </c>
      <c r="I346" t="s">
        <v>866</v>
      </c>
      <c r="J346" t="s">
        <v>867</v>
      </c>
      <c r="K346" t="s">
        <v>868</v>
      </c>
      <c r="L346">
        <v>1368</v>
      </c>
      <c r="N346">
        <v>1011</v>
      </c>
      <c r="O346" t="s">
        <v>869</v>
      </c>
      <c r="P346" t="s">
        <v>869</v>
      </c>
      <c r="Q346">
        <v>1</v>
      </c>
      <c r="X346">
        <v>1.1000000000000001</v>
      </c>
      <c r="Y346">
        <v>0</v>
      </c>
      <c r="Z346">
        <v>450.57</v>
      </c>
      <c r="AA346">
        <v>324.23</v>
      </c>
      <c r="AB346">
        <v>0</v>
      </c>
      <c r="AC346">
        <v>0</v>
      </c>
      <c r="AD346">
        <v>1</v>
      </c>
      <c r="AE346">
        <v>0</v>
      </c>
      <c r="AF346" t="s">
        <v>261</v>
      </c>
      <c r="AG346">
        <v>4.4000000000000004</v>
      </c>
      <c r="AH346">
        <v>2</v>
      </c>
      <c r="AI346">
        <v>33270674</v>
      </c>
      <c r="AJ346">
        <v>346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</row>
    <row r="347" spans="1:44" x14ac:dyDescent="0.2">
      <c r="A347">
        <f>ROW(Source!A1032)</f>
        <v>1032</v>
      </c>
      <c r="B347">
        <v>33270680</v>
      </c>
      <c r="C347">
        <v>33270672</v>
      </c>
      <c r="D347">
        <v>32906947</v>
      </c>
      <c r="E347">
        <v>1</v>
      </c>
      <c r="F347">
        <v>1</v>
      </c>
      <c r="G347">
        <v>28875167</v>
      </c>
      <c r="H347">
        <v>3</v>
      </c>
      <c r="I347" t="s">
        <v>870</v>
      </c>
      <c r="J347" t="s">
        <v>871</v>
      </c>
      <c r="K347" t="s">
        <v>872</v>
      </c>
      <c r="L347">
        <v>1346</v>
      </c>
      <c r="N347">
        <v>1009</v>
      </c>
      <c r="O347" t="s">
        <v>873</v>
      </c>
      <c r="P347" t="s">
        <v>873</v>
      </c>
      <c r="Q347">
        <v>1</v>
      </c>
      <c r="X347">
        <v>0.02</v>
      </c>
      <c r="Y347">
        <v>28.66</v>
      </c>
      <c r="Z347">
        <v>0</v>
      </c>
      <c r="AA347">
        <v>0</v>
      </c>
      <c r="AB347">
        <v>0</v>
      </c>
      <c r="AC347">
        <v>0</v>
      </c>
      <c r="AD347">
        <v>1</v>
      </c>
      <c r="AE347">
        <v>0</v>
      </c>
      <c r="AF347" t="s">
        <v>261</v>
      </c>
      <c r="AG347">
        <v>0.08</v>
      </c>
      <c r="AH347">
        <v>2</v>
      </c>
      <c r="AI347">
        <v>33270675</v>
      </c>
      <c r="AJ347">
        <v>347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</row>
    <row r="348" spans="1:44" x14ac:dyDescent="0.2">
      <c r="A348">
        <f>ROW(Source!A1032)</f>
        <v>1032</v>
      </c>
      <c r="B348">
        <v>33270681</v>
      </c>
      <c r="C348">
        <v>33270672</v>
      </c>
      <c r="D348">
        <v>32905470</v>
      </c>
      <c r="E348">
        <v>1</v>
      </c>
      <c r="F348">
        <v>1</v>
      </c>
      <c r="G348">
        <v>28875167</v>
      </c>
      <c r="H348">
        <v>3</v>
      </c>
      <c r="I348" t="s">
        <v>985</v>
      </c>
      <c r="J348" t="s">
        <v>986</v>
      </c>
      <c r="K348" t="s">
        <v>987</v>
      </c>
      <c r="L348">
        <v>1296</v>
      </c>
      <c r="N348">
        <v>1002</v>
      </c>
      <c r="O348" t="s">
        <v>880</v>
      </c>
      <c r="P348" t="s">
        <v>880</v>
      </c>
      <c r="Q348">
        <v>1</v>
      </c>
      <c r="X348">
        <v>0.05</v>
      </c>
      <c r="Y348">
        <v>53.82</v>
      </c>
      <c r="Z348">
        <v>0</v>
      </c>
      <c r="AA348">
        <v>0</v>
      </c>
      <c r="AB348">
        <v>0</v>
      </c>
      <c r="AC348">
        <v>0</v>
      </c>
      <c r="AD348">
        <v>1</v>
      </c>
      <c r="AE348">
        <v>0</v>
      </c>
      <c r="AF348" t="s">
        <v>261</v>
      </c>
      <c r="AG348">
        <v>0.2</v>
      </c>
      <c r="AH348">
        <v>2</v>
      </c>
      <c r="AI348">
        <v>33270676</v>
      </c>
      <c r="AJ348">
        <v>348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</row>
    <row r="349" spans="1:44" x14ac:dyDescent="0.2">
      <c r="A349">
        <f>ROW(Source!A1032)</f>
        <v>1032</v>
      </c>
      <c r="B349">
        <v>33270682</v>
      </c>
      <c r="C349">
        <v>33270672</v>
      </c>
      <c r="D349">
        <v>32905497</v>
      </c>
      <c r="E349">
        <v>1</v>
      </c>
      <c r="F349">
        <v>1</v>
      </c>
      <c r="G349">
        <v>28875167</v>
      </c>
      <c r="H349">
        <v>3</v>
      </c>
      <c r="I349" t="s">
        <v>934</v>
      </c>
      <c r="J349" t="s">
        <v>935</v>
      </c>
      <c r="K349" t="s">
        <v>936</v>
      </c>
      <c r="L349">
        <v>1346</v>
      </c>
      <c r="N349">
        <v>1009</v>
      </c>
      <c r="O349" t="s">
        <v>873</v>
      </c>
      <c r="P349" t="s">
        <v>873</v>
      </c>
      <c r="Q349">
        <v>1</v>
      </c>
      <c r="X349">
        <v>1E-3</v>
      </c>
      <c r="Y349">
        <v>343.17</v>
      </c>
      <c r="Z349">
        <v>0</v>
      </c>
      <c r="AA349">
        <v>0</v>
      </c>
      <c r="AB349">
        <v>0</v>
      </c>
      <c r="AC349">
        <v>0</v>
      </c>
      <c r="AD349">
        <v>1</v>
      </c>
      <c r="AE349">
        <v>0</v>
      </c>
      <c r="AF349" t="s">
        <v>261</v>
      </c>
      <c r="AG349">
        <v>4.0000000000000001E-3</v>
      </c>
      <c r="AH349">
        <v>2</v>
      </c>
      <c r="AI349">
        <v>33270677</v>
      </c>
      <c r="AJ349">
        <v>349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</row>
    <row r="350" spans="1:44" x14ac:dyDescent="0.2">
      <c r="A350">
        <f>ROW(Source!A1033)</f>
        <v>1033</v>
      </c>
      <c r="B350">
        <v>33270689</v>
      </c>
      <c r="C350">
        <v>33270683</v>
      </c>
      <c r="D350">
        <v>32893498</v>
      </c>
      <c r="E350">
        <v>28875167</v>
      </c>
      <c r="F350">
        <v>1</v>
      </c>
      <c r="G350">
        <v>28875167</v>
      </c>
      <c r="H350">
        <v>1</v>
      </c>
      <c r="I350" t="s">
        <v>863</v>
      </c>
      <c r="J350" t="s">
        <v>3</v>
      </c>
      <c r="K350" t="s">
        <v>864</v>
      </c>
      <c r="L350">
        <v>1191</v>
      </c>
      <c r="N350">
        <v>1013</v>
      </c>
      <c r="O350" t="s">
        <v>865</v>
      </c>
      <c r="P350" t="s">
        <v>865</v>
      </c>
      <c r="Q350">
        <v>1</v>
      </c>
      <c r="X350">
        <v>0.3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1</v>
      </c>
      <c r="AE350">
        <v>1</v>
      </c>
      <c r="AF350" t="s">
        <v>46</v>
      </c>
      <c r="AG350">
        <v>0.6</v>
      </c>
      <c r="AH350">
        <v>2</v>
      </c>
      <c r="AI350">
        <v>33270684</v>
      </c>
      <c r="AJ350">
        <v>350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</row>
    <row r="351" spans="1:44" x14ac:dyDescent="0.2">
      <c r="A351">
        <f>ROW(Source!A1033)</f>
        <v>1033</v>
      </c>
      <c r="B351">
        <v>33270690</v>
      </c>
      <c r="C351">
        <v>33270683</v>
      </c>
      <c r="D351">
        <v>32905103</v>
      </c>
      <c r="E351">
        <v>1</v>
      </c>
      <c r="F351">
        <v>1</v>
      </c>
      <c r="G351">
        <v>28875167</v>
      </c>
      <c r="H351">
        <v>2</v>
      </c>
      <c r="I351" t="s">
        <v>866</v>
      </c>
      <c r="J351" t="s">
        <v>867</v>
      </c>
      <c r="K351" t="s">
        <v>868</v>
      </c>
      <c r="L351">
        <v>1368</v>
      </c>
      <c r="N351">
        <v>1011</v>
      </c>
      <c r="O351" t="s">
        <v>869</v>
      </c>
      <c r="P351" t="s">
        <v>869</v>
      </c>
      <c r="Q351">
        <v>1</v>
      </c>
      <c r="X351">
        <v>7.0000000000000007E-2</v>
      </c>
      <c r="Y351">
        <v>0</v>
      </c>
      <c r="Z351">
        <v>450.57</v>
      </c>
      <c r="AA351">
        <v>324.23</v>
      </c>
      <c r="AB351">
        <v>0</v>
      </c>
      <c r="AC351">
        <v>0</v>
      </c>
      <c r="AD351">
        <v>1</v>
      </c>
      <c r="AE351">
        <v>0</v>
      </c>
      <c r="AF351" t="s">
        <v>46</v>
      </c>
      <c r="AG351">
        <v>0.14000000000000001</v>
      </c>
      <c r="AH351">
        <v>2</v>
      </c>
      <c r="AI351">
        <v>33270685</v>
      </c>
      <c r="AJ351">
        <v>351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</row>
    <row r="352" spans="1:44" x14ac:dyDescent="0.2">
      <c r="A352">
        <f>ROW(Source!A1033)</f>
        <v>1033</v>
      </c>
      <c r="B352">
        <v>33270691</v>
      </c>
      <c r="C352">
        <v>33270683</v>
      </c>
      <c r="D352">
        <v>32907475</v>
      </c>
      <c r="E352">
        <v>1</v>
      </c>
      <c r="F352">
        <v>1</v>
      </c>
      <c r="G352">
        <v>28875167</v>
      </c>
      <c r="H352">
        <v>3</v>
      </c>
      <c r="I352" t="s">
        <v>930</v>
      </c>
      <c r="J352" t="s">
        <v>931</v>
      </c>
      <c r="K352" t="s">
        <v>932</v>
      </c>
      <c r="L352">
        <v>1327</v>
      </c>
      <c r="N352">
        <v>1005</v>
      </c>
      <c r="O352" t="s">
        <v>933</v>
      </c>
      <c r="P352" t="s">
        <v>933</v>
      </c>
      <c r="Q352">
        <v>1</v>
      </c>
      <c r="X352">
        <v>1E-3</v>
      </c>
      <c r="Y352">
        <v>165.36</v>
      </c>
      <c r="Z352">
        <v>0</v>
      </c>
      <c r="AA352">
        <v>0</v>
      </c>
      <c r="AB352">
        <v>0</v>
      </c>
      <c r="AC352">
        <v>0</v>
      </c>
      <c r="AD352">
        <v>1</v>
      </c>
      <c r="AE352">
        <v>0</v>
      </c>
      <c r="AF352" t="s">
        <v>46</v>
      </c>
      <c r="AG352">
        <v>2E-3</v>
      </c>
      <c r="AH352">
        <v>2</v>
      </c>
      <c r="AI352">
        <v>33270686</v>
      </c>
      <c r="AJ352">
        <v>352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</row>
    <row r="353" spans="1:44" x14ac:dyDescent="0.2">
      <c r="A353">
        <f>ROW(Source!A1033)</f>
        <v>1033</v>
      </c>
      <c r="B353">
        <v>33270692</v>
      </c>
      <c r="C353">
        <v>33270683</v>
      </c>
      <c r="D353">
        <v>32905497</v>
      </c>
      <c r="E353">
        <v>1</v>
      </c>
      <c r="F353">
        <v>1</v>
      </c>
      <c r="G353">
        <v>28875167</v>
      </c>
      <c r="H353">
        <v>3</v>
      </c>
      <c r="I353" t="s">
        <v>934</v>
      </c>
      <c r="J353" t="s">
        <v>935</v>
      </c>
      <c r="K353" t="s">
        <v>936</v>
      </c>
      <c r="L353">
        <v>1346</v>
      </c>
      <c r="N353">
        <v>1009</v>
      </c>
      <c r="O353" t="s">
        <v>873</v>
      </c>
      <c r="P353" t="s">
        <v>873</v>
      </c>
      <c r="Q353">
        <v>1</v>
      </c>
      <c r="X353">
        <v>0.01</v>
      </c>
      <c r="Y353">
        <v>343.17</v>
      </c>
      <c r="Z353">
        <v>0</v>
      </c>
      <c r="AA353">
        <v>0</v>
      </c>
      <c r="AB353">
        <v>0</v>
      </c>
      <c r="AC353">
        <v>0</v>
      </c>
      <c r="AD353">
        <v>1</v>
      </c>
      <c r="AE353">
        <v>0</v>
      </c>
      <c r="AF353" t="s">
        <v>46</v>
      </c>
      <c r="AG353">
        <v>0.02</v>
      </c>
      <c r="AH353">
        <v>2</v>
      </c>
      <c r="AI353">
        <v>33270687</v>
      </c>
      <c r="AJ353">
        <v>353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</row>
    <row r="354" spans="1:44" x14ac:dyDescent="0.2">
      <c r="A354">
        <f>ROW(Source!A1033)</f>
        <v>1033</v>
      </c>
      <c r="B354">
        <v>33270693</v>
      </c>
      <c r="C354">
        <v>33270683</v>
      </c>
      <c r="D354">
        <v>32905465</v>
      </c>
      <c r="E354">
        <v>1</v>
      </c>
      <c r="F354">
        <v>1</v>
      </c>
      <c r="G354">
        <v>28875167</v>
      </c>
      <c r="H354">
        <v>3</v>
      </c>
      <c r="I354" t="s">
        <v>937</v>
      </c>
      <c r="J354" t="s">
        <v>938</v>
      </c>
      <c r="K354" t="s">
        <v>939</v>
      </c>
      <c r="L354">
        <v>1348</v>
      </c>
      <c r="N354">
        <v>1009</v>
      </c>
      <c r="O354" t="s">
        <v>904</v>
      </c>
      <c r="P354" t="s">
        <v>904</v>
      </c>
      <c r="Q354">
        <v>1000</v>
      </c>
      <c r="X354">
        <v>8.5000000000000006E-3</v>
      </c>
      <c r="Y354">
        <v>47985.31</v>
      </c>
      <c r="Z354">
        <v>0</v>
      </c>
      <c r="AA354">
        <v>0</v>
      </c>
      <c r="AB354">
        <v>0</v>
      </c>
      <c r="AC354">
        <v>0</v>
      </c>
      <c r="AD354">
        <v>1</v>
      </c>
      <c r="AE354">
        <v>0</v>
      </c>
      <c r="AF354" t="s">
        <v>46</v>
      </c>
      <c r="AG354">
        <v>1.7000000000000001E-2</v>
      </c>
      <c r="AH354">
        <v>2</v>
      </c>
      <c r="AI354">
        <v>33270688</v>
      </c>
      <c r="AJ354">
        <v>354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</row>
    <row r="355" spans="1:44" x14ac:dyDescent="0.2">
      <c r="A355">
        <f>ROW(Source!A1034)</f>
        <v>1034</v>
      </c>
      <c r="B355">
        <v>33270700</v>
      </c>
      <c r="C355">
        <v>33270694</v>
      </c>
      <c r="D355">
        <v>32893498</v>
      </c>
      <c r="E355">
        <v>28875167</v>
      </c>
      <c r="F355">
        <v>1</v>
      </c>
      <c r="G355">
        <v>28875167</v>
      </c>
      <c r="H355">
        <v>1</v>
      </c>
      <c r="I355" t="s">
        <v>863</v>
      </c>
      <c r="J355" t="s">
        <v>3</v>
      </c>
      <c r="K355" t="s">
        <v>864</v>
      </c>
      <c r="L355">
        <v>1191</v>
      </c>
      <c r="N355">
        <v>1013</v>
      </c>
      <c r="O355" t="s">
        <v>865</v>
      </c>
      <c r="P355" t="s">
        <v>865</v>
      </c>
      <c r="Q355">
        <v>1</v>
      </c>
      <c r="X355">
        <v>0.85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1</v>
      </c>
      <c r="AE355">
        <v>1</v>
      </c>
      <c r="AF355" t="s">
        <v>46</v>
      </c>
      <c r="AG355">
        <v>1.7</v>
      </c>
      <c r="AH355">
        <v>2</v>
      </c>
      <c r="AI355">
        <v>33270695</v>
      </c>
      <c r="AJ355">
        <v>355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</row>
    <row r="356" spans="1:44" x14ac:dyDescent="0.2">
      <c r="A356">
        <f>ROW(Source!A1034)</f>
        <v>1034</v>
      </c>
      <c r="B356">
        <v>33270701</v>
      </c>
      <c r="C356">
        <v>33270694</v>
      </c>
      <c r="D356">
        <v>32905103</v>
      </c>
      <c r="E356">
        <v>1</v>
      </c>
      <c r="F356">
        <v>1</v>
      </c>
      <c r="G356">
        <v>28875167</v>
      </c>
      <c r="H356">
        <v>2</v>
      </c>
      <c r="I356" t="s">
        <v>866</v>
      </c>
      <c r="J356" t="s">
        <v>867</v>
      </c>
      <c r="K356" t="s">
        <v>868</v>
      </c>
      <c r="L356">
        <v>1368</v>
      </c>
      <c r="N356">
        <v>1011</v>
      </c>
      <c r="O356" t="s">
        <v>869</v>
      </c>
      <c r="P356" t="s">
        <v>869</v>
      </c>
      <c r="Q356">
        <v>1</v>
      </c>
      <c r="X356">
        <v>0.35</v>
      </c>
      <c r="Y356">
        <v>0</v>
      </c>
      <c r="Z356">
        <v>450.57</v>
      </c>
      <c r="AA356">
        <v>324.23</v>
      </c>
      <c r="AB356">
        <v>0</v>
      </c>
      <c r="AC356">
        <v>0</v>
      </c>
      <c r="AD356">
        <v>1</v>
      </c>
      <c r="AE356">
        <v>0</v>
      </c>
      <c r="AF356" t="s">
        <v>46</v>
      </c>
      <c r="AG356">
        <v>0.7</v>
      </c>
      <c r="AH356">
        <v>2</v>
      </c>
      <c r="AI356">
        <v>33270696</v>
      </c>
      <c r="AJ356">
        <v>356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</row>
    <row r="357" spans="1:44" x14ac:dyDescent="0.2">
      <c r="A357">
        <f>ROW(Source!A1034)</f>
        <v>1034</v>
      </c>
      <c r="B357">
        <v>33270702</v>
      </c>
      <c r="C357">
        <v>33270694</v>
      </c>
      <c r="D357">
        <v>32906947</v>
      </c>
      <c r="E357">
        <v>1</v>
      </c>
      <c r="F357">
        <v>1</v>
      </c>
      <c r="G357">
        <v>28875167</v>
      </c>
      <c r="H357">
        <v>3</v>
      </c>
      <c r="I357" t="s">
        <v>870</v>
      </c>
      <c r="J357" t="s">
        <v>871</v>
      </c>
      <c r="K357" t="s">
        <v>872</v>
      </c>
      <c r="L357">
        <v>1346</v>
      </c>
      <c r="N357">
        <v>1009</v>
      </c>
      <c r="O357" t="s">
        <v>873</v>
      </c>
      <c r="P357" t="s">
        <v>873</v>
      </c>
      <c r="Q357">
        <v>1</v>
      </c>
      <c r="X357">
        <v>0.05</v>
      </c>
      <c r="Y357">
        <v>28.66</v>
      </c>
      <c r="Z357">
        <v>0</v>
      </c>
      <c r="AA357">
        <v>0</v>
      </c>
      <c r="AB357">
        <v>0</v>
      </c>
      <c r="AC357">
        <v>0</v>
      </c>
      <c r="AD357">
        <v>1</v>
      </c>
      <c r="AE357">
        <v>0</v>
      </c>
      <c r="AF357" t="s">
        <v>46</v>
      </c>
      <c r="AG357">
        <v>0.1</v>
      </c>
      <c r="AH357">
        <v>2</v>
      </c>
      <c r="AI357">
        <v>33270697</v>
      </c>
      <c r="AJ357">
        <v>357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</row>
    <row r="358" spans="1:44" x14ac:dyDescent="0.2">
      <c r="A358">
        <f>ROW(Source!A1034)</f>
        <v>1034</v>
      </c>
      <c r="B358">
        <v>33270703</v>
      </c>
      <c r="C358">
        <v>33270694</v>
      </c>
      <c r="D358">
        <v>32905490</v>
      </c>
      <c r="E358">
        <v>1</v>
      </c>
      <c r="F358">
        <v>1</v>
      </c>
      <c r="G358">
        <v>28875167</v>
      </c>
      <c r="H358">
        <v>3</v>
      </c>
      <c r="I358" t="s">
        <v>901</v>
      </c>
      <c r="J358" t="s">
        <v>902</v>
      </c>
      <c r="K358" t="s">
        <v>903</v>
      </c>
      <c r="L358">
        <v>1348</v>
      </c>
      <c r="N358">
        <v>1009</v>
      </c>
      <c r="O358" t="s">
        <v>904</v>
      </c>
      <c r="P358" t="s">
        <v>904</v>
      </c>
      <c r="Q358">
        <v>1000</v>
      </c>
      <c r="X358">
        <v>5.0000000000000002E-5</v>
      </c>
      <c r="Y358">
        <v>54951.72</v>
      </c>
      <c r="Z358">
        <v>0</v>
      </c>
      <c r="AA358">
        <v>0</v>
      </c>
      <c r="AB358">
        <v>0</v>
      </c>
      <c r="AC358">
        <v>0</v>
      </c>
      <c r="AD358">
        <v>1</v>
      </c>
      <c r="AE358">
        <v>0</v>
      </c>
      <c r="AF358" t="s">
        <v>46</v>
      </c>
      <c r="AG358">
        <v>1E-4</v>
      </c>
      <c r="AH358">
        <v>2</v>
      </c>
      <c r="AI358">
        <v>33270698</v>
      </c>
      <c r="AJ358">
        <v>358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</row>
    <row r="359" spans="1:44" x14ac:dyDescent="0.2">
      <c r="A359">
        <f>ROW(Source!A1034)</f>
        <v>1034</v>
      </c>
      <c r="B359">
        <v>33270704</v>
      </c>
      <c r="C359">
        <v>33270694</v>
      </c>
      <c r="D359">
        <v>32905500</v>
      </c>
      <c r="E359">
        <v>1</v>
      </c>
      <c r="F359">
        <v>1</v>
      </c>
      <c r="G359">
        <v>28875167</v>
      </c>
      <c r="H359">
        <v>3</v>
      </c>
      <c r="I359" t="s">
        <v>905</v>
      </c>
      <c r="J359" t="s">
        <v>906</v>
      </c>
      <c r="K359" t="s">
        <v>907</v>
      </c>
      <c r="L359">
        <v>1346</v>
      </c>
      <c r="N359">
        <v>1009</v>
      </c>
      <c r="O359" t="s">
        <v>873</v>
      </c>
      <c r="P359" t="s">
        <v>873</v>
      </c>
      <c r="Q359">
        <v>1</v>
      </c>
      <c r="X359">
        <v>0.05</v>
      </c>
      <c r="Y359">
        <v>130.29</v>
      </c>
      <c r="Z359">
        <v>0</v>
      </c>
      <c r="AA359">
        <v>0</v>
      </c>
      <c r="AB359">
        <v>0</v>
      </c>
      <c r="AC359">
        <v>0</v>
      </c>
      <c r="AD359">
        <v>1</v>
      </c>
      <c r="AE359">
        <v>0</v>
      </c>
      <c r="AF359" t="s">
        <v>46</v>
      </c>
      <c r="AG359">
        <v>0.1</v>
      </c>
      <c r="AH359">
        <v>2</v>
      </c>
      <c r="AI359">
        <v>33270699</v>
      </c>
      <c r="AJ359">
        <v>359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</row>
    <row r="360" spans="1:44" x14ac:dyDescent="0.2">
      <c r="A360">
        <f>ROW(Source!A1035)</f>
        <v>1035</v>
      </c>
      <c r="B360">
        <v>33270710</v>
      </c>
      <c r="C360">
        <v>33270705</v>
      </c>
      <c r="D360">
        <v>32893498</v>
      </c>
      <c r="E360">
        <v>28875167</v>
      </c>
      <c r="F360">
        <v>1</v>
      </c>
      <c r="G360">
        <v>28875167</v>
      </c>
      <c r="H360">
        <v>1</v>
      </c>
      <c r="I360" t="s">
        <v>863</v>
      </c>
      <c r="J360" t="s">
        <v>3</v>
      </c>
      <c r="K360" t="s">
        <v>864</v>
      </c>
      <c r="L360">
        <v>1191</v>
      </c>
      <c r="N360">
        <v>1013</v>
      </c>
      <c r="O360" t="s">
        <v>865</v>
      </c>
      <c r="P360" t="s">
        <v>865</v>
      </c>
      <c r="Q360">
        <v>1</v>
      </c>
      <c r="X360">
        <v>3.24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1</v>
      </c>
      <c r="AE360">
        <v>1</v>
      </c>
      <c r="AF360" t="s">
        <v>3</v>
      </c>
      <c r="AG360">
        <v>3.24</v>
      </c>
      <c r="AH360">
        <v>2</v>
      </c>
      <c r="AI360">
        <v>33270706</v>
      </c>
      <c r="AJ360">
        <v>360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</row>
    <row r="361" spans="1:44" x14ac:dyDescent="0.2">
      <c r="A361">
        <f>ROW(Source!A1035)</f>
        <v>1035</v>
      </c>
      <c r="B361">
        <v>33270711</v>
      </c>
      <c r="C361">
        <v>33270705</v>
      </c>
      <c r="D361">
        <v>32905103</v>
      </c>
      <c r="E361">
        <v>1</v>
      </c>
      <c r="F361">
        <v>1</v>
      </c>
      <c r="G361">
        <v>28875167</v>
      </c>
      <c r="H361">
        <v>2</v>
      </c>
      <c r="I361" t="s">
        <v>866</v>
      </c>
      <c r="J361" t="s">
        <v>867</v>
      </c>
      <c r="K361" t="s">
        <v>868</v>
      </c>
      <c r="L361">
        <v>1368</v>
      </c>
      <c r="N361">
        <v>1011</v>
      </c>
      <c r="O361" t="s">
        <v>869</v>
      </c>
      <c r="P361" t="s">
        <v>869</v>
      </c>
      <c r="Q361">
        <v>1</v>
      </c>
      <c r="X361">
        <v>1.1075999999999999</v>
      </c>
      <c r="Y361">
        <v>0</v>
      </c>
      <c r="Z361">
        <v>450.57</v>
      </c>
      <c r="AA361">
        <v>324.23</v>
      </c>
      <c r="AB361">
        <v>0</v>
      </c>
      <c r="AC361">
        <v>0</v>
      </c>
      <c r="AD361">
        <v>1</v>
      </c>
      <c r="AE361">
        <v>0</v>
      </c>
      <c r="AF361" t="s">
        <v>3</v>
      </c>
      <c r="AG361">
        <v>1.1075999999999999</v>
      </c>
      <c r="AH361">
        <v>2</v>
      </c>
      <c r="AI361">
        <v>33270707</v>
      </c>
      <c r="AJ361">
        <v>361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</row>
    <row r="362" spans="1:44" x14ac:dyDescent="0.2">
      <c r="A362">
        <f>ROW(Source!A1035)</f>
        <v>1035</v>
      </c>
      <c r="B362">
        <v>33270712</v>
      </c>
      <c r="C362">
        <v>33270705</v>
      </c>
      <c r="D362">
        <v>32894362</v>
      </c>
      <c r="E362">
        <v>28875167</v>
      </c>
      <c r="F362">
        <v>1</v>
      </c>
      <c r="G362">
        <v>28875167</v>
      </c>
      <c r="H362">
        <v>3</v>
      </c>
      <c r="I362" t="s">
        <v>968</v>
      </c>
      <c r="J362" t="s">
        <v>3</v>
      </c>
      <c r="K362" t="s">
        <v>969</v>
      </c>
      <c r="L362">
        <v>1346</v>
      </c>
      <c r="N362">
        <v>1009</v>
      </c>
      <c r="O362" t="s">
        <v>873</v>
      </c>
      <c r="P362" t="s">
        <v>873</v>
      </c>
      <c r="Q362">
        <v>1</v>
      </c>
      <c r="X362">
        <v>2E-3</v>
      </c>
      <c r="Y362">
        <v>506.97753999999998</v>
      </c>
      <c r="Z362">
        <v>0</v>
      </c>
      <c r="AA362">
        <v>0</v>
      </c>
      <c r="AB362">
        <v>0</v>
      </c>
      <c r="AC362">
        <v>0</v>
      </c>
      <c r="AD362">
        <v>1</v>
      </c>
      <c r="AE362">
        <v>0</v>
      </c>
      <c r="AF362" t="s">
        <v>3</v>
      </c>
      <c r="AG362">
        <v>2E-3</v>
      </c>
      <c r="AH362">
        <v>2</v>
      </c>
      <c r="AI362">
        <v>33270708</v>
      </c>
      <c r="AJ362">
        <v>362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</row>
    <row r="363" spans="1:44" x14ac:dyDescent="0.2">
      <c r="A363">
        <f>ROW(Source!A1035)</f>
        <v>1035</v>
      </c>
      <c r="B363">
        <v>33270713</v>
      </c>
      <c r="C363">
        <v>33270705</v>
      </c>
      <c r="D363">
        <v>32906777</v>
      </c>
      <c r="E363">
        <v>1</v>
      </c>
      <c r="F363">
        <v>1</v>
      </c>
      <c r="G363">
        <v>28875167</v>
      </c>
      <c r="H363">
        <v>3</v>
      </c>
      <c r="I363" t="s">
        <v>970</v>
      </c>
      <c r="J363" t="s">
        <v>971</v>
      </c>
      <c r="K363" t="s">
        <v>972</v>
      </c>
      <c r="L363">
        <v>1346</v>
      </c>
      <c r="N363">
        <v>1009</v>
      </c>
      <c r="O363" t="s">
        <v>873</v>
      </c>
      <c r="P363" t="s">
        <v>873</v>
      </c>
      <c r="Q363">
        <v>1</v>
      </c>
      <c r="X363">
        <v>1E-3</v>
      </c>
      <c r="Y363">
        <v>151.9</v>
      </c>
      <c r="Z363">
        <v>0</v>
      </c>
      <c r="AA363">
        <v>0</v>
      </c>
      <c r="AB363">
        <v>0</v>
      </c>
      <c r="AC363">
        <v>0</v>
      </c>
      <c r="AD363">
        <v>1</v>
      </c>
      <c r="AE363">
        <v>0</v>
      </c>
      <c r="AF363" t="s">
        <v>3</v>
      </c>
      <c r="AG363">
        <v>1E-3</v>
      </c>
      <c r="AH363">
        <v>2</v>
      </c>
      <c r="AI363">
        <v>33270709</v>
      </c>
      <c r="AJ363">
        <v>363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</row>
    <row r="364" spans="1:44" x14ac:dyDescent="0.2">
      <c r="A364">
        <f>ROW(Source!A1036)</f>
        <v>1036</v>
      </c>
      <c r="B364">
        <v>33270717</v>
      </c>
      <c r="C364">
        <v>33270714</v>
      </c>
      <c r="D364">
        <v>32893498</v>
      </c>
      <c r="E364">
        <v>28875167</v>
      </c>
      <c r="F364">
        <v>1</v>
      </c>
      <c r="G364">
        <v>28875167</v>
      </c>
      <c r="H364">
        <v>1</v>
      </c>
      <c r="I364" t="s">
        <v>863</v>
      </c>
      <c r="J364" t="s">
        <v>3</v>
      </c>
      <c r="K364" t="s">
        <v>864</v>
      </c>
      <c r="L364">
        <v>1191</v>
      </c>
      <c r="N364">
        <v>1013</v>
      </c>
      <c r="O364" t="s">
        <v>865</v>
      </c>
      <c r="P364" t="s">
        <v>865</v>
      </c>
      <c r="Q364">
        <v>1</v>
      </c>
      <c r="X364">
        <v>0.37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1</v>
      </c>
      <c r="AE364">
        <v>1</v>
      </c>
      <c r="AF364" t="s">
        <v>46</v>
      </c>
      <c r="AG364">
        <v>0.74</v>
      </c>
      <c r="AH364">
        <v>2</v>
      </c>
      <c r="AI364">
        <v>33270715</v>
      </c>
      <c r="AJ364">
        <v>364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</row>
    <row r="365" spans="1:44" x14ac:dyDescent="0.2">
      <c r="A365">
        <f>ROW(Source!A1036)</f>
        <v>1036</v>
      </c>
      <c r="B365">
        <v>33270718</v>
      </c>
      <c r="C365">
        <v>33270714</v>
      </c>
      <c r="D365">
        <v>32905103</v>
      </c>
      <c r="E365">
        <v>1</v>
      </c>
      <c r="F365">
        <v>1</v>
      </c>
      <c r="G365">
        <v>28875167</v>
      </c>
      <c r="H365">
        <v>2</v>
      </c>
      <c r="I365" t="s">
        <v>866</v>
      </c>
      <c r="J365" t="s">
        <v>867</v>
      </c>
      <c r="K365" t="s">
        <v>868</v>
      </c>
      <c r="L365">
        <v>1368</v>
      </c>
      <c r="N365">
        <v>1011</v>
      </c>
      <c r="O365" t="s">
        <v>869</v>
      </c>
      <c r="P365" t="s">
        <v>869</v>
      </c>
      <c r="Q365">
        <v>1</v>
      </c>
      <c r="X365">
        <v>0.06</v>
      </c>
      <c r="Y365">
        <v>0</v>
      </c>
      <c r="Z365">
        <v>450.57</v>
      </c>
      <c r="AA365">
        <v>324.23</v>
      </c>
      <c r="AB365">
        <v>0</v>
      </c>
      <c r="AC365">
        <v>0</v>
      </c>
      <c r="AD365">
        <v>1</v>
      </c>
      <c r="AE365">
        <v>0</v>
      </c>
      <c r="AF365" t="s">
        <v>46</v>
      </c>
      <c r="AG365">
        <v>0.12</v>
      </c>
      <c r="AH365">
        <v>2</v>
      </c>
      <c r="AI365">
        <v>33270716</v>
      </c>
      <c r="AJ365">
        <v>365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</row>
    <row r="366" spans="1:44" x14ac:dyDescent="0.2">
      <c r="A366">
        <f>ROW(Source!A1037)</f>
        <v>1037</v>
      </c>
      <c r="B366">
        <v>33270725</v>
      </c>
      <c r="C366">
        <v>33270719</v>
      </c>
      <c r="D366">
        <v>32893498</v>
      </c>
      <c r="E366">
        <v>28875167</v>
      </c>
      <c r="F366">
        <v>1</v>
      </c>
      <c r="G366">
        <v>28875167</v>
      </c>
      <c r="H366">
        <v>1</v>
      </c>
      <c r="I366" t="s">
        <v>863</v>
      </c>
      <c r="J366" t="s">
        <v>3</v>
      </c>
      <c r="K366" t="s">
        <v>864</v>
      </c>
      <c r="L366">
        <v>1191</v>
      </c>
      <c r="N366">
        <v>1013</v>
      </c>
      <c r="O366" t="s">
        <v>865</v>
      </c>
      <c r="P366" t="s">
        <v>865</v>
      </c>
      <c r="Q366">
        <v>1</v>
      </c>
      <c r="X366">
        <v>3.04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1</v>
      </c>
      <c r="AE366">
        <v>1</v>
      </c>
      <c r="AF366" t="s">
        <v>3</v>
      </c>
      <c r="AG366">
        <v>3.04</v>
      </c>
      <c r="AH366">
        <v>2</v>
      </c>
      <c r="AI366">
        <v>33270720</v>
      </c>
      <c r="AJ366">
        <v>366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</row>
    <row r="367" spans="1:44" x14ac:dyDescent="0.2">
      <c r="A367">
        <f>ROW(Source!A1037)</f>
        <v>1037</v>
      </c>
      <c r="B367">
        <v>33270726</v>
      </c>
      <c r="C367">
        <v>33270719</v>
      </c>
      <c r="D367">
        <v>32905103</v>
      </c>
      <c r="E367">
        <v>1</v>
      </c>
      <c r="F367">
        <v>1</v>
      </c>
      <c r="G367">
        <v>28875167</v>
      </c>
      <c r="H367">
        <v>2</v>
      </c>
      <c r="I367" t="s">
        <v>866</v>
      </c>
      <c r="J367" t="s">
        <v>867</v>
      </c>
      <c r="K367" t="s">
        <v>868</v>
      </c>
      <c r="L367">
        <v>1368</v>
      </c>
      <c r="N367">
        <v>1011</v>
      </c>
      <c r="O367" t="s">
        <v>869</v>
      </c>
      <c r="P367" t="s">
        <v>869</v>
      </c>
      <c r="Q367">
        <v>1</v>
      </c>
      <c r="X367">
        <v>0.82</v>
      </c>
      <c r="Y367">
        <v>0</v>
      </c>
      <c r="Z367">
        <v>450.57</v>
      </c>
      <c r="AA367">
        <v>324.23</v>
      </c>
      <c r="AB367">
        <v>0</v>
      </c>
      <c r="AC367">
        <v>0</v>
      </c>
      <c r="AD367">
        <v>1</v>
      </c>
      <c r="AE367">
        <v>0</v>
      </c>
      <c r="AF367" t="s">
        <v>3</v>
      </c>
      <c r="AG367">
        <v>0.82</v>
      </c>
      <c r="AH367">
        <v>2</v>
      </c>
      <c r="AI367">
        <v>33270721</v>
      </c>
      <c r="AJ367">
        <v>367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</row>
    <row r="368" spans="1:44" x14ac:dyDescent="0.2">
      <c r="A368">
        <f>ROW(Source!A1037)</f>
        <v>1037</v>
      </c>
      <c r="B368">
        <v>33270727</v>
      </c>
      <c r="C368">
        <v>33270719</v>
      </c>
      <c r="D368">
        <v>32906947</v>
      </c>
      <c r="E368">
        <v>1</v>
      </c>
      <c r="F368">
        <v>1</v>
      </c>
      <c r="G368">
        <v>28875167</v>
      </c>
      <c r="H368">
        <v>3</v>
      </c>
      <c r="I368" t="s">
        <v>870</v>
      </c>
      <c r="J368" t="s">
        <v>871</v>
      </c>
      <c r="K368" t="s">
        <v>872</v>
      </c>
      <c r="L368">
        <v>1346</v>
      </c>
      <c r="N368">
        <v>1009</v>
      </c>
      <c r="O368" t="s">
        <v>873</v>
      </c>
      <c r="P368" t="s">
        <v>873</v>
      </c>
      <c r="Q368">
        <v>1</v>
      </c>
      <c r="X368">
        <v>0.1</v>
      </c>
      <c r="Y368">
        <v>28.66</v>
      </c>
      <c r="Z368">
        <v>0</v>
      </c>
      <c r="AA368">
        <v>0</v>
      </c>
      <c r="AB368">
        <v>0</v>
      </c>
      <c r="AC368">
        <v>0</v>
      </c>
      <c r="AD368">
        <v>1</v>
      </c>
      <c r="AE368">
        <v>0</v>
      </c>
      <c r="AF368" t="s">
        <v>3</v>
      </c>
      <c r="AG368">
        <v>0.1</v>
      </c>
      <c r="AH368">
        <v>2</v>
      </c>
      <c r="AI368">
        <v>33270722</v>
      </c>
      <c r="AJ368">
        <v>368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</row>
    <row r="369" spans="1:44" x14ac:dyDescent="0.2">
      <c r="A369">
        <f>ROW(Source!A1037)</f>
        <v>1037</v>
      </c>
      <c r="B369">
        <v>33270728</v>
      </c>
      <c r="C369">
        <v>33270719</v>
      </c>
      <c r="D369">
        <v>32905490</v>
      </c>
      <c r="E369">
        <v>1</v>
      </c>
      <c r="F369">
        <v>1</v>
      </c>
      <c r="G369">
        <v>28875167</v>
      </c>
      <c r="H369">
        <v>3</v>
      </c>
      <c r="I369" t="s">
        <v>901</v>
      </c>
      <c r="J369" t="s">
        <v>902</v>
      </c>
      <c r="K369" t="s">
        <v>903</v>
      </c>
      <c r="L369">
        <v>1348</v>
      </c>
      <c r="N369">
        <v>1009</v>
      </c>
      <c r="O369" t="s">
        <v>904</v>
      </c>
      <c r="P369" t="s">
        <v>904</v>
      </c>
      <c r="Q369">
        <v>1000</v>
      </c>
      <c r="X369">
        <v>2.0000000000000001E-4</v>
      </c>
      <c r="Y369">
        <v>54951.72</v>
      </c>
      <c r="Z369">
        <v>0</v>
      </c>
      <c r="AA369">
        <v>0</v>
      </c>
      <c r="AB369">
        <v>0</v>
      </c>
      <c r="AC369">
        <v>0</v>
      </c>
      <c r="AD369">
        <v>1</v>
      </c>
      <c r="AE369">
        <v>0</v>
      </c>
      <c r="AF369" t="s">
        <v>3</v>
      </c>
      <c r="AG369">
        <v>2.0000000000000001E-4</v>
      </c>
      <c r="AH369">
        <v>2</v>
      </c>
      <c r="AI369">
        <v>33270723</v>
      </c>
      <c r="AJ369">
        <v>369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</row>
    <row r="370" spans="1:44" x14ac:dyDescent="0.2">
      <c r="A370">
        <f>ROW(Source!A1037)</f>
        <v>1037</v>
      </c>
      <c r="B370">
        <v>33270729</v>
      </c>
      <c r="C370">
        <v>33270719</v>
      </c>
      <c r="D370">
        <v>32905500</v>
      </c>
      <c r="E370">
        <v>1</v>
      </c>
      <c r="F370">
        <v>1</v>
      </c>
      <c r="G370">
        <v>28875167</v>
      </c>
      <c r="H370">
        <v>3</v>
      </c>
      <c r="I370" t="s">
        <v>905</v>
      </c>
      <c r="J370" t="s">
        <v>906</v>
      </c>
      <c r="K370" t="s">
        <v>907</v>
      </c>
      <c r="L370">
        <v>1346</v>
      </c>
      <c r="N370">
        <v>1009</v>
      </c>
      <c r="O370" t="s">
        <v>873</v>
      </c>
      <c r="P370" t="s">
        <v>873</v>
      </c>
      <c r="Q370">
        <v>1</v>
      </c>
      <c r="X370">
        <v>0.2</v>
      </c>
      <c r="Y370">
        <v>130.29</v>
      </c>
      <c r="Z370">
        <v>0</v>
      </c>
      <c r="AA370">
        <v>0</v>
      </c>
      <c r="AB370">
        <v>0</v>
      </c>
      <c r="AC370">
        <v>0</v>
      </c>
      <c r="AD370">
        <v>1</v>
      </c>
      <c r="AE370">
        <v>0</v>
      </c>
      <c r="AF370" t="s">
        <v>3</v>
      </c>
      <c r="AG370">
        <v>0.2</v>
      </c>
      <c r="AH370">
        <v>2</v>
      </c>
      <c r="AI370">
        <v>33270724</v>
      </c>
      <c r="AJ370">
        <v>370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</row>
    <row r="371" spans="1:44" x14ac:dyDescent="0.2">
      <c r="A371">
        <f>ROW(Source!A1072)</f>
        <v>1072</v>
      </c>
      <c r="B371">
        <v>33270735</v>
      </c>
      <c r="C371">
        <v>33270730</v>
      </c>
      <c r="D371">
        <v>32893498</v>
      </c>
      <c r="E371">
        <v>28875167</v>
      </c>
      <c r="F371">
        <v>1</v>
      </c>
      <c r="G371">
        <v>28875167</v>
      </c>
      <c r="H371">
        <v>1</v>
      </c>
      <c r="I371" t="s">
        <v>863</v>
      </c>
      <c r="J371" t="s">
        <v>3</v>
      </c>
      <c r="K371" t="s">
        <v>864</v>
      </c>
      <c r="L371">
        <v>1191</v>
      </c>
      <c r="N371">
        <v>1013</v>
      </c>
      <c r="O371" t="s">
        <v>865</v>
      </c>
      <c r="P371" t="s">
        <v>865</v>
      </c>
      <c r="Q371">
        <v>1</v>
      </c>
      <c r="X371">
        <v>5.58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1</v>
      </c>
      <c r="AE371">
        <v>1</v>
      </c>
      <c r="AF371" t="s">
        <v>46</v>
      </c>
      <c r="AG371">
        <v>11.16</v>
      </c>
      <c r="AH371">
        <v>2</v>
      </c>
      <c r="AI371">
        <v>33270731</v>
      </c>
      <c r="AJ371">
        <v>371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</row>
    <row r="372" spans="1:44" x14ac:dyDescent="0.2">
      <c r="A372">
        <f>ROW(Source!A1072)</f>
        <v>1072</v>
      </c>
      <c r="B372">
        <v>33270736</v>
      </c>
      <c r="C372">
        <v>33270730</v>
      </c>
      <c r="D372">
        <v>32905103</v>
      </c>
      <c r="E372">
        <v>1</v>
      </c>
      <c r="F372">
        <v>1</v>
      </c>
      <c r="G372">
        <v>28875167</v>
      </c>
      <c r="H372">
        <v>2</v>
      </c>
      <c r="I372" t="s">
        <v>866</v>
      </c>
      <c r="J372" t="s">
        <v>867</v>
      </c>
      <c r="K372" t="s">
        <v>868</v>
      </c>
      <c r="L372">
        <v>1368</v>
      </c>
      <c r="N372">
        <v>1011</v>
      </c>
      <c r="O372" t="s">
        <v>869</v>
      </c>
      <c r="P372" t="s">
        <v>869</v>
      </c>
      <c r="Q372">
        <v>1</v>
      </c>
      <c r="X372">
        <v>1.01</v>
      </c>
      <c r="Y372">
        <v>0</v>
      </c>
      <c r="Z372">
        <v>450.57</v>
      </c>
      <c r="AA372">
        <v>324.23</v>
      </c>
      <c r="AB372">
        <v>0</v>
      </c>
      <c r="AC372">
        <v>0</v>
      </c>
      <c r="AD372">
        <v>1</v>
      </c>
      <c r="AE372">
        <v>0</v>
      </c>
      <c r="AF372" t="s">
        <v>46</v>
      </c>
      <c r="AG372">
        <v>2.02</v>
      </c>
      <c r="AH372">
        <v>2</v>
      </c>
      <c r="AI372">
        <v>33270732</v>
      </c>
      <c r="AJ372">
        <v>372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</row>
    <row r="373" spans="1:44" x14ac:dyDescent="0.2">
      <c r="A373">
        <f>ROW(Source!A1072)</f>
        <v>1072</v>
      </c>
      <c r="B373">
        <v>33270737</v>
      </c>
      <c r="C373">
        <v>33270730</v>
      </c>
      <c r="D373">
        <v>32906900</v>
      </c>
      <c r="E373">
        <v>1</v>
      </c>
      <c r="F373">
        <v>1</v>
      </c>
      <c r="G373">
        <v>28875167</v>
      </c>
      <c r="H373">
        <v>3</v>
      </c>
      <c r="I373" t="s">
        <v>954</v>
      </c>
      <c r="J373" t="s">
        <v>955</v>
      </c>
      <c r="K373" t="s">
        <v>956</v>
      </c>
      <c r="L373">
        <v>1346</v>
      </c>
      <c r="N373">
        <v>1009</v>
      </c>
      <c r="O373" t="s">
        <v>873</v>
      </c>
      <c r="P373" t="s">
        <v>873</v>
      </c>
      <c r="Q373">
        <v>1</v>
      </c>
      <c r="X373">
        <v>0.02</v>
      </c>
      <c r="Y373">
        <v>332.78</v>
      </c>
      <c r="Z373">
        <v>0</v>
      </c>
      <c r="AA373">
        <v>0</v>
      </c>
      <c r="AB373">
        <v>0</v>
      </c>
      <c r="AC373">
        <v>0</v>
      </c>
      <c r="AD373">
        <v>1</v>
      </c>
      <c r="AE373">
        <v>0</v>
      </c>
      <c r="AF373" t="s">
        <v>46</v>
      </c>
      <c r="AG373">
        <v>0.04</v>
      </c>
      <c r="AH373">
        <v>2</v>
      </c>
      <c r="AI373">
        <v>33270733</v>
      </c>
      <c r="AJ373">
        <v>373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</row>
    <row r="374" spans="1:44" x14ac:dyDescent="0.2">
      <c r="A374">
        <f>ROW(Source!A1072)</f>
        <v>1072</v>
      </c>
      <c r="B374">
        <v>33270738</v>
      </c>
      <c r="C374">
        <v>33270730</v>
      </c>
      <c r="D374">
        <v>32906947</v>
      </c>
      <c r="E374">
        <v>1</v>
      </c>
      <c r="F374">
        <v>1</v>
      </c>
      <c r="G374">
        <v>28875167</v>
      </c>
      <c r="H374">
        <v>3</v>
      </c>
      <c r="I374" t="s">
        <v>870</v>
      </c>
      <c r="J374" t="s">
        <v>871</v>
      </c>
      <c r="K374" t="s">
        <v>872</v>
      </c>
      <c r="L374">
        <v>1346</v>
      </c>
      <c r="N374">
        <v>1009</v>
      </c>
      <c r="O374" t="s">
        <v>873</v>
      </c>
      <c r="P374" t="s">
        <v>873</v>
      </c>
      <c r="Q374">
        <v>1</v>
      </c>
      <c r="X374">
        <v>0.1</v>
      </c>
      <c r="Y374">
        <v>28.66</v>
      </c>
      <c r="Z374">
        <v>0</v>
      </c>
      <c r="AA374">
        <v>0</v>
      </c>
      <c r="AB374">
        <v>0</v>
      </c>
      <c r="AC374">
        <v>0</v>
      </c>
      <c r="AD374">
        <v>1</v>
      </c>
      <c r="AE374">
        <v>0</v>
      </c>
      <c r="AF374" t="s">
        <v>46</v>
      </c>
      <c r="AG374">
        <v>0.2</v>
      </c>
      <c r="AH374">
        <v>2</v>
      </c>
      <c r="AI374">
        <v>33270734</v>
      </c>
      <c r="AJ374">
        <v>374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</row>
    <row r="375" spans="1:44" x14ac:dyDescent="0.2">
      <c r="A375">
        <f>ROW(Source!A1073)</f>
        <v>1073</v>
      </c>
      <c r="B375">
        <v>33270741</v>
      </c>
      <c r="C375">
        <v>33270739</v>
      </c>
      <c r="D375">
        <v>32893498</v>
      </c>
      <c r="E375">
        <v>28875167</v>
      </c>
      <c r="F375">
        <v>1</v>
      </c>
      <c r="G375">
        <v>28875167</v>
      </c>
      <c r="H375">
        <v>1</v>
      </c>
      <c r="I375" t="s">
        <v>863</v>
      </c>
      <c r="J375" t="s">
        <v>3</v>
      </c>
      <c r="K375" t="s">
        <v>864</v>
      </c>
      <c r="L375">
        <v>1191</v>
      </c>
      <c r="N375">
        <v>1013</v>
      </c>
      <c r="O375" t="s">
        <v>865</v>
      </c>
      <c r="P375" t="s">
        <v>865</v>
      </c>
      <c r="Q375">
        <v>1</v>
      </c>
      <c r="X375">
        <v>1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1</v>
      </c>
      <c r="AE375">
        <v>1</v>
      </c>
      <c r="AF375" t="s">
        <v>70</v>
      </c>
      <c r="AG375">
        <v>12</v>
      </c>
      <c r="AH375">
        <v>2</v>
      </c>
      <c r="AI375">
        <v>33270740</v>
      </c>
      <c r="AJ375">
        <v>375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</row>
    <row r="376" spans="1:44" x14ac:dyDescent="0.2">
      <c r="A376">
        <f>ROW(Source!A1074)</f>
        <v>1074</v>
      </c>
      <c r="B376">
        <v>33270746</v>
      </c>
      <c r="C376">
        <v>33270742</v>
      </c>
      <c r="D376">
        <v>32893498</v>
      </c>
      <c r="E376">
        <v>28875167</v>
      </c>
      <c r="F376">
        <v>1</v>
      </c>
      <c r="G376">
        <v>28875167</v>
      </c>
      <c r="H376">
        <v>1</v>
      </c>
      <c r="I376" t="s">
        <v>863</v>
      </c>
      <c r="J376" t="s">
        <v>3</v>
      </c>
      <c r="K376" t="s">
        <v>864</v>
      </c>
      <c r="L376">
        <v>1191</v>
      </c>
      <c r="N376">
        <v>1013</v>
      </c>
      <c r="O376" t="s">
        <v>865</v>
      </c>
      <c r="P376" t="s">
        <v>865</v>
      </c>
      <c r="Q376">
        <v>1</v>
      </c>
      <c r="X376">
        <v>14.44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1</v>
      </c>
      <c r="AE376">
        <v>1</v>
      </c>
      <c r="AF376" t="s">
        <v>3</v>
      </c>
      <c r="AG376">
        <v>14.44</v>
      </c>
      <c r="AH376">
        <v>2</v>
      </c>
      <c r="AI376">
        <v>33270743</v>
      </c>
      <c r="AJ376">
        <v>376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</row>
    <row r="377" spans="1:44" x14ac:dyDescent="0.2">
      <c r="A377">
        <f>ROW(Source!A1074)</f>
        <v>1074</v>
      </c>
      <c r="B377">
        <v>33270747</v>
      </c>
      <c r="C377">
        <v>33270742</v>
      </c>
      <c r="D377">
        <v>32906947</v>
      </c>
      <c r="E377">
        <v>1</v>
      </c>
      <c r="F377">
        <v>1</v>
      </c>
      <c r="G377">
        <v>28875167</v>
      </c>
      <c r="H377">
        <v>3</v>
      </c>
      <c r="I377" t="s">
        <v>870</v>
      </c>
      <c r="J377" t="s">
        <v>871</v>
      </c>
      <c r="K377" t="s">
        <v>872</v>
      </c>
      <c r="L377">
        <v>1346</v>
      </c>
      <c r="N377">
        <v>1009</v>
      </c>
      <c r="O377" t="s">
        <v>873</v>
      </c>
      <c r="P377" t="s">
        <v>873</v>
      </c>
      <c r="Q377">
        <v>1</v>
      </c>
      <c r="X377">
        <v>0.2</v>
      </c>
      <c r="Y377">
        <v>28.66</v>
      </c>
      <c r="Z377">
        <v>0</v>
      </c>
      <c r="AA377">
        <v>0</v>
      </c>
      <c r="AB377">
        <v>0</v>
      </c>
      <c r="AC377">
        <v>0</v>
      </c>
      <c r="AD377">
        <v>1</v>
      </c>
      <c r="AE377">
        <v>0</v>
      </c>
      <c r="AF377" t="s">
        <v>3</v>
      </c>
      <c r="AG377">
        <v>0.2</v>
      </c>
      <c r="AH377">
        <v>2</v>
      </c>
      <c r="AI377">
        <v>33270744</v>
      </c>
      <c r="AJ377">
        <v>377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</row>
    <row r="378" spans="1:44" x14ac:dyDescent="0.2">
      <c r="A378">
        <f>ROW(Source!A1074)</f>
        <v>1074</v>
      </c>
      <c r="B378">
        <v>33270748</v>
      </c>
      <c r="C378">
        <v>33270742</v>
      </c>
      <c r="D378">
        <v>32905465</v>
      </c>
      <c r="E378">
        <v>1</v>
      </c>
      <c r="F378">
        <v>1</v>
      </c>
      <c r="G378">
        <v>28875167</v>
      </c>
      <c r="H378">
        <v>3</v>
      </c>
      <c r="I378" t="s">
        <v>937</v>
      </c>
      <c r="J378" t="s">
        <v>938</v>
      </c>
      <c r="K378" t="s">
        <v>939</v>
      </c>
      <c r="L378">
        <v>1348</v>
      </c>
      <c r="N378">
        <v>1009</v>
      </c>
      <c r="O378" t="s">
        <v>904</v>
      </c>
      <c r="P378" t="s">
        <v>904</v>
      </c>
      <c r="Q378">
        <v>1000</v>
      </c>
      <c r="X378">
        <v>8.3000000000000001E-4</v>
      </c>
      <c r="Y378">
        <v>47985.31</v>
      </c>
      <c r="Z378">
        <v>0</v>
      </c>
      <c r="AA378">
        <v>0</v>
      </c>
      <c r="AB378">
        <v>0</v>
      </c>
      <c r="AC378">
        <v>0</v>
      </c>
      <c r="AD378">
        <v>1</v>
      </c>
      <c r="AE378">
        <v>0</v>
      </c>
      <c r="AF378" t="s">
        <v>3</v>
      </c>
      <c r="AG378">
        <v>8.3000000000000001E-4</v>
      </c>
      <c r="AH378">
        <v>2</v>
      </c>
      <c r="AI378">
        <v>33270745</v>
      </c>
      <c r="AJ378">
        <v>378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</row>
    <row r="379" spans="1:44" x14ac:dyDescent="0.2">
      <c r="A379">
        <f>ROW(Source!A1113)</f>
        <v>1113</v>
      </c>
      <c r="B379">
        <v>33270753</v>
      </c>
      <c r="C379">
        <v>33270749</v>
      </c>
      <c r="D379">
        <v>32893498</v>
      </c>
      <c r="E379">
        <v>28875167</v>
      </c>
      <c r="F379">
        <v>1</v>
      </c>
      <c r="G379">
        <v>28875167</v>
      </c>
      <c r="H379">
        <v>1</v>
      </c>
      <c r="I379" t="s">
        <v>863</v>
      </c>
      <c r="J379" t="s">
        <v>3</v>
      </c>
      <c r="K379" t="s">
        <v>864</v>
      </c>
      <c r="L379">
        <v>1191</v>
      </c>
      <c r="N379">
        <v>1013</v>
      </c>
      <c r="O379" t="s">
        <v>865</v>
      </c>
      <c r="P379" t="s">
        <v>865</v>
      </c>
      <c r="Q379">
        <v>1</v>
      </c>
      <c r="X379">
        <v>0.54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1</v>
      </c>
      <c r="AE379">
        <v>1</v>
      </c>
      <c r="AF379" t="s">
        <v>70</v>
      </c>
      <c r="AG379">
        <v>6.48</v>
      </c>
      <c r="AH379">
        <v>2</v>
      </c>
      <c r="AI379">
        <v>33270750</v>
      </c>
      <c r="AJ379">
        <v>379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</row>
    <row r="380" spans="1:44" x14ac:dyDescent="0.2">
      <c r="A380">
        <f>ROW(Source!A1113)</f>
        <v>1113</v>
      </c>
      <c r="B380">
        <v>33270754</v>
      </c>
      <c r="C380">
        <v>33270749</v>
      </c>
      <c r="D380">
        <v>32906900</v>
      </c>
      <c r="E380">
        <v>1</v>
      </c>
      <c r="F380">
        <v>1</v>
      </c>
      <c r="G380">
        <v>28875167</v>
      </c>
      <c r="H380">
        <v>3</v>
      </c>
      <c r="I380" t="s">
        <v>954</v>
      </c>
      <c r="J380" t="s">
        <v>955</v>
      </c>
      <c r="K380" t="s">
        <v>956</v>
      </c>
      <c r="L380">
        <v>1346</v>
      </c>
      <c r="N380">
        <v>1009</v>
      </c>
      <c r="O380" t="s">
        <v>873</v>
      </c>
      <c r="P380" t="s">
        <v>873</v>
      </c>
      <c r="Q380">
        <v>1</v>
      </c>
      <c r="X380">
        <v>3.0000000000000001E-3</v>
      </c>
      <c r="Y380">
        <v>332.78</v>
      </c>
      <c r="Z380">
        <v>0</v>
      </c>
      <c r="AA380">
        <v>0</v>
      </c>
      <c r="AB380">
        <v>0</v>
      </c>
      <c r="AC380">
        <v>0</v>
      </c>
      <c r="AD380">
        <v>1</v>
      </c>
      <c r="AE380">
        <v>0</v>
      </c>
      <c r="AF380" t="s">
        <v>70</v>
      </c>
      <c r="AG380">
        <v>3.6000000000000004E-2</v>
      </c>
      <c r="AH380">
        <v>2</v>
      </c>
      <c r="AI380">
        <v>33270751</v>
      </c>
      <c r="AJ380">
        <v>380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</row>
    <row r="381" spans="1:44" x14ac:dyDescent="0.2">
      <c r="A381">
        <f>ROW(Source!A1113)</f>
        <v>1113</v>
      </c>
      <c r="B381">
        <v>33270755</v>
      </c>
      <c r="C381">
        <v>33270749</v>
      </c>
      <c r="D381">
        <v>32906941</v>
      </c>
      <c r="E381">
        <v>1</v>
      </c>
      <c r="F381">
        <v>1</v>
      </c>
      <c r="G381">
        <v>28875167</v>
      </c>
      <c r="H381">
        <v>3</v>
      </c>
      <c r="I381" t="s">
        <v>957</v>
      </c>
      <c r="J381" t="s">
        <v>958</v>
      </c>
      <c r="K381" t="s">
        <v>959</v>
      </c>
      <c r="L381">
        <v>1327</v>
      </c>
      <c r="N381">
        <v>1005</v>
      </c>
      <c r="O381" t="s">
        <v>933</v>
      </c>
      <c r="P381" t="s">
        <v>933</v>
      </c>
      <c r="Q381">
        <v>1</v>
      </c>
      <c r="X381">
        <v>0.01</v>
      </c>
      <c r="Y381">
        <v>40.01</v>
      </c>
      <c r="Z381">
        <v>0</v>
      </c>
      <c r="AA381">
        <v>0</v>
      </c>
      <c r="AB381">
        <v>0</v>
      </c>
      <c r="AC381">
        <v>0</v>
      </c>
      <c r="AD381">
        <v>1</v>
      </c>
      <c r="AE381">
        <v>0</v>
      </c>
      <c r="AF381" t="s">
        <v>70</v>
      </c>
      <c r="AG381">
        <v>0.12</v>
      </c>
      <c r="AH381">
        <v>2</v>
      </c>
      <c r="AI381">
        <v>33270752</v>
      </c>
      <c r="AJ381">
        <v>381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</row>
    <row r="382" spans="1:44" x14ac:dyDescent="0.2">
      <c r="A382">
        <f>ROW(Source!A1114)</f>
        <v>1114</v>
      </c>
      <c r="B382">
        <v>33270759</v>
      </c>
      <c r="C382">
        <v>33270756</v>
      </c>
      <c r="D382">
        <v>32893498</v>
      </c>
      <c r="E382">
        <v>28875167</v>
      </c>
      <c r="F382">
        <v>1</v>
      </c>
      <c r="G382">
        <v>28875167</v>
      </c>
      <c r="H382">
        <v>1</v>
      </c>
      <c r="I382" t="s">
        <v>863</v>
      </c>
      <c r="J382" t="s">
        <v>3</v>
      </c>
      <c r="K382" t="s">
        <v>864</v>
      </c>
      <c r="L382">
        <v>1191</v>
      </c>
      <c r="N382">
        <v>1013</v>
      </c>
      <c r="O382" t="s">
        <v>865</v>
      </c>
      <c r="P382" t="s">
        <v>865</v>
      </c>
      <c r="Q382">
        <v>1</v>
      </c>
      <c r="X382">
        <v>0.39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1</v>
      </c>
      <c r="AE382">
        <v>1</v>
      </c>
      <c r="AF382" t="s">
        <v>557</v>
      </c>
      <c r="AG382">
        <v>1.0919999999999999</v>
      </c>
      <c r="AH382">
        <v>2</v>
      </c>
      <c r="AI382">
        <v>33270757</v>
      </c>
      <c r="AJ382">
        <v>382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</row>
    <row r="383" spans="1:44" x14ac:dyDescent="0.2">
      <c r="A383">
        <f>ROW(Source!A1114)</f>
        <v>1114</v>
      </c>
      <c r="B383">
        <v>33270760</v>
      </c>
      <c r="C383">
        <v>33270756</v>
      </c>
      <c r="D383">
        <v>32905103</v>
      </c>
      <c r="E383">
        <v>1</v>
      </c>
      <c r="F383">
        <v>1</v>
      </c>
      <c r="G383">
        <v>28875167</v>
      </c>
      <c r="H383">
        <v>2</v>
      </c>
      <c r="I383" t="s">
        <v>866</v>
      </c>
      <c r="J383" t="s">
        <v>867</v>
      </c>
      <c r="K383" t="s">
        <v>868</v>
      </c>
      <c r="L383">
        <v>1368</v>
      </c>
      <c r="N383">
        <v>1011</v>
      </c>
      <c r="O383" t="s">
        <v>869</v>
      </c>
      <c r="P383" t="s">
        <v>869</v>
      </c>
      <c r="Q383">
        <v>1</v>
      </c>
      <c r="X383">
        <v>0.02</v>
      </c>
      <c r="Y383">
        <v>0</v>
      </c>
      <c r="Z383">
        <v>450.57</v>
      </c>
      <c r="AA383">
        <v>324.23</v>
      </c>
      <c r="AB383">
        <v>0</v>
      </c>
      <c r="AC383">
        <v>0</v>
      </c>
      <c r="AD383">
        <v>1</v>
      </c>
      <c r="AE383">
        <v>0</v>
      </c>
      <c r="AF383" t="s">
        <v>557</v>
      </c>
      <c r="AG383">
        <v>5.5999999999999994E-2</v>
      </c>
      <c r="AH383">
        <v>2</v>
      </c>
      <c r="AI383">
        <v>33270758</v>
      </c>
      <c r="AJ383">
        <v>383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</row>
    <row r="384" spans="1:44" x14ac:dyDescent="0.2">
      <c r="A384">
        <f>ROW(Source!A1115)</f>
        <v>1115</v>
      </c>
      <c r="B384">
        <v>33270766</v>
      </c>
      <c r="C384">
        <v>33270761</v>
      </c>
      <c r="D384">
        <v>32893498</v>
      </c>
      <c r="E384">
        <v>28875167</v>
      </c>
      <c r="F384">
        <v>1</v>
      </c>
      <c r="G384">
        <v>28875167</v>
      </c>
      <c r="H384">
        <v>1</v>
      </c>
      <c r="I384" t="s">
        <v>863</v>
      </c>
      <c r="J384" t="s">
        <v>3</v>
      </c>
      <c r="K384" t="s">
        <v>864</v>
      </c>
      <c r="L384">
        <v>1191</v>
      </c>
      <c r="N384">
        <v>1013</v>
      </c>
      <c r="O384" t="s">
        <v>865</v>
      </c>
      <c r="P384" t="s">
        <v>865</v>
      </c>
      <c r="Q384">
        <v>1</v>
      </c>
      <c r="X384">
        <v>0.46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1</v>
      </c>
      <c r="AE384">
        <v>1</v>
      </c>
      <c r="AF384" t="s">
        <v>557</v>
      </c>
      <c r="AG384">
        <v>1.288</v>
      </c>
      <c r="AH384">
        <v>2</v>
      </c>
      <c r="AI384">
        <v>33270762</v>
      </c>
      <c r="AJ384">
        <v>384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</row>
    <row r="385" spans="1:44" x14ac:dyDescent="0.2">
      <c r="A385">
        <f>ROW(Source!A1115)</f>
        <v>1115</v>
      </c>
      <c r="B385">
        <v>33270767</v>
      </c>
      <c r="C385">
        <v>33270761</v>
      </c>
      <c r="D385">
        <v>32905103</v>
      </c>
      <c r="E385">
        <v>1</v>
      </c>
      <c r="F385">
        <v>1</v>
      </c>
      <c r="G385">
        <v>28875167</v>
      </c>
      <c r="H385">
        <v>2</v>
      </c>
      <c r="I385" t="s">
        <v>866</v>
      </c>
      <c r="J385" t="s">
        <v>867</v>
      </c>
      <c r="K385" t="s">
        <v>868</v>
      </c>
      <c r="L385">
        <v>1368</v>
      </c>
      <c r="N385">
        <v>1011</v>
      </c>
      <c r="O385" t="s">
        <v>869</v>
      </c>
      <c r="P385" t="s">
        <v>869</v>
      </c>
      <c r="Q385">
        <v>1</v>
      </c>
      <c r="X385">
        <v>0.02</v>
      </c>
      <c r="Y385">
        <v>0</v>
      </c>
      <c r="Z385">
        <v>450.57</v>
      </c>
      <c r="AA385">
        <v>324.23</v>
      </c>
      <c r="AB385">
        <v>0</v>
      </c>
      <c r="AC385">
        <v>0</v>
      </c>
      <c r="AD385">
        <v>1</v>
      </c>
      <c r="AE385">
        <v>0</v>
      </c>
      <c r="AF385" t="s">
        <v>557</v>
      </c>
      <c r="AG385">
        <v>5.5999999999999994E-2</v>
      </c>
      <c r="AH385">
        <v>2</v>
      </c>
      <c r="AI385">
        <v>33270763</v>
      </c>
      <c r="AJ385">
        <v>385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</row>
    <row r="386" spans="1:44" x14ac:dyDescent="0.2">
      <c r="A386">
        <f>ROW(Source!A1115)</f>
        <v>1115</v>
      </c>
      <c r="B386">
        <v>33270768</v>
      </c>
      <c r="C386">
        <v>33270761</v>
      </c>
      <c r="D386">
        <v>32906899</v>
      </c>
      <c r="E386">
        <v>1</v>
      </c>
      <c r="F386">
        <v>1</v>
      </c>
      <c r="G386">
        <v>28875167</v>
      </c>
      <c r="H386">
        <v>3</v>
      </c>
      <c r="I386" t="s">
        <v>1022</v>
      </c>
      <c r="J386" t="s">
        <v>1023</v>
      </c>
      <c r="K386" t="s">
        <v>1024</v>
      </c>
      <c r="L386">
        <v>1346</v>
      </c>
      <c r="N386">
        <v>1009</v>
      </c>
      <c r="O386" t="s">
        <v>873</v>
      </c>
      <c r="P386" t="s">
        <v>873</v>
      </c>
      <c r="Q386">
        <v>1</v>
      </c>
      <c r="X386">
        <v>2.0000000000000002E-5</v>
      </c>
      <c r="Y386">
        <v>154.62</v>
      </c>
      <c r="Z386">
        <v>0</v>
      </c>
      <c r="AA386">
        <v>0</v>
      </c>
      <c r="AB386">
        <v>0</v>
      </c>
      <c r="AC386">
        <v>0</v>
      </c>
      <c r="AD386">
        <v>1</v>
      </c>
      <c r="AE386">
        <v>0</v>
      </c>
      <c r="AF386" t="s">
        <v>261</v>
      </c>
      <c r="AG386">
        <v>8.0000000000000007E-5</v>
      </c>
      <c r="AH386">
        <v>2</v>
      </c>
      <c r="AI386">
        <v>33270764</v>
      </c>
      <c r="AJ386">
        <v>386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</row>
    <row r="387" spans="1:44" x14ac:dyDescent="0.2">
      <c r="A387">
        <f>ROW(Source!A1115)</f>
        <v>1115</v>
      </c>
      <c r="B387">
        <v>33270769</v>
      </c>
      <c r="C387">
        <v>33270761</v>
      </c>
      <c r="D387">
        <v>32906941</v>
      </c>
      <c r="E387">
        <v>1</v>
      </c>
      <c r="F387">
        <v>1</v>
      </c>
      <c r="G387">
        <v>28875167</v>
      </c>
      <c r="H387">
        <v>3</v>
      </c>
      <c r="I387" t="s">
        <v>957</v>
      </c>
      <c r="J387" t="s">
        <v>958</v>
      </c>
      <c r="K387" t="s">
        <v>959</v>
      </c>
      <c r="L387">
        <v>1327</v>
      </c>
      <c r="N387">
        <v>1005</v>
      </c>
      <c r="O387" t="s">
        <v>933</v>
      </c>
      <c r="P387" t="s">
        <v>933</v>
      </c>
      <c r="Q387">
        <v>1</v>
      </c>
      <c r="X387">
        <v>0.01</v>
      </c>
      <c r="Y387">
        <v>40.01</v>
      </c>
      <c r="Z387">
        <v>0</v>
      </c>
      <c r="AA387">
        <v>0</v>
      </c>
      <c r="AB387">
        <v>0</v>
      </c>
      <c r="AC387">
        <v>0</v>
      </c>
      <c r="AD387">
        <v>1</v>
      </c>
      <c r="AE387">
        <v>0</v>
      </c>
      <c r="AF387" t="s">
        <v>261</v>
      </c>
      <c r="AG387">
        <v>0.04</v>
      </c>
      <c r="AH387">
        <v>2</v>
      </c>
      <c r="AI387">
        <v>33270765</v>
      </c>
      <c r="AJ387">
        <v>387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</row>
    <row r="388" spans="1:44" x14ac:dyDescent="0.2">
      <c r="A388">
        <f>ROW(Source!A1116)</f>
        <v>1116</v>
      </c>
      <c r="B388">
        <v>33270774</v>
      </c>
      <c r="C388">
        <v>33270770</v>
      </c>
      <c r="D388">
        <v>32893498</v>
      </c>
      <c r="E388">
        <v>28875167</v>
      </c>
      <c r="F388">
        <v>1</v>
      </c>
      <c r="G388">
        <v>28875167</v>
      </c>
      <c r="H388">
        <v>1</v>
      </c>
      <c r="I388" t="s">
        <v>863</v>
      </c>
      <c r="J388" t="s">
        <v>3</v>
      </c>
      <c r="K388" t="s">
        <v>864</v>
      </c>
      <c r="L388">
        <v>1191</v>
      </c>
      <c r="N388">
        <v>1013</v>
      </c>
      <c r="O388" t="s">
        <v>865</v>
      </c>
      <c r="P388" t="s">
        <v>865</v>
      </c>
      <c r="Q388">
        <v>1</v>
      </c>
      <c r="X388">
        <v>0.42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1</v>
      </c>
      <c r="AE388">
        <v>1</v>
      </c>
      <c r="AF388" t="s">
        <v>261</v>
      </c>
      <c r="AG388">
        <v>1.68</v>
      </c>
      <c r="AH388">
        <v>2</v>
      </c>
      <c r="AI388">
        <v>33270771</v>
      </c>
      <c r="AJ388">
        <v>388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</row>
    <row r="389" spans="1:44" x14ac:dyDescent="0.2">
      <c r="A389">
        <f>ROW(Source!A1116)</f>
        <v>1116</v>
      </c>
      <c r="B389">
        <v>33270775</v>
      </c>
      <c r="C389">
        <v>33270770</v>
      </c>
      <c r="D389">
        <v>32906900</v>
      </c>
      <c r="E389">
        <v>1</v>
      </c>
      <c r="F389">
        <v>1</v>
      </c>
      <c r="G389">
        <v>28875167</v>
      </c>
      <c r="H389">
        <v>3</v>
      </c>
      <c r="I389" t="s">
        <v>954</v>
      </c>
      <c r="J389" t="s">
        <v>955</v>
      </c>
      <c r="K389" t="s">
        <v>956</v>
      </c>
      <c r="L389">
        <v>1346</v>
      </c>
      <c r="N389">
        <v>1009</v>
      </c>
      <c r="O389" t="s">
        <v>873</v>
      </c>
      <c r="P389" t="s">
        <v>873</v>
      </c>
      <c r="Q389">
        <v>1</v>
      </c>
      <c r="X389">
        <v>2E-3</v>
      </c>
      <c r="Y389">
        <v>332.78</v>
      </c>
      <c r="Z389">
        <v>0</v>
      </c>
      <c r="AA389">
        <v>0</v>
      </c>
      <c r="AB389">
        <v>0</v>
      </c>
      <c r="AC389">
        <v>0</v>
      </c>
      <c r="AD389">
        <v>1</v>
      </c>
      <c r="AE389">
        <v>0</v>
      </c>
      <c r="AF389" t="s">
        <v>261</v>
      </c>
      <c r="AG389">
        <v>8.0000000000000002E-3</v>
      </c>
      <c r="AH389">
        <v>2</v>
      </c>
      <c r="AI389">
        <v>33270772</v>
      </c>
      <c r="AJ389">
        <v>389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</row>
    <row r="390" spans="1:44" x14ac:dyDescent="0.2">
      <c r="A390">
        <f>ROW(Source!A1116)</f>
        <v>1116</v>
      </c>
      <c r="B390">
        <v>33270776</v>
      </c>
      <c r="C390">
        <v>33270770</v>
      </c>
      <c r="D390">
        <v>32906941</v>
      </c>
      <c r="E390">
        <v>1</v>
      </c>
      <c r="F390">
        <v>1</v>
      </c>
      <c r="G390">
        <v>28875167</v>
      </c>
      <c r="H390">
        <v>3</v>
      </c>
      <c r="I390" t="s">
        <v>957</v>
      </c>
      <c r="J390" t="s">
        <v>958</v>
      </c>
      <c r="K390" t="s">
        <v>959</v>
      </c>
      <c r="L390">
        <v>1327</v>
      </c>
      <c r="N390">
        <v>1005</v>
      </c>
      <c r="O390" t="s">
        <v>933</v>
      </c>
      <c r="P390" t="s">
        <v>933</v>
      </c>
      <c r="Q390">
        <v>1</v>
      </c>
      <c r="X390">
        <v>5.0000000000000001E-3</v>
      </c>
      <c r="Y390">
        <v>40.01</v>
      </c>
      <c r="Z390">
        <v>0</v>
      </c>
      <c r="AA390">
        <v>0</v>
      </c>
      <c r="AB390">
        <v>0</v>
      </c>
      <c r="AC390">
        <v>0</v>
      </c>
      <c r="AD390">
        <v>1</v>
      </c>
      <c r="AE390">
        <v>0</v>
      </c>
      <c r="AF390" t="s">
        <v>261</v>
      </c>
      <c r="AG390">
        <v>0.02</v>
      </c>
      <c r="AH390">
        <v>2</v>
      </c>
      <c r="AI390">
        <v>33270773</v>
      </c>
      <c r="AJ390">
        <v>390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</row>
    <row r="391" spans="1:44" x14ac:dyDescent="0.2">
      <c r="A391">
        <f>ROW(Source!A1117)</f>
        <v>1117</v>
      </c>
      <c r="B391">
        <v>33270786</v>
      </c>
      <c r="C391">
        <v>33270777</v>
      </c>
      <c r="D391">
        <v>32893498</v>
      </c>
      <c r="E391">
        <v>28875167</v>
      </c>
      <c r="F391">
        <v>1</v>
      </c>
      <c r="G391">
        <v>28875167</v>
      </c>
      <c r="H391">
        <v>1</v>
      </c>
      <c r="I391" t="s">
        <v>863</v>
      </c>
      <c r="J391" t="s">
        <v>3</v>
      </c>
      <c r="K391" t="s">
        <v>864</v>
      </c>
      <c r="L391">
        <v>1191</v>
      </c>
      <c r="N391">
        <v>1013</v>
      </c>
      <c r="O391" t="s">
        <v>865</v>
      </c>
      <c r="P391" t="s">
        <v>865</v>
      </c>
      <c r="Q391">
        <v>1</v>
      </c>
      <c r="X391">
        <v>0.36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1</v>
      </c>
      <c r="AE391">
        <v>1</v>
      </c>
      <c r="AF391" t="s">
        <v>261</v>
      </c>
      <c r="AG391">
        <v>1.44</v>
      </c>
      <c r="AH391">
        <v>2</v>
      </c>
      <c r="AI391">
        <v>33270778</v>
      </c>
      <c r="AJ391">
        <v>391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</row>
    <row r="392" spans="1:44" x14ac:dyDescent="0.2">
      <c r="A392">
        <f>ROW(Source!A1117)</f>
        <v>1117</v>
      </c>
      <c r="B392">
        <v>33270787</v>
      </c>
      <c r="C392">
        <v>33270777</v>
      </c>
      <c r="D392">
        <v>32905103</v>
      </c>
      <c r="E392">
        <v>1</v>
      </c>
      <c r="F392">
        <v>1</v>
      </c>
      <c r="G392">
        <v>28875167</v>
      </c>
      <c r="H392">
        <v>2</v>
      </c>
      <c r="I392" t="s">
        <v>866</v>
      </c>
      <c r="J392" t="s">
        <v>867</v>
      </c>
      <c r="K392" t="s">
        <v>868</v>
      </c>
      <c r="L392">
        <v>1368</v>
      </c>
      <c r="N392">
        <v>1011</v>
      </c>
      <c r="O392" t="s">
        <v>869</v>
      </c>
      <c r="P392" t="s">
        <v>869</v>
      </c>
      <c r="Q392">
        <v>1</v>
      </c>
      <c r="X392">
        <v>0.12</v>
      </c>
      <c r="Y392">
        <v>0</v>
      </c>
      <c r="Z392">
        <v>450.57</v>
      </c>
      <c r="AA392">
        <v>324.23</v>
      </c>
      <c r="AB392">
        <v>0</v>
      </c>
      <c r="AC392">
        <v>0</v>
      </c>
      <c r="AD392">
        <v>1</v>
      </c>
      <c r="AE392">
        <v>0</v>
      </c>
      <c r="AF392" t="s">
        <v>261</v>
      </c>
      <c r="AG392">
        <v>0.48</v>
      </c>
      <c r="AH392">
        <v>2</v>
      </c>
      <c r="AI392">
        <v>33270779</v>
      </c>
      <c r="AJ392">
        <v>392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</row>
    <row r="393" spans="1:44" x14ac:dyDescent="0.2">
      <c r="A393">
        <f>ROW(Source!A1117)</f>
        <v>1117</v>
      </c>
      <c r="B393">
        <v>33270788</v>
      </c>
      <c r="C393">
        <v>33270777</v>
      </c>
      <c r="D393">
        <v>32906899</v>
      </c>
      <c r="E393">
        <v>1</v>
      </c>
      <c r="F393">
        <v>1</v>
      </c>
      <c r="G393">
        <v>28875167</v>
      </c>
      <c r="H393">
        <v>3</v>
      </c>
      <c r="I393" t="s">
        <v>1022</v>
      </c>
      <c r="J393" t="s">
        <v>1023</v>
      </c>
      <c r="K393" t="s">
        <v>1024</v>
      </c>
      <c r="L393">
        <v>1346</v>
      </c>
      <c r="N393">
        <v>1009</v>
      </c>
      <c r="O393" t="s">
        <v>873</v>
      </c>
      <c r="P393" t="s">
        <v>873</v>
      </c>
      <c r="Q393">
        <v>1</v>
      </c>
      <c r="X393">
        <v>5.0000000000000001E-4</v>
      </c>
      <c r="Y393">
        <v>154.62</v>
      </c>
      <c r="Z393">
        <v>0</v>
      </c>
      <c r="AA393">
        <v>0</v>
      </c>
      <c r="AB393">
        <v>0</v>
      </c>
      <c r="AC393">
        <v>0</v>
      </c>
      <c r="AD393">
        <v>1</v>
      </c>
      <c r="AE393">
        <v>0</v>
      </c>
      <c r="AF393" t="s">
        <v>261</v>
      </c>
      <c r="AG393">
        <v>2E-3</v>
      </c>
      <c r="AH393">
        <v>2</v>
      </c>
      <c r="AI393">
        <v>33270780</v>
      </c>
      <c r="AJ393">
        <v>393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</row>
    <row r="394" spans="1:44" x14ac:dyDescent="0.2">
      <c r="A394">
        <f>ROW(Source!A1117)</f>
        <v>1117</v>
      </c>
      <c r="B394">
        <v>33270789</v>
      </c>
      <c r="C394">
        <v>33270777</v>
      </c>
      <c r="D394">
        <v>32906941</v>
      </c>
      <c r="E394">
        <v>1</v>
      </c>
      <c r="F394">
        <v>1</v>
      </c>
      <c r="G394">
        <v>28875167</v>
      </c>
      <c r="H394">
        <v>3</v>
      </c>
      <c r="I394" t="s">
        <v>957</v>
      </c>
      <c r="J394" t="s">
        <v>958</v>
      </c>
      <c r="K394" t="s">
        <v>959</v>
      </c>
      <c r="L394">
        <v>1327</v>
      </c>
      <c r="N394">
        <v>1005</v>
      </c>
      <c r="O394" t="s">
        <v>933</v>
      </c>
      <c r="P394" t="s">
        <v>933</v>
      </c>
      <c r="Q394">
        <v>1</v>
      </c>
      <c r="X394">
        <v>0.05</v>
      </c>
      <c r="Y394">
        <v>40.01</v>
      </c>
      <c r="Z394">
        <v>0</v>
      </c>
      <c r="AA394">
        <v>0</v>
      </c>
      <c r="AB394">
        <v>0</v>
      </c>
      <c r="AC394">
        <v>0</v>
      </c>
      <c r="AD394">
        <v>1</v>
      </c>
      <c r="AE394">
        <v>0</v>
      </c>
      <c r="AF394" t="s">
        <v>261</v>
      </c>
      <c r="AG394">
        <v>0.2</v>
      </c>
      <c r="AH394">
        <v>2</v>
      </c>
      <c r="AI394">
        <v>33270781</v>
      </c>
      <c r="AJ394">
        <v>394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</row>
    <row r="395" spans="1:44" x14ac:dyDescent="0.2">
      <c r="A395">
        <f>ROW(Source!A1117)</f>
        <v>1117</v>
      </c>
      <c r="B395">
        <v>33270790</v>
      </c>
      <c r="C395">
        <v>33270777</v>
      </c>
      <c r="D395">
        <v>32906947</v>
      </c>
      <c r="E395">
        <v>1</v>
      </c>
      <c r="F395">
        <v>1</v>
      </c>
      <c r="G395">
        <v>28875167</v>
      </c>
      <c r="H395">
        <v>3</v>
      </c>
      <c r="I395" t="s">
        <v>870</v>
      </c>
      <c r="J395" t="s">
        <v>871</v>
      </c>
      <c r="K395" t="s">
        <v>872</v>
      </c>
      <c r="L395">
        <v>1346</v>
      </c>
      <c r="N395">
        <v>1009</v>
      </c>
      <c r="O395" t="s">
        <v>873</v>
      </c>
      <c r="P395" t="s">
        <v>873</v>
      </c>
      <c r="Q395">
        <v>1</v>
      </c>
      <c r="X395">
        <v>1.4999999999999999E-2</v>
      </c>
      <c r="Y395">
        <v>28.66</v>
      </c>
      <c r="Z395">
        <v>0</v>
      </c>
      <c r="AA395">
        <v>0</v>
      </c>
      <c r="AB395">
        <v>0</v>
      </c>
      <c r="AC395">
        <v>0</v>
      </c>
      <c r="AD395">
        <v>1</v>
      </c>
      <c r="AE395">
        <v>0</v>
      </c>
      <c r="AF395" t="s">
        <v>261</v>
      </c>
      <c r="AG395">
        <v>0.06</v>
      </c>
      <c r="AH395">
        <v>2</v>
      </c>
      <c r="AI395">
        <v>33270782</v>
      </c>
      <c r="AJ395">
        <v>395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</row>
    <row r="396" spans="1:44" x14ac:dyDescent="0.2">
      <c r="A396">
        <f>ROW(Source!A1117)</f>
        <v>1117</v>
      </c>
      <c r="B396">
        <v>33270791</v>
      </c>
      <c r="C396">
        <v>33270777</v>
      </c>
      <c r="D396">
        <v>32907475</v>
      </c>
      <c r="E396">
        <v>1</v>
      </c>
      <c r="F396">
        <v>1</v>
      </c>
      <c r="G396">
        <v>28875167</v>
      </c>
      <c r="H396">
        <v>3</v>
      </c>
      <c r="I396" t="s">
        <v>930</v>
      </c>
      <c r="J396" t="s">
        <v>931</v>
      </c>
      <c r="K396" t="s">
        <v>932</v>
      </c>
      <c r="L396">
        <v>1327</v>
      </c>
      <c r="N396">
        <v>1005</v>
      </c>
      <c r="O396" t="s">
        <v>933</v>
      </c>
      <c r="P396" t="s">
        <v>933</v>
      </c>
      <c r="Q396">
        <v>1</v>
      </c>
      <c r="X396">
        <v>0.01</v>
      </c>
      <c r="Y396">
        <v>165.36</v>
      </c>
      <c r="Z396">
        <v>0</v>
      </c>
      <c r="AA396">
        <v>0</v>
      </c>
      <c r="AB396">
        <v>0</v>
      </c>
      <c r="AC396">
        <v>0</v>
      </c>
      <c r="AD396">
        <v>1</v>
      </c>
      <c r="AE396">
        <v>0</v>
      </c>
      <c r="AF396" t="s">
        <v>261</v>
      </c>
      <c r="AG396">
        <v>0.04</v>
      </c>
      <c r="AH396">
        <v>2</v>
      </c>
      <c r="AI396">
        <v>33270783</v>
      </c>
      <c r="AJ396">
        <v>396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</row>
    <row r="397" spans="1:44" x14ac:dyDescent="0.2">
      <c r="A397">
        <f>ROW(Source!A1117)</f>
        <v>1117</v>
      </c>
      <c r="B397">
        <v>33270793</v>
      </c>
      <c r="C397">
        <v>33270777</v>
      </c>
      <c r="D397">
        <v>32894772</v>
      </c>
      <c r="E397">
        <v>28875167</v>
      </c>
      <c r="F397">
        <v>1</v>
      </c>
      <c r="G397">
        <v>28875167</v>
      </c>
      <c r="H397">
        <v>3</v>
      </c>
      <c r="I397" t="s">
        <v>1025</v>
      </c>
      <c r="J397" t="s">
        <v>3</v>
      </c>
      <c r="K397" t="s">
        <v>1026</v>
      </c>
      <c r="L397">
        <v>1346</v>
      </c>
      <c r="N397">
        <v>1009</v>
      </c>
      <c r="O397" t="s">
        <v>873</v>
      </c>
      <c r="P397" t="s">
        <v>873</v>
      </c>
      <c r="Q397">
        <v>1</v>
      </c>
      <c r="X397">
        <v>3.7999999999999999E-2</v>
      </c>
      <c r="Y397">
        <v>56.658110000000001</v>
      </c>
      <c r="Z397">
        <v>0</v>
      </c>
      <c r="AA397">
        <v>0</v>
      </c>
      <c r="AB397">
        <v>0</v>
      </c>
      <c r="AC397">
        <v>0</v>
      </c>
      <c r="AD397">
        <v>1</v>
      </c>
      <c r="AE397">
        <v>0</v>
      </c>
      <c r="AF397" t="s">
        <v>261</v>
      </c>
      <c r="AG397">
        <v>0.152</v>
      </c>
      <c r="AH397">
        <v>2</v>
      </c>
      <c r="AI397">
        <v>33270785</v>
      </c>
      <c r="AJ397">
        <v>397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</row>
    <row r="398" spans="1:44" x14ac:dyDescent="0.2">
      <c r="A398">
        <f>ROW(Source!A1117)</f>
        <v>1117</v>
      </c>
      <c r="B398">
        <v>33270792</v>
      </c>
      <c r="C398">
        <v>33270777</v>
      </c>
      <c r="D398">
        <v>32905692</v>
      </c>
      <c r="E398">
        <v>1</v>
      </c>
      <c r="F398">
        <v>1</v>
      </c>
      <c r="G398">
        <v>28875167</v>
      </c>
      <c r="H398">
        <v>3</v>
      </c>
      <c r="I398" t="s">
        <v>948</v>
      </c>
      <c r="J398" t="s">
        <v>949</v>
      </c>
      <c r="K398" t="s">
        <v>950</v>
      </c>
      <c r="L398">
        <v>1346</v>
      </c>
      <c r="N398">
        <v>1009</v>
      </c>
      <c r="O398" t="s">
        <v>873</v>
      </c>
      <c r="P398" t="s">
        <v>873</v>
      </c>
      <c r="Q398">
        <v>1</v>
      </c>
      <c r="X398">
        <v>1.2999999999999999E-2</v>
      </c>
      <c r="Y398">
        <v>89.4</v>
      </c>
      <c r="Z398">
        <v>0</v>
      </c>
      <c r="AA398">
        <v>0</v>
      </c>
      <c r="AB398">
        <v>0</v>
      </c>
      <c r="AC398">
        <v>0</v>
      </c>
      <c r="AD398">
        <v>1</v>
      </c>
      <c r="AE398">
        <v>0</v>
      </c>
      <c r="AF398" t="s">
        <v>261</v>
      </c>
      <c r="AG398">
        <v>5.1999999999999998E-2</v>
      </c>
      <c r="AH398">
        <v>2</v>
      </c>
      <c r="AI398">
        <v>33270784</v>
      </c>
      <c r="AJ398">
        <v>398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</row>
    <row r="399" spans="1:44" x14ac:dyDescent="0.2">
      <c r="A399">
        <f>ROW(Source!A1118)</f>
        <v>1118</v>
      </c>
      <c r="B399">
        <v>33270800</v>
      </c>
      <c r="C399">
        <v>33270794</v>
      </c>
      <c r="D399">
        <v>32893498</v>
      </c>
      <c r="E399">
        <v>28875167</v>
      </c>
      <c r="F399">
        <v>1</v>
      </c>
      <c r="G399">
        <v>28875167</v>
      </c>
      <c r="H399">
        <v>1</v>
      </c>
      <c r="I399" t="s">
        <v>863</v>
      </c>
      <c r="J399" t="s">
        <v>3</v>
      </c>
      <c r="K399" t="s">
        <v>864</v>
      </c>
      <c r="L399">
        <v>1191</v>
      </c>
      <c r="N399">
        <v>1013</v>
      </c>
      <c r="O399" t="s">
        <v>865</v>
      </c>
      <c r="P399" t="s">
        <v>865</v>
      </c>
      <c r="Q399">
        <v>1</v>
      </c>
      <c r="X399">
        <v>0.91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1</v>
      </c>
      <c r="AE399">
        <v>1</v>
      </c>
      <c r="AF399" t="s">
        <v>557</v>
      </c>
      <c r="AG399">
        <v>2.548</v>
      </c>
      <c r="AH399">
        <v>2</v>
      </c>
      <c r="AI399">
        <v>33270795</v>
      </c>
      <c r="AJ399">
        <v>399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</row>
    <row r="400" spans="1:44" x14ac:dyDescent="0.2">
      <c r="A400">
        <f>ROW(Source!A1118)</f>
        <v>1118</v>
      </c>
      <c r="B400">
        <v>33270801</v>
      </c>
      <c r="C400">
        <v>33270794</v>
      </c>
      <c r="D400">
        <v>32905103</v>
      </c>
      <c r="E400">
        <v>1</v>
      </c>
      <c r="F400">
        <v>1</v>
      </c>
      <c r="G400">
        <v>28875167</v>
      </c>
      <c r="H400">
        <v>2</v>
      </c>
      <c r="I400" t="s">
        <v>866</v>
      </c>
      <c r="J400" t="s">
        <v>867</v>
      </c>
      <c r="K400" t="s">
        <v>868</v>
      </c>
      <c r="L400">
        <v>1368</v>
      </c>
      <c r="N400">
        <v>1011</v>
      </c>
      <c r="O400" t="s">
        <v>869</v>
      </c>
      <c r="P400" t="s">
        <v>869</v>
      </c>
      <c r="Q400">
        <v>1</v>
      </c>
      <c r="X400">
        <v>0.05</v>
      </c>
      <c r="Y400">
        <v>0</v>
      </c>
      <c r="Z400">
        <v>450.57</v>
      </c>
      <c r="AA400">
        <v>324.23</v>
      </c>
      <c r="AB400">
        <v>0</v>
      </c>
      <c r="AC400">
        <v>0</v>
      </c>
      <c r="AD400">
        <v>1</v>
      </c>
      <c r="AE400">
        <v>0</v>
      </c>
      <c r="AF400" t="s">
        <v>557</v>
      </c>
      <c r="AG400">
        <v>0.13999999999999999</v>
      </c>
      <c r="AH400">
        <v>2</v>
      </c>
      <c r="AI400">
        <v>33270796</v>
      </c>
      <c r="AJ400">
        <v>400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</row>
    <row r="401" spans="1:44" x14ac:dyDescent="0.2">
      <c r="A401">
        <f>ROW(Source!A1118)</f>
        <v>1118</v>
      </c>
      <c r="B401">
        <v>33270802</v>
      </c>
      <c r="C401">
        <v>33270794</v>
      </c>
      <c r="D401">
        <v>32906900</v>
      </c>
      <c r="E401">
        <v>1</v>
      </c>
      <c r="F401">
        <v>1</v>
      </c>
      <c r="G401">
        <v>28875167</v>
      </c>
      <c r="H401">
        <v>3</v>
      </c>
      <c r="I401" t="s">
        <v>954</v>
      </c>
      <c r="J401" t="s">
        <v>955</v>
      </c>
      <c r="K401" t="s">
        <v>956</v>
      </c>
      <c r="L401">
        <v>1346</v>
      </c>
      <c r="N401">
        <v>1009</v>
      </c>
      <c r="O401" t="s">
        <v>873</v>
      </c>
      <c r="P401" t="s">
        <v>873</v>
      </c>
      <c r="Q401">
        <v>1</v>
      </c>
      <c r="X401">
        <v>4.0000000000000001E-3</v>
      </c>
      <c r="Y401">
        <v>332.78</v>
      </c>
      <c r="Z401">
        <v>0</v>
      </c>
      <c r="AA401">
        <v>0</v>
      </c>
      <c r="AB401">
        <v>0</v>
      </c>
      <c r="AC401">
        <v>0</v>
      </c>
      <c r="AD401">
        <v>1</v>
      </c>
      <c r="AE401">
        <v>0</v>
      </c>
      <c r="AF401" t="s">
        <v>261</v>
      </c>
      <c r="AG401">
        <v>1.6E-2</v>
      </c>
      <c r="AH401">
        <v>2</v>
      </c>
      <c r="AI401">
        <v>33270797</v>
      </c>
      <c r="AJ401">
        <v>401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</row>
    <row r="402" spans="1:44" x14ac:dyDescent="0.2">
      <c r="A402">
        <f>ROW(Source!A1118)</f>
        <v>1118</v>
      </c>
      <c r="B402">
        <v>33270803</v>
      </c>
      <c r="C402">
        <v>33270794</v>
      </c>
      <c r="D402">
        <v>32906807</v>
      </c>
      <c r="E402">
        <v>1</v>
      </c>
      <c r="F402">
        <v>1</v>
      </c>
      <c r="G402">
        <v>28875167</v>
      </c>
      <c r="H402">
        <v>3</v>
      </c>
      <c r="I402" t="s">
        <v>1027</v>
      </c>
      <c r="J402" t="s">
        <v>1028</v>
      </c>
      <c r="K402" t="s">
        <v>1029</v>
      </c>
      <c r="L402">
        <v>1346</v>
      </c>
      <c r="N402">
        <v>1009</v>
      </c>
      <c r="O402" t="s">
        <v>873</v>
      </c>
      <c r="P402" t="s">
        <v>873</v>
      </c>
      <c r="Q402">
        <v>1</v>
      </c>
      <c r="X402">
        <v>2E-3</v>
      </c>
      <c r="Y402">
        <v>150.13</v>
      </c>
      <c r="Z402">
        <v>0</v>
      </c>
      <c r="AA402">
        <v>0</v>
      </c>
      <c r="AB402">
        <v>0</v>
      </c>
      <c r="AC402">
        <v>0</v>
      </c>
      <c r="AD402">
        <v>1</v>
      </c>
      <c r="AE402">
        <v>0</v>
      </c>
      <c r="AF402" t="s">
        <v>261</v>
      </c>
      <c r="AG402">
        <v>8.0000000000000002E-3</v>
      </c>
      <c r="AH402">
        <v>2</v>
      </c>
      <c r="AI402">
        <v>33270798</v>
      </c>
      <c r="AJ402">
        <v>402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</row>
    <row r="403" spans="1:44" x14ac:dyDescent="0.2">
      <c r="A403">
        <f>ROW(Source!A1118)</f>
        <v>1118</v>
      </c>
      <c r="B403">
        <v>33270804</v>
      </c>
      <c r="C403">
        <v>33270794</v>
      </c>
      <c r="D403">
        <v>32906941</v>
      </c>
      <c r="E403">
        <v>1</v>
      </c>
      <c r="F403">
        <v>1</v>
      </c>
      <c r="G403">
        <v>28875167</v>
      </c>
      <c r="H403">
        <v>3</v>
      </c>
      <c r="I403" t="s">
        <v>957</v>
      </c>
      <c r="J403" t="s">
        <v>958</v>
      </c>
      <c r="K403" t="s">
        <v>959</v>
      </c>
      <c r="L403">
        <v>1327</v>
      </c>
      <c r="N403">
        <v>1005</v>
      </c>
      <c r="O403" t="s">
        <v>933</v>
      </c>
      <c r="P403" t="s">
        <v>933</v>
      </c>
      <c r="Q403">
        <v>1</v>
      </c>
      <c r="X403">
        <v>0.02</v>
      </c>
      <c r="Y403">
        <v>40.01</v>
      </c>
      <c r="Z403">
        <v>0</v>
      </c>
      <c r="AA403">
        <v>0</v>
      </c>
      <c r="AB403">
        <v>0</v>
      </c>
      <c r="AC403">
        <v>0</v>
      </c>
      <c r="AD403">
        <v>1</v>
      </c>
      <c r="AE403">
        <v>0</v>
      </c>
      <c r="AF403" t="s">
        <v>261</v>
      </c>
      <c r="AG403">
        <v>0.08</v>
      </c>
      <c r="AH403">
        <v>2</v>
      </c>
      <c r="AI403">
        <v>33270799</v>
      </c>
      <c r="AJ403">
        <v>403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</row>
    <row r="404" spans="1:44" x14ac:dyDescent="0.2">
      <c r="A404">
        <f>ROW(Source!A1119)</f>
        <v>1119</v>
      </c>
      <c r="B404">
        <v>33270807</v>
      </c>
      <c r="C404">
        <v>33270805</v>
      </c>
      <c r="D404">
        <v>32893498</v>
      </c>
      <c r="E404">
        <v>28875167</v>
      </c>
      <c r="F404">
        <v>1</v>
      </c>
      <c r="G404">
        <v>28875167</v>
      </c>
      <c r="H404">
        <v>1</v>
      </c>
      <c r="I404" t="s">
        <v>863</v>
      </c>
      <c r="J404" t="s">
        <v>3</v>
      </c>
      <c r="K404" t="s">
        <v>864</v>
      </c>
      <c r="L404">
        <v>1191</v>
      </c>
      <c r="N404">
        <v>1013</v>
      </c>
      <c r="O404" t="s">
        <v>865</v>
      </c>
      <c r="P404" t="s">
        <v>865</v>
      </c>
      <c r="Q404">
        <v>1</v>
      </c>
      <c r="X404">
        <v>0.21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1</v>
      </c>
      <c r="AE404">
        <v>1</v>
      </c>
      <c r="AF404" t="s">
        <v>261</v>
      </c>
      <c r="AG404">
        <v>0.84</v>
      </c>
      <c r="AH404">
        <v>2</v>
      </c>
      <c r="AI404">
        <v>33270806</v>
      </c>
      <c r="AJ404">
        <v>404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</row>
    <row r="405" spans="1:44" x14ac:dyDescent="0.2">
      <c r="A405">
        <f>ROW(Source!A1120)</f>
        <v>1120</v>
      </c>
      <c r="B405">
        <v>33270810</v>
      </c>
      <c r="C405">
        <v>33270808</v>
      </c>
      <c r="D405">
        <v>32893498</v>
      </c>
      <c r="E405">
        <v>28875167</v>
      </c>
      <c r="F405">
        <v>1</v>
      </c>
      <c r="G405">
        <v>28875167</v>
      </c>
      <c r="H405">
        <v>1</v>
      </c>
      <c r="I405" t="s">
        <v>863</v>
      </c>
      <c r="J405" t="s">
        <v>3</v>
      </c>
      <c r="K405" t="s">
        <v>864</v>
      </c>
      <c r="L405">
        <v>1191</v>
      </c>
      <c r="N405">
        <v>1013</v>
      </c>
      <c r="O405" t="s">
        <v>865</v>
      </c>
      <c r="P405" t="s">
        <v>865</v>
      </c>
      <c r="Q405">
        <v>1</v>
      </c>
      <c r="X405">
        <v>1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1</v>
      </c>
      <c r="AE405">
        <v>1</v>
      </c>
      <c r="AF405" t="s">
        <v>70</v>
      </c>
      <c r="AG405">
        <v>12</v>
      </c>
      <c r="AH405">
        <v>2</v>
      </c>
      <c r="AI405">
        <v>33270809</v>
      </c>
      <c r="AJ405">
        <v>405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</row>
    <row r="406" spans="1:44" x14ac:dyDescent="0.2">
      <c r="A406">
        <f>ROW(Source!A1121)</f>
        <v>1121</v>
      </c>
      <c r="B406">
        <v>33270813</v>
      </c>
      <c r="C406">
        <v>33270811</v>
      </c>
      <c r="D406">
        <v>32893498</v>
      </c>
      <c r="E406">
        <v>28875167</v>
      </c>
      <c r="F406">
        <v>1</v>
      </c>
      <c r="G406">
        <v>28875167</v>
      </c>
      <c r="H406">
        <v>1</v>
      </c>
      <c r="I406" t="s">
        <v>863</v>
      </c>
      <c r="J406" t="s">
        <v>3</v>
      </c>
      <c r="K406" t="s">
        <v>864</v>
      </c>
      <c r="L406">
        <v>1191</v>
      </c>
      <c r="N406">
        <v>1013</v>
      </c>
      <c r="O406" t="s">
        <v>865</v>
      </c>
      <c r="P406" t="s">
        <v>865</v>
      </c>
      <c r="Q406">
        <v>1</v>
      </c>
      <c r="X406">
        <v>1.5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1</v>
      </c>
      <c r="AE406">
        <v>1</v>
      </c>
      <c r="AF406" t="s">
        <v>70</v>
      </c>
      <c r="AG406">
        <v>18</v>
      </c>
      <c r="AH406">
        <v>2</v>
      </c>
      <c r="AI406">
        <v>33270812</v>
      </c>
      <c r="AJ406">
        <v>406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</row>
    <row r="407" spans="1:44" x14ac:dyDescent="0.2">
      <c r="A407">
        <f>ROW(Source!A1122)</f>
        <v>1122</v>
      </c>
      <c r="B407">
        <v>33270819</v>
      </c>
      <c r="C407">
        <v>33270814</v>
      </c>
      <c r="D407">
        <v>32893498</v>
      </c>
      <c r="E407">
        <v>28875167</v>
      </c>
      <c r="F407">
        <v>1</v>
      </c>
      <c r="G407">
        <v>28875167</v>
      </c>
      <c r="H407">
        <v>1</v>
      </c>
      <c r="I407" t="s">
        <v>863</v>
      </c>
      <c r="J407" t="s">
        <v>3</v>
      </c>
      <c r="K407" t="s">
        <v>864</v>
      </c>
      <c r="L407">
        <v>1191</v>
      </c>
      <c r="N407">
        <v>1013</v>
      </c>
      <c r="O407" t="s">
        <v>865</v>
      </c>
      <c r="P407" t="s">
        <v>865</v>
      </c>
      <c r="Q407">
        <v>1</v>
      </c>
      <c r="X407">
        <v>5.27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1</v>
      </c>
      <c r="AE407">
        <v>1</v>
      </c>
      <c r="AF407" t="s">
        <v>70</v>
      </c>
      <c r="AG407">
        <v>63.239999999999995</v>
      </c>
      <c r="AH407">
        <v>2</v>
      </c>
      <c r="AI407">
        <v>33270815</v>
      </c>
      <c r="AJ407">
        <v>407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</row>
    <row r="408" spans="1:44" x14ac:dyDescent="0.2">
      <c r="A408">
        <f>ROW(Source!A1122)</f>
        <v>1122</v>
      </c>
      <c r="B408">
        <v>33270820</v>
      </c>
      <c r="C408">
        <v>33270814</v>
      </c>
      <c r="D408">
        <v>32905103</v>
      </c>
      <c r="E408">
        <v>1</v>
      </c>
      <c r="F408">
        <v>1</v>
      </c>
      <c r="G408">
        <v>28875167</v>
      </c>
      <c r="H408">
        <v>2</v>
      </c>
      <c r="I408" t="s">
        <v>866</v>
      </c>
      <c r="J408" t="s">
        <v>867</v>
      </c>
      <c r="K408" t="s">
        <v>868</v>
      </c>
      <c r="L408">
        <v>1368</v>
      </c>
      <c r="N408">
        <v>1011</v>
      </c>
      <c r="O408" t="s">
        <v>869</v>
      </c>
      <c r="P408" t="s">
        <v>869</v>
      </c>
      <c r="Q408">
        <v>1</v>
      </c>
      <c r="X408">
        <v>1.07</v>
      </c>
      <c r="Y408">
        <v>0</v>
      </c>
      <c r="Z408">
        <v>450.57</v>
      </c>
      <c r="AA408">
        <v>324.23</v>
      </c>
      <c r="AB408">
        <v>0</v>
      </c>
      <c r="AC408">
        <v>0</v>
      </c>
      <c r="AD408">
        <v>1</v>
      </c>
      <c r="AE408">
        <v>0</v>
      </c>
      <c r="AF408" t="s">
        <v>70</v>
      </c>
      <c r="AG408">
        <v>12.84</v>
      </c>
      <c r="AH408">
        <v>2</v>
      </c>
      <c r="AI408">
        <v>33270816</v>
      </c>
      <c r="AJ408">
        <v>408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</row>
    <row r="409" spans="1:44" x14ac:dyDescent="0.2">
      <c r="A409">
        <f>ROW(Source!A1122)</f>
        <v>1122</v>
      </c>
      <c r="B409">
        <v>33270821</v>
      </c>
      <c r="C409">
        <v>33270814</v>
      </c>
      <c r="D409">
        <v>32906899</v>
      </c>
      <c r="E409">
        <v>1</v>
      </c>
      <c r="F409">
        <v>1</v>
      </c>
      <c r="G409">
        <v>28875167</v>
      </c>
      <c r="H409">
        <v>3</v>
      </c>
      <c r="I409" t="s">
        <v>1022</v>
      </c>
      <c r="J409" t="s">
        <v>1023</v>
      </c>
      <c r="K409" t="s">
        <v>1024</v>
      </c>
      <c r="L409">
        <v>1346</v>
      </c>
      <c r="N409">
        <v>1009</v>
      </c>
      <c r="O409" t="s">
        <v>873</v>
      </c>
      <c r="P409" t="s">
        <v>873</v>
      </c>
      <c r="Q409">
        <v>1</v>
      </c>
      <c r="X409">
        <v>0.05</v>
      </c>
      <c r="Y409">
        <v>154.62</v>
      </c>
      <c r="Z409">
        <v>0</v>
      </c>
      <c r="AA409">
        <v>0</v>
      </c>
      <c r="AB409">
        <v>0</v>
      </c>
      <c r="AC409">
        <v>0</v>
      </c>
      <c r="AD409">
        <v>1</v>
      </c>
      <c r="AE409">
        <v>0</v>
      </c>
      <c r="AF409" t="s">
        <v>70</v>
      </c>
      <c r="AG409">
        <v>0.60000000000000009</v>
      </c>
      <c r="AH409">
        <v>2</v>
      </c>
      <c r="AI409">
        <v>33270817</v>
      </c>
      <c r="AJ409">
        <v>409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</row>
    <row r="410" spans="1:44" x14ac:dyDescent="0.2">
      <c r="A410">
        <f>ROW(Source!A1122)</f>
        <v>1122</v>
      </c>
      <c r="B410">
        <v>33270822</v>
      </c>
      <c r="C410">
        <v>33270814</v>
      </c>
      <c r="D410">
        <v>32906947</v>
      </c>
      <c r="E410">
        <v>1</v>
      </c>
      <c r="F410">
        <v>1</v>
      </c>
      <c r="G410">
        <v>28875167</v>
      </c>
      <c r="H410">
        <v>3</v>
      </c>
      <c r="I410" t="s">
        <v>870</v>
      </c>
      <c r="J410" t="s">
        <v>871</v>
      </c>
      <c r="K410" t="s">
        <v>872</v>
      </c>
      <c r="L410">
        <v>1346</v>
      </c>
      <c r="N410">
        <v>1009</v>
      </c>
      <c r="O410" t="s">
        <v>873</v>
      </c>
      <c r="P410" t="s">
        <v>873</v>
      </c>
      <c r="Q410">
        <v>1</v>
      </c>
      <c r="X410">
        <v>0.1</v>
      </c>
      <c r="Y410">
        <v>28.66</v>
      </c>
      <c r="Z410">
        <v>0</v>
      </c>
      <c r="AA410">
        <v>0</v>
      </c>
      <c r="AB410">
        <v>0</v>
      </c>
      <c r="AC410">
        <v>0</v>
      </c>
      <c r="AD410">
        <v>1</v>
      </c>
      <c r="AE410">
        <v>0</v>
      </c>
      <c r="AF410" t="s">
        <v>70</v>
      </c>
      <c r="AG410">
        <v>1.2000000000000002</v>
      </c>
      <c r="AH410">
        <v>2</v>
      </c>
      <c r="AI410">
        <v>33270818</v>
      </c>
      <c r="AJ410">
        <v>410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</row>
    <row r="411" spans="1:44" x14ac:dyDescent="0.2">
      <c r="A411">
        <f>ROW(Source!A1123)</f>
        <v>1123</v>
      </c>
      <c r="B411">
        <v>33270828</v>
      </c>
      <c r="C411">
        <v>33270823</v>
      </c>
      <c r="D411">
        <v>32893498</v>
      </c>
      <c r="E411">
        <v>28875167</v>
      </c>
      <c r="F411">
        <v>1</v>
      </c>
      <c r="G411">
        <v>28875167</v>
      </c>
      <c r="H411">
        <v>1</v>
      </c>
      <c r="I411" t="s">
        <v>863</v>
      </c>
      <c r="J411" t="s">
        <v>3</v>
      </c>
      <c r="K411" t="s">
        <v>864</v>
      </c>
      <c r="L411">
        <v>1191</v>
      </c>
      <c r="N411">
        <v>1013</v>
      </c>
      <c r="O411" t="s">
        <v>865</v>
      </c>
      <c r="P411" t="s">
        <v>865</v>
      </c>
      <c r="Q411">
        <v>1</v>
      </c>
      <c r="X411">
        <v>0.54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1</v>
      </c>
      <c r="AE411">
        <v>1</v>
      </c>
      <c r="AF411" t="s">
        <v>593</v>
      </c>
      <c r="AG411">
        <v>4.5359999999999996</v>
      </c>
      <c r="AH411">
        <v>2</v>
      </c>
      <c r="AI411">
        <v>33270824</v>
      </c>
      <c r="AJ411">
        <v>411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</row>
    <row r="412" spans="1:44" x14ac:dyDescent="0.2">
      <c r="A412">
        <f>ROW(Source!A1123)</f>
        <v>1123</v>
      </c>
      <c r="B412">
        <v>33270829</v>
      </c>
      <c r="C412">
        <v>33270823</v>
      </c>
      <c r="D412">
        <v>32905103</v>
      </c>
      <c r="E412">
        <v>1</v>
      </c>
      <c r="F412">
        <v>1</v>
      </c>
      <c r="G412">
        <v>28875167</v>
      </c>
      <c r="H412">
        <v>2</v>
      </c>
      <c r="I412" t="s">
        <v>866</v>
      </c>
      <c r="J412" t="s">
        <v>867</v>
      </c>
      <c r="K412" t="s">
        <v>868</v>
      </c>
      <c r="L412">
        <v>1368</v>
      </c>
      <c r="N412">
        <v>1011</v>
      </c>
      <c r="O412" t="s">
        <v>869</v>
      </c>
      <c r="P412" t="s">
        <v>869</v>
      </c>
      <c r="Q412">
        <v>1</v>
      </c>
      <c r="X412">
        <v>0.03</v>
      </c>
      <c r="Y412">
        <v>0</v>
      </c>
      <c r="Z412">
        <v>450.57</v>
      </c>
      <c r="AA412">
        <v>324.23</v>
      </c>
      <c r="AB412">
        <v>0</v>
      </c>
      <c r="AC412">
        <v>0</v>
      </c>
      <c r="AD412">
        <v>1</v>
      </c>
      <c r="AE412">
        <v>0</v>
      </c>
      <c r="AF412" t="s">
        <v>593</v>
      </c>
      <c r="AG412">
        <v>0.252</v>
      </c>
      <c r="AH412">
        <v>2</v>
      </c>
      <c r="AI412">
        <v>33270825</v>
      </c>
      <c r="AJ412">
        <v>412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</row>
    <row r="413" spans="1:44" x14ac:dyDescent="0.2">
      <c r="A413">
        <f>ROW(Source!A1123)</f>
        <v>1123</v>
      </c>
      <c r="B413">
        <v>33270830</v>
      </c>
      <c r="C413">
        <v>33270823</v>
      </c>
      <c r="D413">
        <v>32906899</v>
      </c>
      <c r="E413">
        <v>1</v>
      </c>
      <c r="F413">
        <v>1</v>
      </c>
      <c r="G413">
        <v>28875167</v>
      </c>
      <c r="H413">
        <v>3</v>
      </c>
      <c r="I413" t="s">
        <v>1022</v>
      </c>
      <c r="J413" t="s">
        <v>1023</v>
      </c>
      <c r="K413" t="s">
        <v>1024</v>
      </c>
      <c r="L413">
        <v>1346</v>
      </c>
      <c r="N413">
        <v>1009</v>
      </c>
      <c r="O413" t="s">
        <v>873</v>
      </c>
      <c r="P413" t="s">
        <v>873</v>
      </c>
      <c r="Q413">
        <v>1</v>
      </c>
      <c r="X413">
        <v>2.0000000000000002E-5</v>
      </c>
      <c r="Y413">
        <v>154.62</v>
      </c>
      <c r="Z413">
        <v>0</v>
      </c>
      <c r="AA413">
        <v>0</v>
      </c>
      <c r="AB413">
        <v>0</v>
      </c>
      <c r="AC413">
        <v>0</v>
      </c>
      <c r="AD413">
        <v>1</v>
      </c>
      <c r="AE413">
        <v>0</v>
      </c>
      <c r="AF413" t="s">
        <v>70</v>
      </c>
      <c r="AG413">
        <v>2.4000000000000003E-4</v>
      </c>
      <c r="AH413">
        <v>2</v>
      </c>
      <c r="AI413">
        <v>33270826</v>
      </c>
      <c r="AJ413">
        <v>413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</row>
    <row r="414" spans="1:44" x14ac:dyDescent="0.2">
      <c r="A414">
        <f>ROW(Source!A1123)</f>
        <v>1123</v>
      </c>
      <c r="B414">
        <v>33270831</v>
      </c>
      <c r="C414">
        <v>33270823</v>
      </c>
      <c r="D414">
        <v>32906941</v>
      </c>
      <c r="E414">
        <v>1</v>
      </c>
      <c r="F414">
        <v>1</v>
      </c>
      <c r="G414">
        <v>28875167</v>
      </c>
      <c r="H414">
        <v>3</v>
      </c>
      <c r="I414" t="s">
        <v>957</v>
      </c>
      <c r="J414" t="s">
        <v>958</v>
      </c>
      <c r="K414" t="s">
        <v>959</v>
      </c>
      <c r="L414">
        <v>1327</v>
      </c>
      <c r="N414">
        <v>1005</v>
      </c>
      <c r="O414" t="s">
        <v>933</v>
      </c>
      <c r="P414" t="s">
        <v>933</v>
      </c>
      <c r="Q414">
        <v>1</v>
      </c>
      <c r="X414">
        <v>0.01</v>
      </c>
      <c r="Y414">
        <v>40.01</v>
      </c>
      <c r="Z414">
        <v>0</v>
      </c>
      <c r="AA414">
        <v>0</v>
      </c>
      <c r="AB414">
        <v>0</v>
      </c>
      <c r="AC414">
        <v>0</v>
      </c>
      <c r="AD414">
        <v>1</v>
      </c>
      <c r="AE414">
        <v>0</v>
      </c>
      <c r="AF414" t="s">
        <v>70</v>
      </c>
      <c r="AG414">
        <v>0.12</v>
      </c>
      <c r="AH414">
        <v>2</v>
      </c>
      <c r="AI414">
        <v>33270827</v>
      </c>
      <c r="AJ414">
        <v>414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</row>
    <row r="415" spans="1:44" x14ac:dyDescent="0.2">
      <c r="A415">
        <f>ROW(Source!A1124)</f>
        <v>1124</v>
      </c>
      <c r="B415">
        <v>33270836</v>
      </c>
      <c r="C415">
        <v>33270832</v>
      </c>
      <c r="D415">
        <v>32893498</v>
      </c>
      <c r="E415">
        <v>28875167</v>
      </c>
      <c r="F415">
        <v>1</v>
      </c>
      <c r="G415">
        <v>28875167</v>
      </c>
      <c r="H415">
        <v>1</v>
      </c>
      <c r="I415" t="s">
        <v>863</v>
      </c>
      <c r="J415" t="s">
        <v>3</v>
      </c>
      <c r="K415" t="s">
        <v>864</v>
      </c>
      <c r="L415">
        <v>1191</v>
      </c>
      <c r="N415">
        <v>1013</v>
      </c>
      <c r="O415" t="s">
        <v>865</v>
      </c>
      <c r="P415" t="s">
        <v>865</v>
      </c>
      <c r="Q415">
        <v>1</v>
      </c>
      <c r="X415">
        <v>0.2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1</v>
      </c>
      <c r="AE415">
        <v>1</v>
      </c>
      <c r="AF415" t="s">
        <v>70</v>
      </c>
      <c r="AG415">
        <v>2.4000000000000004</v>
      </c>
      <c r="AH415">
        <v>2</v>
      </c>
      <c r="AI415">
        <v>33270833</v>
      </c>
      <c r="AJ415">
        <v>415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</row>
    <row r="416" spans="1:44" x14ac:dyDescent="0.2">
      <c r="A416">
        <f>ROW(Source!A1124)</f>
        <v>1124</v>
      </c>
      <c r="B416">
        <v>33270837</v>
      </c>
      <c r="C416">
        <v>33270832</v>
      </c>
      <c r="D416">
        <v>32906900</v>
      </c>
      <c r="E416">
        <v>1</v>
      </c>
      <c r="F416">
        <v>1</v>
      </c>
      <c r="G416">
        <v>28875167</v>
      </c>
      <c r="H416">
        <v>3</v>
      </c>
      <c r="I416" t="s">
        <v>954</v>
      </c>
      <c r="J416" t="s">
        <v>955</v>
      </c>
      <c r="K416" t="s">
        <v>956</v>
      </c>
      <c r="L416">
        <v>1346</v>
      </c>
      <c r="N416">
        <v>1009</v>
      </c>
      <c r="O416" t="s">
        <v>873</v>
      </c>
      <c r="P416" t="s">
        <v>873</v>
      </c>
      <c r="Q416">
        <v>1</v>
      </c>
      <c r="X416">
        <v>0.01</v>
      </c>
      <c r="Y416">
        <v>332.78</v>
      </c>
      <c r="Z416">
        <v>0</v>
      </c>
      <c r="AA416">
        <v>0</v>
      </c>
      <c r="AB416">
        <v>0</v>
      </c>
      <c r="AC416">
        <v>0</v>
      </c>
      <c r="AD416">
        <v>1</v>
      </c>
      <c r="AE416">
        <v>0</v>
      </c>
      <c r="AF416" t="s">
        <v>70</v>
      </c>
      <c r="AG416">
        <v>0.12</v>
      </c>
      <c r="AH416">
        <v>2</v>
      </c>
      <c r="AI416">
        <v>33270834</v>
      </c>
      <c r="AJ416">
        <v>416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</row>
    <row r="417" spans="1:44" x14ac:dyDescent="0.2">
      <c r="A417">
        <f>ROW(Source!A1124)</f>
        <v>1124</v>
      </c>
      <c r="B417">
        <v>33270838</v>
      </c>
      <c r="C417">
        <v>33270832</v>
      </c>
      <c r="D417">
        <v>32906941</v>
      </c>
      <c r="E417">
        <v>1</v>
      </c>
      <c r="F417">
        <v>1</v>
      </c>
      <c r="G417">
        <v>28875167</v>
      </c>
      <c r="H417">
        <v>3</v>
      </c>
      <c r="I417" t="s">
        <v>957</v>
      </c>
      <c r="J417" t="s">
        <v>958</v>
      </c>
      <c r="K417" t="s">
        <v>959</v>
      </c>
      <c r="L417">
        <v>1327</v>
      </c>
      <c r="N417">
        <v>1005</v>
      </c>
      <c r="O417" t="s">
        <v>933</v>
      </c>
      <c r="P417" t="s">
        <v>933</v>
      </c>
      <c r="Q417">
        <v>1</v>
      </c>
      <c r="X417">
        <v>0.02</v>
      </c>
      <c r="Y417">
        <v>40.01</v>
      </c>
      <c r="Z417">
        <v>0</v>
      </c>
      <c r="AA417">
        <v>0</v>
      </c>
      <c r="AB417">
        <v>0</v>
      </c>
      <c r="AC417">
        <v>0</v>
      </c>
      <c r="AD417">
        <v>1</v>
      </c>
      <c r="AE417">
        <v>0</v>
      </c>
      <c r="AF417" t="s">
        <v>70</v>
      </c>
      <c r="AG417">
        <v>0.24</v>
      </c>
      <c r="AH417">
        <v>2</v>
      </c>
      <c r="AI417">
        <v>33270835</v>
      </c>
      <c r="AJ417">
        <v>417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</row>
    <row r="418" spans="1:44" x14ac:dyDescent="0.2">
      <c r="A418">
        <f>ROW(Source!A1125)</f>
        <v>1125</v>
      </c>
      <c r="B418">
        <v>33270848</v>
      </c>
      <c r="C418">
        <v>33270839</v>
      </c>
      <c r="D418">
        <v>32893498</v>
      </c>
      <c r="E418">
        <v>28875167</v>
      </c>
      <c r="F418">
        <v>1</v>
      </c>
      <c r="G418">
        <v>28875167</v>
      </c>
      <c r="H418">
        <v>1</v>
      </c>
      <c r="I418" t="s">
        <v>863</v>
      </c>
      <c r="J418" t="s">
        <v>3</v>
      </c>
      <c r="K418" t="s">
        <v>864</v>
      </c>
      <c r="L418">
        <v>1191</v>
      </c>
      <c r="N418">
        <v>1013</v>
      </c>
      <c r="O418" t="s">
        <v>865</v>
      </c>
      <c r="P418" t="s">
        <v>865</v>
      </c>
      <c r="Q418">
        <v>1</v>
      </c>
      <c r="X418">
        <v>0.36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1</v>
      </c>
      <c r="AE418">
        <v>1</v>
      </c>
      <c r="AF418" t="s">
        <v>261</v>
      </c>
      <c r="AG418">
        <v>1.44</v>
      </c>
      <c r="AH418">
        <v>2</v>
      </c>
      <c r="AI418">
        <v>33270840</v>
      </c>
      <c r="AJ418">
        <v>418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</row>
    <row r="419" spans="1:44" x14ac:dyDescent="0.2">
      <c r="A419">
        <f>ROW(Source!A1125)</f>
        <v>1125</v>
      </c>
      <c r="B419">
        <v>33270849</v>
      </c>
      <c r="C419">
        <v>33270839</v>
      </c>
      <c r="D419">
        <v>32905103</v>
      </c>
      <c r="E419">
        <v>1</v>
      </c>
      <c r="F419">
        <v>1</v>
      </c>
      <c r="G419">
        <v>28875167</v>
      </c>
      <c r="H419">
        <v>2</v>
      </c>
      <c r="I419" t="s">
        <v>866</v>
      </c>
      <c r="J419" t="s">
        <v>867</v>
      </c>
      <c r="K419" t="s">
        <v>868</v>
      </c>
      <c r="L419">
        <v>1368</v>
      </c>
      <c r="N419">
        <v>1011</v>
      </c>
      <c r="O419" t="s">
        <v>869</v>
      </c>
      <c r="P419" t="s">
        <v>869</v>
      </c>
      <c r="Q419">
        <v>1</v>
      </c>
      <c r="X419">
        <v>0.12</v>
      </c>
      <c r="Y419">
        <v>0</v>
      </c>
      <c r="Z419">
        <v>450.57</v>
      </c>
      <c r="AA419">
        <v>324.23</v>
      </c>
      <c r="AB419">
        <v>0</v>
      </c>
      <c r="AC419">
        <v>0</v>
      </c>
      <c r="AD419">
        <v>1</v>
      </c>
      <c r="AE419">
        <v>0</v>
      </c>
      <c r="AF419" t="s">
        <v>261</v>
      </c>
      <c r="AG419">
        <v>0.48</v>
      </c>
      <c r="AH419">
        <v>2</v>
      </c>
      <c r="AI419">
        <v>33270841</v>
      </c>
      <c r="AJ419">
        <v>419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</row>
    <row r="420" spans="1:44" x14ac:dyDescent="0.2">
      <c r="A420">
        <f>ROW(Source!A1125)</f>
        <v>1125</v>
      </c>
      <c r="B420">
        <v>33270850</v>
      </c>
      <c r="C420">
        <v>33270839</v>
      </c>
      <c r="D420">
        <v>32906899</v>
      </c>
      <c r="E420">
        <v>1</v>
      </c>
      <c r="F420">
        <v>1</v>
      </c>
      <c r="G420">
        <v>28875167</v>
      </c>
      <c r="H420">
        <v>3</v>
      </c>
      <c r="I420" t="s">
        <v>1022</v>
      </c>
      <c r="J420" t="s">
        <v>1023</v>
      </c>
      <c r="K420" t="s">
        <v>1024</v>
      </c>
      <c r="L420">
        <v>1346</v>
      </c>
      <c r="N420">
        <v>1009</v>
      </c>
      <c r="O420" t="s">
        <v>873</v>
      </c>
      <c r="P420" t="s">
        <v>873</v>
      </c>
      <c r="Q420">
        <v>1</v>
      </c>
      <c r="X420">
        <v>5.0000000000000001E-4</v>
      </c>
      <c r="Y420">
        <v>154.62</v>
      </c>
      <c r="Z420">
        <v>0</v>
      </c>
      <c r="AA420">
        <v>0</v>
      </c>
      <c r="AB420">
        <v>0</v>
      </c>
      <c r="AC420">
        <v>0</v>
      </c>
      <c r="AD420">
        <v>1</v>
      </c>
      <c r="AE420">
        <v>0</v>
      </c>
      <c r="AF420" t="s">
        <v>261</v>
      </c>
      <c r="AG420">
        <v>2E-3</v>
      </c>
      <c r="AH420">
        <v>2</v>
      </c>
      <c r="AI420">
        <v>33270842</v>
      </c>
      <c r="AJ420">
        <v>420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</row>
    <row r="421" spans="1:44" x14ac:dyDescent="0.2">
      <c r="A421">
        <f>ROW(Source!A1125)</f>
        <v>1125</v>
      </c>
      <c r="B421">
        <v>33270851</v>
      </c>
      <c r="C421">
        <v>33270839</v>
      </c>
      <c r="D421">
        <v>32906941</v>
      </c>
      <c r="E421">
        <v>1</v>
      </c>
      <c r="F421">
        <v>1</v>
      </c>
      <c r="G421">
        <v>28875167</v>
      </c>
      <c r="H421">
        <v>3</v>
      </c>
      <c r="I421" t="s">
        <v>957</v>
      </c>
      <c r="J421" t="s">
        <v>958</v>
      </c>
      <c r="K421" t="s">
        <v>959</v>
      </c>
      <c r="L421">
        <v>1327</v>
      </c>
      <c r="N421">
        <v>1005</v>
      </c>
      <c r="O421" t="s">
        <v>933</v>
      </c>
      <c r="P421" t="s">
        <v>933</v>
      </c>
      <c r="Q421">
        <v>1</v>
      </c>
      <c r="X421">
        <v>0.05</v>
      </c>
      <c r="Y421">
        <v>40.01</v>
      </c>
      <c r="Z421">
        <v>0</v>
      </c>
      <c r="AA421">
        <v>0</v>
      </c>
      <c r="AB421">
        <v>0</v>
      </c>
      <c r="AC421">
        <v>0</v>
      </c>
      <c r="AD421">
        <v>1</v>
      </c>
      <c r="AE421">
        <v>0</v>
      </c>
      <c r="AF421" t="s">
        <v>261</v>
      </c>
      <c r="AG421">
        <v>0.2</v>
      </c>
      <c r="AH421">
        <v>2</v>
      </c>
      <c r="AI421">
        <v>33270843</v>
      </c>
      <c r="AJ421">
        <v>421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</row>
    <row r="422" spans="1:44" x14ac:dyDescent="0.2">
      <c r="A422">
        <f>ROW(Source!A1125)</f>
        <v>1125</v>
      </c>
      <c r="B422">
        <v>33270852</v>
      </c>
      <c r="C422">
        <v>33270839</v>
      </c>
      <c r="D422">
        <v>32906947</v>
      </c>
      <c r="E422">
        <v>1</v>
      </c>
      <c r="F422">
        <v>1</v>
      </c>
      <c r="G422">
        <v>28875167</v>
      </c>
      <c r="H422">
        <v>3</v>
      </c>
      <c r="I422" t="s">
        <v>870</v>
      </c>
      <c r="J422" t="s">
        <v>871</v>
      </c>
      <c r="K422" t="s">
        <v>872</v>
      </c>
      <c r="L422">
        <v>1346</v>
      </c>
      <c r="N422">
        <v>1009</v>
      </c>
      <c r="O422" t="s">
        <v>873</v>
      </c>
      <c r="P422" t="s">
        <v>873</v>
      </c>
      <c r="Q422">
        <v>1</v>
      </c>
      <c r="X422">
        <v>1.4999999999999999E-2</v>
      </c>
      <c r="Y422">
        <v>28.66</v>
      </c>
      <c r="Z422">
        <v>0</v>
      </c>
      <c r="AA422">
        <v>0</v>
      </c>
      <c r="AB422">
        <v>0</v>
      </c>
      <c r="AC422">
        <v>0</v>
      </c>
      <c r="AD422">
        <v>1</v>
      </c>
      <c r="AE422">
        <v>0</v>
      </c>
      <c r="AF422" t="s">
        <v>261</v>
      </c>
      <c r="AG422">
        <v>0.06</v>
      </c>
      <c r="AH422">
        <v>2</v>
      </c>
      <c r="AI422">
        <v>33270844</v>
      </c>
      <c r="AJ422">
        <v>422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</row>
    <row r="423" spans="1:44" x14ac:dyDescent="0.2">
      <c r="A423">
        <f>ROW(Source!A1125)</f>
        <v>1125</v>
      </c>
      <c r="B423">
        <v>33270853</v>
      </c>
      <c r="C423">
        <v>33270839</v>
      </c>
      <c r="D423">
        <v>32907475</v>
      </c>
      <c r="E423">
        <v>1</v>
      </c>
      <c r="F423">
        <v>1</v>
      </c>
      <c r="G423">
        <v>28875167</v>
      </c>
      <c r="H423">
        <v>3</v>
      </c>
      <c r="I423" t="s">
        <v>930</v>
      </c>
      <c r="J423" t="s">
        <v>931</v>
      </c>
      <c r="K423" t="s">
        <v>932</v>
      </c>
      <c r="L423">
        <v>1327</v>
      </c>
      <c r="N423">
        <v>1005</v>
      </c>
      <c r="O423" t="s">
        <v>933</v>
      </c>
      <c r="P423" t="s">
        <v>933</v>
      </c>
      <c r="Q423">
        <v>1</v>
      </c>
      <c r="X423">
        <v>0.01</v>
      </c>
      <c r="Y423">
        <v>165.36</v>
      </c>
      <c r="Z423">
        <v>0</v>
      </c>
      <c r="AA423">
        <v>0</v>
      </c>
      <c r="AB423">
        <v>0</v>
      </c>
      <c r="AC423">
        <v>0</v>
      </c>
      <c r="AD423">
        <v>1</v>
      </c>
      <c r="AE423">
        <v>0</v>
      </c>
      <c r="AF423" t="s">
        <v>261</v>
      </c>
      <c r="AG423">
        <v>0.04</v>
      </c>
      <c r="AH423">
        <v>2</v>
      </c>
      <c r="AI423">
        <v>33270845</v>
      </c>
      <c r="AJ423">
        <v>423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</row>
    <row r="424" spans="1:44" x14ac:dyDescent="0.2">
      <c r="A424">
        <f>ROW(Source!A1125)</f>
        <v>1125</v>
      </c>
      <c r="B424">
        <v>33270854</v>
      </c>
      <c r="C424">
        <v>33270839</v>
      </c>
      <c r="D424">
        <v>32894772</v>
      </c>
      <c r="E424">
        <v>28875167</v>
      </c>
      <c r="F424">
        <v>1</v>
      </c>
      <c r="G424">
        <v>28875167</v>
      </c>
      <c r="H424">
        <v>3</v>
      </c>
      <c r="I424" t="s">
        <v>1025</v>
      </c>
      <c r="J424" t="s">
        <v>3</v>
      </c>
      <c r="K424" t="s">
        <v>1026</v>
      </c>
      <c r="L424">
        <v>1346</v>
      </c>
      <c r="N424">
        <v>1009</v>
      </c>
      <c r="O424" t="s">
        <v>873</v>
      </c>
      <c r="P424" t="s">
        <v>873</v>
      </c>
      <c r="Q424">
        <v>1</v>
      </c>
      <c r="X424">
        <v>3.7999999999999999E-2</v>
      </c>
      <c r="Y424">
        <v>56.658110000000001</v>
      </c>
      <c r="Z424">
        <v>0</v>
      </c>
      <c r="AA424">
        <v>0</v>
      </c>
      <c r="AB424">
        <v>0</v>
      </c>
      <c r="AC424">
        <v>0</v>
      </c>
      <c r="AD424">
        <v>1</v>
      </c>
      <c r="AE424">
        <v>0</v>
      </c>
      <c r="AF424" t="s">
        <v>261</v>
      </c>
      <c r="AG424">
        <v>0.152</v>
      </c>
      <c r="AH424">
        <v>2</v>
      </c>
      <c r="AI424">
        <v>33270846</v>
      </c>
      <c r="AJ424">
        <v>424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</row>
    <row r="425" spans="1:44" x14ac:dyDescent="0.2">
      <c r="A425">
        <f>ROW(Source!A1125)</f>
        <v>1125</v>
      </c>
      <c r="B425">
        <v>33270855</v>
      </c>
      <c r="C425">
        <v>33270839</v>
      </c>
      <c r="D425">
        <v>32905692</v>
      </c>
      <c r="E425">
        <v>1</v>
      </c>
      <c r="F425">
        <v>1</v>
      </c>
      <c r="G425">
        <v>28875167</v>
      </c>
      <c r="H425">
        <v>3</v>
      </c>
      <c r="I425" t="s">
        <v>948</v>
      </c>
      <c r="J425" t="s">
        <v>949</v>
      </c>
      <c r="K425" t="s">
        <v>950</v>
      </c>
      <c r="L425">
        <v>1346</v>
      </c>
      <c r="N425">
        <v>1009</v>
      </c>
      <c r="O425" t="s">
        <v>873</v>
      </c>
      <c r="P425" t="s">
        <v>873</v>
      </c>
      <c r="Q425">
        <v>1</v>
      </c>
      <c r="X425">
        <v>1.2999999999999999E-2</v>
      </c>
      <c r="Y425">
        <v>89.4</v>
      </c>
      <c r="Z425">
        <v>0</v>
      </c>
      <c r="AA425">
        <v>0</v>
      </c>
      <c r="AB425">
        <v>0</v>
      </c>
      <c r="AC425">
        <v>0</v>
      </c>
      <c r="AD425">
        <v>1</v>
      </c>
      <c r="AE425">
        <v>0</v>
      </c>
      <c r="AF425" t="s">
        <v>261</v>
      </c>
      <c r="AG425">
        <v>5.1999999999999998E-2</v>
      </c>
      <c r="AH425">
        <v>2</v>
      </c>
      <c r="AI425">
        <v>33270847</v>
      </c>
      <c r="AJ425">
        <v>425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</row>
    <row r="426" spans="1:44" x14ac:dyDescent="0.2">
      <c r="A426">
        <f>ROW(Source!A1126)</f>
        <v>1126</v>
      </c>
      <c r="B426">
        <v>33270861</v>
      </c>
      <c r="C426">
        <v>33270856</v>
      </c>
      <c r="D426">
        <v>32893498</v>
      </c>
      <c r="E426">
        <v>28875167</v>
      </c>
      <c r="F426">
        <v>1</v>
      </c>
      <c r="G426">
        <v>28875167</v>
      </c>
      <c r="H426">
        <v>1</v>
      </c>
      <c r="I426" t="s">
        <v>863</v>
      </c>
      <c r="J426" t="s">
        <v>3</v>
      </c>
      <c r="K426" t="s">
        <v>864</v>
      </c>
      <c r="L426">
        <v>1191</v>
      </c>
      <c r="N426">
        <v>1013</v>
      </c>
      <c r="O426" t="s">
        <v>865</v>
      </c>
      <c r="P426" t="s">
        <v>865</v>
      </c>
      <c r="Q426">
        <v>1</v>
      </c>
      <c r="X426">
        <v>0.16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1</v>
      </c>
      <c r="AE426">
        <v>1</v>
      </c>
      <c r="AF426" t="s">
        <v>70</v>
      </c>
      <c r="AG426">
        <v>1.92</v>
      </c>
      <c r="AH426">
        <v>2</v>
      </c>
      <c r="AI426">
        <v>33270857</v>
      </c>
      <c r="AJ426">
        <v>426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</row>
    <row r="427" spans="1:44" x14ac:dyDescent="0.2">
      <c r="A427">
        <f>ROW(Source!A1126)</f>
        <v>1126</v>
      </c>
      <c r="B427">
        <v>33270862</v>
      </c>
      <c r="C427">
        <v>33270856</v>
      </c>
      <c r="D427">
        <v>32905103</v>
      </c>
      <c r="E427">
        <v>1</v>
      </c>
      <c r="F427">
        <v>1</v>
      </c>
      <c r="G427">
        <v>28875167</v>
      </c>
      <c r="H427">
        <v>2</v>
      </c>
      <c r="I427" t="s">
        <v>866</v>
      </c>
      <c r="J427" t="s">
        <v>867</v>
      </c>
      <c r="K427" t="s">
        <v>868</v>
      </c>
      <c r="L427">
        <v>1368</v>
      </c>
      <c r="N427">
        <v>1011</v>
      </c>
      <c r="O427" t="s">
        <v>869</v>
      </c>
      <c r="P427" t="s">
        <v>869</v>
      </c>
      <c r="Q427">
        <v>1</v>
      </c>
      <c r="X427">
        <v>0.02</v>
      </c>
      <c r="Y427">
        <v>0</v>
      </c>
      <c r="Z427">
        <v>450.57</v>
      </c>
      <c r="AA427">
        <v>324.23</v>
      </c>
      <c r="AB427">
        <v>0</v>
      </c>
      <c r="AC427">
        <v>0</v>
      </c>
      <c r="AD427">
        <v>1</v>
      </c>
      <c r="AE427">
        <v>0</v>
      </c>
      <c r="AF427" t="s">
        <v>70</v>
      </c>
      <c r="AG427">
        <v>0.24</v>
      </c>
      <c r="AH427">
        <v>2</v>
      </c>
      <c r="AI427">
        <v>33270858</v>
      </c>
      <c r="AJ427">
        <v>427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</row>
    <row r="428" spans="1:44" x14ac:dyDescent="0.2">
      <c r="A428">
        <f>ROW(Source!A1126)</f>
        <v>1126</v>
      </c>
      <c r="B428">
        <v>33270863</v>
      </c>
      <c r="C428">
        <v>33270856</v>
      </c>
      <c r="D428">
        <v>32906899</v>
      </c>
      <c r="E428">
        <v>1</v>
      </c>
      <c r="F428">
        <v>1</v>
      </c>
      <c r="G428">
        <v>28875167</v>
      </c>
      <c r="H428">
        <v>3</v>
      </c>
      <c r="I428" t="s">
        <v>1022</v>
      </c>
      <c r="J428" t="s">
        <v>1023</v>
      </c>
      <c r="K428" t="s">
        <v>1024</v>
      </c>
      <c r="L428">
        <v>1346</v>
      </c>
      <c r="N428">
        <v>1009</v>
      </c>
      <c r="O428" t="s">
        <v>873</v>
      </c>
      <c r="P428" t="s">
        <v>873</v>
      </c>
      <c r="Q428">
        <v>1</v>
      </c>
      <c r="X428">
        <v>2.0000000000000002E-5</v>
      </c>
      <c r="Y428">
        <v>154.62</v>
      </c>
      <c r="Z428">
        <v>0</v>
      </c>
      <c r="AA428">
        <v>0</v>
      </c>
      <c r="AB428">
        <v>0</v>
      </c>
      <c r="AC428">
        <v>0</v>
      </c>
      <c r="AD428">
        <v>1</v>
      </c>
      <c r="AE428">
        <v>0</v>
      </c>
      <c r="AF428" t="s">
        <v>70</v>
      </c>
      <c r="AG428">
        <v>2.4000000000000003E-4</v>
      </c>
      <c r="AH428">
        <v>2</v>
      </c>
      <c r="AI428">
        <v>33270859</v>
      </c>
      <c r="AJ428">
        <v>428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</row>
    <row r="429" spans="1:44" x14ac:dyDescent="0.2">
      <c r="A429">
        <f>ROW(Source!A1126)</f>
        <v>1126</v>
      </c>
      <c r="B429">
        <v>33270864</v>
      </c>
      <c r="C429">
        <v>33270856</v>
      </c>
      <c r="D429">
        <v>32906941</v>
      </c>
      <c r="E429">
        <v>1</v>
      </c>
      <c r="F429">
        <v>1</v>
      </c>
      <c r="G429">
        <v>28875167</v>
      </c>
      <c r="H429">
        <v>3</v>
      </c>
      <c r="I429" t="s">
        <v>957</v>
      </c>
      <c r="J429" t="s">
        <v>958</v>
      </c>
      <c r="K429" t="s">
        <v>959</v>
      </c>
      <c r="L429">
        <v>1327</v>
      </c>
      <c r="N429">
        <v>1005</v>
      </c>
      <c r="O429" t="s">
        <v>933</v>
      </c>
      <c r="P429" t="s">
        <v>933</v>
      </c>
      <c r="Q429">
        <v>1</v>
      </c>
      <c r="X429">
        <v>0.01</v>
      </c>
      <c r="Y429">
        <v>40.01</v>
      </c>
      <c r="Z429">
        <v>0</v>
      </c>
      <c r="AA429">
        <v>0</v>
      </c>
      <c r="AB429">
        <v>0</v>
      </c>
      <c r="AC429">
        <v>0</v>
      </c>
      <c r="AD429">
        <v>1</v>
      </c>
      <c r="AE429">
        <v>0</v>
      </c>
      <c r="AF429" t="s">
        <v>70</v>
      </c>
      <c r="AG429">
        <v>0.12</v>
      </c>
      <c r="AH429">
        <v>2</v>
      </c>
      <c r="AI429">
        <v>33270860</v>
      </c>
      <c r="AJ429">
        <v>429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</row>
    <row r="430" spans="1:44" x14ac:dyDescent="0.2">
      <c r="A430">
        <f>ROW(Source!A1127)</f>
        <v>1127</v>
      </c>
      <c r="B430">
        <v>33270873</v>
      </c>
      <c r="C430">
        <v>33270865</v>
      </c>
      <c r="D430">
        <v>32893498</v>
      </c>
      <c r="E430">
        <v>28875167</v>
      </c>
      <c r="F430">
        <v>1</v>
      </c>
      <c r="G430">
        <v>28875167</v>
      </c>
      <c r="H430">
        <v>1</v>
      </c>
      <c r="I430" t="s">
        <v>863</v>
      </c>
      <c r="J430" t="s">
        <v>3</v>
      </c>
      <c r="K430" t="s">
        <v>864</v>
      </c>
      <c r="L430">
        <v>1191</v>
      </c>
      <c r="N430">
        <v>1013</v>
      </c>
      <c r="O430" t="s">
        <v>865</v>
      </c>
      <c r="P430" t="s">
        <v>865</v>
      </c>
      <c r="Q430">
        <v>1</v>
      </c>
      <c r="X430">
        <v>0.33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1</v>
      </c>
      <c r="AE430">
        <v>1</v>
      </c>
      <c r="AF430" t="s">
        <v>593</v>
      </c>
      <c r="AG430">
        <v>2.7719999999999998</v>
      </c>
      <c r="AH430">
        <v>2</v>
      </c>
      <c r="AI430">
        <v>33270866</v>
      </c>
      <c r="AJ430">
        <v>430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</row>
    <row r="431" spans="1:44" x14ac:dyDescent="0.2">
      <c r="A431">
        <f>ROW(Source!A1127)</f>
        <v>1127</v>
      </c>
      <c r="B431">
        <v>33270874</v>
      </c>
      <c r="C431">
        <v>33270865</v>
      </c>
      <c r="D431">
        <v>32905103</v>
      </c>
      <c r="E431">
        <v>1</v>
      </c>
      <c r="F431">
        <v>1</v>
      </c>
      <c r="G431">
        <v>28875167</v>
      </c>
      <c r="H431">
        <v>2</v>
      </c>
      <c r="I431" t="s">
        <v>866</v>
      </c>
      <c r="J431" t="s">
        <v>867</v>
      </c>
      <c r="K431" t="s">
        <v>868</v>
      </c>
      <c r="L431">
        <v>1368</v>
      </c>
      <c r="N431">
        <v>1011</v>
      </c>
      <c r="O431" t="s">
        <v>869</v>
      </c>
      <c r="P431" t="s">
        <v>869</v>
      </c>
      <c r="Q431">
        <v>1</v>
      </c>
      <c r="X431">
        <v>0.04</v>
      </c>
      <c r="Y431">
        <v>0</v>
      </c>
      <c r="Z431">
        <v>450.57</v>
      </c>
      <c r="AA431">
        <v>324.23</v>
      </c>
      <c r="AB431">
        <v>0</v>
      </c>
      <c r="AC431">
        <v>0</v>
      </c>
      <c r="AD431">
        <v>1</v>
      </c>
      <c r="AE431">
        <v>0</v>
      </c>
      <c r="AF431" t="s">
        <v>593</v>
      </c>
      <c r="AG431">
        <v>0.33599999999999997</v>
      </c>
      <c r="AH431">
        <v>2</v>
      </c>
      <c r="AI431">
        <v>33270867</v>
      </c>
      <c r="AJ431">
        <v>431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</row>
    <row r="432" spans="1:44" x14ac:dyDescent="0.2">
      <c r="A432">
        <f>ROW(Source!A1127)</f>
        <v>1127</v>
      </c>
      <c r="B432">
        <v>33270875</v>
      </c>
      <c r="C432">
        <v>33270865</v>
      </c>
      <c r="D432">
        <v>32894436</v>
      </c>
      <c r="E432">
        <v>28875167</v>
      </c>
      <c r="F432">
        <v>1</v>
      </c>
      <c r="G432">
        <v>28875167</v>
      </c>
      <c r="H432">
        <v>3</v>
      </c>
      <c r="I432" t="s">
        <v>1030</v>
      </c>
      <c r="J432" t="s">
        <v>3</v>
      </c>
      <c r="K432" t="s">
        <v>1031</v>
      </c>
      <c r="L432">
        <v>1346</v>
      </c>
      <c r="N432">
        <v>1009</v>
      </c>
      <c r="O432" t="s">
        <v>873</v>
      </c>
      <c r="P432" t="s">
        <v>873</v>
      </c>
      <c r="Q432">
        <v>1</v>
      </c>
      <c r="X432">
        <v>2E-3</v>
      </c>
      <c r="Y432">
        <v>1162.74513</v>
      </c>
      <c r="Z432">
        <v>0</v>
      </c>
      <c r="AA432">
        <v>0</v>
      </c>
      <c r="AB432">
        <v>0</v>
      </c>
      <c r="AC432">
        <v>0</v>
      </c>
      <c r="AD432">
        <v>1</v>
      </c>
      <c r="AE432">
        <v>0</v>
      </c>
      <c r="AF432" t="s">
        <v>70</v>
      </c>
      <c r="AG432">
        <v>2.4E-2</v>
      </c>
      <c r="AH432">
        <v>2</v>
      </c>
      <c r="AI432">
        <v>33270868</v>
      </c>
      <c r="AJ432">
        <v>432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</row>
    <row r="433" spans="1:44" x14ac:dyDescent="0.2">
      <c r="A433">
        <f>ROW(Source!A1127)</f>
        <v>1127</v>
      </c>
      <c r="B433">
        <v>33270876</v>
      </c>
      <c r="C433">
        <v>33270865</v>
      </c>
      <c r="D433">
        <v>32906900</v>
      </c>
      <c r="E433">
        <v>1</v>
      </c>
      <c r="F433">
        <v>1</v>
      </c>
      <c r="G433">
        <v>28875167</v>
      </c>
      <c r="H433">
        <v>3</v>
      </c>
      <c r="I433" t="s">
        <v>954</v>
      </c>
      <c r="J433" t="s">
        <v>955</v>
      </c>
      <c r="K433" t="s">
        <v>956</v>
      </c>
      <c r="L433">
        <v>1346</v>
      </c>
      <c r="N433">
        <v>1009</v>
      </c>
      <c r="O433" t="s">
        <v>873</v>
      </c>
      <c r="P433" t="s">
        <v>873</v>
      </c>
      <c r="Q433">
        <v>1</v>
      </c>
      <c r="X433">
        <v>4.0000000000000001E-3</v>
      </c>
      <c r="Y433">
        <v>332.78</v>
      </c>
      <c r="Z433">
        <v>0</v>
      </c>
      <c r="AA433">
        <v>0</v>
      </c>
      <c r="AB433">
        <v>0</v>
      </c>
      <c r="AC433">
        <v>0</v>
      </c>
      <c r="AD433">
        <v>1</v>
      </c>
      <c r="AE433">
        <v>0</v>
      </c>
      <c r="AF433" t="s">
        <v>70</v>
      </c>
      <c r="AG433">
        <v>4.8000000000000001E-2</v>
      </c>
      <c r="AH433">
        <v>2</v>
      </c>
      <c r="AI433">
        <v>33270869</v>
      </c>
      <c r="AJ433">
        <v>433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</row>
    <row r="434" spans="1:44" x14ac:dyDescent="0.2">
      <c r="A434">
        <f>ROW(Source!A1127)</f>
        <v>1127</v>
      </c>
      <c r="B434">
        <v>33270877</v>
      </c>
      <c r="C434">
        <v>33270865</v>
      </c>
      <c r="D434">
        <v>32906807</v>
      </c>
      <c r="E434">
        <v>1</v>
      </c>
      <c r="F434">
        <v>1</v>
      </c>
      <c r="G434">
        <v>28875167</v>
      </c>
      <c r="H434">
        <v>3</v>
      </c>
      <c r="I434" t="s">
        <v>1027</v>
      </c>
      <c r="J434" t="s">
        <v>1028</v>
      </c>
      <c r="K434" t="s">
        <v>1029</v>
      </c>
      <c r="L434">
        <v>1346</v>
      </c>
      <c r="N434">
        <v>1009</v>
      </c>
      <c r="O434" t="s">
        <v>873</v>
      </c>
      <c r="P434" t="s">
        <v>873</v>
      </c>
      <c r="Q434">
        <v>1</v>
      </c>
      <c r="X434">
        <v>2E-3</v>
      </c>
      <c r="Y434">
        <v>150.13</v>
      </c>
      <c r="Z434">
        <v>0</v>
      </c>
      <c r="AA434">
        <v>0</v>
      </c>
      <c r="AB434">
        <v>0</v>
      </c>
      <c r="AC434">
        <v>0</v>
      </c>
      <c r="AD434">
        <v>1</v>
      </c>
      <c r="AE434">
        <v>0</v>
      </c>
      <c r="AF434" t="s">
        <v>70</v>
      </c>
      <c r="AG434">
        <v>2.4E-2</v>
      </c>
      <c r="AH434">
        <v>2</v>
      </c>
      <c r="AI434">
        <v>33270870</v>
      </c>
      <c r="AJ434">
        <v>434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</row>
    <row r="435" spans="1:44" x14ac:dyDescent="0.2">
      <c r="A435">
        <f>ROW(Source!A1127)</f>
        <v>1127</v>
      </c>
      <c r="B435">
        <v>33270878</v>
      </c>
      <c r="C435">
        <v>33270865</v>
      </c>
      <c r="D435">
        <v>32906837</v>
      </c>
      <c r="E435">
        <v>1</v>
      </c>
      <c r="F435">
        <v>1</v>
      </c>
      <c r="G435">
        <v>28875167</v>
      </c>
      <c r="H435">
        <v>3</v>
      </c>
      <c r="I435" t="s">
        <v>1032</v>
      </c>
      <c r="J435" t="s">
        <v>1033</v>
      </c>
      <c r="K435" t="s">
        <v>1034</v>
      </c>
      <c r="L435">
        <v>1346</v>
      </c>
      <c r="N435">
        <v>1009</v>
      </c>
      <c r="O435" t="s">
        <v>873</v>
      </c>
      <c r="P435" t="s">
        <v>873</v>
      </c>
      <c r="Q435">
        <v>1</v>
      </c>
      <c r="X435">
        <v>3.5000000000000001E-3</v>
      </c>
      <c r="Y435">
        <v>291.75</v>
      </c>
      <c r="Z435">
        <v>0</v>
      </c>
      <c r="AA435">
        <v>0</v>
      </c>
      <c r="AB435">
        <v>0</v>
      </c>
      <c r="AC435">
        <v>0</v>
      </c>
      <c r="AD435">
        <v>1</v>
      </c>
      <c r="AE435">
        <v>0</v>
      </c>
      <c r="AF435" t="s">
        <v>70</v>
      </c>
      <c r="AG435">
        <v>4.2000000000000003E-2</v>
      </c>
      <c r="AH435">
        <v>2</v>
      </c>
      <c r="AI435">
        <v>33270871</v>
      </c>
      <c r="AJ435">
        <v>435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</row>
    <row r="436" spans="1:44" x14ac:dyDescent="0.2">
      <c r="A436">
        <f>ROW(Source!A1127)</f>
        <v>1127</v>
      </c>
      <c r="B436">
        <v>33270879</v>
      </c>
      <c r="C436">
        <v>33270865</v>
      </c>
      <c r="D436">
        <v>32906941</v>
      </c>
      <c r="E436">
        <v>1</v>
      </c>
      <c r="F436">
        <v>1</v>
      </c>
      <c r="G436">
        <v>28875167</v>
      </c>
      <c r="H436">
        <v>3</v>
      </c>
      <c r="I436" t="s">
        <v>957</v>
      </c>
      <c r="J436" t="s">
        <v>958</v>
      </c>
      <c r="K436" t="s">
        <v>959</v>
      </c>
      <c r="L436">
        <v>1327</v>
      </c>
      <c r="N436">
        <v>1005</v>
      </c>
      <c r="O436" t="s">
        <v>933</v>
      </c>
      <c r="P436" t="s">
        <v>933</v>
      </c>
      <c r="Q436">
        <v>1</v>
      </c>
      <c r="X436">
        <v>0.02</v>
      </c>
      <c r="Y436">
        <v>40.01</v>
      </c>
      <c r="Z436">
        <v>0</v>
      </c>
      <c r="AA436">
        <v>0</v>
      </c>
      <c r="AB436">
        <v>0</v>
      </c>
      <c r="AC436">
        <v>0</v>
      </c>
      <c r="AD436">
        <v>1</v>
      </c>
      <c r="AE436">
        <v>0</v>
      </c>
      <c r="AF436" t="s">
        <v>70</v>
      </c>
      <c r="AG436">
        <v>0.24</v>
      </c>
      <c r="AH436">
        <v>2</v>
      </c>
      <c r="AI436">
        <v>33270872</v>
      </c>
      <c r="AJ436">
        <v>436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</row>
    <row r="437" spans="1:44" x14ac:dyDescent="0.2">
      <c r="A437">
        <f>ROW(Source!A1128)</f>
        <v>1128</v>
      </c>
      <c r="B437">
        <v>33270888</v>
      </c>
      <c r="C437">
        <v>33270880</v>
      </c>
      <c r="D437">
        <v>32893498</v>
      </c>
      <c r="E437">
        <v>28875167</v>
      </c>
      <c r="F437">
        <v>1</v>
      </c>
      <c r="G437">
        <v>28875167</v>
      </c>
      <c r="H437">
        <v>1</v>
      </c>
      <c r="I437" t="s">
        <v>863</v>
      </c>
      <c r="J437" t="s">
        <v>3</v>
      </c>
      <c r="K437" t="s">
        <v>864</v>
      </c>
      <c r="L437">
        <v>1191</v>
      </c>
      <c r="N437">
        <v>1013</v>
      </c>
      <c r="O437" t="s">
        <v>865</v>
      </c>
      <c r="P437" t="s">
        <v>865</v>
      </c>
      <c r="Q437">
        <v>1</v>
      </c>
      <c r="X437">
        <v>0.4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1</v>
      </c>
      <c r="AE437">
        <v>1</v>
      </c>
      <c r="AF437" t="s">
        <v>593</v>
      </c>
      <c r="AG437">
        <v>3.3599999999999994</v>
      </c>
      <c r="AH437">
        <v>2</v>
      </c>
      <c r="AI437">
        <v>33270881</v>
      </c>
      <c r="AJ437">
        <v>437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</row>
    <row r="438" spans="1:44" x14ac:dyDescent="0.2">
      <c r="A438">
        <f>ROW(Source!A1128)</f>
        <v>1128</v>
      </c>
      <c r="B438">
        <v>33270889</v>
      </c>
      <c r="C438">
        <v>33270880</v>
      </c>
      <c r="D438">
        <v>32905103</v>
      </c>
      <c r="E438">
        <v>1</v>
      </c>
      <c r="F438">
        <v>1</v>
      </c>
      <c r="G438">
        <v>28875167</v>
      </c>
      <c r="H438">
        <v>2</v>
      </c>
      <c r="I438" t="s">
        <v>866</v>
      </c>
      <c r="J438" t="s">
        <v>867</v>
      </c>
      <c r="K438" t="s">
        <v>868</v>
      </c>
      <c r="L438">
        <v>1368</v>
      </c>
      <c r="N438">
        <v>1011</v>
      </c>
      <c r="O438" t="s">
        <v>869</v>
      </c>
      <c r="P438" t="s">
        <v>869</v>
      </c>
      <c r="Q438">
        <v>1</v>
      </c>
      <c r="X438">
        <v>0.05</v>
      </c>
      <c r="Y438">
        <v>0</v>
      </c>
      <c r="Z438">
        <v>450.57</v>
      </c>
      <c r="AA438">
        <v>324.23</v>
      </c>
      <c r="AB438">
        <v>0</v>
      </c>
      <c r="AC438">
        <v>0</v>
      </c>
      <c r="AD438">
        <v>1</v>
      </c>
      <c r="AE438">
        <v>0</v>
      </c>
      <c r="AF438" t="s">
        <v>593</v>
      </c>
      <c r="AG438">
        <v>0.41999999999999993</v>
      </c>
      <c r="AH438">
        <v>2</v>
      </c>
      <c r="AI438">
        <v>33270882</v>
      </c>
      <c r="AJ438">
        <v>438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</row>
    <row r="439" spans="1:44" x14ac:dyDescent="0.2">
      <c r="A439">
        <f>ROW(Source!A1128)</f>
        <v>1128</v>
      </c>
      <c r="B439">
        <v>33270890</v>
      </c>
      <c r="C439">
        <v>33270880</v>
      </c>
      <c r="D439">
        <v>32894436</v>
      </c>
      <c r="E439">
        <v>28875167</v>
      </c>
      <c r="F439">
        <v>1</v>
      </c>
      <c r="G439">
        <v>28875167</v>
      </c>
      <c r="H439">
        <v>3</v>
      </c>
      <c r="I439" t="s">
        <v>1030</v>
      </c>
      <c r="J439" t="s">
        <v>3</v>
      </c>
      <c r="K439" t="s">
        <v>1031</v>
      </c>
      <c r="L439">
        <v>1346</v>
      </c>
      <c r="N439">
        <v>1009</v>
      </c>
      <c r="O439" t="s">
        <v>873</v>
      </c>
      <c r="P439" t="s">
        <v>873</v>
      </c>
      <c r="Q439">
        <v>1</v>
      </c>
      <c r="X439">
        <v>2E-3</v>
      </c>
      <c r="Y439">
        <v>1162.74513</v>
      </c>
      <c r="Z439">
        <v>0</v>
      </c>
      <c r="AA439">
        <v>0</v>
      </c>
      <c r="AB439">
        <v>0</v>
      </c>
      <c r="AC439">
        <v>0</v>
      </c>
      <c r="AD439">
        <v>1</v>
      </c>
      <c r="AE439">
        <v>0</v>
      </c>
      <c r="AF439" t="s">
        <v>70</v>
      </c>
      <c r="AG439">
        <v>2.4E-2</v>
      </c>
      <c r="AH439">
        <v>2</v>
      </c>
      <c r="AI439">
        <v>33270883</v>
      </c>
      <c r="AJ439">
        <v>439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</row>
    <row r="440" spans="1:44" x14ac:dyDescent="0.2">
      <c r="A440">
        <f>ROW(Source!A1128)</f>
        <v>1128</v>
      </c>
      <c r="B440">
        <v>33270891</v>
      </c>
      <c r="C440">
        <v>33270880</v>
      </c>
      <c r="D440">
        <v>32906900</v>
      </c>
      <c r="E440">
        <v>1</v>
      </c>
      <c r="F440">
        <v>1</v>
      </c>
      <c r="G440">
        <v>28875167</v>
      </c>
      <c r="H440">
        <v>3</v>
      </c>
      <c r="I440" t="s">
        <v>954</v>
      </c>
      <c r="J440" t="s">
        <v>955</v>
      </c>
      <c r="K440" t="s">
        <v>956</v>
      </c>
      <c r="L440">
        <v>1346</v>
      </c>
      <c r="N440">
        <v>1009</v>
      </c>
      <c r="O440" t="s">
        <v>873</v>
      </c>
      <c r="P440" t="s">
        <v>873</v>
      </c>
      <c r="Q440">
        <v>1</v>
      </c>
      <c r="X440">
        <v>4.0000000000000001E-3</v>
      </c>
      <c r="Y440">
        <v>332.78</v>
      </c>
      <c r="Z440">
        <v>0</v>
      </c>
      <c r="AA440">
        <v>0</v>
      </c>
      <c r="AB440">
        <v>0</v>
      </c>
      <c r="AC440">
        <v>0</v>
      </c>
      <c r="AD440">
        <v>1</v>
      </c>
      <c r="AE440">
        <v>0</v>
      </c>
      <c r="AF440" t="s">
        <v>70</v>
      </c>
      <c r="AG440">
        <v>4.8000000000000001E-2</v>
      </c>
      <c r="AH440">
        <v>2</v>
      </c>
      <c r="AI440">
        <v>33270884</v>
      </c>
      <c r="AJ440">
        <v>440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</row>
    <row r="441" spans="1:44" x14ac:dyDescent="0.2">
      <c r="A441">
        <f>ROW(Source!A1128)</f>
        <v>1128</v>
      </c>
      <c r="B441">
        <v>33270892</v>
      </c>
      <c r="C441">
        <v>33270880</v>
      </c>
      <c r="D441">
        <v>32906807</v>
      </c>
      <c r="E441">
        <v>1</v>
      </c>
      <c r="F441">
        <v>1</v>
      </c>
      <c r="G441">
        <v>28875167</v>
      </c>
      <c r="H441">
        <v>3</v>
      </c>
      <c r="I441" t="s">
        <v>1027</v>
      </c>
      <c r="J441" t="s">
        <v>1028</v>
      </c>
      <c r="K441" t="s">
        <v>1029</v>
      </c>
      <c r="L441">
        <v>1346</v>
      </c>
      <c r="N441">
        <v>1009</v>
      </c>
      <c r="O441" t="s">
        <v>873</v>
      </c>
      <c r="P441" t="s">
        <v>873</v>
      </c>
      <c r="Q441">
        <v>1</v>
      </c>
      <c r="X441">
        <v>2E-3</v>
      </c>
      <c r="Y441">
        <v>150.13</v>
      </c>
      <c r="Z441">
        <v>0</v>
      </c>
      <c r="AA441">
        <v>0</v>
      </c>
      <c r="AB441">
        <v>0</v>
      </c>
      <c r="AC441">
        <v>0</v>
      </c>
      <c r="AD441">
        <v>1</v>
      </c>
      <c r="AE441">
        <v>0</v>
      </c>
      <c r="AF441" t="s">
        <v>70</v>
      </c>
      <c r="AG441">
        <v>2.4E-2</v>
      </c>
      <c r="AH441">
        <v>2</v>
      </c>
      <c r="AI441">
        <v>33270885</v>
      </c>
      <c r="AJ441">
        <v>441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</row>
    <row r="442" spans="1:44" x14ac:dyDescent="0.2">
      <c r="A442">
        <f>ROW(Source!A1128)</f>
        <v>1128</v>
      </c>
      <c r="B442">
        <v>33270893</v>
      </c>
      <c r="C442">
        <v>33270880</v>
      </c>
      <c r="D442">
        <v>32906837</v>
      </c>
      <c r="E442">
        <v>1</v>
      </c>
      <c r="F442">
        <v>1</v>
      </c>
      <c r="G442">
        <v>28875167</v>
      </c>
      <c r="H442">
        <v>3</v>
      </c>
      <c r="I442" t="s">
        <v>1032</v>
      </c>
      <c r="J442" t="s">
        <v>1033</v>
      </c>
      <c r="K442" t="s">
        <v>1034</v>
      </c>
      <c r="L442">
        <v>1346</v>
      </c>
      <c r="N442">
        <v>1009</v>
      </c>
      <c r="O442" t="s">
        <v>873</v>
      </c>
      <c r="P442" t="s">
        <v>873</v>
      </c>
      <c r="Q442">
        <v>1</v>
      </c>
      <c r="X442">
        <v>3.5000000000000001E-3</v>
      </c>
      <c r="Y442">
        <v>291.75</v>
      </c>
      <c r="Z442">
        <v>0</v>
      </c>
      <c r="AA442">
        <v>0</v>
      </c>
      <c r="AB442">
        <v>0</v>
      </c>
      <c r="AC442">
        <v>0</v>
      </c>
      <c r="AD442">
        <v>1</v>
      </c>
      <c r="AE442">
        <v>0</v>
      </c>
      <c r="AF442" t="s">
        <v>70</v>
      </c>
      <c r="AG442">
        <v>4.2000000000000003E-2</v>
      </c>
      <c r="AH442">
        <v>2</v>
      </c>
      <c r="AI442">
        <v>33270886</v>
      </c>
      <c r="AJ442">
        <v>442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</row>
    <row r="443" spans="1:44" x14ac:dyDescent="0.2">
      <c r="A443">
        <f>ROW(Source!A1128)</f>
        <v>1128</v>
      </c>
      <c r="B443">
        <v>33270894</v>
      </c>
      <c r="C443">
        <v>33270880</v>
      </c>
      <c r="D443">
        <v>32906941</v>
      </c>
      <c r="E443">
        <v>1</v>
      </c>
      <c r="F443">
        <v>1</v>
      </c>
      <c r="G443">
        <v>28875167</v>
      </c>
      <c r="H443">
        <v>3</v>
      </c>
      <c r="I443" t="s">
        <v>957</v>
      </c>
      <c r="J443" t="s">
        <v>958</v>
      </c>
      <c r="K443" t="s">
        <v>959</v>
      </c>
      <c r="L443">
        <v>1327</v>
      </c>
      <c r="N443">
        <v>1005</v>
      </c>
      <c r="O443" t="s">
        <v>933</v>
      </c>
      <c r="P443" t="s">
        <v>933</v>
      </c>
      <c r="Q443">
        <v>1</v>
      </c>
      <c r="X443">
        <v>0.02</v>
      </c>
      <c r="Y443">
        <v>40.01</v>
      </c>
      <c r="Z443">
        <v>0</v>
      </c>
      <c r="AA443">
        <v>0</v>
      </c>
      <c r="AB443">
        <v>0</v>
      </c>
      <c r="AC443">
        <v>0</v>
      </c>
      <c r="AD443">
        <v>1</v>
      </c>
      <c r="AE443">
        <v>0</v>
      </c>
      <c r="AF443" t="s">
        <v>70</v>
      </c>
      <c r="AG443">
        <v>0.24</v>
      </c>
      <c r="AH443">
        <v>2</v>
      </c>
      <c r="AI443">
        <v>33270887</v>
      </c>
      <c r="AJ443">
        <v>443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</row>
    <row r="444" spans="1:44" x14ac:dyDescent="0.2">
      <c r="A444">
        <f>ROW(Source!A1129)</f>
        <v>1129</v>
      </c>
      <c r="B444">
        <v>33270903</v>
      </c>
      <c r="C444">
        <v>33270895</v>
      </c>
      <c r="D444">
        <v>32893498</v>
      </c>
      <c r="E444">
        <v>28875167</v>
      </c>
      <c r="F444">
        <v>1</v>
      </c>
      <c r="G444">
        <v>28875167</v>
      </c>
      <c r="H444">
        <v>1</v>
      </c>
      <c r="I444" t="s">
        <v>863</v>
      </c>
      <c r="J444" t="s">
        <v>3</v>
      </c>
      <c r="K444" t="s">
        <v>864</v>
      </c>
      <c r="L444">
        <v>1191</v>
      </c>
      <c r="N444">
        <v>1013</v>
      </c>
      <c r="O444" t="s">
        <v>865</v>
      </c>
      <c r="P444" t="s">
        <v>865</v>
      </c>
      <c r="Q444">
        <v>1</v>
      </c>
      <c r="X444">
        <v>0.33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1</v>
      </c>
      <c r="AE444">
        <v>1</v>
      </c>
      <c r="AF444" t="s">
        <v>593</v>
      </c>
      <c r="AG444">
        <v>2.7719999999999998</v>
      </c>
      <c r="AH444">
        <v>2</v>
      </c>
      <c r="AI444">
        <v>33270896</v>
      </c>
      <c r="AJ444">
        <v>444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</row>
    <row r="445" spans="1:44" x14ac:dyDescent="0.2">
      <c r="A445">
        <f>ROW(Source!A1129)</f>
        <v>1129</v>
      </c>
      <c r="B445">
        <v>33270904</v>
      </c>
      <c r="C445">
        <v>33270895</v>
      </c>
      <c r="D445">
        <v>32905103</v>
      </c>
      <c r="E445">
        <v>1</v>
      </c>
      <c r="F445">
        <v>1</v>
      </c>
      <c r="G445">
        <v>28875167</v>
      </c>
      <c r="H445">
        <v>2</v>
      </c>
      <c r="I445" t="s">
        <v>866</v>
      </c>
      <c r="J445" t="s">
        <v>867</v>
      </c>
      <c r="K445" t="s">
        <v>868</v>
      </c>
      <c r="L445">
        <v>1368</v>
      </c>
      <c r="N445">
        <v>1011</v>
      </c>
      <c r="O445" t="s">
        <v>869</v>
      </c>
      <c r="P445" t="s">
        <v>869</v>
      </c>
      <c r="Q445">
        <v>1</v>
      </c>
      <c r="X445">
        <v>0.04</v>
      </c>
      <c r="Y445">
        <v>0</v>
      </c>
      <c r="Z445">
        <v>450.57</v>
      </c>
      <c r="AA445">
        <v>324.23</v>
      </c>
      <c r="AB445">
        <v>0</v>
      </c>
      <c r="AC445">
        <v>0</v>
      </c>
      <c r="AD445">
        <v>1</v>
      </c>
      <c r="AE445">
        <v>0</v>
      </c>
      <c r="AF445" t="s">
        <v>593</v>
      </c>
      <c r="AG445">
        <v>0.33599999999999997</v>
      </c>
      <c r="AH445">
        <v>2</v>
      </c>
      <c r="AI445">
        <v>33270897</v>
      </c>
      <c r="AJ445">
        <v>445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</row>
    <row r="446" spans="1:44" x14ac:dyDescent="0.2">
      <c r="A446">
        <f>ROW(Source!A1129)</f>
        <v>1129</v>
      </c>
      <c r="B446">
        <v>33270905</v>
      </c>
      <c r="C446">
        <v>33270895</v>
      </c>
      <c r="D446">
        <v>32894436</v>
      </c>
      <c r="E446">
        <v>28875167</v>
      </c>
      <c r="F446">
        <v>1</v>
      </c>
      <c r="G446">
        <v>28875167</v>
      </c>
      <c r="H446">
        <v>3</v>
      </c>
      <c r="I446" t="s">
        <v>1030</v>
      </c>
      <c r="J446" t="s">
        <v>3</v>
      </c>
      <c r="K446" t="s">
        <v>1031</v>
      </c>
      <c r="L446">
        <v>1346</v>
      </c>
      <c r="N446">
        <v>1009</v>
      </c>
      <c r="O446" t="s">
        <v>873</v>
      </c>
      <c r="P446" t="s">
        <v>873</v>
      </c>
      <c r="Q446">
        <v>1</v>
      </c>
      <c r="X446">
        <v>2E-3</v>
      </c>
      <c r="Y446">
        <v>1162.74513</v>
      </c>
      <c r="Z446">
        <v>0</v>
      </c>
      <c r="AA446">
        <v>0</v>
      </c>
      <c r="AB446">
        <v>0</v>
      </c>
      <c r="AC446">
        <v>0</v>
      </c>
      <c r="AD446">
        <v>1</v>
      </c>
      <c r="AE446">
        <v>0</v>
      </c>
      <c r="AF446" t="s">
        <v>70</v>
      </c>
      <c r="AG446">
        <v>2.4E-2</v>
      </c>
      <c r="AH446">
        <v>2</v>
      </c>
      <c r="AI446">
        <v>33270898</v>
      </c>
      <c r="AJ446">
        <v>446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</row>
    <row r="447" spans="1:44" x14ac:dyDescent="0.2">
      <c r="A447">
        <f>ROW(Source!A1129)</f>
        <v>1129</v>
      </c>
      <c r="B447">
        <v>33270906</v>
      </c>
      <c r="C447">
        <v>33270895</v>
      </c>
      <c r="D447">
        <v>32906900</v>
      </c>
      <c r="E447">
        <v>1</v>
      </c>
      <c r="F447">
        <v>1</v>
      </c>
      <c r="G447">
        <v>28875167</v>
      </c>
      <c r="H447">
        <v>3</v>
      </c>
      <c r="I447" t="s">
        <v>954</v>
      </c>
      <c r="J447" t="s">
        <v>955</v>
      </c>
      <c r="K447" t="s">
        <v>956</v>
      </c>
      <c r="L447">
        <v>1346</v>
      </c>
      <c r="N447">
        <v>1009</v>
      </c>
      <c r="O447" t="s">
        <v>873</v>
      </c>
      <c r="P447" t="s">
        <v>873</v>
      </c>
      <c r="Q447">
        <v>1</v>
      </c>
      <c r="X447">
        <v>4.0000000000000001E-3</v>
      </c>
      <c r="Y447">
        <v>332.78</v>
      </c>
      <c r="Z447">
        <v>0</v>
      </c>
      <c r="AA447">
        <v>0</v>
      </c>
      <c r="AB447">
        <v>0</v>
      </c>
      <c r="AC447">
        <v>0</v>
      </c>
      <c r="AD447">
        <v>1</v>
      </c>
      <c r="AE447">
        <v>0</v>
      </c>
      <c r="AF447" t="s">
        <v>70</v>
      </c>
      <c r="AG447">
        <v>4.8000000000000001E-2</v>
      </c>
      <c r="AH447">
        <v>2</v>
      </c>
      <c r="AI447">
        <v>33270899</v>
      </c>
      <c r="AJ447">
        <v>447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</row>
    <row r="448" spans="1:44" x14ac:dyDescent="0.2">
      <c r="A448">
        <f>ROW(Source!A1129)</f>
        <v>1129</v>
      </c>
      <c r="B448">
        <v>33270907</v>
      </c>
      <c r="C448">
        <v>33270895</v>
      </c>
      <c r="D448">
        <v>32906807</v>
      </c>
      <c r="E448">
        <v>1</v>
      </c>
      <c r="F448">
        <v>1</v>
      </c>
      <c r="G448">
        <v>28875167</v>
      </c>
      <c r="H448">
        <v>3</v>
      </c>
      <c r="I448" t="s">
        <v>1027</v>
      </c>
      <c r="J448" t="s">
        <v>1028</v>
      </c>
      <c r="K448" t="s">
        <v>1029</v>
      </c>
      <c r="L448">
        <v>1346</v>
      </c>
      <c r="N448">
        <v>1009</v>
      </c>
      <c r="O448" t="s">
        <v>873</v>
      </c>
      <c r="P448" t="s">
        <v>873</v>
      </c>
      <c r="Q448">
        <v>1</v>
      </c>
      <c r="X448">
        <v>2E-3</v>
      </c>
      <c r="Y448">
        <v>150.13</v>
      </c>
      <c r="Z448">
        <v>0</v>
      </c>
      <c r="AA448">
        <v>0</v>
      </c>
      <c r="AB448">
        <v>0</v>
      </c>
      <c r="AC448">
        <v>0</v>
      </c>
      <c r="AD448">
        <v>1</v>
      </c>
      <c r="AE448">
        <v>0</v>
      </c>
      <c r="AF448" t="s">
        <v>70</v>
      </c>
      <c r="AG448">
        <v>2.4E-2</v>
      </c>
      <c r="AH448">
        <v>2</v>
      </c>
      <c r="AI448">
        <v>33270900</v>
      </c>
      <c r="AJ448">
        <v>448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</row>
    <row r="449" spans="1:44" x14ac:dyDescent="0.2">
      <c r="A449">
        <f>ROW(Source!A1129)</f>
        <v>1129</v>
      </c>
      <c r="B449">
        <v>33270908</v>
      </c>
      <c r="C449">
        <v>33270895</v>
      </c>
      <c r="D449">
        <v>32906837</v>
      </c>
      <c r="E449">
        <v>1</v>
      </c>
      <c r="F449">
        <v>1</v>
      </c>
      <c r="G449">
        <v>28875167</v>
      </c>
      <c r="H449">
        <v>3</v>
      </c>
      <c r="I449" t="s">
        <v>1032</v>
      </c>
      <c r="J449" t="s">
        <v>1033</v>
      </c>
      <c r="K449" t="s">
        <v>1034</v>
      </c>
      <c r="L449">
        <v>1346</v>
      </c>
      <c r="N449">
        <v>1009</v>
      </c>
      <c r="O449" t="s">
        <v>873</v>
      </c>
      <c r="P449" t="s">
        <v>873</v>
      </c>
      <c r="Q449">
        <v>1</v>
      </c>
      <c r="X449">
        <v>3.5000000000000001E-3</v>
      </c>
      <c r="Y449">
        <v>291.75</v>
      </c>
      <c r="Z449">
        <v>0</v>
      </c>
      <c r="AA449">
        <v>0</v>
      </c>
      <c r="AB449">
        <v>0</v>
      </c>
      <c r="AC449">
        <v>0</v>
      </c>
      <c r="AD449">
        <v>1</v>
      </c>
      <c r="AE449">
        <v>0</v>
      </c>
      <c r="AF449" t="s">
        <v>70</v>
      </c>
      <c r="AG449">
        <v>4.2000000000000003E-2</v>
      </c>
      <c r="AH449">
        <v>2</v>
      </c>
      <c r="AI449">
        <v>33270901</v>
      </c>
      <c r="AJ449">
        <v>449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</row>
    <row r="450" spans="1:44" x14ac:dyDescent="0.2">
      <c r="A450">
        <f>ROW(Source!A1129)</f>
        <v>1129</v>
      </c>
      <c r="B450">
        <v>33270909</v>
      </c>
      <c r="C450">
        <v>33270895</v>
      </c>
      <c r="D450">
        <v>32906941</v>
      </c>
      <c r="E450">
        <v>1</v>
      </c>
      <c r="F450">
        <v>1</v>
      </c>
      <c r="G450">
        <v>28875167</v>
      </c>
      <c r="H450">
        <v>3</v>
      </c>
      <c r="I450" t="s">
        <v>957</v>
      </c>
      <c r="J450" t="s">
        <v>958</v>
      </c>
      <c r="K450" t="s">
        <v>959</v>
      </c>
      <c r="L450">
        <v>1327</v>
      </c>
      <c r="N450">
        <v>1005</v>
      </c>
      <c r="O450" t="s">
        <v>933</v>
      </c>
      <c r="P450" t="s">
        <v>933</v>
      </c>
      <c r="Q450">
        <v>1</v>
      </c>
      <c r="X450">
        <v>0.02</v>
      </c>
      <c r="Y450">
        <v>40.01</v>
      </c>
      <c r="Z450">
        <v>0</v>
      </c>
      <c r="AA450">
        <v>0</v>
      </c>
      <c r="AB450">
        <v>0</v>
      </c>
      <c r="AC450">
        <v>0</v>
      </c>
      <c r="AD450">
        <v>1</v>
      </c>
      <c r="AE450">
        <v>0</v>
      </c>
      <c r="AF450" t="s">
        <v>70</v>
      </c>
      <c r="AG450">
        <v>0.24</v>
      </c>
      <c r="AH450">
        <v>2</v>
      </c>
      <c r="AI450">
        <v>33270902</v>
      </c>
      <c r="AJ450">
        <v>450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</row>
    <row r="451" spans="1:44" x14ac:dyDescent="0.2">
      <c r="A451">
        <f>ROW(Source!A1130)</f>
        <v>1130</v>
      </c>
      <c r="B451">
        <v>33270915</v>
      </c>
      <c r="C451">
        <v>33270910</v>
      </c>
      <c r="D451">
        <v>32893498</v>
      </c>
      <c r="E451">
        <v>28875167</v>
      </c>
      <c r="F451">
        <v>1</v>
      </c>
      <c r="G451">
        <v>28875167</v>
      </c>
      <c r="H451">
        <v>1</v>
      </c>
      <c r="I451" t="s">
        <v>863</v>
      </c>
      <c r="J451" t="s">
        <v>3</v>
      </c>
      <c r="K451" t="s">
        <v>864</v>
      </c>
      <c r="L451">
        <v>1191</v>
      </c>
      <c r="N451">
        <v>1013</v>
      </c>
      <c r="O451" t="s">
        <v>865</v>
      </c>
      <c r="P451" t="s">
        <v>865</v>
      </c>
      <c r="Q451">
        <v>1</v>
      </c>
      <c r="X451">
        <v>0.87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1</v>
      </c>
      <c r="AE451">
        <v>1</v>
      </c>
      <c r="AF451" t="s">
        <v>593</v>
      </c>
      <c r="AG451">
        <v>7.3079999999999998</v>
      </c>
      <c r="AH451">
        <v>2</v>
      </c>
      <c r="AI451">
        <v>33270911</v>
      </c>
      <c r="AJ451">
        <v>451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</row>
    <row r="452" spans="1:44" x14ac:dyDescent="0.2">
      <c r="A452">
        <f>ROW(Source!A1130)</f>
        <v>1130</v>
      </c>
      <c r="B452">
        <v>33270916</v>
      </c>
      <c r="C452">
        <v>33270910</v>
      </c>
      <c r="D452">
        <v>32905103</v>
      </c>
      <c r="E452">
        <v>1</v>
      </c>
      <c r="F452">
        <v>1</v>
      </c>
      <c r="G452">
        <v>28875167</v>
      </c>
      <c r="H452">
        <v>2</v>
      </c>
      <c r="I452" t="s">
        <v>866</v>
      </c>
      <c r="J452" t="s">
        <v>867</v>
      </c>
      <c r="K452" t="s">
        <v>868</v>
      </c>
      <c r="L452">
        <v>1368</v>
      </c>
      <c r="N452">
        <v>1011</v>
      </c>
      <c r="O452" t="s">
        <v>869</v>
      </c>
      <c r="P452" t="s">
        <v>869</v>
      </c>
      <c r="Q452">
        <v>1</v>
      </c>
      <c r="X452">
        <v>0.05</v>
      </c>
      <c r="Y452">
        <v>0</v>
      </c>
      <c r="Z452">
        <v>450.57</v>
      </c>
      <c r="AA452">
        <v>324.23</v>
      </c>
      <c r="AB452">
        <v>0</v>
      </c>
      <c r="AC452">
        <v>0</v>
      </c>
      <c r="AD452">
        <v>1</v>
      </c>
      <c r="AE452">
        <v>0</v>
      </c>
      <c r="AF452" t="s">
        <v>593</v>
      </c>
      <c r="AG452">
        <v>0.41999999999999993</v>
      </c>
      <c r="AH452">
        <v>2</v>
      </c>
      <c r="AI452">
        <v>33270912</v>
      </c>
      <c r="AJ452">
        <v>452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</row>
    <row r="453" spans="1:44" x14ac:dyDescent="0.2">
      <c r="A453">
        <f>ROW(Source!A1130)</f>
        <v>1130</v>
      </c>
      <c r="B453">
        <v>33270917</v>
      </c>
      <c r="C453">
        <v>33270910</v>
      </c>
      <c r="D453">
        <v>32906899</v>
      </c>
      <c r="E453">
        <v>1</v>
      </c>
      <c r="F453">
        <v>1</v>
      </c>
      <c r="G453">
        <v>28875167</v>
      </c>
      <c r="H453">
        <v>3</v>
      </c>
      <c r="I453" t="s">
        <v>1022</v>
      </c>
      <c r="J453" t="s">
        <v>1023</v>
      </c>
      <c r="K453" t="s">
        <v>1024</v>
      </c>
      <c r="L453">
        <v>1346</v>
      </c>
      <c r="N453">
        <v>1009</v>
      </c>
      <c r="O453" t="s">
        <v>873</v>
      </c>
      <c r="P453" t="s">
        <v>873</v>
      </c>
      <c r="Q453">
        <v>1</v>
      </c>
      <c r="X453">
        <v>2.0000000000000002E-5</v>
      </c>
      <c r="Y453">
        <v>154.62</v>
      </c>
      <c r="Z453">
        <v>0</v>
      </c>
      <c r="AA453">
        <v>0</v>
      </c>
      <c r="AB453">
        <v>0</v>
      </c>
      <c r="AC453">
        <v>0</v>
      </c>
      <c r="AD453">
        <v>1</v>
      </c>
      <c r="AE453">
        <v>0</v>
      </c>
      <c r="AF453" t="s">
        <v>70</v>
      </c>
      <c r="AG453">
        <v>2.4000000000000003E-4</v>
      </c>
      <c r="AH453">
        <v>2</v>
      </c>
      <c r="AI453">
        <v>33270913</v>
      </c>
      <c r="AJ453">
        <v>453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</row>
    <row r="454" spans="1:44" x14ac:dyDescent="0.2">
      <c r="A454">
        <f>ROW(Source!A1130)</f>
        <v>1130</v>
      </c>
      <c r="B454">
        <v>33270918</v>
      </c>
      <c r="C454">
        <v>33270910</v>
      </c>
      <c r="D454">
        <v>32906941</v>
      </c>
      <c r="E454">
        <v>1</v>
      </c>
      <c r="F454">
        <v>1</v>
      </c>
      <c r="G454">
        <v>28875167</v>
      </c>
      <c r="H454">
        <v>3</v>
      </c>
      <c r="I454" t="s">
        <v>957</v>
      </c>
      <c r="J454" t="s">
        <v>958</v>
      </c>
      <c r="K454" t="s">
        <v>959</v>
      </c>
      <c r="L454">
        <v>1327</v>
      </c>
      <c r="N454">
        <v>1005</v>
      </c>
      <c r="O454" t="s">
        <v>933</v>
      </c>
      <c r="P454" t="s">
        <v>933</v>
      </c>
      <c r="Q454">
        <v>1</v>
      </c>
      <c r="X454">
        <v>0.01</v>
      </c>
      <c r="Y454">
        <v>40.01</v>
      </c>
      <c r="Z454">
        <v>0</v>
      </c>
      <c r="AA454">
        <v>0</v>
      </c>
      <c r="AB454">
        <v>0</v>
      </c>
      <c r="AC454">
        <v>0</v>
      </c>
      <c r="AD454">
        <v>1</v>
      </c>
      <c r="AE454">
        <v>0</v>
      </c>
      <c r="AF454" t="s">
        <v>70</v>
      </c>
      <c r="AG454">
        <v>0.12</v>
      </c>
      <c r="AH454">
        <v>2</v>
      </c>
      <c r="AI454">
        <v>33270914</v>
      </c>
      <c r="AJ454">
        <v>454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</row>
    <row r="455" spans="1:44" x14ac:dyDescent="0.2">
      <c r="A455">
        <f>ROW(Source!A1131)</f>
        <v>1131</v>
      </c>
      <c r="B455">
        <v>33270924</v>
      </c>
      <c r="C455">
        <v>33270919</v>
      </c>
      <c r="D455">
        <v>32893498</v>
      </c>
      <c r="E455">
        <v>28875167</v>
      </c>
      <c r="F455">
        <v>1</v>
      </c>
      <c r="G455">
        <v>28875167</v>
      </c>
      <c r="H455">
        <v>1</v>
      </c>
      <c r="I455" t="s">
        <v>863</v>
      </c>
      <c r="J455" t="s">
        <v>3</v>
      </c>
      <c r="K455" t="s">
        <v>864</v>
      </c>
      <c r="L455">
        <v>1191</v>
      </c>
      <c r="N455">
        <v>1013</v>
      </c>
      <c r="O455" t="s">
        <v>865</v>
      </c>
      <c r="P455" t="s">
        <v>865</v>
      </c>
      <c r="Q455">
        <v>1</v>
      </c>
      <c r="X455">
        <v>0.16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1</v>
      </c>
      <c r="AE455">
        <v>1</v>
      </c>
      <c r="AF455" t="s">
        <v>593</v>
      </c>
      <c r="AG455">
        <v>1.3439999999999999</v>
      </c>
      <c r="AH455">
        <v>2</v>
      </c>
      <c r="AI455">
        <v>33270920</v>
      </c>
      <c r="AJ455">
        <v>455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</row>
    <row r="456" spans="1:44" x14ac:dyDescent="0.2">
      <c r="A456">
        <f>ROW(Source!A1131)</f>
        <v>1131</v>
      </c>
      <c r="B456">
        <v>33270925</v>
      </c>
      <c r="C456">
        <v>33270919</v>
      </c>
      <c r="D456">
        <v>32905103</v>
      </c>
      <c r="E456">
        <v>1</v>
      </c>
      <c r="F456">
        <v>1</v>
      </c>
      <c r="G456">
        <v>28875167</v>
      </c>
      <c r="H456">
        <v>2</v>
      </c>
      <c r="I456" t="s">
        <v>866</v>
      </c>
      <c r="J456" t="s">
        <v>867</v>
      </c>
      <c r="K456" t="s">
        <v>868</v>
      </c>
      <c r="L456">
        <v>1368</v>
      </c>
      <c r="N456">
        <v>1011</v>
      </c>
      <c r="O456" t="s">
        <v>869</v>
      </c>
      <c r="P456" t="s">
        <v>869</v>
      </c>
      <c r="Q456">
        <v>1</v>
      </c>
      <c r="X456">
        <v>0.02</v>
      </c>
      <c r="Y456">
        <v>0</v>
      </c>
      <c r="Z456">
        <v>450.57</v>
      </c>
      <c r="AA456">
        <v>324.23</v>
      </c>
      <c r="AB456">
        <v>0</v>
      </c>
      <c r="AC456">
        <v>0</v>
      </c>
      <c r="AD456">
        <v>1</v>
      </c>
      <c r="AE456">
        <v>0</v>
      </c>
      <c r="AF456" t="s">
        <v>593</v>
      </c>
      <c r="AG456">
        <v>0.16799999999999998</v>
      </c>
      <c r="AH456">
        <v>2</v>
      </c>
      <c r="AI456">
        <v>33270921</v>
      </c>
      <c r="AJ456">
        <v>456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</row>
    <row r="457" spans="1:44" x14ac:dyDescent="0.2">
      <c r="A457">
        <f>ROW(Source!A1131)</f>
        <v>1131</v>
      </c>
      <c r="B457">
        <v>33270926</v>
      </c>
      <c r="C457">
        <v>33270919</v>
      </c>
      <c r="D457">
        <v>32906900</v>
      </c>
      <c r="E457">
        <v>1</v>
      </c>
      <c r="F457">
        <v>1</v>
      </c>
      <c r="G457">
        <v>28875167</v>
      </c>
      <c r="H457">
        <v>3</v>
      </c>
      <c r="I457" t="s">
        <v>954</v>
      </c>
      <c r="J457" t="s">
        <v>955</v>
      </c>
      <c r="K457" t="s">
        <v>956</v>
      </c>
      <c r="L457">
        <v>1346</v>
      </c>
      <c r="N457">
        <v>1009</v>
      </c>
      <c r="O457" t="s">
        <v>873</v>
      </c>
      <c r="P457" t="s">
        <v>873</v>
      </c>
      <c r="Q457">
        <v>1</v>
      </c>
      <c r="X457">
        <v>2.0000000000000002E-5</v>
      </c>
      <c r="Y457">
        <v>332.78</v>
      </c>
      <c r="Z457">
        <v>0</v>
      </c>
      <c r="AA457">
        <v>0</v>
      </c>
      <c r="AB457">
        <v>0</v>
      </c>
      <c r="AC457">
        <v>0</v>
      </c>
      <c r="AD457">
        <v>1</v>
      </c>
      <c r="AE457">
        <v>0</v>
      </c>
      <c r="AF457" t="s">
        <v>70</v>
      </c>
      <c r="AG457">
        <v>2.4000000000000003E-4</v>
      </c>
      <c r="AH457">
        <v>2</v>
      </c>
      <c r="AI457">
        <v>33270922</v>
      </c>
      <c r="AJ457">
        <v>457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</row>
    <row r="458" spans="1:44" x14ac:dyDescent="0.2">
      <c r="A458">
        <f>ROW(Source!A1131)</f>
        <v>1131</v>
      </c>
      <c r="B458">
        <v>33270927</v>
      </c>
      <c r="C458">
        <v>33270919</v>
      </c>
      <c r="D458">
        <v>32906941</v>
      </c>
      <c r="E458">
        <v>1</v>
      </c>
      <c r="F458">
        <v>1</v>
      </c>
      <c r="G458">
        <v>28875167</v>
      </c>
      <c r="H458">
        <v>3</v>
      </c>
      <c r="I458" t="s">
        <v>957</v>
      </c>
      <c r="J458" t="s">
        <v>958</v>
      </c>
      <c r="K458" t="s">
        <v>959</v>
      </c>
      <c r="L458">
        <v>1327</v>
      </c>
      <c r="N458">
        <v>1005</v>
      </c>
      <c r="O458" t="s">
        <v>933</v>
      </c>
      <c r="P458" t="s">
        <v>933</v>
      </c>
      <c r="Q458">
        <v>1</v>
      </c>
      <c r="X458">
        <v>0.01</v>
      </c>
      <c r="Y458">
        <v>40.01</v>
      </c>
      <c r="Z458">
        <v>0</v>
      </c>
      <c r="AA458">
        <v>0</v>
      </c>
      <c r="AB458">
        <v>0</v>
      </c>
      <c r="AC458">
        <v>0</v>
      </c>
      <c r="AD458">
        <v>1</v>
      </c>
      <c r="AE458">
        <v>0</v>
      </c>
      <c r="AF458" t="s">
        <v>70</v>
      </c>
      <c r="AG458">
        <v>0.12</v>
      </c>
      <c r="AH458">
        <v>2</v>
      </c>
      <c r="AI458">
        <v>33270923</v>
      </c>
      <c r="AJ458">
        <v>458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</row>
    <row r="459" spans="1:44" x14ac:dyDescent="0.2">
      <c r="A459">
        <f>ROW(Source!A1132)</f>
        <v>1132</v>
      </c>
      <c r="B459">
        <v>33270932</v>
      </c>
      <c r="C459">
        <v>33270928</v>
      </c>
      <c r="D459">
        <v>32893498</v>
      </c>
      <c r="E459">
        <v>28875167</v>
      </c>
      <c r="F459">
        <v>1</v>
      </c>
      <c r="G459">
        <v>28875167</v>
      </c>
      <c r="H459">
        <v>1</v>
      </c>
      <c r="I459" t="s">
        <v>863</v>
      </c>
      <c r="J459" t="s">
        <v>3</v>
      </c>
      <c r="K459" t="s">
        <v>864</v>
      </c>
      <c r="L459">
        <v>1191</v>
      </c>
      <c r="N459">
        <v>1013</v>
      </c>
      <c r="O459" t="s">
        <v>865</v>
      </c>
      <c r="P459" t="s">
        <v>865</v>
      </c>
      <c r="Q459">
        <v>1</v>
      </c>
      <c r="X459">
        <v>0.6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1</v>
      </c>
      <c r="AE459">
        <v>1</v>
      </c>
      <c r="AF459" t="s">
        <v>70</v>
      </c>
      <c r="AG459">
        <v>7.1999999999999993</v>
      </c>
      <c r="AH459">
        <v>2</v>
      </c>
      <c r="AI459">
        <v>33270929</v>
      </c>
      <c r="AJ459">
        <v>459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</row>
    <row r="460" spans="1:44" x14ac:dyDescent="0.2">
      <c r="A460">
        <f>ROW(Source!A1132)</f>
        <v>1132</v>
      </c>
      <c r="B460">
        <v>33270933</v>
      </c>
      <c r="C460">
        <v>33270928</v>
      </c>
      <c r="D460">
        <v>32906947</v>
      </c>
      <c r="E460">
        <v>1</v>
      </c>
      <c r="F460">
        <v>1</v>
      </c>
      <c r="G460">
        <v>28875167</v>
      </c>
      <c r="H460">
        <v>3</v>
      </c>
      <c r="I460" t="s">
        <v>870</v>
      </c>
      <c r="J460" t="s">
        <v>871</v>
      </c>
      <c r="K460" t="s">
        <v>872</v>
      </c>
      <c r="L460">
        <v>1346</v>
      </c>
      <c r="N460">
        <v>1009</v>
      </c>
      <c r="O460" t="s">
        <v>873</v>
      </c>
      <c r="P460" t="s">
        <v>873</v>
      </c>
      <c r="Q460">
        <v>1</v>
      </c>
      <c r="X460">
        <v>4.0000000000000001E-3</v>
      </c>
      <c r="Y460">
        <v>28.66</v>
      </c>
      <c r="Z460">
        <v>0</v>
      </c>
      <c r="AA460">
        <v>0</v>
      </c>
      <c r="AB460">
        <v>0</v>
      </c>
      <c r="AC460">
        <v>0</v>
      </c>
      <c r="AD460">
        <v>1</v>
      </c>
      <c r="AE460">
        <v>0</v>
      </c>
      <c r="AF460" t="s">
        <v>70</v>
      </c>
      <c r="AG460">
        <v>4.8000000000000001E-2</v>
      </c>
      <c r="AH460">
        <v>2</v>
      </c>
      <c r="AI460">
        <v>33270930</v>
      </c>
      <c r="AJ460">
        <v>460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</row>
    <row r="461" spans="1:44" x14ac:dyDescent="0.2">
      <c r="A461">
        <f>ROW(Source!A1132)</f>
        <v>1132</v>
      </c>
      <c r="B461">
        <v>33270934</v>
      </c>
      <c r="C461">
        <v>33270928</v>
      </c>
      <c r="D461">
        <v>32905459</v>
      </c>
      <c r="E461">
        <v>1</v>
      </c>
      <c r="F461">
        <v>1</v>
      </c>
      <c r="G461">
        <v>28875167</v>
      </c>
      <c r="H461">
        <v>3</v>
      </c>
      <c r="I461" t="s">
        <v>946</v>
      </c>
      <c r="J461" t="s">
        <v>1035</v>
      </c>
      <c r="K461" t="s">
        <v>947</v>
      </c>
      <c r="L461">
        <v>1348</v>
      </c>
      <c r="N461">
        <v>1009</v>
      </c>
      <c r="O461" t="s">
        <v>904</v>
      </c>
      <c r="P461" t="s">
        <v>904</v>
      </c>
      <c r="Q461">
        <v>1000</v>
      </c>
      <c r="X461">
        <v>1.0000000000000001E-5</v>
      </c>
      <c r="Y461">
        <v>46828.26</v>
      </c>
      <c r="Z461">
        <v>0</v>
      </c>
      <c r="AA461">
        <v>0</v>
      </c>
      <c r="AB461">
        <v>0</v>
      </c>
      <c r="AC461">
        <v>0</v>
      </c>
      <c r="AD461">
        <v>1</v>
      </c>
      <c r="AE461">
        <v>0</v>
      </c>
      <c r="AF461" t="s">
        <v>70</v>
      </c>
      <c r="AG461">
        <v>1.2000000000000002E-4</v>
      </c>
      <c r="AH461">
        <v>2</v>
      </c>
      <c r="AI461">
        <v>33270931</v>
      </c>
      <c r="AJ461">
        <v>461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</row>
    <row r="462" spans="1:44" x14ac:dyDescent="0.2">
      <c r="A462">
        <f>ROW(Source!A1133)</f>
        <v>1133</v>
      </c>
      <c r="B462">
        <v>33270939</v>
      </c>
      <c r="C462">
        <v>33270935</v>
      </c>
      <c r="D462">
        <v>32893498</v>
      </c>
      <c r="E462">
        <v>28875167</v>
      </c>
      <c r="F462">
        <v>1</v>
      </c>
      <c r="G462">
        <v>28875167</v>
      </c>
      <c r="H462">
        <v>1</v>
      </c>
      <c r="I462" t="s">
        <v>863</v>
      </c>
      <c r="J462" t="s">
        <v>3</v>
      </c>
      <c r="K462" t="s">
        <v>864</v>
      </c>
      <c r="L462">
        <v>1191</v>
      </c>
      <c r="N462">
        <v>1013</v>
      </c>
      <c r="O462" t="s">
        <v>865</v>
      </c>
      <c r="P462" t="s">
        <v>865</v>
      </c>
      <c r="Q462">
        <v>1</v>
      </c>
      <c r="X462">
        <v>0.3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1</v>
      </c>
      <c r="AE462">
        <v>1</v>
      </c>
      <c r="AF462" t="s">
        <v>70</v>
      </c>
      <c r="AG462">
        <v>3.5999999999999996</v>
      </c>
      <c r="AH462">
        <v>2</v>
      </c>
      <c r="AI462">
        <v>33270936</v>
      </c>
      <c r="AJ462">
        <v>462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</row>
    <row r="463" spans="1:44" x14ac:dyDescent="0.2">
      <c r="A463">
        <f>ROW(Source!A1133)</f>
        <v>1133</v>
      </c>
      <c r="B463">
        <v>33270940</v>
      </c>
      <c r="C463">
        <v>33270935</v>
      </c>
      <c r="D463">
        <v>32906947</v>
      </c>
      <c r="E463">
        <v>1</v>
      </c>
      <c r="F463">
        <v>1</v>
      </c>
      <c r="G463">
        <v>28875167</v>
      </c>
      <c r="H463">
        <v>3</v>
      </c>
      <c r="I463" t="s">
        <v>870</v>
      </c>
      <c r="J463" t="s">
        <v>871</v>
      </c>
      <c r="K463" t="s">
        <v>872</v>
      </c>
      <c r="L463">
        <v>1346</v>
      </c>
      <c r="N463">
        <v>1009</v>
      </c>
      <c r="O463" t="s">
        <v>873</v>
      </c>
      <c r="P463" t="s">
        <v>873</v>
      </c>
      <c r="Q463">
        <v>1</v>
      </c>
      <c r="X463">
        <v>0.05</v>
      </c>
      <c r="Y463">
        <v>28.66</v>
      </c>
      <c r="Z463">
        <v>0</v>
      </c>
      <c r="AA463">
        <v>0</v>
      </c>
      <c r="AB463">
        <v>0</v>
      </c>
      <c r="AC463">
        <v>0</v>
      </c>
      <c r="AD463">
        <v>1</v>
      </c>
      <c r="AE463">
        <v>0</v>
      </c>
      <c r="AF463" t="s">
        <v>70</v>
      </c>
      <c r="AG463">
        <v>0.60000000000000009</v>
      </c>
      <c r="AH463">
        <v>2</v>
      </c>
      <c r="AI463">
        <v>33270937</v>
      </c>
      <c r="AJ463">
        <v>463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</row>
    <row r="464" spans="1:44" x14ac:dyDescent="0.2">
      <c r="A464">
        <f>ROW(Source!A1133)</f>
        <v>1133</v>
      </c>
      <c r="B464">
        <v>33270941</v>
      </c>
      <c r="C464">
        <v>33270935</v>
      </c>
      <c r="D464">
        <v>32905459</v>
      </c>
      <c r="E464">
        <v>1</v>
      </c>
      <c r="F464">
        <v>1</v>
      </c>
      <c r="G464">
        <v>28875167</v>
      </c>
      <c r="H464">
        <v>3</v>
      </c>
      <c r="I464" t="s">
        <v>946</v>
      </c>
      <c r="J464" t="s">
        <v>1035</v>
      </c>
      <c r="K464" t="s">
        <v>947</v>
      </c>
      <c r="L464">
        <v>1348</v>
      </c>
      <c r="N464">
        <v>1009</v>
      </c>
      <c r="O464" t="s">
        <v>904</v>
      </c>
      <c r="P464" t="s">
        <v>904</v>
      </c>
      <c r="Q464">
        <v>1000</v>
      </c>
      <c r="X464">
        <v>4.0000000000000003E-5</v>
      </c>
      <c r="Y464">
        <v>46828.26</v>
      </c>
      <c r="Z464">
        <v>0</v>
      </c>
      <c r="AA464">
        <v>0</v>
      </c>
      <c r="AB464">
        <v>0</v>
      </c>
      <c r="AC464">
        <v>0</v>
      </c>
      <c r="AD464">
        <v>1</v>
      </c>
      <c r="AE464">
        <v>0</v>
      </c>
      <c r="AF464" t="s">
        <v>70</v>
      </c>
      <c r="AG464">
        <v>4.8000000000000007E-4</v>
      </c>
      <c r="AH464">
        <v>2</v>
      </c>
      <c r="AI464">
        <v>33270938</v>
      </c>
      <c r="AJ464">
        <v>464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</row>
    <row r="465" spans="1:44" x14ac:dyDescent="0.2">
      <c r="A465">
        <f>ROW(Source!A1134)</f>
        <v>1134</v>
      </c>
      <c r="B465">
        <v>33270947</v>
      </c>
      <c r="C465">
        <v>33270942</v>
      </c>
      <c r="D465">
        <v>32893498</v>
      </c>
      <c r="E465">
        <v>28875167</v>
      </c>
      <c r="F465">
        <v>1</v>
      </c>
      <c r="G465">
        <v>28875167</v>
      </c>
      <c r="H465">
        <v>1</v>
      </c>
      <c r="I465" t="s">
        <v>863</v>
      </c>
      <c r="J465" t="s">
        <v>3</v>
      </c>
      <c r="K465" t="s">
        <v>864</v>
      </c>
      <c r="L465">
        <v>1191</v>
      </c>
      <c r="N465">
        <v>1013</v>
      </c>
      <c r="O465" t="s">
        <v>865</v>
      </c>
      <c r="P465" t="s">
        <v>865</v>
      </c>
      <c r="Q465">
        <v>1</v>
      </c>
      <c r="X465">
        <v>1.22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1</v>
      </c>
      <c r="AE465">
        <v>1</v>
      </c>
      <c r="AF465" t="s">
        <v>70</v>
      </c>
      <c r="AG465">
        <v>14.64</v>
      </c>
      <c r="AH465">
        <v>2</v>
      </c>
      <c r="AI465">
        <v>33270943</v>
      </c>
      <c r="AJ465">
        <v>465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</row>
    <row r="466" spans="1:44" x14ac:dyDescent="0.2">
      <c r="A466">
        <f>ROW(Source!A1134)</f>
        <v>1134</v>
      </c>
      <c r="B466">
        <v>33270948</v>
      </c>
      <c r="C466">
        <v>33270942</v>
      </c>
      <c r="D466">
        <v>32906941</v>
      </c>
      <c r="E466">
        <v>1</v>
      </c>
      <c r="F466">
        <v>1</v>
      </c>
      <c r="G466">
        <v>28875167</v>
      </c>
      <c r="H466">
        <v>3</v>
      </c>
      <c r="I466" t="s">
        <v>957</v>
      </c>
      <c r="J466" t="s">
        <v>958</v>
      </c>
      <c r="K466" t="s">
        <v>959</v>
      </c>
      <c r="L466">
        <v>1327</v>
      </c>
      <c r="N466">
        <v>1005</v>
      </c>
      <c r="O466" t="s">
        <v>933</v>
      </c>
      <c r="P466" t="s">
        <v>933</v>
      </c>
      <c r="Q466">
        <v>1</v>
      </c>
      <c r="X466">
        <v>0.3</v>
      </c>
      <c r="Y466">
        <v>40.01</v>
      </c>
      <c r="Z466">
        <v>0</v>
      </c>
      <c r="AA466">
        <v>0</v>
      </c>
      <c r="AB466">
        <v>0</v>
      </c>
      <c r="AC466">
        <v>0</v>
      </c>
      <c r="AD466">
        <v>1</v>
      </c>
      <c r="AE466">
        <v>0</v>
      </c>
      <c r="AF466" t="s">
        <v>70</v>
      </c>
      <c r="AG466">
        <v>3.5999999999999996</v>
      </c>
      <c r="AH466">
        <v>2</v>
      </c>
      <c r="AI466">
        <v>33270944</v>
      </c>
      <c r="AJ466">
        <v>466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</row>
    <row r="467" spans="1:44" x14ac:dyDescent="0.2">
      <c r="A467">
        <f>ROW(Source!A1134)</f>
        <v>1134</v>
      </c>
      <c r="B467">
        <v>33270949</v>
      </c>
      <c r="C467">
        <v>33270942</v>
      </c>
      <c r="D467">
        <v>32907075</v>
      </c>
      <c r="E467">
        <v>1</v>
      </c>
      <c r="F467">
        <v>1</v>
      </c>
      <c r="G467">
        <v>28875167</v>
      </c>
      <c r="H467">
        <v>3</v>
      </c>
      <c r="I467" t="s">
        <v>1036</v>
      </c>
      <c r="J467" t="s">
        <v>1037</v>
      </c>
      <c r="K467" t="s">
        <v>1038</v>
      </c>
      <c r="L467">
        <v>1346</v>
      </c>
      <c r="N467">
        <v>1009</v>
      </c>
      <c r="O467" t="s">
        <v>873</v>
      </c>
      <c r="P467" t="s">
        <v>873</v>
      </c>
      <c r="Q467">
        <v>1</v>
      </c>
      <c r="X467">
        <v>0.12</v>
      </c>
      <c r="Y467">
        <v>44.99</v>
      </c>
      <c r="Z467">
        <v>0</v>
      </c>
      <c r="AA467">
        <v>0</v>
      </c>
      <c r="AB467">
        <v>0</v>
      </c>
      <c r="AC467">
        <v>0</v>
      </c>
      <c r="AD467">
        <v>1</v>
      </c>
      <c r="AE467">
        <v>0</v>
      </c>
      <c r="AF467" t="s">
        <v>70</v>
      </c>
      <c r="AG467">
        <v>1.44</v>
      </c>
      <c r="AH467">
        <v>2</v>
      </c>
      <c r="AI467">
        <v>33270945</v>
      </c>
      <c r="AJ467">
        <v>467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</row>
    <row r="468" spans="1:44" x14ac:dyDescent="0.2">
      <c r="A468">
        <f>ROW(Source!A1134)</f>
        <v>1134</v>
      </c>
      <c r="B468">
        <v>33270950</v>
      </c>
      <c r="C468">
        <v>33270942</v>
      </c>
      <c r="D468">
        <v>32907475</v>
      </c>
      <c r="E468">
        <v>1</v>
      </c>
      <c r="F468">
        <v>1</v>
      </c>
      <c r="G468">
        <v>28875167</v>
      </c>
      <c r="H468">
        <v>3</v>
      </c>
      <c r="I468" t="s">
        <v>930</v>
      </c>
      <c r="J468" t="s">
        <v>931</v>
      </c>
      <c r="K468" t="s">
        <v>932</v>
      </c>
      <c r="L468">
        <v>1327</v>
      </c>
      <c r="N468">
        <v>1005</v>
      </c>
      <c r="O468" t="s">
        <v>933</v>
      </c>
      <c r="P468" t="s">
        <v>933</v>
      </c>
      <c r="Q468">
        <v>1</v>
      </c>
      <c r="X468">
        <v>0.1</v>
      </c>
      <c r="Y468">
        <v>165.36</v>
      </c>
      <c r="Z468">
        <v>0</v>
      </c>
      <c r="AA468">
        <v>0</v>
      </c>
      <c r="AB468">
        <v>0</v>
      </c>
      <c r="AC468">
        <v>0</v>
      </c>
      <c r="AD468">
        <v>1</v>
      </c>
      <c r="AE468">
        <v>0</v>
      </c>
      <c r="AF468" t="s">
        <v>70</v>
      </c>
      <c r="AG468">
        <v>1.2000000000000002</v>
      </c>
      <c r="AH468">
        <v>2</v>
      </c>
      <c r="AI468">
        <v>33270946</v>
      </c>
      <c r="AJ468">
        <v>468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</row>
    <row r="469" spans="1:44" x14ac:dyDescent="0.2">
      <c r="A469">
        <f>ROW(Source!A1135)</f>
        <v>1135</v>
      </c>
      <c r="B469">
        <v>33270957</v>
      </c>
      <c r="C469">
        <v>33270951</v>
      </c>
      <c r="D469">
        <v>32893498</v>
      </c>
      <c r="E469">
        <v>28875167</v>
      </c>
      <c r="F469">
        <v>1</v>
      </c>
      <c r="G469">
        <v>28875167</v>
      </c>
      <c r="H469">
        <v>1</v>
      </c>
      <c r="I469" t="s">
        <v>863</v>
      </c>
      <c r="J469" t="s">
        <v>3</v>
      </c>
      <c r="K469" t="s">
        <v>864</v>
      </c>
      <c r="L469">
        <v>1191</v>
      </c>
      <c r="N469">
        <v>1013</v>
      </c>
      <c r="O469" t="s">
        <v>865</v>
      </c>
      <c r="P469" t="s">
        <v>865</v>
      </c>
      <c r="Q469">
        <v>1</v>
      </c>
      <c r="X469">
        <v>0.52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1</v>
      </c>
      <c r="AE469">
        <v>1</v>
      </c>
      <c r="AF469" t="s">
        <v>593</v>
      </c>
      <c r="AG469">
        <v>4.3680000000000003</v>
      </c>
      <c r="AH469">
        <v>2</v>
      </c>
      <c r="AI469">
        <v>33270952</v>
      </c>
      <c r="AJ469">
        <v>469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</row>
    <row r="470" spans="1:44" x14ac:dyDescent="0.2">
      <c r="A470">
        <f>ROW(Source!A1135)</f>
        <v>1135</v>
      </c>
      <c r="B470">
        <v>33270958</v>
      </c>
      <c r="C470">
        <v>33270951</v>
      </c>
      <c r="D470">
        <v>32905103</v>
      </c>
      <c r="E470">
        <v>1</v>
      </c>
      <c r="F470">
        <v>1</v>
      </c>
      <c r="G470">
        <v>28875167</v>
      </c>
      <c r="H470">
        <v>2</v>
      </c>
      <c r="I470" t="s">
        <v>866</v>
      </c>
      <c r="J470" t="s">
        <v>867</v>
      </c>
      <c r="K470" t="s">
        <v>868</v>
      </c>
      <c r="L470">
        <v>1368</v>
      </c>
      <c r="N470">
        <v>1011</v>
      </c>
      <c r="O470" t="s">
        <v>869</v>
      </c>
      <c r="P470" t="s">
        <v>869</v>
      </c>
      <c r="Q470">
        <v>1</v>
      </c>
      <c r="X470">
        <v>0.06</v>
      </c>
      <c r="Y470">
        <v>0</v>
      </c>
      <c r="Z470">
        <v>450.57</v>
      </c>
      <c r="AA470">
        <v>324.23</v>
      </c>
      <c r="AB470">
        <v>0</v>
      </c>
      <c r="AC470">
        <v>0</v>
      </c>
      <c r="AD470">
        <v>1</v>
      </c>
      <c r="AE470">
        <v>0</v>
      </c>
      <c r="AF470" t="s">
        <v>593</v>
      </c>
      <c r="AG470">
        <v>0.504</v>
      </c>
      <c r="AH470">
        <v>2</v>
      </c>
      <c r="AI470">
        <v>33270953</v>
      </c>
      <c r="AJ470">
        <v>470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</row>
    <row r="471" spans="1:44" x14ac:dyDescent="0.2">
      <c r="A471">
        <f>ROW(Source!A1135)</f>
        <v>1135</v>
      </c>
      <c r="B471">
        <v>33270959</v>
      </c>
      <c r="C471">
        <v>33270951</v>
      </c>
      <c r="D471">
        <v>32906900</v>
      </c>
      <c r="E471">
        <v>1</v>
      </c>
      <c r="F471">
        <v>1</v>
      </c>
      <c r="G471">
        <v>28875167</v>
      </c>
      <c r="H471">
        <v>3</v>
      </c>
      <c r="I471" t="s">
        <v>954</v>
      </c>
      <c r="J471" t="s">
        <v>955</v>
      </c>
      <c r="K471" t="s">
        <v>956</v>
      </c>
      <c r="L471">
        <v>1346</v>
      </c>
      <c r="N471">
        <v>1009</v>
      </c>
      <c r="O471" t="s">
        <v>873</v>
      </c>
      <c r="P471" t="s">
        <v>873</v>
      </c>
      <c r="Q471">
        <v>1</v>
      </c>
      <c r="X471">
        <v>2E-3</v>
      </c>
      <c r="Y471">
        <v>332.78</v>
      </c>
      <c r="Z471">
        <v>0</v>
      </c>
      <c r="AA471">
        <v>0</v>
      </c>
      <c r="AB471">
        <v>0</v>
      </c>
      <c r="AC471">
        <v>0</v>
      </c>
      <c r="AD471">
        <v>1</v>
      </c>
      <c r="AE471">
        <v>0</v>
      </c>
      <c r="AF471" t="s">
        <v>70</v>
      </c>
      <c r="AG471">
        <v>2.4E-2</v>
      </c>
      <c r="AH471">
        <v>2</v>
      </c>
      <c r="AI471">
        <v>33270954</v>
      </c>
      <c r="AJ471">
        <v>471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</row>
    <row r="472" spans="1:44" x14ac:dyDescent="0.2">
      <c r="A472">
        <f>ROW(Source!A1135)</f>
        <v>1135</v>
      </c>
      <c r="B472">
        <v>33270960</v>
      </c>
      <c r="C472">
        <v>33270951</v>
      </c>
      <c r="D472">
        <v>32906947</v>
      </c>
      <c r="E472">
        <v>1</v>
      </c>
      <c r="F472">
        <v>1</v>
      </c>
      <c r="G472">
        <v>28875167</v>
      </c>
      <c r="H472">
        <v>3</v>
      </c>
      <c r="I472" t="s">
        <v>870</v>
      </c>
      <c r="J472" t="s">
        <v>871</v>
      </c>
      <c r="K472" t="s">
        <v>872</v>
      </c>
      <c r="L472">
        <v>1346</v>
      </c>
      <c r="N472">
        <v>1009</v>
      </c>
      <c r="O472" t="s">
        <v>873</v>
      </c>
      <c r="P472" t="s">
        <v>873</v>
      </c>
      <c r="Q472">
        <v>1</v>
      </c>
      <c r="X472">
        <v>4.0000000000000001E-3</v>
      </c>
      <c r="Y472">
        <v>28.66</v>
      </c>
      <c r="Z472">
        <v>0</v>
      </c>
      <c r="AA472">
        <v>0</v>
      </c>
      <c r="AB472">
        <v>0</v>
      </c>
      <c r="AC472">
        <v>0</v>
      </c>
      <c r="AD472">
        <v>1</v>
      </c>
      <c r="AE472">
        <v>0</v>
      </c>
      <c r="AF472" t="s">
        <v>70</v>
      </c>
      <c r="AG472">
        <v>4.8000000000000001E-2</v>
      </c>
      <c r="AH472">
        <v>2</v>
      </c>
      <c r="AI472">
        <v>33270955</v>
      </c>
      <c r="AJ472">
        <v>472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</row>
    <row r="473" spans="1:44" x14ac:dyDescent="0.2">
      <c r="A473">
        <f>ROW(Source!A1135)</f>
        <v>1135</v>
      </c>
      <c r="B473">
        <v>33270961</v>
      </c>
      <c r="C473">
        <v>33270951</v>
      </c>
      <c r="D473">
        <v>32894842</v>
      </c>
      <c r="E473">
        <v>28875167</v>
      </c>
      <c r="F473">
        <v>1</v>
      </c>
      <c r="G473">
        <v>28875167</v>
      </c>
      <c r="H473">
        <v>3</v>
      </c>
      <c r="I473" t="s">
        <v>1039</v>
      </c>
      <c r="J473" t="s">
        <v>3</v>
      </c>
      <c r="K473" t="s">
        <v>1040</v>
      </c>
      <c r="L473">
        <v>1346</v>
      </c>
      <c r="N473">
        <v>1009</v>
      </c>
      <c r="O473" t="s">
        <v>873</v>
      </c>
      <c r="P473" t="s">
        <v>873</v>
      </c>
      <c r="Q473">
        <v>1</v>
      </c>
      <c r="X473">
        <v>1E-3</v>
      </c>
      <c r="Y473">
        <v>20.40118</v>
      </c>
      <c r="Z473">
        <v>0</v>
      </c>
      <c r="AA473">
        <v>0</v>
      </c>
      <c r="AB473">
        <v>0</v>
      </c>
      <c r="AC473">
        <v>0</v>
      </c>
      <c r="AD473">
        <v>1</v>
      </c>
      <c r="AE473">
        <v>0</v>
      </c>
      <c r="AF473" t="s">
        <v>70</v>
      </c>
      <c r="AG473">
        <v>1.2E-2</v>
      </c>
      <c r="AH473">
        <v>2</v>
      </c>
      <c r="AI473">
        <v>33270956</v>
      </c>
      <c r="AJ473">
        <v>473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</row>
    <row r="474" spans="1:44" x14ac:dyDescent="0.2">
      <c r="A474">
        <f>ROW(Source!A1136)</f>
        <v>1136</v>
      </c>
      <c r="B474">
        <v>33270968</v>
      </c>
      <c r="C474">
        <v>33270962</v>
      </c>
      <c r="D474">
        <v>32893498</v>
      </c>
      <c r="E474">
        <v>28875167</v>
      </c>
      <c r="F474">
        <v>1</v>
      </c>
      <c r="G474">
        <v>28875167</v>
      </c>
      <c r="H474">
        <v>1</v>
      </c>
      <c r="I474" t="s">
        <v>863</v>
      </c>
      <c r="J474" t="s">
        <v>3</v>
      </c>
      <c r="K474" t="s">
        <v>864</v>
      </c>
      <c r="L474">
        <v>1191</v>
      </c>
      <c r="N474">
        <v>1013</v>
      </c>
      <c r="O474" t="s">
        <v>865</v>
      </c>
      <c r="P474" t="s">
        <v>865</v>
      </c>
      <c r="Q474">
        <v>1</v>
      </c>
      <c r="X474">
        <v>0.44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1</v>
      </c>
      <c r="AE474">
        <v>1</v>
      </c>
      <c r="AF474" t="s">
        <v>593</v>
      </c>
      <c r="AG474">
        <v>3.6959999999999997</v>
      </c>
      <c r="AH474">
        <v>2</v>
      </c>
      <c r="AI474">
        <v>33270963</v>
      </c>
      <c r="AJ474">
        <v>474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</row>
    <row r="475" spans="1:44" x14ac:dyDescent="0.2">
      <c r="A475">
        <f>ROW(Source!A1136)</f>
        <v>1136</v>
      </c>
      <c r="B475">
        <v>33270969</v>
      </c>
      <c r="C475">
        <v>33270962</v>
      </c>
      <c r="D475">
        <v>32905103</v>
      </c>
      <c r="E475">
        <v>1</v>
      </c>
      <c r="F475">
        <v>1</v>
      </c>
      <c r="G475">
        <v>28875167</v>
      </c>
      <c r="H475">
        <v>2</v>
      </c>
      <c r="I475" t="s">
        <v>866</v>
      </c>
      <c r="J475" t="s">
        <v>867</v>
      </c>
      <c r="K475" t="s">
        <v>868</v>
      </c>
      <c r="L475">
        <v>1368</v>
      </c>
      <c r="N475">
        <v>1011</v>
      </c>
      <c r="O475" t="s">
        <v>869</v>
      </c>
      <c r="P475" t="s">
        <v>869</v>
      </c>
      <c r="Q475">
        <v>1</v>
      </c>
      <c r="X475">
        <v>0.05</v>
      </c>
      <c r="Y475">
        <v>0</v>
      </c>
      <c r="Z475">
        <v>450.57</v>
      </c>
      <c r="AA475">
        <v>324.23</v>
      </c>
      <c r="AB475">
        <v>0</v>
      </c>
      <c r="AC475">
        <v>0</v>
      </c>
      <c r="AD475">
        <v>1</v>
      </c>
      <c r="AE475">
        <v>0</v>
      </c>
      <c r="AF475" t="s">
        <v>593</v>
      </c>
      <c r="AG475">
        <v>0.41999999999999993</v>
      </c>
      <c r="AH475">
        <v>2</v>
      </c>
      <c r="AI475">
        <v>33270964</v>
      </c>
      <c r="AJ475">
        <v>475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</row>
    <row r="476" spans="1:44" x14ac:dyDescent="0.2">
      <c r="A476">
        <f>ROW(Source!A1136)</f>
        <v>1136</v>
      </c>
      <c r="B476">
        <v>33270970</v>
      </c>
      <c r="C476">
        <v>33270962</v>
      </c>
      <c r="D476">
        <v>32906900</v>
      </c>
      <c r="E476">
        <v>1</v>
      </c>
      <c r="F476">
        <v>1</v>
      </c>
      <c r="G476">
        <v>28875167</v>
      </c>
      <c r="H476">
        <v>3</v>
      </c>
      <c r="I476" t="s">
        <v>954</v>
      </c>
      <c r="J476" t="s">
        <v>955</v>
      </c>
      <c r="K476" t="s">
        <v>956</v>
      </c>
      <c r="L476">
        <v>1346</v>
      </c>
      <c r="N476">
        <v>1009</v>
      </c>
      <c r="O476" t="s">
        <v>873</v>
      </c>
      <c r="P476" t="s">
        <v>873</v>
      </c>
      <c r="Q476">
        <v>1</v>
      </c>
      <c r="X476">
        <v>2E-3</v>
      </c>
      <c r="Y476">
        <v>332.78</v>
      </c>
      <c r="Z476">
        <v>0</v>
      </c>
      <c r="AA476">
        <v>0</v>
      </c>
      <c r="AB476">
        <v>0</v>
      </c>
      <c r="AC476">
        <v>0</v>
      </c>
      <c r="AD476">
        <v>1</v>
      </c>
      <c r="AE476">
        <v>0</v>
      </c>
      <c r="AF476" t="s">
        <v>70</v>
      </c>
      <c r="AG476">
        <v>2.4E-2</v>
      </c>
      <c r="AH476">
        <v>2</v>
      </c>
      <c r="AI476">
        <v>33270965</v>
      </c>
      <c r="AJ476">
        <v>476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</row>
    <row r="477" spans="1:44" x14ac:dyDescent="0.2">
      <c r="A477">
        <f>ROW(Source!A1136)</f>
        <v>1136</v>
      </c>
      <c r="B477">
        <v>33270971</v>
      </c>
      <c r="C477">
        <v>33270962</v>
      </c>
      <c r="D477">
        <v>32906947</v>
      </c>
      <c r="E477">
        <v>1</v>
      </c>
      <c r="F477">
        <v>1</v>
      </c>
      <c r="G477">
        <v>28875167</v>
      </c>
      <c r="H477">
        <v>3</v>
      </c>
      <c r="I477" t="s">
        <v>870</v>
      </c>
      <c r="J477" t="s">
        <v>871</v>
      </c>
      <c r="K477" t="s">
        <v>872</v>
      </c>
      <c r="L477">
        <v>1346</v>
      </c>
      <c r="N477">
        <v>1009</v>
      </c>
      <c r="O477" t="s">
        <v>873</v>
      </c>
      <c r="P477" t="s">
        <v>873</v>
      </c>
      <c r="Q477">
        <v>1</v>
      </c>
      <c r="X477">
        <v>4.0000000000000001E-3</v>
      </c>
      <c r="Y477">
        <v>28.66</v>
      </c>
      <c r="Z477">
        <v>0</v>
      </c>
      <c r="AA477">
        <v>0</v>
      </c>
      <c r="AB477">
        <v>0</v>
      </c>
      <c r="AC477">
        <v>0</v>
      </c>
      <c r="AD477">
        <v>1</v>
      </c>
      <c r="AE477">
        <v>0</v>
      </c>
      <c r="AF477" t="s">
        <v>70</v>
      </c>
      <c r="AG477">
        <v>4.8000000000000001E-2</v>
      </c>
      <c r="AH477">
        <v>2</v>
      </c>
      <c r="AI477">
        <v>33270966</v>
      </c>
      <c r="AJ477">
        <v>477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</row>
    <row r="478" spans="1:44" x14ac:dyDescent="0.2">
      <c r="A478">
        <f>ROW(Source!A1136)</f>
        <v>1136</v>
      </c>
      <c r="B478">
        <v>33270972</v>
      </c>
      <c r="C478">
        <v>33270962</v>
      </c>
      <c r="D478">
        <v>32894842</v>
      </c>
      <c r="E478">
        <v>28875167</v>
      </c>
      <c r="F478">
        <v>1</v>
      </c>
      <c r="G478">
        <v>28875167</v>
      </c>
      <c r="H478">
        <v>3</v>
      </c>
      <c r="I478" t="s">
        <v>1039</v>
      </c>
      <c r="J478" t="s">
        <v>3</v>
      </c>
      <c r="K478" t="s">
        <v>1040</v>
      </c>
      <c r="L478">
        <v>1346</v>
      </c>
      <c r="N478">
        <v>1009</v>
      </c>
      <c r="O478" t="s">
        <v>873</v>
      </c>
      <c r="P478" t="s">
        <v>873</v>
      </c>
      <c r="Q478">
        <v>1</v>
      </c>
      <c r="X478">
        <v>1E-3</v>
      </c>
      <c r="Y478">
        <v>20.40118</v>
      </c>
      <c r="Z478">
        <v>0</v>
      </c>
      <c r="AA478">
        <v>0</v>
      </c>
      <c r="AB478">
        <v>0</v>
      </c>
      <c r="AC478">
        <v>0</v>
      </c>
      <c r="AD478">
        <v>1</v>
      </c>
      <c r="AE478">
        <v>0</v>
      </c>
      <c r="AF478" t="s">
        <v>70</v>
      </c>
      <c r="AG478">
        <v>1.2E-2</v>
      </c>
      <c r="AH478">
        <v>2</v>
      </c>
      <c r="AI478">
        <v>33270967</v>
      </c>
      <c r="AJ478">
        <v>478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</row>
    <row r="479" spans="1:44" x14ac:dyDescent="0.2">
      <c r="A479">
        <f>ROW(Source!A1137)</f>
        <v>1137</v>
      </c>
      <c r="B479">
        <v>33270978</v>
      </c>
      <c r="C479">
        <v>33270973</v>
      </c>
      <c r="D479">
        <v>32893498</v>
      </c>
      <c r="E479">
        <v>28875167</v>
      </c>
      <c r="F479">
        <v>1</v>
      </c>
      <c r="G479">
        <v>28875167</v>
      </c>
      <c r="H479">
        <v>1</v>
      </c>
      <c r="I479" t="s">
        <v>863</v>
      </c>
      <c r="J479" t="s">
        <v>3</v>
      </c>
      <c r="K479" t="s">
        <v>864</v>
      </c>
      <c r="L479">
        <v>1191</v>
      </c>
      <c r="N479">
        <v>1013</v>
      </c>
      <c r="O479" t="s">
        <v>865</v>
      </c>
      <c r="P479" t="s">
        <v>865</v>
      </c>
      <c r="Q479">
        <v>1</v>
      </c>
      <c r="X479">
        <v>0.57999999999999996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1</v>
      </c>
      <c r="AE479">
        <v>1</v>
      </c>
      <c r="AF479" t="s">
        <v>593</v>
      </c>
      <c r="AG479">
        <v>4.8719999999999999</v>
      </c>
      <c r="AH479">
        <v>2</v>
      </c>
      <c r="AI479">
        <v>33270974</v>
      </c>
      <c r="AJ479">
        <v>479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</row>
    <row r="480" spans="1:44" x14ac:dyDescent="0.2">
      <c r="A480">
        <f>ROW(Source!A1137)</f>
        <v>1137</v>
      </c>
      <c r="B480">
        <v>33270979</v>
      </c>
      <c r="C480">
        <v>33270973</v>
      </c>
      <c r="D480">
        <v>32905103</v>
      </c>
      <c r="E480">
        <v>1</v>
      </c>
      <c r="F480">
        <v>1</v>
      </c>
      <c r="G480">
        <v>28875167</v>
      </c>
      <c r="H480">
        <v>2</v>
      </c>
      <c r="I480" t="s">
        <v>866</v>
      </c>
      <c r="J480" t="s">
        <v>867</v>
      </c>
      <c r="K480" t="s">
        <v>868</v>
      </c>
      <c r="L480">
        <v>1368</v>
      </c>
      <c r="N480">
        <v>1011</v>
      </c>
      <c r="O480" t="s">
        <v>869</v>
      </c>
      <c r="P480" t="s">
        <v>869</v>
      </c>
      <c r="Q480">
        <v>1</v>
      </c>
      <c r="X480">
        <v>7.0000000000000007E-2</v>
      </c>
      <c r="Y480">
        <v>0</v>
      </c>
      <c r="Z480">
        <v>450.57</v>
      </c>
      <c r="AA480">
        <v>324.23</v>
      </c>
      <c r="AB480">
        <v>0</v>
      </c>
      <c r="AC480">
        <v>0</v>
      </c>
      <c r="AD480">
        <v>1</v>
      </c>
      <c r="AE480">
        <v>0</v>
      </c>
      <c r="AF480" t="s">
        <v>593</v>
      </c>
      <c r="AG480">
        <v>0.58800000000000008</v>
      </c>
      <c r="AH480">
        <v>2</v>
      </c>
      <c r="AI480">
        <v>33270975</v>
      </c>
      <c r="AJ480">
        <v>480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</row>
    <row r="481" spans="1:44" x14ac:dyDescent="0.2">
      <c r="A481">
        <f>ROW(Source!A1137)</f>
        <v>1137</v>
      </c>
      <c r="B481">
        <v>33270980</v>
      </c>
      <c r="C481">
        <v>33270973</v>
      </c>
      <c r="D481">
        <v>32906900</v>
      </c>
      <c r="E481">
        <v>1</v>
      </c>
      <c r="F481">
        <v>1</v>
      </c>
      <c r="G481">
        <v>28875167</v>
      </c>
      <c r="H481">
        <v>3</v>
      </c>
      <c r="I481" t="s">
        <v>954</v>
      </c>
      <c r="J481" t="s">
        <v>955</v>
      </c>
      <c r="K481" t="s">
        <v>956</v>
      </c>
      <c r="L481">
        <v>1346</v>
      </c>
      <c r="N481">
        <v>1009</v>
      </c>
      <c r="O481" t="s">
        <v>873</v>
      </c>
      <c r="P481" t="s">
        <v>873</v>
      </c>
      <c r="Q481">
        <v>1</v>
      </c>
      <c r="X481">
        <v>2E-3</v>
      </c>
      <c r="Y481">
        <v>332.78</v>
      </c>
      <c r="Z481">
        <v>0</v>
      </c>
      <c r="AA481">
        <v>0</v>
      </c>
      <c r="AB481">
        <v>0</v>
      </c>
      <c r="AC481">
        <v>0</v>
      </c>
      <c r="AD481">
        <v>1</v>
      </c>
      <c r="AE481">
        <v>0</v>
      </c>
      <c r="AF481" t="s">
        <v>70</v>
      </c>
      <c r="AG481">
        <v>2.4E-2</v>
      </c>
      <c r="AH481">
        <v>2</v>
      </c>
      <c r="AI481">
        <v>33270976</v>
      </c>
      <c r="AJ481">
        <v>481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</row>
    <row r="482" spans="1:44" x14ac:dyDescent="0.2">
      <c r="A482">
        <f>ROW(Source!A1137)</f>
        <v>1137</v>
      </c>
      <c r="B482">
        <v>33270981</v>
      </c>
      <c r="C482">
        <v>33270973</v>
      </c>
      <c r="D482">
        <v>32906947</v>
      </c>
      <c r="E482">
        <v>1</v>
      </c>
      <c r="F482">
        <v>1</v>
      </c>
      <c r="G482">
        <v>28875167</v>
      </c>
      <c r="H482">
        <v>3</v>
      </c>
      <c r="I482" t="s">
        <v>870</v>
      </c>
      <c r="J482" t="s">
        <v>871</v>
      </c>
      <c r="K482" t="s">
        <v>872</v>
      </c>
      <c r="L482">
        <v>1346</v>
      </c>
      <c r="N482">
        <v>1009</v>
      </c>
      <c r="O482" t="s">
        <v>873</v>
      </c>
      <c r="P482" t="s">
        <v>873</v>
      </c>
      <c r="Q482">
        <v>1</v>
      </c>
      <c r="X482">
        <v>4.0000000000000001E-3</v>
      </c>
      <c r="Y482">
        <v>28.66</v>
      </c>
      <c r="Z482">
        <v>0</v>
      </c>
      <c r="AA482">
        <v>0</v>
      </c>
      <c r="AB482">
        <v>0</v>
      </c>
      <c r="AC482">
        <v>0</v>
      </c>
      <c r="AD482">
        <v>1</v>
      </c>
      <c r="AE482">
        <v>0</v>
      </c>
      <c r="AF482" t="s">
        <v>70</v>
      </c>
      <c r="AG482">
        <v>4.8000000000000001E-2</v>
      </c>
      <c r="AH482">
        <v>2</v>
      </c>
      <c r="AI482">
        <v>33270977</v>
      </c>
      <c r="AJ482">
        <v>482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</row>
    <row r="483" spans="1:44" x14ac:dyDescent="0.2">
      <c r="A483">
        <f>ROW(Source!A1138)</f>
        <v>1138</v>
      </c>
      <c r="B483">
        <v>33270988</v>
      </c>
      <c r="C483">
        <v>33270982</v>
      </c>
      <c r="D483">
        <v>32893498</v>
      </c>
      <c r="E483">
        <v>28875167</v>
      </c>
      <c r="F483">
        <v>1</v>
      </c>
      <c r="G483">
        <v>28875167</v>
      </c>
      <c r="H483">
        <v>1</v>
      </c>
      <c r="I483" t="s">
        <v>863</v>
      </c>
      <c r="J483" t="s">
        <v>3</v>
      </c>
      <c r="K483" t="s">
        <v>864</v>
      </c>
      <c r="L483">
        <v>1191</v>
      </c>
      <c r="N483">
        <v>1013</v>
      </c>
      <c r="O483" t="s">
        <v>865</v>
      </c>
      <c r="P483" t="s">
        <v>865</v>
      </c>
      <c r="Q483">
        <v>1</v>
      </c>
      <c r="X483">
        <v>1.21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1</v>
      </c>
      <c r="AE483">
        <v>1</v>
      </c>
      <c r="AF483" t="s">
        <v>593</v>
      </c>
      <c r="AG483">
        <v>10.164</v>
      </c>
      <c r="AH483">
        <v>2</v>
      </c>
      <c r="AI483">
        <v>33270983</v>
      </c>
      <c r="AJ483">
        <v>483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</row>
    <row r="484" spans="1:44" x14ac:dyDescent="0.2">
      <c r="A484">
        <f>ROW(Source!A1138)</f>
        <v>1138</v>
      </c>
      <c r="B484">
        <v>33270989</v>
      </c>
      <c r="C484">
        <v>33270982</v>
      </c>
      <c r="D484">
        <v>32905103</v>
      </c>
      <c r="E484">
        <v>1</v>
      </c>
      <c r="F484">
        <v>1</v>
      </c>
      <c r="G484">
        <v>28875167</v>
      </c>
      <c r="H484">
        <v>2</v>
      </c>
      <c r="I484" t="s">
        <v>866</v>
      </c>
      <c r="J484" t="s">
        <v>867</v>
      </c>
      <c r="K484" t="s">
        <v>868</v>
      </c>
      <c r="L484">
        <v>1368</v>
      </c>
      <c r="N484">
        <v>1011</v>
      </c>
      <c r="O484" t="s">
        <v>869</v>
      </c>
      <c r="P484" t="s">
        <v>869</v>
      </c>
      <c r="Q484">
        <v>1</v>
      </c>
      <c r="X484">
        <v>0.15</v>
      </c>
      <c r="Y484">
        <v>0</v>
      </c>
      <c r="Z484">
        <v>450.57</v>
      </c>
      <c r="AA484">
        <v>324.23</v>
      </c>
      <c r="AB484">
        <v>0</v>
      </c>
      <c r="AC484">
        <v>0</v>
      </c>
      <c r="AD484">
        <v>1</v>
      </c>
      <c r="AE484">
        <v>0</v>
      </c>
      <c r="AF484" t="s">
        <v>593</v>
      </c>
      <c r="AG484">
        <v>1.26</v>
      </c>
      <c r="AH484">
        <v>2</v>
      </c>
      <c r="AI484">
        <v>33270984</v>
      </c>
      <c r="AJ484">
        <v>484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</row>
    <row r="485" spans="1:44" x14ac:dyDescent="0.2">
      <c r="A485">
        <f>ROW(Source!A1138)</f>
        <v>1138</v>
      </c>
      <c r="B485">
        <v>33270990</v>
      </c>
      <c r="C485">
        <v>33270982</v>
      </c>
      <c r="D485">
        <v>32906900</v>
      </c>
      <c r="E485">
        <v>1</v>
      </c>
      <c r="F485">
        <v>1</v>
      </c>
      <c r="G485">
        <v>28875167</v>
      </c>
      <c r="H485">
        <v>3</v>
      </c>
      <c r="I485" t="s">
        <v>954</v>
      </c>
      <c r="J485" t="s">
        <v>955</v>
      </c>
      <c r="K485" t="s">
        <v>956</v>
      </c>
      <c r="L485">
        <v>1346</v>
      </c>
      <c r="N485">
        <v>1009</v>
      </c>
      <c r="O485" t="s">
        <v>873</v>
      </c>
      <c r="P485" t="s">
        <v>873</v>
      </c>
      <c r="Q485">
        <v>1</v>
      </c>
      <c r="X485">
        <v>2E-3</v>
      </c>
      <c r="Y485">
        <v>332.78</v>
      </c>
      <c r="Z485">
        <v>0</v>
      </c>
      <c r="AA485">
        <v>0</v>
      </c>
      <c r="AB485">
        <v>0</v>
      </c>
      <c r="AC485">
        <v>0</v>
      </c>
      <c r="AD485">
        <v>1</v>
      </c>
      <c r="AE485">
        <v>0</v>
      </c>
      <c r="AF485" t="s">
        <v>70</v>
      </c>
      <c r="AG485">
        <v>2.4E-2</v>
      </c>
      <c r="AH485">
        <v>2</v>
      </c>
      <c r="AI485">
        <v>33270985</v>
      </c>
      <c r="AJ485">
        <v>485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</row>
    <row r="486" spans="1:44" x14ac:dyDescent="0.2">
      <c r="A486">
        <f>ROW(Source!A1138)</f>
        <v>1138</v>
      </c>
      <c r="B486">
        <v>33270991</v>
      </c>
      <c r="C486">
        <v>33270982</v>
      </c>
      <c r="D486">
        <v>32906947</v>
      </c>
      <c r="E486">
        <v>1</v>
      </c>
      <c r="F486">
        <v>1</v>
      </c>
      <c r="G486">
        <v>28875167</v>
      </c>
      <c r="H486">
        <v>3</v>
      </c>
      <c r="I486" t="s">
        <v>870</v>
      </c>
      <c r="J486" t="s">
        <v>871</v>
      </c>
      <c r="K486" t="s">
        <v>872</v>
      </c>
      <c r="L486">
        <v>1346</v>
      </c>
      <c r="N486">
        <v>1009</v>
      </c>
      <c r="O486" t="s">
        <v>873</v>
      </c>
      <c r="P486" t="s">
        <v>873</v>
      </c>
      <c r="Q486">
        <v>1</v>
      </c>
      <c r="X486">
        <v>4.0000000000000001E-3</v>
      </c>
      <c r="Y486">
        <v>28.66</v>
      </c>
      <c r="Z486">
        <v>0</v>
      </c>
      <c r="AA486">
        <v>0</v>
      </c>
      <c r="AB486">
        <v>0</v>
      </c>
      <c r="AC486">
        <v>0</v>
      </c>
      <c r="AD486">
        <v>1</v>
      </c>
      <c r="AE486">
        <v>0</v>
      </c>
      <c r="AF486" t="s">
        <v>70</v>
      </c>
      <c r="AG486">
        <v>4.8000000000000001E-2</v>
      </c>
      <c r="AH486">
        <v>2</v>
      </c>
      <c r="AI486">
        <v>33270986</v>
      </c>
      <c r="AJ486">
        <v>486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</row>
    <row r="487" spans="1:44" x14ac:dyDescent="0.2">
      <c r="A487">
        <f>ROW(Source!A1138)</f>
        <v>1138</v>
      </c>
      <c r="B487">
        <v>33270992</v>
      </c>
      <c r="C487">
        <v>33270982</v>
      </c>
      <c r="D487">
        <v>32894842</v>
      </c>
      <c r="E487">
        <v>28875167</v>
      </c>
      <c r="F487">
        <v>1</v>
      </c>
      <c r="G487">
        <v>28875167</v>
      </c>
      <c r="H487">
        <v>3</v>
      </c>
      <c r="I487" t="s">
        <v>1039</v>
      </c>
      <c r="J487" t="s">
        <v>3</v>
      </c>
      <c r="K487" t="s">
        <v>1040</v>
      </c>
      <c r="L487">
        <v>1346</v>
      </c>
      <c r="N487">
        <v>1009</v>
      </c>
      <c r="O487" t="s">
        <v>873</v>
      </c>
      <c r="P487" t="s">
        <v>873</v>
      </c>
      <c r="Q487">
        <v>1</v>
      </c>
      <c r="X487">
        <v>1E-3</v>
      </c>
      <c r="Y487">
        <v>20.40118</v>
      </c>
      <c r="Z487">
        <v>0</v>
      </c>
      <c r="AA487">
        <v>0</v>
      </c>
      <c r="AB487">
        <v>0</v>
      </c>
      <c r="AC487">
        <v>0</v>
      </c>
      <c r="AD487">
        <v>1</v>
      </c>
      <c r="AE487">
        <v>0</v>
      </c>
      <c r="AF487" t="s">
        <v>70</v>
      </c>
      <c r="AG487">
        <v>1.2E-2</v>
      </c>
      <c r="AH487">
        <v>2</v>
      </c>
      <c r="AI487">
        <v>33270987</v>
      </c>
      <c r="AJ487">
        <v>487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</row>
    <row r="488" spans="1:44" x14ac:dyDescent="0.2">
      <c r="A488">
        <f>ROW(Source!A1139)</f>
        <v>1139</v>
      </c>
      <c r="B488">
        <v>33270999</v>
      </c>
      <c r="C488">
        <v>33270993</v>
      </c>
      <c r="D488">
        <v>32893498</v>
      </c>
      <c r="E488">
        <v>28875167</v>
      </c>
      <c r="F488">
        <v>1</v>
      </c>
      <c r="G488">
        <v>28875167</v>
      </c>
      <c r="H488">
        <v>1</v>
      </c>
      <c r="I488" t="s">
        <v>863</v>
      </c>
      <c r="J488" t="s">
        <v>3</v>
      </c>
      <c r="K488" t="s">
        <v>864</v>
      </c>
      <c r="L488">
        <v>1191</v>
      </c>
      <c r="N488">
        <v>1013</v>
      </c>
      <c r="O488" t="s">
        <v>865</v>
      </c>
      <c r="P488" t="s">
        <v>865</v>
      </c>
      <c r="Q488">
        <v>1</v>
      </c>
      <c r="X488">
        <v>0.49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1</v>
      </c>
      <c r="AE488">
        <v>1</v>
      </c>
      <c r="AF488" t="s">
        <v>593</v>
      </c>
      <c r="AG488">
        <v>4.1159999999999997</v>
      </c>
      <c r="AH488">
        <v>2</v>
      </c>
      <c r="AI488">
        <v>33270994</v>
      </c>
      <c r="AJ488">
        <v>488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</row>
    <row r="489" spans="1:44" x14ac:dyDescent="0.2">
      <c r="A489">
        <f>ROW(Source!A1139)</f>
        <v>1139</v>
      </c>
      <c r="B489">
        <v>33271000</v>
      </c>
      <c r="C489">
        <v>33270993</v>
      </c>
      <c r="D489">
        <v>32905103</v>
      </c>
      <c r="E489">
        <v>1</v>
      </c>
      <c r="F489">
        <v>1</v>
      </c>
      <c r="G489">
        <v>28875167</v>
      </c>
      <c r="H489">
        <v>2</v>
      </c>
      <c r="I489" t="s">
        <v>866</v>
      </c>
      <c r="J489" t="s">
        <v>867</v>
      </c>
      <c r="K489" t="s">
        <v>868</v>
      </c>
      <c r="L489">
        <v>1368</v>
      </c>
      <c r="N489">
        <v>1011</v>
      </c>
      <c r="O489" t="s">
        <v>869</v>
      </c>
      <c r="P489" t="s">
        <v>869</v>
      </c>
      <c r="Q489">
        <v>1</v>
      </c>
      <c r="X489">
        <v>0.06</v>
      </c>
      <c r="Y489">
        <v>0</v>
      </c>
      <c r="Z489">
        <v>450.57</v>
      </c>
      <c r="AA489">
        <v>324.23</v>
      </c>
      <c r="AB489">
        <v>0</v>
      </c>
      <c r="AC489">
        <v>0</v>
      </c>
      <c r="AD489">
        <v>1</v>
      </c>
      <c r="AE489">
        <v>0</v>
      </c>
      <c r="AF489" t="s">
        <v>593</v>
      </c>
      <c r="AG489">
        <v>0.504</v>
      </c>
      <c r="AH489">
        <v>2</v>
      </c>
      <c r="AI489">
        <v>33270995</v>
      </c>
      <c r="AJ489">
        <v>489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</row>
    <row r="490" spans="1:44" x14ac:dyDescent="0.2">
      <c r="A490">
        <f>ROW(Source!A1139)</f>
        <v>1139</v>
      </c>
      <c r="B490">
        <v>33271001</v>
      </c>
      <c r="C490">
        <v>33270993</v>
      </c>
      <c r="D490">
        <v>32906900</v>
      </c>
      <c r="E490">
        <v>1</v>
      </c>
      <c r="F490">
        <v>1</v>
      </c>
      <c r="G490">
        <v>28875167</v>
      </c>
      <c r="H490">
        <v>3</v>
      </c>
      <c r="I490" t="s">
        <v>954</v>
      </c>
      <c r="J490" t="s">
        <v>955</v>
      </c>
      <c r="K490" t="s">
        <v>956</v>
      </c>
      <c r="L490">
        <v>1346</v>
      </c>
      <c r="N490">
        <v>1009</v>
      </c>
      <c r="O490" t="s">
        <v>873</v>
      </c>
      <c r="P490" t="s">
        <v>873</v>
      </c>
      <c r="Q490">
        <v>1</v>
      </c>
      <c r="X490">
        <v>2E-3</v>
      </c>
      <c r="Y490">
        <v>332.78</v>
      </c>
      <c r="Z490">
        <v>0</v>
      </c>
      <c r="AA490">
        <v>0</v>
      </c>
      <c r="AB490">
        <v>0</v>
      </c>
      <c r="AC490">
        <v>0</v>
      </c>
      <c r="AD490">
        <v>1</v>
      </c>
      <c r="AE490">
        <v>0</v>
      </c>
      <c r="AF490" t="s">
        <v>70</v>
      </c>
      <c r="AG490">
        <v>2.4E-2</v>
      </c>
      <c r="AH490">
        <v>2</v>
      </c>
      <c r="AI490">
        <v>33270996</v>
      </c>
      <c r="AJ490">
        <v>490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</row>
    <row r="491" spans="1:44" x14ac:dyDescent="0.2">
      <c r="A491">
        <f>ROW(Source!A1139)</f>
        <v>1139</v>
      </c>
      <c r="B491">
        <v>33271002</v>
      </c>
      <c r="C491">
        <v>33270993</v>
      </c>
      <c r="D491">
        <v>32906947</v>
      </c>
      <c r="E491">
        <v>1</v>
      </c>
      <c r="F491">
        <v>1</v>
      </c>
      <c r="G491">
        <v>28875167</v>
      </c>
      <c r="H491">
        <v>3</v>
      </c>
      <c r="I491" t="s">
        <v>870</v>
      </c>
      <c r="J491" t="s">
        <v>871</v>
      </c>
      <c r="K491" t="s">
        <v>872</v>
      </c>
      <c r="L491">
        <v>1346</v>
      </c>
      <c r="N491">
        <v>1009</v>
      </c>
      <c r="O491" t="s">
        <v>873</v>
      </c>
      <c r="P491" t="s">
        <v>873</v>
      </c>
      <c r="Q491">
        <v>1</v>
      </c>
      <c r="X491">
        <v>4.0000000000000001E-3</v>
      </c>
      <c r="Y491">
        <v>28.66</v>
      </c>
      <c r="Z491">
        <v>0</v>
      </c>
      <c r="AA491">
        <v>0</v>
      </c>
      <c r="AB491">
        <v>0</v>
      </c>
      <c r="AC491">
        <v>0</v>
      </c>
      <c r="AD491">
        <v>1</v>
      </c>
      <c r="AE491">
        <v>0</v>
      </c>
      <c r="AF491" t="s">
        <v>70</v>
      </c>
      <c r="AG491">
        <v>4.8000000000000001E-2</v>
      </c>
      <c r="AH491">
        <v>2</v>
      </c>
      <c r="AI491">
        <v>33270997</v>
      </c>
      <c r="AJ491">
        <v>491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</row>
    <row r="492" spans="1:44" x14ac:dyDescent="0.2">
      <c r="A492">
        <f>ROW(Source!A1139)</f>
        <v>1139</v>
      </c>
      <c r="B492">
        <v>33271003</v>
      </c>
      <c r="C492">
        <v>33270993</v>
      </c>
      <c r="D492">
        <v>32894842</v>
      </c>
      <c r="E492">
        <v>28875167</v>
      </c>
      <c r="F492">
        <v>1</v>
      </c>
      <c r="G492">
        <v>28875167</v>
      </c>
      <c r="H492">
        <v>3</v>
      </c>
      <c r="I492" t="s">
        <v>1039</v>
      </c>
      <c r="J492" t="s">
        <v>3</v>
      </c>
      <c r="K492" t="s">
        <v>1040</v>
      </c>
      <c r="L492">
        <v>1346</v>
      </c>
      <c r="N492">
        <v>1009</v>
      </c>
      <c r="O492" t="s">
        <v>873</v>
      </c>
      <c r="P492" t="s">
        <v>873</v>
      </c>
      <c r="Q492">
        <v>1</v>
      </c>
      <c r="X492">
        <v>1E-3</v>
      </c>
      <c r="Y492">
        <v>20.40118</v>
      </c>
      <c r="Z492">
        <v>0</v>
      </c>
      <c r="AA492">
        <v>0</v>
      </c>
      <c r="AB492">
        <v>0</v>
      </c>
      <c r="AC492">
        <v>0</v>
      </c>
      <c r="AD492">
        <v>1</v>
      </c>
      <c r="AE492">
        <v>0</v>
      </c>
      <c r="AF492" t="s">
        <v>70</v>
      </c>
      <c r="AG492">
        <v>1.2E-2</v>
      </c>
      <c r="AH492">
        <v>2</v>
      </c>
      <c r="AI492">
        <v>33270998</v>
      </c>
      <c r="AJ492">
        <v>492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</row>
    <row r="493" spans="1:44" x14ac:dyDescent="0.2">
      <c r="A493">
        <f>ROW(Source!A1140)</f>
        <v>1140</v>
      </c>
      <c r="B493">
        <v>33271006</v>
      </c>
      <c r="C493">
        <v>33271004</v>
      </c>
      <c r="D493">
        <v>32893498</v>
      </c>
      <c r="E493">
        <v>28875167</v>
      </c>
      <c r="F493">
        <v>1</v>
      </c>
      <c r="G493">
        <v>28875167</v>
      </c>
      <c r="H493">
        <v>1</v>
      </c>
      <c r="I493" t="s">
        <v>863</v>
      </c>
      <c r="J493" t="s">
        <v>3</v>
      </c>
      <c r="K493" t="s">
        <v>864</v>
      </c>
      <c r="L493">
        <v>1191</v>
      </c>
      <c r="N493">
        <v>1013</v>
      </c>
      <c r="O493" t="s">
        <v>865</v>
      </c>
      <c r="P493" t="s">
        <v>865</v>
      </c>
      <c r="Q493">
        <v>1</v>
      </c>
      <c r="X493">
        <v>1.5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1</v>
      </c>
      <c r="AE493">
        <v>1</v>
      </c>
      <c r="AF493" t="s">
        <v>70</v>
      </c>
      <c r="AG493">
        <v>18</v>
      </c>
      <c r="AH493">
        <v>2</v>
      </c>
      <c r="AI493">
        <v>33271005</v>
      </c>
      <c r="AJ493">
        <v>493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</row>
    <row r="494" spans="1:44" x14ac:dyDescent="0.2">
      <c r="A494">
        <f>ROW(Source!A1175)</f>
        <v>1175</v>
      </c>
      <c r="B494">
        <v>33271012</v>
      </c>
      <c r="C494">
        <v>33271007</v>
      </c>
      <c r="D494">
        <v>32893498</v>
      </c>
      <c r="E494">
        <v>28875167</v>
      </c>
      <c r="F494">
        <v>1</v>
      </c>
      <c r="G494">
        <v>28875167</v>
      </c>
      <c r="H494">
        <v>1</v>
      </c>
      <c r="I494" t="s">
        <v>863</v>
      </c>
      <c r="J494" t="s">
        <v>3</v>
      </c>
      <c r="K494" t="s">
        <v>864</v>
      </c>
      <c r="L494">
        <v>1191</v>
      </c>
      <c r="N494">
        <v>1013</v>
      </c>
      <c r="O494" t="s">
        <v>865</v>
      </c>
      <c r="P494" t="s">
        <v>865</v>
      </c>
      <c r="Q494">
        <v>1</v>
      </c>
      <c r="X494">
        <v>0.51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1</v>
      </c>
      <c r="AE494">
        <v>1</v>
      </c>
      <c r="AF494" t="s">
        <v>557</v>
      </c>
      <c r="AG494">
        <v>1.4279999999999999</v>
      </c>
      <c r="AH494">
        <v>2</v>
      </c>
      <c r="AI494">
        <v>33271010</v>
      </c>
      <c r="AJ494">
        <v>494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</row>
    <row r="495" spans="1:44" x14ac:dyDescent="0.2">
      <c r="A495">
        <f>ROW(Source!A1175)</f>
        <v>1175</v>
      </c>
      <c r="B495">
        <v>33271013</v>
      </c>
      <c r="C495">
        <v>33271007</v>
      </c>
      <c r="D495">
        <v>32905103</v>
      </c>
      <c r="E495">
        <v>1</v>
      </c>
      <c r="F495">
        <v>1</v>
      </c>
      <c r="G495">
        <v>28875167</v>
      </c>
      <c r="H495">
        <v>2</v>
      </c>
      <c r="I495" t="s">
        <v>866</v>
      </c>
      <c r="J495" t="s">
        <v>867</v>
      </c>
      <c r="K495" t="s">
        <v>868</v>
      </c>
      <c r="L495">
        <v>1368</v>
      </c>
      <c r="N495">
        <v>1011</v>
      </c>
      <c r="O495" t="s">
        <v>869</v>
      </c>
      <c r="P495" t="s">
        <v>869</v>
      </c>
      <c r="Q495">
        <v>1</v>
      </c>
      <c r="X495">
        <v>0.03</v>
      </c>
      <c r="Y495">
        <v>0</v>
      </c>
      <c r="Z495">
        <v>450.57</v>
      </c>
      <c r="AA495">
        <v>324.23</v>
      </c>
      <c r="AB495">
        <v>0</v>
      </c>
      <c r="AC495">
        <v>0</v>
      </c>
      <c r="AD495">
        <v>1</v>
      </c>
      <c r="AE495">
        <v>0</v>
      </c>
      <c r="AF495" t="s">
        <v>557</v>
      </c>
      <c r="AG495">
        <v>8.3999999999999991E-2</v>
      </c>
      <c r="AH495">
        <v>2</v>
      </c>
      <c r="AI495">
        <v>33271011</v>
      </c>
      <c r="AJ495">
        <v>495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</row>
    <row r="496" spans="1:44" x14ac:dyDescent="0.2">
      <c r="A496">
        <f>ROW(Source!A1175)</f>
        <v>1175</v>
      </c>
      <c r="B496">
        <v>33271014</v>
      </c>
      <c r="C496">
        <v>33271007</v>
      </c>
      <c r="D496">
        <v>32906899</v>
      </c>
      <c r="E496">
        <v>1</v>
      </c>
      <c r="F496">
        <v>1</v>
      </c>
      <c r="G496">
        <v>28875167</v>
      </c>
      <c r="H496">
        <v>3</v>
      </c>
      <c r="I496" t="s">
        <v>1022</v>
      </c>
      <c r="J496" t="s">
        <v>1023</v>
      </c>
      <c r="K496" t="s">
        <v>1024</v>
      </c>
      <c r="L496">
        <v>1346</v>
      </c>
      <c r="N496">
        <v>1009</v>
      </c>
      <c r="O496" t="s">
        <v>873</v>
      </c>
      <c r="P496" t="s">
        <v>873</v>
      </c>
      <c r="Q496">
        <v>1</v>
      </c>
      <c r="X496">
        <v>2.0000000000000002E-5</v>
      </c>
      <c r="Y496">
        <v>154.62</v>
      </c>
      <c r="Z496">
        <v>0</v>
      </c>
      <c r="AA496">
        <v>0</v>
      </c>
      <c r="AB496">
        <v>0</v>
      </c>
      <c r="AC496">
        <v>0</v>
      </c>
      <c r="AD496">
        <v>1</v>
      </c>
      <c r="AE496">
        <v>0</v>
      </c>
      <c r="AF496" t="s">
        <v>261</v>
      </c>
      <c r="AG496">
        <v>8.0000000000000007E-5</v>
      </c>
      <c r="AH496">
        <v>2</v>
      </c>
      <c r="AI496">
        <v>33271008</v>
      </c>
      <c r="AJ496">
        <v>496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</row>
    <row r="497" spans="1:44" x14ac:dyDescent="0.2">
      <c r="A497">
        <f>ROW(Source!A1175)</f>
        <v>1175</v>
      </c>
      <c r="B497">
        <v>33271015</v>
      </c>
      <c r="C497">
        <v>33271007</v>
      </c>
      <c r="D497">
        <v>32906941</v>
      </c>
      <c r="E497">
        <v>1</v>
      </c>
      <c r="F497">
        <v>1</v>
      </c>
      <c r="G497">
        <v>28875167</v>
      </c>
      <c r="H497">
        <v>3</v>
      </c>
      <c r="I497" t="s">
        <v>957</v>
      </c>
      <c r="J497" t="s">
        <v>958</v>
      </c>
      <c r="K497" t="s">
        <v>959</v>
      </c>
      <c r="L497">
        <v>1327</v>
      </c>
      <c r="N497">
        <v>1005</v>
      </c>
      <c r="O497" t="s">
        <v>933</v>
      </c>
      <c r="P497" t="s">
        <v>933</v>
      </c>
      <c r="Q497">
        <v>1</v>
      </c>
      <c r="X497">
        <v>0.01</v>
      </c>
      <c r="Y497">
        <v>40.01</v>
      </c>
      <c r="Z497">
        <v>0</v>
      </c>
      <c r="AA497">
        <v>0</v>
      </c>
      <c r="AB497">
        <v>0</v>
      </c>
      <c r="AC497">
        <v>0</v>
      </c>
      <c r="AD497">
        <v>1</v>
      </c>
      <c r="AE497">
        <v>0</v>
      </c>
      <c r="AF497" t="s">
        <v>261</v>
      </c>
      <c r="AG497">
        <v>0.04</v>
      </c>
      <c r="AH497">
        <v>2</v>
      </c>
      <c r="AI497">
        <v>33271009</v>
      </c>
      <c r="AJ497">
        <v>497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</row>
    <row r="498" spans="1:44" x14ac:dyDescent="0.2">
      <c r="A498">
        <f>ROW(Source!A1176)</f>
        <v>1176</v>
      </c>
      <c r="B498">
        <v>33271019</v>
      </c>
      <c r="C498">
        <v>33271016</v>
      </c>
      <c r="D498">
        <v>32893498</v>
      </c>
      <c r="E498">
        <v>28875167</v>
      </c>
      <c r="F498">
        <v>1</v>
      </c>
      <c r="G498">
        <v>28875167</v>
      </c>
      <c r="H498">
        <v>1</v>
      </c>
      <c r="I498" t="s">
        <v>863</v>
      </c>
      <c r="J498" t="s">
        <v>3</v>
      </c>
      <c r="K498" t="s">
        <v>864</v>
      </c>
      <c r="L498">
        <v>1191</v>
      </c>
      <c r="N498">
        <v>1013</v>
      </c>
      <c r="O498" t="s">
        <v>865</v>
      </c>
      <c r="P498" t="s">
        <v>865</v>
      </c>
      <c r="Q498">
        <v>1</v>
      </c>
      <c r="X498">
        <v>0.41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1</v>
      </c>
      <c r="AE498">
        <v>1</v>
      </c>
      <c r="AF498" t="s">
        <v>557</v>
      </c>
      <c r="AG498">
        <v>1.1479999999999999</v>
      </c>
      <c r="AH498">
        <v>2</v>
      </c>
      <c r="AI498">
        <v>33271017</v>
      </c>
      <c r="AJ498">
        <v>498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</row>
    <row r="499" spans="1:44" x14ac:dyDescent="0.2">
      <c r="A499">
        <f>ROW(Source!A1176)</f>
        <v>1176</v>
      </c>
      <c r="B499">
        <v>33271020</v>
      </c>
      <c r="C499">
        <v>33271016</v>
      </c>
      <c r="D499">
        <v>32905103</v>
      </c>
      <c r="E499">
        <v>1</v>
      </c>
      <c r="F499">
        <v>1</v>
      </c>
      <c r="G499">
        <v>28875167</v>
      </c>
      <c r="H499">
        <v>2</v>
      </c>
      <c r="I499" t="s">
        <v>866</v>
      </c>
      <c r="J499" t="s">
        <v>867</v>
      </c>
      <c r="K499" t="s">
        <v>868</v>
      </c>
      <c r="L499">
        <v>1368</v>
      </c>
      <c r="N499">
        <v>1011</v>
      </c>
      <c r="O499" t="s">
        <v>869</v>
      </c>
      <c r="P499" t="s">
        <v>869</v>
      </c>
      <c r="Q499">
        <v>1</v>
      </c>
      <c r="X499">
        <v>0.02</v>
      </c>
      <c r="Y499">
        <v>0</v>
      </c>
      <c r="Z499">
        <v>450.57</v>
      </c>
      <c r="AA499">
        <v>324.23</v>
      </c>
      <c r="AB499">
        <v>0</v>
      </c>
      <c r="AC499">
        <v>0</v>
      </c>
      <c r="AD499">
        <v>1</v>
      </c>
      <c r="AE499">
        <v>0</v>
      </c>
      <c r="AF499" t="s">
        <v>557</v>
      </c>
      <c r="AG499">
        <v>5.5999999999999994E-2</v>
      </c>
      <c r="AH499">
        <v>2</v>
      </c>
      <c r="AI499">
        <v>33271018</v>
      </c>
      <c r="AJ499">
        <v>499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</row>
    <row r="500" spans="1:44" x14ac:dyDescent="0.2">
      <c r="A500">
        <f>ROW(Source!A1177)</f>
        <v>1177</v>
      </c>
      <c r="B500">
        <v>33271025</v>
      </c>
      <c r="C500">
        <v>33271021</v>
      </c>
      <c r="D500">
        <v>32893498</v>
      </c>
      <c r="E500">
        <v>28875167</v>
      </c>
      <c r="F500">
        <v>1</v>
      </c>
      <c r="G500">
        <v>28875167</v>
      </c>
      <c r="H500">
        <v>1</v>
      </c>
      <c r="I500" t="s">
        <v>863</v>
      </c>
      <c r="J500" t="s">
        <v>3</v>
      </c>
      <c r="K500" t="s">
        <v>864</v>
      </c>
      <c r="L500">
        <v>1191</v>
      </c>
      <c r="N500">
        <v>1013</v>
      </c>
      <c r="O500" t="s">
        <v>865</v>
      </c>
      <c r="P500" t="s">
        <v>865</v>
      </c>
      <c r="Q500">
        <v>1</v>
      </c>
      <c r="X500">
        <v>0.7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1</v>
      </c>
      <c r="AE500">
        <v>1</v>
      </c>
      <c r="AF500" t="s">
        <v>261</v>
      </c>
      <c r="AG500">
        <v>2.8</v>
      </c>
      <c r="AH500">
        <v>2</v>
      </c>
      <c r="AI500">
        <v>33271022</v>
      </c>
      <c r="AJ500">
        <v>500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</row>
    <row r="501" spans="1:44" x14ac:dyDescent="0.2">
      <c r="A501">
        <f>ROW(Source!A1177)</f>
        <v>1177</v>
      </c>
      <c r="B501">
        <v>33271026</v>
      </c>
      <c r="C501">
        <v>33271021</v>
      </c>
      <c r="D501">
        <v>32906900</v>
      </c>
      <c r="E501">
        <v>1</v>
      </c>
      <c r="F501">
        <v>1</v>
      </c>
      <c r="G501">
        <v>28875167</v>
      </c>
      <c r="H501">
        <v>3</v>
      </c>
      <c r="I501" t="s">
        <v>954</v>
      </c>
      <c r="J501" t="s">
        <v>955</v>
      </c>
      <c r="K501" t="s">
        <v>956</v>
      </c>
      <c r="L501">
        <v>1346</v>
      </c>
      <c r="N501">
        <v>1009</v>
      </c>
      <c r="O501" t="s">
        <v>873</v>
      </c>
      <c r="P501" t="s">
        <v>873</v>
      </c>
      <c r="Q501">
        <v>1</v>
      </c>
      <c r="X501">
        <v>2E-3</v>
      </c>
      <c r="Y501">
        <v>332.78</v>
      </c>
      <c r="Z501">
        <v>0</v>
      </c>
      <c r="AA501">
        <v>0</v>
      </c>
      <c r="AB501">
        <v>0</v>
      </c>
      <c r="AC501">
        <v>0</v>
      </c>
      <c r="AD501">
        <v>1</v>
      </c>
      <c r="AE501">
        <v>0</v>
      </c>
      <c r="AF501" t="s">
        <v>261</v>
      </c>
      <c r="AG501">
        <v>8.0000000000000002E-3</v>
      </c>
      <c r="AH501">
        <v>2</v>
      </c>
      <c r="AI501">
        <v>33271023</v>
      </c>
      <c r="AJ501">
        <v>501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</row>
    <row r="502" spans="1:44" x14ac:dyDescent="0.2">
      <c r="A502">
        <f>ROW(Source!A1177)</f>
        <v>1177</v>
      </c>
      <c r="B502">
        <v>33271027</v>
      </c>
      <c r="C502">
        <v>33271021</v>
      </c>
      <c r="D502">
        <v>32906941</v>
      </c>
      <c r="E502">
        <v>1</v>
      </c>
      <c r="F502">
        <v>1</v>
      </c>
      <c r="G502">
        <v>28875167</v>
      </c>
      <c r="H502">
        <v>3</v>
      </c>
      <c r="I502" t="s">
        <v>957</v>
      </c>
      <c r="J502" t="s">
        <v>958</v>
      </c>
      <c r="K502" t="s">
        <v>959</v>
      </c>
      <c r="L502">
        <v>1327</v>
      </c>
      <c r="N502">
        <v>1005</v>
      </c>
      <c r="O502" t="s">
        <v>933</v>
      </c>
      <c r="P502" t="s">
        <v>933</v>
      </c>
      <c r="Q502">
        <v>1</v>
      </c>
      <c r="X502">
        <v>5.0000000000000001E-3</v>
      </c>
      <c r="Y502">
        <v>40.01</v>
      </c>
      <c r="Z502">
        <v>0</v>
      </c>
      <c r="AA502">
        <v>0</v>
      </c>
      <c r="AB502">
        <v>0</v>
      </c>
      <c r="AC502">
        <v>0</v>
      </c>
      <c r="AD502">
        <v>1</v>
      </c>
      <c r="AE502">
        <v>0</v>
      </c>
      <c r="AF502" t="s">
        <v>261</v>
      </c>
      <c r="AG502">
        <v>0.02</v>
      </c>
      <c r="AH502">
        <v>2</v>
      </c>
      <c r="AI502">
        <v>33271024</v>
      </c>
      <c r="AJ502">
        <v>502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</row>
    <row r="503" spans="1:44" x14ac:dyDescent="0.2">
      <c r="A503">
        <f>ROW(Source!A1178)</f>
        <v>1178</v>
      </c>
      <c r="B503">
        <v>33271033</v>
      </c>
      <c r="C503">
        <v>33271028</v>
      </c>
      <c r="D503">
        <v>32893498</v>
      </c>
      <c r="E503">
        <v>28875167</v>
      </c>
      <c r="F503">
        <v>1</v>
      </c>
      <c r="G503">
        <v>28875167</v>
      </c>
      <c r="H503">
        <v>1</v>
      </c>
      <c r="I503" t="s">
        <v>863</v>
      </c>
      <c r="J503" t="s">
        <v>3</v>
      </c>
      <c r="K503" t="s">
        <v>864</v>
      </c>
      <c r="L503">
        <v>1191</v>
      </c>
      <c r="N503">
        <v>1013</v>
      </c>
      <c r="O503" t="s">
        <v>865</v>
      </c>
      <c r="P503" t="s">
        <v>865</v>
      </c>
      <c r="Q503">
        <v>1</v>
      </c>
      <c r="X503">
        <v>0.87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1</v>
      </c>
      <c r="AE503">
        <v>1</v>
      </c>
      <c r="AF503" t="s">
        <v>593</v>
      </c>
      <c r="AG503">
        <v>7.3079999999999998</v>
      </c>
      <c r="AH503">
        <v>2</v>
      </c>
      <c r="AI503">
        <v>33271029</v>
      </c>
      <c r="AJ503">
        <v>503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</row>
    <row r="504" spans="1:44" x14ac:dyDescent="0.2">
      <c r="A504">
        <f>ROW(Source!A1178)</f>
        <v>1178</v>
      </c>
      <c r="B504">
        <v>33271034</v>
      </c>
      <c r="C504">
        <v>33271028</v>
      </c>
      <c r="D504">
        <v>32905103</v>
      </c>
      <c r="E504">
        <v>1</v>
      </c>
      <c r="F504">
        <v>1</v>
      </c>
      <c r="G504">
        <v>28875167</v>
      </c>
      <c r="H504">
        <v>2</v>
      </c>
      <c r="I504" t="s">
        <v>866</v>
      </c>
      <c r="J504" t="s">
        <v>867</v>
      </c>
      <c r="K504" t="s">
        <v>868</v>
      </c>
      <c r="L504">
        <v>1368</v>
      </c>
      <c r="N504">
        <v>1011</v>
      </c>
      <c r="O504" t="s">
        <v>869</v>
      </c>
      <c r="P504" t="s">
        <v>869</v>
      </c>
      <c r="Q504">
        <v>1</v>
      </c>
      <c r="X504">
        <v>0.05</v>
      </c>
      <c r="Y504">
        <v>0</v>
      </c>
      <c r="Z504">
        <v>450.57</v>
      </c>
      <c r="AA504">
        <v>324.23</v>
      </c>
      <c r="AB504">
        <v>0</v>
      </c>
      <c r="AC504">
        <v>0</v>
      </c>
      <c r="AD504">
        <v>1</v>
      </c>
      <c r="AE504">
        <v>0</v>
      </c>
      <c r="AF504" t="s">
        <v>593</v>
      </c>
      <c r="AG504">
        <v>0.41999999999999993</v>
      </c>
      <c r="AH504">
        <v>2</v>
      </c>
      <c r="AI504">
        <v>33271030</v>
      </c>
      <c r="AJ504">
        <v>504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</row>
    <row r="505" spans="1:44" x14ac:dyDescent="0.2">
      <c r="A505">
        <f>ROW(Source!A1178)</f>
        <v>1178</v>
      </c>
      <c r="B505">
        <v>33271035</v>
      </c>
      <c r="C505">
        <v>33271028</v>
      </c>
      <c r="D505">
        <v>32906899</v>
      </c>
      <c r="E505">
        <v>1</v>
      </c>
      <c r="F505">
        <v>1</v>
      </c>
      <c r="G505">
        <v>28875167</v>
      </c>
      <c r="H505">
        <v>3</v>
      </c>
      <c r="I505" t="s">
        <v>1022</v>
      </c>
      <c r="J505" t="s">
        <v>1023</v>
      </c>
      <c r="K505" t="s">
        <v>1024</v>
      </c>
      <c r="L505">
        <v>1346</v>
      </c>
      <c r="N505">
        <v>1009</v>
      </c>
      <c r="O505" t="s">
        <v>873</v>
      </c>
      <c r="P505" t="s">
        <v>873</v>
      </c>
      <c r="Q505">
        <v>1</v>
      </c>
      <c r="X505">
        <v>2.0000000000000002E-5</v>
      </c>
      <c r="Y505">
        <v>154.62</v>
      </c>
      <c r="Z505">
        <v>0</v>
      </c>
      <c r="AA505">
        <v>0</v>
      </c>
      <c r="AB505">
        <v>0</v>
      </c>
      <c r="AC505">
        <v>0</v>
      </c>
      <c r="AD505">
        <v>1</v>
      </c>
      <c r="AE505">
        <v>0</v>
      </c>
      <c r="AF505" t="s">
        <v>70</v>
      </c>
      <c r="AG505">
        <v>2.4000000000000003E-4</v>
      </c>
      <c r="AH505">
        <v>2</v>
      </c>
      <c r="AI505">
        <v>33271031</v>
      </c>
      <c r="AJ505">
        <v>505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</row>
    <row r="506" spans="1:44" x14ac:dyDescent="0.2">
      <c r="A506">
        <f>ROW(Source!A1178)</f>
        <v>1178</v>
      </c>
      <c r="B506">
        <v>33271036</v>
      </c>
      <c r="C506">
        <v>33271028</v>
      </c>
      <c r="D506">
        <v>32906941</v>
      </c>
      <c r="E506">
        <v>1</v>
      </c>
      <c r="F506">
        <v>1</v>
      </c>
      <c r="G506">
        <v>28875167</v>
      </c>
      <c r="H506">
        <v>3</v>
      </c>
      <c r="I506" t="s">
        <v>957</v>
      </c>
      <c r="J506" t="s">
        <v>958</v>
      </c>
      <c r="K506" t="s">
        <v>959</v>
      </c>
      <c r="L506">
        <v>1327</v>
      </c>
      <c r="N506">
        <v>1005</v>
      </c>
      <c r="O506" t="s">
        <v>933</v>
      </c>
      <c r="P506" t="s">
        <v>933</v>
      </c>
      <c r="Q506">
        <v>1</v>
      </c>
      <c r="X506">
        <v>0.01</v>
      </c>
      <c r="Y506">
        <v>40.01</v>
      </c>
      <c r="Z506">
        <v>0</v>
      </c>
      <c r="AA506">
        <v>0</v>
      </c>
      <c r="AB506">
        <v>0</v>
      </c>
      <c r="AC506">
        <v>0</v>
      </c>
      <c r="AD506">
        <v>1</v>
      </c>
      <c r="AE506">
        <v>0</v>
      </c>
      <c r="AF506" t="s">
        <v>70</v>
      </c>
      <c r="AG506">
        <v>0.12</v>
      </c>
      <c r="AH506">
        <v>2</v>
      </c>
      <c r="AI506">
        <v>33271032</v>
      </c>
      <c r="AJ506">
        <v>506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</row>
    <row r="507" spans="1:44" x14ac:dyDescent="0.2">
      <c r="A507">
        <f>ROW(Source!A1179)</f>
        <v>1179</v>
      </c>
      <c r="B507">
        <v>33271045</v>
      </c>
      <c r="C507">
        <v>33271037</v>
      </c>
      <c r="D507">
        <v>32893498</v>
      </c>
      <c r="E507">
        <v>28875167</v>
      </c>
      <c r="F507">
        <v>1</v>
      </c>
      <c r="G507">
        <v>28875167</v>
      </c>
      <c r="H507">
        <v>1</v>
      </c>
      <c r="I507" t="s">
        <v>863</v>
      </c>
      <c r="J507" t="s">
        <v>3</v>
      </c>
      <c r="K507" t="s">
        <v>864</v>
      </c>
      <c r="L507">
        <v>1191</v>
      </c>
      <c r="N507">
        <v>1013</v>
      </c>
      <c r="O507" t="s">
        <v>865</v>
      </c>
      <c r="P507" t="s">
        <v>865</v>
      </c>
      <c r="Q507">
        <v>1</v>
      </c>
      <c r="X507">
        <v>0.33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1</v>
      </c>
      <c r="AE507">
        <v>1</v>
      </c>
      <c r="AF507" t="s">
        <v>593</v>
      </c>
      <c r="AG507">
        <v>2.7719999999999998</v>
      </c>
      <c r="AH507">
        <v>2</v>
      </c>
      <c r="AI507">
        <v>33271038</v>
      </c>
      <c r="AJ507">
        <v>507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</row>
    <row r="508" spans="1:44" x14ac:dyDescent="0.2">
      <c r="A508">
        <f>ROW(Source!A1179)</f>
        <v>1179</v>
      </c>
      <c r="B508">
        <v>33271046</v>
      </c>
      <c r="C508">
        <v>33271037</v>
      </c>
      <c r="D508">
        <v>32905103</v>
      </c>
      <c r="E508">
        <v>1</v>
      </c>
      <c r="F508">
        <v>1</v>
      </c>
      <c r="G508">
        <v>28875167</v>
      </c>
      <c r="H508">
        <v>2</v>
      </c>
      <c r="I508" t="s">
        <v>866</v>
      </c>
      <c r="J508" t="s">
        <v>867</v>
      </c>
      <c r="K508" t="s">
        <v>868</v>
      </c>
      <c r="L508">
        <v>1368</v>
      </c>
      <c r="N508">
        <v>1011</v>
      </c>
      <c r="O508" t="s">
        <v>869</v>
      </c>
      <c r="P508" t="s">
        <v>869</v>
      </c>
      <c r="Q508">
        <v>1</v>
      </c>
      <c r="X508">
        <v>0.04</v>
      </c>
      <c r="Y508">
        <v>0</v>
      </c>
      <c r="Z508">
        <v>450.57</v>
      </c>
      <c r="AA508">
        <v>324.23</v>
      </c>
      <c r="AB508">
        <v>0</v>
      </c>
      <c r="AC508">
        <v>0</v>
      </c>
      <c r="AD508">
        <v>1</v>
      </c>
      <c r="AE508">
        <v>0</v>
      </c>
      <c r="AF508" t="s">
        <v>593</v>
      </c>
      <c r="AG508">
        <v>0.33599999999999997</v>
      </c>
      <c r="AH508">
        <v>2</v>
      </c>
      <c r="AI508">
        <v>33271039</v>
      </c>
      <c r="AJ508">
        <v>508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</row>
    <row r="509" spans="1:44" x14ac:dyDescent="0.2">
      <c r="A509">
        <f>ROW(Source!A1179)</f>
        <v>1179</v>
      </c>
      <c r="B509">
        <v>33271047</v>
      </c>
      <c r="C509">
        <v>33271037</v>
      </c>
      <c r="D509">
        <v>32894436</v>
      </c>
      <c r="E509">
        <v>28875167</v>
      </c>
      <c r="F509">
        <v>1</v>
      </c>
      <c r="G509">
        <v>28875167</v>
      </c>
      <c r="H509">
        <v>3</v>
      </c>
      <c r="I509" t="s">
        <v>1030</v>
      </c>
      <c r="J509" t="s">
        <v>3</v>
      </c>
      <c r="K509" t="s">
        <v>1031</v>
      </c>
      <c r="L509">
        <v>1346</v>
      </c>
      <c r="N509">
        <v>1009</v>
      </c>
      <c r="O509" t="s">
        <v>873</v>
      </c>
      <c r="P509" t="s">
        <v>873</v>
      </c>
      <c r="Q509">
        <v>1</v>
      </c>
      <c r="X509">
        <v>2E-3</v>
      </c>
      <c r="Y509">
        <v>1162.74513</v>
      </c>
      <c r="Z509">
        <v>0</v>
      </c>
      <c r="AA509">
        <v>0</v>
      </c>
      <c r="AB509">
        <v>0</v>
      </c>
      <c r="AC509">
        <v>0</v>
      </c>
      <c r="AD509">
        <v>1</v>
      </c>
      <c r="AE509">
        <v>0</v>
      </c>
      <c r="AF509" t="s">
        <v>70</v>
      </c>
      <c r="AG509">
        <v>2.4E-2</v>
      </c>
      <c r="AH509">
        <v>2</v>
      </c>
      <c r="AI509">
        <v>33271040</v>
      </c>
      <c r="AJ509">
        <v>509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</row>
    <row r="510" spans="1:44" x14ac:dyDescent="0.2">
      <c r="A510">
        <f>ROW(Source!A1179)</f>
        <v>1179</v>
      </c>
      <c r="B510">
        <v>33271048</v>
      </c>
      <c r="C510">
        <v>33271037</v>
      </c>
      <c r="D510">
        <v>32906900</v>
      </c>
      <c r="E510">
        <v>1</v>
      </c>
      <c r="F510">
        <v>1</v>
      </c>
      <c r="G510">
        <v>28875167</v>
      </c>
      <c r="H510">
        <v>3</v>
      </c>
      <c r="I510" t="s">
        <v>954</v>
      </c>
      <c r="J510" t="s">
        <v>955</v>
      </c>
      <c r="K510" t="s">
        <v>956</v>
      </c>
      <c r="L510">
        <v>1346</v>
      </c>
      <c r="N510">
        <v>1009</v>
      </c>
      <c r="O510" t="s">
        <v>873</v>
      </c>
      <c r="P510" t="s">
        <v>873</v>
      </c>
      <c r="Q510">
        <v>1</v>
      </c>
      <c r="X510">
        <v>4.0000000000000001E-3</v>
      </c>
      <c r="Y510">
        <v>332.78</v>
      </c>
      <c r="Z510">
        <v>0</v>
      </c>
      <c r="AA510">
        <v>0</v>
      </c>
      <c r="AB510">
        <v>0</v>
      </c>
      <c r="AC510">
        <v>0</v>
      </c>
      <c r="AD510">
        <v>1</v>
      </c>
      <c r="AE510">
        <v>0</v>
      </c>
      <c r="AF510" t="s">
        <v>70</v>
      </c>
      <c r="AG510">
        <v>4.8000000000000001E-2</v>
      </c>
      <c r="AH510">
        <v>2</v>
      </c>
      <c r="AI510">
        <v>33271041</v>
      </c>
      <c r="AJ510">
        <v>510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</row>
    <row r="511" spans="1:44" x14ac:dyDescent="0.2">
      <c r="A511">
        <f>ROW(Source!A1179)</f>
        <v>1179</v>
      </c>
      <c r="B511">
        <v>33271049</v>
      </c>
      <c r="C511">
        <v>33271037</v>
      </c>
      <c r="D511">
        <v>32906807</v>
      </c>
      <c r="E511">
        <v>1</v>
      </c>
      <c r="F511">
        <v>1</v>
      </c>
      <c r="G511">
        <v>28875167</v>
      </c>
      <c r="H511">
        <v>3</v>
      </c>
      <c r="I511" t="s">
        <v>1027</v>
      </c>
      <c r="J511" t="s">
        <v>1028</v>
      </c>
      <c r="K511" t="s">
        <v>1029</v>
      </c>
      <c r="L511">
        <v>1346</v>
      </c>
      <c r="N511">
        <v>1009</v>
      </c>
      <c r="O511" t="s">
        <v>873</v>
      </c>
      <c r="P511" t="s">
        <v>873</v>
      </c>
      <c r="Q511">
        <v>1</v>
      </c>
      <c r="X511">
        <v>2E-3</v>
      </c>
      <c r="Y511">
        <v>150.13</v>
      </c>
      <c r="Z511">
        <v>0</v>
      </c>
      <c r="AA511">
        <v>0</v>
      </c>
      <c r="AB511">
        <v>0</v>
      </c>
      <c r="AC511">
        <v>0</v>
      </c>
      <c r="AD511">
        <v>1</v>
      </c>
      <c r="AE511">
        <v>0</v>
      </c>
      <c r="AF511" t="s">
        <v>70</v>
      </c>
      <c r="AG511">
        <v>2.4E-2</v>
      </c>
      <c r="AH511">
        <v>2</v>
      </c>
      <c r="AI511">
        <v>33271042</v>
      </c>
      <c r="AJ511">
        <v>511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</row>
    <row r="512" spans="1:44" x14ac:dyDescent="0.2">
      <c r="A512">
        <f>ROW(Source!A1179)</f>
        <v>1179</v>
      </c>
      <c r="B512">
        <v>33271050</v>
      </c>
      <c r="C512">
        <v>33271037</v>
      </c>
      <c r="D512">
        <v>32906837</v>
      </c>
      <c r="E512">
        <v>1</v>
      </c>
      <c r="F512">
        <v>1</v>
      </c>
      <c r="G512">
        <v>28875167</v>
      </c>
      <c r="H512">
        <v>3</v>
      </c>
      <c r="I512" t="s">
        <v>1032</v>
      </c>
      <c r="J512" t="s">
        <v>1033</v>
      </c>
      <c r="K512" t="s">
        <v>1034</v>
      </c>
      <c r="L512">
        <v>1346</v>
      </c>
      <c r="N512">
        <v>1009</v>
      </c>
      <c r="O512" t="s">
        <v>873</v>
      </c>
      <c r="P512" t="s">
        <v>873</v>
      </c>
      <c r="Q512">
        <v>1</v>
      </c>
      <c r="X512">
        <v>3.5000000000000001E-3</v>
      </c>
      <c r="Y512">
        <v>291.75</v>
      </c>
      <c r="Z512">
        <v>0</v>
      </c>
      <c r="AA512">
        <v>0</v>
      </c>
      <c r="AB512">
        <v>0</v>
      </c>
      <c r="AC512">
        <v>0</v>
      </c>
      <c r="AD512">
        <v>1</v>
      </c>
      <c r="AE512">
        <v>0</v>
      </c>
      <c r="AF512" t="s">
        <v>70</v>
      </c>
      <c r="AG512">
        <v>4.2000000000000003E-2</v>
      </c>
      <c r="AH512">
        <v>2</v>
      </c>
      <c r="AI512">
        <v>33271043</v>
      </c>
      <c r="AJ512">
        <v>512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</row>
    <row r="513" spans="1:44" x14ac:dyDescent="0.2">
      <c r="A513">
        <f>ROW(Source!A1179)</f>
        <v>1179</v>
      </c>
      <c r="B513">
        <v>33271051</v>
      </c>
      <c r="C513">
        <v>33271037</v>
      </c>
      <c r="D513">
        <v>32906941</v>
      </c>
      <c r="E513">
        <v>1</v>
      </c>
      <c r="F513">
        <v>1</v>
      </c>
      <c r="G513">
        <v>28875167</v>
      </c>
      <c r="H513">
        <v>3</v>
      </c>
      <c r="I513" t="s">
        <v>957</v>
      </c>
      <c r="J513" t="s">
        <v>958</v>
      </c>
      <c r="K513" t="s">
        <v>959</v>
      </c>
      <c r="L513">
        <v>1327</v>
      </c>
      <c r="N513">
        <v>1005</v>
      </c>
      <c r="O513" t="s">
        <v>933</v>
      </c>
      <c r="P513" t="s">
        <v>933</v>
      </c>
      <c r="Q513">
        <v>1</v>
      </c>
      <c r="X513">
        <v>0.02</v>
      </c>
      <c r="Y513">
        <v>40.01</v>
      </c>
      <c r="Z513">
        <v>0</v>
      </c>
      <c r="AA513">
        <v>0</v>
      </c>
      <c r="AB513">
        <v>0</v>
      </c>
      <c r="AC513">
        <v>0</v>
      </c>
      <c r="AD513">
        <v>1</v>
      </c>
      <c r="AE513">
        <v>0</v>
      </c>
      <c r="AF513" t="s">
        <v>70</v>
      </c>
      <c r="AG513">
        <v>0.24</v>
      </c>
      <c r="AH513">
        <v>2</v>
      </c>
      <c r="AI513">
        <v>33271044</v>
      </c>
      <c r="AJ513">
        <v>513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</row>
    <row r="514" spans="1:44" x14ac:dyDescent="0.2">
      <c r="A514">
        <f>ROW(Source!A1180)</f>
        <v>1180</v>
      </c>
      <c r="B514">
        <v>33271057</v>
      </c>
      <c r="C514">
        <v>33271052</v>
      </c>
      <c r="D514">
        <v>32893498</v>
      </c>
      <c r="E514">
        <v>28875167</v>
      </c>
      <c r="F514">
        <v>1</v>
      </c>
      <c r="G514">
        <v>28875167</v>
      </c>
      <c r="H514">
        <v>1</v>
      </c>
      <c r="I514" t="s">
        <v>863</v>
      </c>
      <c r="J514" t="s">
        <v>3</v>
      </c>
      <c r="K514" t="s">
        <v>864</v>
      </c>
      <c r="L514">
        <v>1191</v>
      </c>
      <c r="N514">
        <v>1013</v>
      </c>
      <c r="O514" t="s">
        <v>865</v>
      </c>
      <c r="P514" t="s">
        <v>865</v>
      </c>
      <c r="Q514">
        <v>1</v>
      </c>
      <c r="X514">
        <v>0.46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1</v>
      </c>
      <c r="AE514">
        <v>1</v>
      </c>
      <c r="AF514" t="s">
        <v>557</v>
      </c>
      <c r="AG514">
        <v>1.288</v>
      </c>
      <c r="AH514">
        <v>2</v>
      </c>
      <c r="AI514">
        <v>33271053</v>
      </c>
      <c r="AJ514">
        <v>514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</row>
    <row r="515" spans="1:44" x14ac:dyDescent="0.2">
      <c r="A515">
        <f>ROW(Source!A1180)</f>
        <v>1180</v>
      </c>
      <c r="B515">
        <v>33271058</v>
      </c>
      <c r="C515">
        <v>33271052</v>
      </c>
      <c r="D515">
        <v>32905103</v>
      </c>
      <c r="E515">
        <v>1</v>
      </c>
      <c r="F515">
        <v>1</v>
      </c>
      <c r="G515">
        <v>28875167</v>
      </c>
      <c r="H515">
        <v>2</v>
      </c>
      <c r="I515" t="s">
        <v>866</v>
      </c>
      <c r="J515" t="s">
        <v>867</v>
      </c>
      <c r="K515" t="s">
        <v>868</v>
      </c>
      <c r="L515">
        <v>1368</v>
      </c>
      <c r="N515">
        <v>1011</v>
      </c>
      <c r="O515" t="s">
        <v>869</v>
      </c>
      <c r="P515" t="s">
        <v>869</v>
      </c>
      <c r="Q515">
        <v>1</v>
      </c>
      <c r="X515">
        <v>0.02</v>
      </c>
      <c r="Y515">
        <v>0</v>
      </c>
      <c r="Z515">
        <v>450.57</v>
      </c>
      <c r="AA515">
        <v>324.23</v>
      </c>
      <c r="AB515">
        <v>0</v>
      </c>
      <c r="AC515">
        <v>0</v>
      </c>
      <c r="AD515">
        <v>1</v>
      </c>
      <c r="AE515">
        <v>0</v>
      </c>
      <c r="AF515" t="s">
        <v>557</v>
      </c>
      <c r="AG515">
        <v>5.5999999999999994E-2</v>
      </c>
      <c r="AH515">
        <v>2</v>
      </c>
      <c r="AI515">
        <v>33271054</v>
      </c>
      <c r="AJ515">
        <v>515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</row>
    <row r="516" spans="1:44" x14ac:dyDescent="0.2">
      <c r="A516">
        <f>ROW(Source!A1180)</f>
        <v>1180</v>
      </c>
      <c r="B516">
        <v>33271059</v>
      </c>
      <c r="C516">
        <v>33271052</v>
      </c>
      <c r="D516">
        <v>32906899</v>
      </c>
      <c r="E516">
        <v>1</v>
      </c>
      <c r="F516">
        <v>1</v>
      </c>
      <c r="G516">
        <v>28875167</v>
      </c>
      <c r="H516">
        <v>3</v>
      </c>
      <c r="I516" t="s">
        <v>1022</v>
      </c>
      <c r="J516" t="s">
        <v>1023</v>
      </c>
      <c r="K516" t="s">
        <v>1024</v>
      </c>
      <c r="L516">
        <v>1346</v>
      </c>
      <c r="N516">
        <v>1009</v>
      </c>
      <c r="O516" t="s">
        <v>873</v>
      </c>
      <c r="P516" t="s">
        <v>873</v>
      </c>
      <c r="Q516">
        <v>1</v>
      </c>
      <c r="X516">
        <v>2.0000000000000002E-5</v>
      </c>
      <c r="Y516">
        <v>154.62</v>
      </c>
      <c r="Z516">
        <v>0</v>
      </c>
      <c r="AA516">
        <v>0</v>
      </c>
      <c r="AB516">
        <v>0</v>
      </c>
      <c r="AC516">
        <v>0</v>
      </c>
      <c r="AD516">
        <v>1</v>
      </c>
      <c r="AE516">
        <v>0</v>
      </c>
      <c r="AF516" t="s">
        <v>261</v>
      </c>
      <c r="AG516">
        <v>8.0000000000000007E-5</v>
      </c>
      <c r="AH516">
        <v>2</v>
      </c>
      <c r="AI516">
        <v>33271055</v>
      </c>
      <c r="AJ516">
        <v>516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</row>
    <row r="517" spans="1:44" x14ac:dyDescent="0.2">
      <c r="A517">
        <f>ROW(Source!A1180)</f>
        <v>1180</v>
      </c>
      <c r="B517">
        <v>33271060</v>
      </c>
      <c r="C517">
        <v>33271052</v>
      </c>
      <c r="D517">
        <v>32906941</v>
      </c>
      <c r="E517">
        <v>1</v>
      </c>
      <c r="F517">
        <v>1</v>
      </c>
      <c r="G517">
        <v>28875167</v>
      </c>
      <c r="H517">
        <v>3</v>
      </c>
      <c r="I517" t="s">
        <v>957</v>
      </c>
      <c r="J517" t="s">
        <v>958</v>
      </c>
      <c r="K517" t="s">
        <v>959</v>
      </c>
      <c r="L517">
        <v>1327</v>
      </c>
      <c r="N517">
        <v>1005</v>
      </c>
      <c r="O517" t="s">
        <v>933</v>
      </c>
      <c r="P517" t="s">
        <v>933</v>
      </c>
      <c r="Q517">
        <v>1</v>
      </c>
      <c r="X517">
        <v>0.01</v>
      </c>
      <c r="Y517">
        <v>40.01</v>
      </c>
      <c r="Z517">
        <v>0</v>
      </c>
      <c r="AA517">
        <v>0</v>
      </c>
      <c r="AB517">
        <v>0</v>
      </c>
      <c r="AC517">
        <v>0</v>
      </c>
      <c r="AD517">
        <v>1</v>
      </c>
      <c r="AE517">
        <v>0</v>
      </c>
      <c r="AF517" t="s">
        <v>261</v>
      </c>
      <c r="AG517">
        <v>0.04</v>
      </c>
      <c r="AH517">
        <v>2</v>
      </c>
      <c r="AI517">
        <v>33271056</v>
      </c>
      <c r="AJ517">
        <v>517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</row>
    <row r="518" spans="1:44" x14ac:dyDescent="0.2">
      <c r="A518">
        <f>ROW(Source!A1181)</f>
        <v>1181</v>
      </c>
      <c r="B518">
        <v>33271065</v>
      </c>
      <c r="C518">
        <v>33271061</v>
      </c>
      <c r="D518">
        <v>32893498</v>
      </c>
      <c r="E518">
        <v>28875167</v>
      </c>
      <c r="F518">
        <v>1</v>
      </c>
      <c r="G518">
        <v>28875167</v>
      </c>
      <c r="H518">
        <v>1</v>
      </c>
      <c r="I518" t="s">
        <v>863</v>
      </c>
      <c r="J518" t="s">
        <v>3</v>
      </c>
      <c r="K518" t="s">
        <v>864</v>
      </c>
      <c r="L518">
        <v>1191</v>
      </c>
      <c r="N518">
        <v>1013</v>
      </c>
      <c r="O518" t="s">
        <v>865</v>
      </c>
      <c r="P518" t="s">
        <v>865</v>
      </c>
      <c r="Q518">
        <v>1</v>
      </c>
      <c r="X518">
        <v>0.2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1</v>
      </c>
      <c r="AE518">
        <v>1</v>
      </c>
      <c r="AF518" t="s">
        <v>70</v>
      </c>
      <c r="AG518">
        <v>2.4000000000000004</v>
      </c>
      <c r="AH518">
        <v>2</v>
      </c>
      <c r="AI518">
        <v>33271062</v>
      </c>
      <c r="AJ518">
        <v>518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</row>
    <row r="519" spans="1:44" x14ac:dyDescent="0.2">
      <c r="A519">
        <f>ROW(Source!A1181)</f>
        <v>1181</v>
      </c>
      <c r="B519">
        <v>33271066</v>
      </c>
      <c r="C519">
        <v>33271061</v>
      </c>
      <c r="D519">
        <v>32906900</v>
      </c>
      <c r="E519">
        <v>1</v>
      </c>
      <c r="F519">
        <v>1</v>
      </c>
      <c r="G519">
        <v>28875167</v>
      </c>
      <c r="H519">
        <v>3</v>
      </c>
      <c r="I519" t="s">
        <v>954</v>
      </c>
      <c r="J519" t="s">
        <v>955</v>
      </c>
      <c r="K519" t="s">
        <v>956</v>
      </c>
      <c r="L519">
        <v>1346</v>
      </c>
      <c r="N519">
        <v>1009</v>
      </c>
      <c r="O519" t="s">
        <v>873</v>
      </c>
      <c r="P519" t="s">
        <v>873</v>
      </c>
      <c r="Q519">
        <v>1</v>
      </c>
      <c r="X519">
        <v>0.01</v>
      </c>
      <c r="Y519">
        <v>332.78</v>
      </c>
      <c r="Z519">
        <v>0</v>
      </c>
      <c r="AA519">
        <v>0</v>
      </c>
      <c r="AB519">
        <v>0</v>
      </c>
      <c r="AC519">
        <v>0</v>
      </c>
      <c r="AD519">
        <v>1</v>
      </c>
      <c r="AE519">
        <v>0</v>
      </c>
      <c r="AF519" t="s">
        <v>70</v>
      </c>
      <c r="AG519">
        <v>0.12</v>
      </c>
      <c r="AH519">
        <v>2</v>
      </c>
      <c r="AI519">
        <v>33271063</v>
      </c>
      <c r="AJ519">
        <v>519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</row>
    <row r="520" spans="1:44" x14ac:dyDescent="0.2">
      <c r="A520">
        <f>ROW(Source!A1181)</f>
        <v>1181</v>
      </c>
      <c r="B520">
        <v>33271067</v>
      </c>
      <c r="C520">
        <v>33271061</v>
      </c>
      <c r="D520">
        <v>32906941</v>
      </c>
      <c r="E520">
        <v>1</v>
      </c>
      <c r="F520">
        <v>1</v>
      </c>
      <c r="G520">
        <v>28875167</v>
      </c>
      <c r="H520">
        <v>3</v>
      </c>
      <c r="I520" t="s">
        <v>957</v>
      </c>
      <c r="J520" t="s">
        <v>958</v>
      </c>
      <c r="K520" t="s">
        <v>959</v>
      </c>
      <c r="L520">
        <v>1327</v>
      </c>
      <c r="N520">
        <v>1005</v>
      </c>
      <c r="O520" t="s">
        <v>933</v>
      </c>
      <c r="P520" t="s">
        <v>933</v>
      </c>
      <c r="Q520">
        <v>1</v>
      </c>
      <c r="X520">
        <v>0.02</v>
      </c>
      <c r="Y520">
        <v>40.01</v>
      </c>
      <c r="Z520">
        <v>0</v>
      </c>
      <c r="AA520">
        <v>0</v>
      </c>
      <c r="AB520">
        <v>0</v>
      </c>
      <c r="AC520">
        <v>0</v>
      </c>
      <c r="AD520">
        <v>1</v>
      </c>
      <c r="AE520">
        <v>0</v>
      </c>
      <c r="AF520" t="s">
        <v>70</v>
      </c>
      <c r="AG520">
        <v>0.24</v>
      </c>
      <c r="AH520">
        <v>2</v>
      </c>
      <c r="AI520">
        <v>33271064</v>
      </c>
      <c r="AJ520">
        <v>520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</row>
    <row r="521" spans="1:44" x14ac:dyDescent="0.2">
      <c r="A521">
        <f>ROW(Source!A1182)</f>
        <v>1182</v>
      </c>
      <c r="B521">
        <v>33271070</v>
      </c>
      <c r="C521">
        <v>33271068</v>
      </c>
      <c r="D521">
        <v>32893498</v>
      </c>
      <c r="E521">
        <v>28875167</v>
      </c>
      <c r="F521">
        <v>1</v>
      </c>
      <c r="G521">
        <v>28875167</v>
      </c>
      <c r="H521">
        <v>1</v>
      </c>
      <c r="I521" t="s">
        <v>863</v>
      </c>
      <c r="J521" t="s">
        <v>3</v>
      </c>
      <c r="K521" t="s">
        <v>864</v>
      </c>
      <c r="L521">
        <v>1191</v>
      </c>
      <c r="N521">
        <v>1013</v>
      </c>
      <c r="O521" t="s">
        <v>865</v>
      </c>
      <c r="P521" t="s">
        <v>865</v>
      </c>
      <c r="Q521">
        <v>1</v>
      </c>
      <c r="X521">
        <v>0.86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1</v>
      </c>
      <c r="AE521">
        <v>1</v>
      </c>
      <c r="AF521" t="s">
        <v>70</v>
      </c>
      <c r="AG521">
        <v>10.32</v>
      </c>
      <c r="AH521">
        <v>2</v>
      </c>
      <c r="AI521">
        <v>33271069</v>
      </c>
      <c r="AJ521">
        <v>521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</row>
    <row r="522" spans="1:44" x14ac:dyDescent="0.2">
      <c r="A522">
        <f>ROW(Source!A1183)</f>
        <v>1183</v>
      </c>
      <c r="B522">
        <v>33271075</v>
      </c>
      <c r="C522">
        <v>33271071</v>
      </c>
      <c r="D522">
        <v>32893498</v>
      </c>
      <c r="E522">
        <v>28875167</v>
      </c>
      <c r="F522">
        <v>1</v>
      </c>
      <c r="G522">
        <v>28875167</v>
      </c>
      <c r="H522">
        <v>1</v>
      </c>
      <c r="I522" t="s">
        <v>863</v>
      </c>
      <c r="J522" t="s">
        <v>3</v>
      </c>
      <c r="K522" t="s">
        <v>864</v>
      </c>
      <c r="L522">
        <v>1191</v>
      </c>
      <c r="N522">
        <v>1013</v>
      </c>
      <c r="O522" t="s">
        <v>865</v>
      </c>
      <c r="P522" t="s">
        <v>865</v>
      </c>
      <c r="Q522">
        <v>1</v>
      </c>
      <c r="X522">
        <v>0.3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1</v>
      </c>
      <c r="AE522">
        <v>1</v>
      </c>
      <c r="AF522" t="s">
        <v>70</v>
      </c>
      <c r="AG522">
        <v>3.5999999999999996</v>
      </c>
      <c r="AH522">
        <v>2</v>
      </c>
      <c r="AI522">
        <v>33271072</v>
      </c>
      <c r="AJ522">
        <v>522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</row>
    <row r="523" spans="1:44" x14ac:dyDescent="0.2">
      <c r="A523">
        <f>ROW(Source!A1183)</f>
        <v>1183</v>
      </c>
      <c r="B523">
        <v>33271076</v>
      </c>
      <c r="C523">
        <v>33271071</v>
      </c>
      <c r="D523">
        <v>32906947</v>
      </c>
      <c r="E523">
        <v>1</v>
      </c>
      <c r="F523">
        <v>1</v>
      </c>
      <c r="G523">
        <v>28875167</v>
      </c>
      <c r="H523">
        <v>3</v>
      </c>
      <c r="I523" t="s">
        <v>870</v>
      </c>
      <c r="J523" t="s">
        <v>871</v>
      </c>
      <c r="K523" t="s">
        <v>872</v>
      </c>
      <c r="L523">
        <v>1346</v>
      </c>
      <c r="N523">
        <v>1009</v>
      </c>
      <c r="O523" t="s">
        <v>873</v>
      </c>
      <c r="P523" t="s">
        <v>873</v>
      </c>
      <c r="Q523">
        <v>1</v>
      </c>
      <c r="X523">
        <v>0.05</v>
      </c>
      <c r="Y523">
        <v>28.66</v>
      </c>
      <c r="Z523">
        <v>0</v>
      </c>
      <c r="AA523">
        <v>0</v>
      </c>
      <c r="AB523">
        <v>0</v>
      </c>
      <c r="AC523">
        <v>0</v>
      </c>
      <c r="AD523">
        <v>1</v>
      </c>
      <c r="AE523">
        <v>0</v>
      </c>
      <c r="AF523" t="s">
        <v>70</v>
      </c>
      <c r="AG523">
        <v>0.60000000000000009</v>
      </c>
      <c r="AH523">
        <v>2</v>
      </c>
      <c r="AI523">
        <v>33271073</v>
      </c>
      <c r="AJ523">
        <v>523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</row>
    <row r="524" spans="1:44" x14ac:dyDescent="0.2">
      <c r="A524">
        <f>ROW(Source!A1183)</f>
        <v>1183</v>
      </c>
      <c r="B524">
        <v>33271077</v>
      </c>
      <c r="C524">
        <v>33271071</v>
      </c>
      <c r="D524">
        <v>32905459</v>
      </c>
      <c r="E524">
        <v>1</v>
      </c>
      <c r="F524">
        <v>1</v>
      </c>
      <c r="G524">
        <v>28875167</v>
      </c>
      <c r="H524">
        <v>3</v>
      </c>
      <c r="I524" t="s">
        <v>946</v>
      </c>
      <c r="J524" t="s">
        <v>1035</v>
      </c>
      <c r="K524" t="s">
        <v>947</v>
      </c>
      <c r="L524">
        <v>1348</v>
      </c>
      <c r="N524">
        <v>1009</v>
      </c>
      <c r="O524" t="s">
        <v>904</v>
      </c>
      <c r="P524" t="s">
        <v>904</v>
      </c>
      <c r="Q524">
        <v>1000</v>
      </c>
      <c r="X524">
        <v>4.0000000000000003E-5</v>
      </c>
      <c r="Y524">
        <v>46828.26</v>
      </c>
      <c r="Z524">
        <v>0</v>
      </c>
      <c r="AA524">
        <v>0</v>
      </c>
      <c r="AB524">
        <v>0</v>
      </c>
      <c r="AC524">
        <v>0</v>
      </c>
      <c r="AD524">
        <v>1</v>
      </c>
      <c r="AE524">
        <v>0</v>
      </c>
      <c r="AF524" t="s">
        <v>70</v>
      </c>
      <c r="AG524">
        <v>4.8000000000000007E-4</v>
      </c>
      <c r="AH524">
        <v>2</v>
      </c>
      <c r="AI524">
        <v>33271074</v>
      </c>
      <c r="AJ524">
        <v>524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</row>
    <row r="525" spans="1:44" x14ac:dyDescent="0.2">
      <c r="A525">
        <f>ROW(Source!A1184)</f>
        <v>1184</v>
      </c>
      <c r="B525">
        <v>33271086</v>
      </c>
      <c r="C525">
        <v>33271078</v>
      </c>
      <c r="D525">
        <v>32893498</v>
      </c>
      <c r="E525">
        <v>28875167</v>
      </c>
      <c r="F525">
        <v>1</v>
      </c>
      <c r="G525">
        <v>28875167</v>
      </c>
      <c r="H525">
        <v>1</v>
      </c>
      <c r="I525" t="s">
        <v>863</v>
      </c>
      <c r="J525" t="s">
        <v>3</v>
      </c>
      <c r="K525" t="s">
        <v>864</v>
      </c>
      <c r="L525">
        <v>1191</v>
      </c>
      <c r="N525">
        <v>1013</v>
      </c>
      <c r="O525" t="s">
        <v>865</v>
      </c>
      <c r="P525" t="s">
        <v>865</v>
      </c>
      <c r="Q525">
        <v>1</v>
      </c>
      <c r="X525">
        <v>0.4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1</v>
      </c>
      <c r="AE525">
        <v>1</v>
      </c>
      <c r="AF525" t="s">
        <v>593</v>
      </c>
      <c r="AG525">
        <v>3.3599999999999994</v>
      </c>
      <c r="AH525">
        <v>2</v>
      </c>
      <c r="AI525">
        <v>33271079</v>
      </c>
      <c r="AJ525">
        <v>525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</row>
    <row r="526" spans="1:44" x14ac:dyDescent="0.2">
      <c r="A526">
        <f>ROW(Source!A1184)</f>
        <v>1184</v>
      </c>
      <c r="B526">
        <v>33271087</v>
      </c>
      <c r="C526">
        <v>33271078</v>
      </c>
      <c r="D526">
        <v>32905103</v>
      </c>
      <c r="E526">
        <v>1</v>
      </c>
      <c r="F526">
        <v>1</v>
      </c>
      <c r="G526">
        <v>28875167</v>
      </c>
      <c r="H526">
        <v>2</v>
      </c>
      <c r="I526" t="s">
        <v>866</v>
      </c>
      <c r="J526" t="s">
        <v>867</v>
      </c>
      <c r="K526" t="s">
        <v>868</v>
      </c>
      <c r="L526">
        <v>1368</v>
      </c>
      <c r="N526">
        <v>1011</v>
      </c>
      <c r="O526" t="s">
        <v>869</v>
      </c>
      <c r="P526" t="s">
        <v>869</v>
      </c>
      <c r="Q526">
        <v>1</v>
      </c>
      <c r="X526">
        <v>0.05</v>
      </c>
      <c r="Y526">
        <v>0</v>
      </c>
      <c r="Z526">
        <v>450.57</v>
      </c>
      <c r="AA526">
        <v>324.23</v>
      </c>
      <c r="AB526">
        <v>0</v>
      </c>
      <c r="AC526">
        <v>0</v>
      </c>
      <c r="AD526">
        <v>1</v>
      </c>
      <c r="AE526">
        <v>0</v>
      </c>
      <c r="AF526" t="s">
        <v>593</v>
      </c>
      <c r="AG526">
        <v>0.41999999999999993</v>
      </c>
      <c r="AH526">
        <v>2</v>
      </c>
      <c r="AI526">
        <v>33271080</v>
      </c>
      <c r="AJ526">
        <v>526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</row>
    <row r="527" spans="1:44" x14ac:dyDescent="0.2">
      <c r="A527">
        <f>ROW(Source!A1184)</f>
        <v>1184</v>
      </c>
      <c r="B527">
        <v>33271088</v>
      </c>
      <c r="C527">
        <v>33271078</v>
      </c>
      <c r="D527">
        <v>32894436</v>
      </c>
      <c r="E527">
        <v>28875167</v>
      </c>
      <c r="F527">
        <v>1</v>
      </c>
      <c r="G527">
        <v>28875167</v>
      </c>
      <c r="H527">
        <v>3</v>
      </c>
      <c r="I527" t="s">
        <v>1030</v>
      </c>
      <c r="J527" t="s">
        <v>3</v>
      </c>
      <c r="K527" t="s">
        <v>1031</v>
      </c>
      <c r="L527">
        <v>1346</v>
      </c>
      <c r="N527">
        <v>1009</v>
      </c>
      <c r="O527" t="s">
        <v>873</v>
      </c>
      <c r="P527" t="s">
        <v>873</v>
      </c>
      <c r="Q527">
        <v>1</v>
      </c>
      <c r="X527">
        <v>2E-3</v>
      </c>
      <c r="Y527">
        <v>1162.74513</v>
      </c>
      <c r="Z527">
        <v>0</v>
      </c>
      <c r="AA527">
        <v>0</v>
      </c>
      <c r="AB527">
        <v>0</v>
      </c>
      <c r="AC527">
        <v>0</v>
      </c>
      <c r="AD527">
        <v>1</v>
      </c>
      <c r="AE527">
        <v>0</v>
      </c>
      <c r="AF527" t="s">
        <v>70</v>
      </c>
      <c r="AG527">
        <v>2.4E-2</v>
      </c>
      <c r="AH527">
        <v>2</v>
      </c>
      <c r="AI527">
        <v>33271081</v>
      </c>
      <c r="AJ527">
        <v>527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</row>
    <row r="528" spans="1:44" x14ac:dyDescent="0.2">
      <c r="A528">
        <f>ROW(Source!A1184)</f>
        <v>1184</v>
      </c>
      <c r="B528">
        <v>33271089</v>
      </c>
      <c r="C528">
        <v>33271078</v>
      </c>
      <c r="D528">
        <v>32906900</v>
      </c>
      <c r="E528">
        <v>1</v>
      </c>
      <c r="F528">
        <v>1</v>
      </c>
      <c r="G528">
        <v>28875167</v>
      </c>
      <c r="H528">
        <v>3</v>
      </c>
      <c r="I528" t="s">
        <v>954</v>
      </c>
      <c r="J528" t="s">
        <v>955</v>
      </c>
      <c r="K528" t="s">
        <v>956</v>
      </c>
      <c r="L528">
        <v>1346</v>
      </c>
      <c r="N528">
        <v>1009</v>
      </c>
      <c r="O528" t="s">
        <v>873</v>
      </c>
      <c r="P528" t="s">
        <v>873</v>
      </c>
      <c r="Q528">
        <v>1</v>
      </c>
      <c r="X528">
        <v>4.0000000000000001E-3</v>
      </c>
      <c r="Y528">
        <v>332.78</v>
      </c>
      <c r="Z528">
        <v>0</v>
      </c>
      <c r="AA528">
        <v>0</v>
      </c>
      <c r="AB528">
        <v>0</v>
      </c>
      <c r="AC528">
        <v>0</v>
      </c>
      <c r="AD528">
        <v>1</v>
      </c>
      <c r="AE528">
        <v>0</v>
      </c>
      <c r="AF528" t="s">
        <v>70</v>
      </c>
      <c r="AG528">
        <v>4.8000000000000001E-2</v>
      </c>
      <c r="AH528">
        <v>2</v>
      </c>
      <c r="AI528">
        <v>33271082</v>
      </c>
      <c r="AJ528">
        <v>528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</row>
    <row r="529" spans="1:44" x14ac:dyDescent="0.2">
      <c r="A529">
        <f>ROW(Source!A1184)</f>
        <v>1184</v>
      </c>
      <c r="B529">
        <v>33271090</v>
      </c>
      <c r="C529">
        <v>33271078</v>
      </c>
      <c r="D529">
        <v>32906807</v>
      </c>
      <c r="E529">
        <v>1</v>
      </c>
      <c r="F529">
        <v>1</v>
      </c>
      <c r="G529">
        <v>28875167</v>
      </c>
      <c r="H529">
        <v>3</v>
      </c>
      <c r="I529" t="s">
        <v>1027</v>
      </c>
      <c r="J529" t="s">
        <v>1028</v>
      </c>
      <c r="K529" t="s">
        <v>1029</v>
      </c>
      <c r="L529">
        <v>1346</v>
      </c>
      <c r="N529">
        <v>1009</v>
      </c>
      <c r="O529" t="s">
        <v>873</v>
      </c>
      <c r="P529" t="s">
        <v>873</v>
      </c>
      <c r="Q529">
        <v>1</v>
      </c>
      <c r="X529">
        <v>2E-3</v>
      </c>
      <c r="Y529">
        <v>150.13</v>
      </c>
      <c r="Z529">
        <v>0</v>
      </c>
      <c r="AA529">
        <v>0</v>
      </c>
      <c r="AB529">
        <v>0</v>
      </c>
      <c r="AC529">
        <v>0</v>
      </c>
      <c r="AD529">
        <v>1</v>
      </c>
      <c r="AE529">
        <v>0</v>
      </c>
      <c r="AF529" t="s">
        <v>70</v>
      </c>
      <c r="AG529">
        <v>2.4E-2</v>
      </c>
      <c r="AH529">
        <v>2</v>
      </c>
      <c r="AI529">
        <v>33271083</v>
      </c>
      <c r="AJ529">
        <v>529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</row>
    <row r="530" spans="1:44" x14ac:dyDescent="0.2">
      <c r="A530">
        <f>ROW(Source!A1184)</f>
        <v>1184</v>
      </c>
      <c r="B530">
        <v>33271091</v>
      </c>
      <c r="C530">
        <v>33271078</v>
      </c>
      <c r="D530">
        <v>32906837</v>
      </c>
      <c r="E530">
        <v>1</v>
      </c>
      <c r="F530">
        <v>1</v>
      </c>
      <c r="G530">
        <v>28875167</v>
      </c>
      <c r="H530">
        <v>3</v>
      </c>
      <c r="I530" t="s">
        <v>1032</v>
      </c>
      <c r="J530" t="s">
        <v>1033</v>
      </c>
      <c r="K530" t="s">
        <v>1034</v>
      </c>
      <c r="L530">
        <v>1346</v>
      </c>
      <c r="N530">
        <v>1009</v>
      </c>
      <c r="O530" t="s">
        <v>873</v>
      </c>
      <c r="P530" t="s">
        <v>873</v>
      </c>
      <c r="Q530">
        <v>1</v>
      </c>
      <c r="X530">
        <v>3.5000000000000001E-3</v>
      </c>
      <c r="Y530">
        <v>291.75</v>
      </c>
      <c r="Z530">
        <v>0</v>
      </c>
      <c r="AA530">
        <v>0</v>
      </c>
      <c r="AB530">
        <v>0</v>
      </c>
      <c r="AC530">
        <v>0</v>
      </c>
      <c r="AD530">
        <v>1</v>
      </c>
      <c r="AE530">
        <v>0</v>
      </c>
      <c r="AF530" t="s">
        <v>70</v>
      </c>
      <c r="AG530">
        <v>4.2000000000000003E-2</v>
      </c>
      <c r="AH530">
        <v>2</v>
      </c>
      <c r="AI530">
        <v>33271084</v>
      </c>
      <c r="AJ530">
        <v>530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</row>
    <row r="531" spans="1:44" x14ac:dyDescent="0.2">
      <c r="A531">
        <f>ROW(Source!A1184)</f>
        <v>1184</v>
      </c>
      <c r="B531">
        <v>33271092</v>
      </c>
      <c r="C531">
        <v>33271078</v>
      </c>
      <c r="D531">
        <v>32906941</v>
      </c>
      <c r="E531">
        <v>1</v>
      </c>
      <c r="F531">
        <v>1</v>
      </c>
      <c r="G531">
        <v>28875167</v>
      </c>
      <c r="H531">
        <v>3</v>
      </c>
      <c r="I531" t="s">
        <v>957</v>
      </c>
      <c r="J531" t="s">
        <v>958</v>
      </c>
      <c r="K531" t="s">
        <v>959</v>
      </c>
      <c r="L531">
        <v>1327</v>
      </c>
      <c r="N531">
        <v>1005</v>
      </c>
      <c r="O531" t="s">
        <v>933</v>
      </c>
      <c r="P531" t="s">
        <v>933</v>
      </c>
      <c r="Q531">
        <v>1</v>
      </c>
      <c r="X531">
        <v>0.02</v>
      </c>
      <c r="Y531">
        <v>40.01</v>
      </c>
      <c r="Z531">
        <v>0</v>
      </c>
      <c r="AA531">
        <v>0</v>
      </c>
      <c r="AB531">
        <v>0</v>
      </c>
      <c r="AC531">
        <v>0</v>
      </c>
      <c r="AD531">
        <v>1</v>
      </c>
      <c r="AE531">
        <v>0</v>
      </c>
      <c r="AF531" t="s">
        <v>70</v>
      </c>
      <c r="AG531">
        <v>0.24</v>
      </c>
      <c r="AH531">
        <v>2</v>
      </c>
      <c r="AI531">
        <v>33271085</v>
      </c>
      <c r="AJ531">
        <v>531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</row>
    <row r="532" spans="1:44" x14ac:dyDescent="0.2">
      <c r="A532">
        <f>ROW(Source!A1185)</f>
        <v>1185</v>
      </c>
      <c r="B532">
        <v>33271098</v>
      </c>
      <c r="C532">
        <v>33271093</v>
      </c>
      <c r="D532">
        <v>32893498</v>
      </c>
      <c r="E532">
        <v>28875167</v>
      </c>
      <c r="F532">
        <v>1</v>
      </c>
      <c r="G532">
        <v>28875167</v>
      </c>
      <c r="H532">
        <v>1</v>
      </c>
      <c r="I532" t="s">
        <v>863</v>
      </c>
      <c r="J532" t="s">
        <v>3</v>
      </c>
      <c r="K532" t="s">
        <v>864</v>
      </c>
      <c r="L532">
        <v>1191</v>
      </c>
      <c r="N532">
        <v>1013</v>
      </c>
      <c r="O532" t="s">
        <v>865</v>
      </c>
      <c r="P532" t="s">
        <v>865</v>
      </c>
      <c r="Q532">
        <v>1</v>
      </c>
      <c r="X532">
        <v>0.16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1</v>
      </c>
      <c r="AE532">
        <v>1</v>
      </c>
      <c r="AF532" t="s">
        <v>70</v>
      </c>
      <c r="AG532">
        <v>1.92</v>
      </c>
      <c r="AH532">
        <v>2</v>
      </c>
      <c r="AI532">
        <v>33271094</v>
      </c>
      <c r="AJ532">
        <v>532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</row>
    <row r="533" spans="1:44" x14ac:dyDescent="0.2">
      <c r="A533">
        <f>ROW(Source!A1185)</f>
        <v>1185</v>
      </c>
      <c r="B533">
        <v>33271099</v>
      </c>
      <c r="C533">
        <v>33271093</v>
      </c>
      <c r="D533">
        <v>32905103</v>
      </c>
      <c r="E533">
        <v>1</v>
      </c>
      <c r="F533">
        <v>1</v>
      </c>
      <c r="G533">
        <v>28875167</v>
      </c>
      <c r="H533">
        <v>2</v>
      </c>
      <c r="I533" t="s">
        <v>866</v>
      </c>
      <c r="J533" t="s">
        <v>867</v>
      </c>
      <c r="K533" t="s">
        <v>868</v>
      </c>
      <c r="L533">
        <v>1368</v>
      </c>
      <c r="N533">
        <v>1011</v>
      </c>
      <c r="O533" t="s">
        <v>869</v>
      </c>
      <c r="P533" t="s">
        <v>869</v>
      </c>
      <c r="Q533">
        <v>1</v>
      </c>
      <c r="X533">
        <v>0.02</v>
      </c>
      <c r="Y533">
        <v>0</v>
      </c>
      <c r="Z533">
        <v>450.57</v>
      </c>
      <c r="AA533">
        <v>324.23</v>
      </c>
      <c r="AB533">
        <v>0</v>
      </c>
      <c r="AC533">
        <v>0</v>
      </c>
      <c r="AD533">
        <v>1</v>
      </c>
      <c r="AE533">
        <v>0</v>
      </c>
      <c r="AF533" t="s">
        <v>70</v>
      </c>
      <c r="AG533">
        <v>0.24</v>
      </c>
      <c r="AH533">
        <v>2</v>
      </c>
      <c r="AI533">
        <v>33271095</v>
      </c>
      <c r="AJ533">
        <v>533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</row>
    <row r="534" spans="1:44" x14ac:dyDescent="0.2">
      <c r="A534">
        <f>ROW(Source!A1185)</f>
        <v>1185</v>
      </c>
      <c r="B534">
        <v>33271100</v>
      </c>
      <c r="C534">
        <v>33271093</v>
      </c>
      <c r="D534">
        <v>32906899</v>
      </c>
      <c r="E534">
        <v>1</v>
      </c>
      <c r="F534">
        <v>1</v>
      </c>
      <c r="G534">
        <v>28875167</v>
      </c>
      <c r="H534">
        <v>3</v>
      </c>
      <c r="I534" t="s">
        <v>1022</v>
      </c>
      <c r="J534" t="s">
        <v>1023</v>
      </c>
      <c r="K534" t="s">
        <v>1024</v>
      </c>
      <c r="L534">
        <v>1346</v>
      </c>
      <c r="N534">
        <v>1009</v>
      </c>
      <c r="O534" t="s">
        <v>873</v>
      </c>
      <c r="P534" t="s">
        <v>873</v>
      </c>
      <c r="Q534">
        <v>1</v>
      </c>
      <c r="X534">
        <v>2.0000000000000002E-5</v>
      </c>
      <c r="Y534">
        <v>154.62</v>
      </c>
      <c r="Z534">
        <v>0</v>
      </c>
      <c r="AA534">
        <v>0</v>
      </c>
      <c r="AB534">
        <v>0</v>
      </c>
      <c r="AC534">
        <v>0</v>
      </c>
      <c r="AD534">
        <v>1</v>
      </c>
      <c r="AE534">
        <v>0</v>
      </c>
      <c r="AF534" t="s">
        <v>70</v>
      </c>
      <c r="AG534">
        <v>2.4000000000000003E-4</v>
      </c>
      <c r="AH534">
        <v>2</v>
      </c>
      <c r="AI534">
        <v>33271096</v>
      </c>
      <c r="AJ534">
        <v>534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</row>
    <row r="535" spans="1:44" x14ac:dyDescent="0.2">
      <c r="A535">
        <f>ROW(Source!A1185)</f>
        <v>1185</v>
      </c>
      <c r="B535">
        <v>33271101</v>
      </c>
      <c r="C535">
        <v>33271093</v>
      </c>
      <c r="D535">
        <v>32906941</v>
      </c>
      <c r="E535">
        <v>1</v>
      </c>
      <c r="F535">
        <v>1</v>
      </c>
      <c r="G535">
        <v>28875167</v>
      </c>
      <c r="H535">
        <v>3</v>
      </c>
      <c r="I535" t="s">
        <v>957</v>
      </c>
      <c r="J535" t="s">
        <v>958</v>
      </c>
      <c r="K535" t="s">
        <v>959</v>
      </c>
      <c r="L535">
        <v>1327</v>
      </c>
      <c r="N535">
        <v>1005</v>
      </c>
      <c r="O535" t="s">
        <v>933</v>
      </c>
      <c r="P535" t="s">
        <v>933</v>
      </c>
      <c r="Q535">
        <v>1</v>
      </c>
      <c r="X535">
        <v>0.01</v>
      </c>
      <c r="Y535">
        <v>40.01</v>
      </c>
      <c r="Z535">
        <v>0</v>
      </c>
      <c r="AA535">
        <v>0</v>
      </c>
      <c r="AB535">
        <v>0</v>
      </c>
      <c r="AC535">
        <v>0</v>
      </c>
      <c r="AD535">
        <v>1</v>
      </c>
      <c r="AE535">
        <v>0</v>
      </c>
      <c r="AF535" t="s">
        <v>70</v>
      </c>
      <c r="AG535">
        <v>0.12</v>
      </c>
      <c r="AH535">
        <v>2</v>
      </c>
      <c r="AI535">
        <v>33271097</v>
      </c>
      <c r="AJ535">
        <v>535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</row>
    <row r="536" spans="1:44" x14ac:dyDescent="0.2">
      <c r="A536">
        <f>ROW(Source!A1186)</f>
        <v>1186</v>
      </c>
      <c r="B536">
        <v>33271106</v>
      </c>
      <c r="C536">
        <v>33271102</v>
      </c>
      <c r="D536">
        <v>32893498</v>
      </c>
      <c r="E536">
        <v>28875167</v>
      </c>
      <c r="F536">
        <v>1</v>
      </c>
      <c r="G536">
        <v>28875167</v>
      </c>
      <c r="H536">
        <v>1</v>
      </c>
      <c r="I536" t="s">
        <v>863</v>
      </c>
      <c r="J536" t="s">
        <v>3</v>
      </c>
      <c r="K536" t="s">
        <v>864</v>
      </c>
      <c r="L536">
        <v>1191</v>
      </c>
      <c r="N536">
        <v>1013</v>
      </c>
      <c r="O536" t="s">
        <v>865</v>
      </c>
      <c r="P536" t="s">
        <v>865</v>
      </c>
      <c r="Q536">
        <v>1</v>
      </c>
      <c r="X536">
        <v>0.6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1</v>
      </c>
      <c r="AE536">
        <v>1</v>
      </c>
      <c r="AF536" t="s">
        <v>70</v>
      </c>
      <c r="AG536">
        <v>7.1999999999999993</v>
      </c>
      <c r="AH536">
        <v>2</v>
      </c>
      <c r="AI536">
        <v>33271103</v>
      </c>
      <c r="AJ536">
        <v>536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</row>
    <row r="537" spans="1:44" x14ac:dyDescent="0.2">
      <c r="A537">
        <f>ROW(Source!A1186)</f>
        <v>1186</v>
      </c>
      <c r="B537">
        <v>33271107</v>
      </c>
      <c r="C537">
        <v>33271102</v>
      </c>
      <c r="D537">
        <v>32906947</v>
      </c>
      <c r="E537">
        <v>1</v>
      </c>
      <c r="F537">
        <v>1</v>
      </c>
      <c r="G537">
        <v>28875167</v>
      </c>
      <c r="H537">
        <v>3</v>
      </c>
      <c r="I537" t="s">
        <v>870</v>
      </c>
      <c r="J537" t="s">
        <v>871</v>
      </c>
      <c r="K537" t="s">
        <v>872</v>
      </c>
      <c r="L537">
        <v>1346</v>
      </c>
      <c r="N537">
        <v>1009</v>
      </c>
      <c r="O537" t="s">
        <v>873</v>
      </c>
      <c r="P537" t="s">
        <v>873</v>
      </c>
      <c r="Q537">
        <v>1</v>
      </c>
      <c r="X537">
        <v>4.0000000000000001E-3</v>
      </c>
      <c r="Y537">
        <v>28.66</v>
      </c>
      <c r="Z537">
        <v>0</v>
      </c>
      <c r="AA537">
        <v>0</v>
      </c>
      <c r="AB537">
        <v>0</v>
      </c>
      <c r="AC537">
        <v>0</v>
      </c>
      <c r="AD537">
        <v>1</v>
      </c>
      <c r="AE537">
        <v>0</v>
      </c>
      <c r="AF537" t="s">
        <v>70</v>
      </c>
      <c r="AG537">
        <v>4.8000000000000001E-2</v>
      </c>
      <c r="AH537">
        <v>2</v>
      </c>
      <c r="AI537">
        <v>33271104</v>
      </c>
      <c r="AJ537">
        <v>537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</row>
    <row r="538" spans="1:44" x14ac:dyDescent="0.2">
      <c r="A538">
        <f>ROW(Source!A1186)</f>
        <v>1186</v>
      </c>
      <c r="B538">
        <v>33271108</v>
      </c>
      <c r="C538">
        <v>33271102</v>
      </c>
      <c r="D538">
        <v>32905459</v>
      </c>
      <c r="E538">
        <v>1</v>
      </c>
      <c r="F538">
        <v>1</v>
      </c>
      <c r="G538">
        <v>28875167</v>
      </c>
      <c r="H538">
        <v>3</v>
      </c>
      <c r="I538" t="s">
        <v>946</v>
      </c>
      <c r="J538" t="s">
        <v>1035</v>
      </c>
      <c r="K538" t="s">
        <v>947</v>
      </c>
      <c r="L538">
        <v>1348</v>
      </c>
      <c r="N538">
        <v>1009</v>
      </c>
      <c r="O538" t="s">
        <v>904</v>
      </c>
      <c r="P538" t="s">
        <v>904</v>
      </c>
      <c r="Q538">
        <v>1000</v>
      </c>
      <c r="X538">
        <v>1.0000000000000001E-5</v>
      </c>
      <c r="Y538">
        <v>46828.26</v>
      </c>
      <c r="Z538">
        <v>0</v>
      </c>
      <c r="AA538">
        <v>0</v>
      </c>
      <c r="AB538">
        <v>0</v>
      </c>
      <c r="AC538">
        <v>0</v>
      </c>
      <c r="AD538">
        <v>1</v>
      </c>
      <c r="AE538">
        <v>0</v>
      </c>
      <c r="AF538" t="s">
        <v>70</v>
      </c>
      <c r="AG538">
        <v>1.2000000000000002E-4</v>
      </c>
      <c r="AH538">
        <v>2</v>
      </c>
      <c r="AI538">
        <v>33271105</v>
      </c>
      <c r="AJ538">
        <v>538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</row>
    <row r="539" spans="1:44" x14ac:dyDescent="0.2">
      <c r="A539">
        <f>ROW(Source!A1187)</f>
        <v>1187</v>
      </c>
      <c r="B539">
        <v>33271114</v>
      </c>
      <c r="C539">
        <v>33271109</v>
      </c>
      <c r="D539">
        <v>32893498</v>
      </c>
      <c r="E539">
        <v>28875167</v>
      </c>
      <c r="F539">
        <v>1</v>
      </c>
      <c r="G539">
        <v>28875167</v>
      </c>
      <c r="H539">
        <v>1</v>
      </c>
      <c r="I539" t="s">
        <v>863</v>
      </c>
      <c r="J539" t="s">
        <v>3</v>
      </c>
      <c r="K539" t="s">
        <v>864</v>
      </c>
      <c r="L539">
        <v>1191</v>
      </c>
      <c r="N539">
        <v>1013</v>
      </c>
      <c r="O539" t="s">
        <v>865</v>
      </c>
      <c r="P539" t="s">
        <v>865</v>
      </c>
      <c r="Q539">
        <v>1</v>
      </c>
      <c r="X539">
        <v>1.22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1</v>
      </c>
      <c r="AE539">
        <v>1</v>
      </c>
      <c r="AF539" t="s">
        <v>70</v>
      </c>
      <c r="AG539">
        <v>14.64</v>
      </c>
      <c r="AH539">
        <v>2</v>
      </c>
      <c r="AI539">
        <v>33271110</v>
      </c>
      <c r="AJ539">
        <v>539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</row>
    <row r="540" spans="1:44" x14ac:dyDescent="0.2">
      <c r="A540">
        <f>ROW(Source!A1187)</f>
        <v>1187</v>
      </c>
      <c r="B540">
        <v>33271115</v>
      </c>
      <c r="C540">
        <v>33271109</v>
      </c>
      <c r="D540">
        <v>32906941</v>
      </c>
      <c r="E540">
        <v>1</v>
      </c>
      <c r="F540">
        <v>1</v>
      </c>
      <c r="G540">
        <v>28875167</v>
      </c>
      <c r="H540">
        <v>3</v>
      </c>
      <c r="I540" t="s">
        <v>957</v>
      </c>
      <c r="J540" t="s">
        <v>958</v>
      </c>
      <c r="K540" t="s">
        <v>959</v>
      </c>
      <c r="L540">
        <v>1327</v>
      </c>
      <c r="N540">
        <v>1005</v>
      </c>
      <c r="O540" t="s">
        <v>933</v>
      </c>
      <c r="P540" t="s">
        <v>933</v>
      </c>
      <c r="Q540">
        <v>1</v>
      </c>
      <c r="X540">
        <v>0.3</v>
      </c>
      <c r="Y540">
        <v>40.01</v>
      </c>
      <c r="Z540">
        <v>0</v>
      </c>
      <c r="AA540">
        <v>0</v>
      </c>
      <c r="AB540">
        <v>0</v>
      </c>
      <c r="AC540">
        <v>0</v>
      </c>
      <c r="AD540">
        <v>1</v>
      </c>
      <c r="AE540">
        <v>0</v>
      </c>
      <c r="AF540" t="s">
        <v>70</v>
      </c>
      <c r="AG540">
        <v>3.5999999999999996</v>
      </c>
      <c r="AH540">
        <v>2</v>
      </c>
      <c r="AI540">
        <v>33271111</v>
      </c>
      <c r="AJ540">
        <v>540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</row>
    <row r="541" spans="1:44" x14ac:dyDescent="0.2">
      <c r="A541">
        <f>ROW(Source!A1187)</f>
        <v>1187</v>
      </c>
      <c r="B541">
        <v>33271116</v>
      </c>
      <c r="C541">
        <v>33271109</v>
      </c>
      <c r="D541">
        <v>32907075</v>
      </c>
      <c r="E541">
        <v>1</v>
      </c>
      <c r="F541">
        <v>1</v>
      </c>
      <c r="G541">
        <v>28875167</v>
      </c>
      <c r="H541">
        <v>3</v>
      </c>
      <c r="I541" t="s">
        <v>1036</v>
      </c>
      <c r="J541" t="s">
        <v>1037</v>
      </c>
      <c r="K541" t="s">
        <v>1038</v>
      </c>
      <c r="L541">
        <v>1346</v>
      </c>
      <c r="N541">
        <v>1009</v>
      </c>
      <c r="O541" t="s">
        <v>873</v>
      </c>
      <c r="P541" t="s">
        <v>873</v>
      </c>
      <c r="Q541">
        <v>1</v>
      </c>
      <c r="X541">
        <v>0.12</v>
      </c>
      <c r="Y541">
        <v>44.99</v>
      </c>
      <c r="Z541">
        <v>0</v>
      </c>
      <c r="AA541">
        <v>0</v>
      </c>
      <c r="AB541">
        <v>0</v>
      </c>
      <c r="AC541">
        <v>0</v>
      </c>
      <c r="AD541">
        <v>1</v>
      </c>
      <c r="AE541">
        <v>0</v>
      </c>
      <c r="AF541" t="s">
        <v>70</v>
      </c>
      <c r="AG541">
        <v>1.44</v>
      </c>
      <c r="AH541">
        <v>2</v>
      </c>
      <c r="AI541">
        <v>33271112</v>
      </c>
      <c r="AJ541">
        <v>541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</row>
    <row r="542" spans="1:44" x14ac:dyDescent="0.2">
      <c r="A542">
        <f>ROW(Source!A1187)</f>
        <v>1187</v>
      </c>
      <c r="B542">
        <v>33271117</v>
      </c>
      <c r="C542">
        <v>33271109</v>
      </c>
      <c r="D542">
        <v>32907475</v>
      </c>
      <c r="E542">
        <v>1</v>
      </c>
      <c r="F542">
        <v>1</v>
      </c>
      <c r="G542">
        <v>28875167</v>
      </c>
      <c r="H542">
        <v>3</v>
      </c>
      <c r="I542" t="s">
        <v>930</v>
      </c>
      <c r="J542" t="s">
        <v>931</v>
      </c>
      <c r="K542" t="s">
        <v>932</v>
      </c>
      <c r="L542">
        <v>1327</v>
      </c>
      <c r="N542">
        <v>1005</v>
      </c>
      <c r="O542" t="s">
        <v>933</v>
      </c>
      <c r="P542" t="s">
        <v>933</v>
      </c>
      <c r="Q542">
        <v>1</v>
      </c>
      <c r="X542">
        <v>0.1</v>
      </c>
      <c r="Y542">
        <v>165.36</v>
      </c>
      <c r="Z542">
        <v>0</v>
      </c>
      <c r="AA542">
        <v>0</v>
      </c>
      <c r="AB542">
        <v>0</v>
      </c>
      <c r="AC542">
        <v>0</v>
      </c>
      <c r="AD542">
        <v>1</v>
      </c>
      <c r="AE542">
        <v>0</v>
      </c>
      <c r="AF542" t="s">
        <v>70</v>
      </c>
      <c r="AG542">
        <v>1.2000000000000002</v>
      </c>
      <c r="AH542">
        <v>2</v>
      </c>
      <c r="AI542">
        <v>33271113</v>
      </c>
      <c r="AJ542">
        <v>542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</row>
    <row r="543" spans="1:44" x14ac:dyDescent="0.2">
      <c r="A543">
        <f>ROW(Source!A1188)</f>
        <v>1188</v>
      </c>
      <c r="B543">
        <v>33271126</v>
      </c>
      <c r="C543">
        <v>33271118</v>
      </c>
      <c r="D543">
        <v>32893498</v>
      </c>
      <c r="E543">
        <v>28875167</v>
      </c>
      <c r="F543">
        <v>1</v>
      </c>
      <c r="G543">
        <v>28875167</v>
      </c>
      <c r="H543">
        <v>1</v>
      </c>
      <c r="I543" t="s">
        <v>863</v>
      </c>
      <c r="J543" t="s">
        <v>3</v>
      </c>
      <c r="K543" t="s">
        <v>864</v>
      </c>
      <c r="L543">
        <v>1191</v>
      </c>
      <c r="N543">
        <v>1013</v>
      </c>
      <c r="O543" t="s">
        <v>865</v>
      </c>
      <c r="P543" t="s">
        <v>865</v>
      </c>
      <c r="Q543">
        <v>1</v>
      </c>
      <c r="X543">
        <v>0.3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1</v>
      </c>
      <c r="AE543">
        <v>1</v>
      </c>
      <c r="AF543" t="s">
        <v>593</v>
      </c>
      <c r="AG543">
        <v>2.52</v>
      </c>
      <c r="AH543">
        <v>2</v>
      </c>
      <c r="AI543">
        <v>33271119</v>
      </c>
      <c r="AJ543">
        <v>543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</row>
    <row r="544" spans="1:44" x14ac:dyDescent="0.2">
      <c r="A544">
        <f>ROW(Source!A1188)</f>
        <v>1188</v>
      </c>
      <c r="B544">
        <v>33271127</v>
      </c>
      <c r="C544">
        <v>33271118</v>
      </c>
      <c r="D544">
        <v>32905103</v>
      </c>
      <c r="E544">
        <v>1</v>
      </c>
      <c r="F544">
        <v>1</v>
      </c>
      <c r="G544">
        <v>28875167</v>
      </c>
      <c r="H544">
        <v>2</v>
      </c>
      <c r="I544" t="s">
        <v>866</v>
      </c>
      <c r="J544" t="s">
        <v>867</v>
      </c>
      <c r="K544" t="s">
        <v>868</v>
      </c>
      <c r="L544">
        <v>1368</v>
      </c>
      <c r="N544">
        <v>1011</v>
      </c>
      <c r="O544" t="s">
        <v>869</v>
      </c>
      <c r="P544" t="s">
        <v>869</v>
      </c>
      <c r="Q544">
        <v>1</v>
      </c>
      <c r="X544">
        <v>0.04</v>
      </c>
      <c r="Y544">
        <v>0</v>
      </c>
      <c r="Z544">
        <v>450.57</v>
      </c>
      <c r="AA544">
        <v>324.23</v>
      </c>
      <c r="AB544">
        <v>0</v>
      </c>
      <c r="AC544">
        <v>0</v>
      </c>
      <c r="AD544">
        <v>1</v>
      </c>
      <c r="AE544">
        <v>0</v>
      </c>
      <c r="AF544" t="s">
        <v>593</v>
      </c>
      <c r="AG544">
        <v>0.33599999999999997</v>
      </c>
      <c r="AH544">
        <v>2</v>
      </c>
      <c r="AI544">
        <v>33271120</v>
      </c>
      <c r="AJ544">
        <v>544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</row>
    <row r="545" spans="1:44" x14ac:dyDescent="0.2">
      <c r="A545">
        <f>ROW(Source!A1188)</f>
        <v>1188</v>
      </c>
      <c r="B545">
        <v>33271128</v>
      </c>
      <c r="C545">
        <v>33271118</v>
      </c>
      <c r="D545">
        <v>32894436</v>
      </c>
      <c r="E545">
        <v>28875167</v>
      </c>
      <c r="F545">
        <v>1</v>
      </c>
      <c r="G545">
        <v>28875167</v>
      </c>
      <c r="H545">
        <v>3</v>
      </c>
      <c r="I545" t="s">
        <v>1030</v>
      </c>
      <c r="J545" t="s">
        <v>3</v>
      </c>
      <c r="K545" t="s">
        <v>1031</v>
      </c>
      <c r="L545">
        <v>1346</v>
      </c>
      <c r="N545">
        <v>1009</v>
      </c>
      <c r="O545" t="s">
        <v>873</v>
      </c>
      <c r="P545" t="s">
        <v>873</v>
      </c>
      <c r="Q545">
        <v>1</v>
      </c>
      <c r="X545">
        <v>2E-3</v>
      </c>
      <c r="Y545">
        <v>1162.74513</v>
      </c>
      <c r="Z545">
        <v>0</v>
      </c>
      <c r="AA545">
        <v>0</v>
      </c>
      <c r="AB545">
        <v>0</v>
      </c>
      <c r="AC545">
        <v>0</v>
      </c>
      <c r="AD545">
        <v>1</v>
      </c>
      <c r="AE545">
        <v>0</v>
      </c>
      <c r="AF545" t="s">
        <v>70</v>
      </c>
      <c r="AG545">
        <v>2.4E-2</v>
      </c>
      <c r="AH545">
        <v>2</v>
      </c>
      <c r="AI545">
        <v>33271121</v>
      </c>
      <c r="AJ545">
        <v>545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</row>
    <row r="546" spans="1:44" x14ac:dyDescent="0.2">
      <c r="A546">
        <f>ROW(Source!A1188)</f>
        <v>1188</v>
      </c>
      <c r="B546">
        <v>33271129</v>
      </c>
      <c r="C546">
        <v>33271118</v>
      </c>
      <c r="D546">
        <v>32906900</v>
      </c>
      <c r="E546">
        <v>1</v>
      </c>
      <c r="F546">
        <v>1</v>
      </c>
      <c r="G546">
        <v>28875167</v>
      </c>
      <c r="H546">
        <v>3</v>
      </c>
      <c r="I546" t="s">
        <v>954</v>
      </c>
      <c r="J546" t="s">
        <v>955</v>
      </c>
      <c r="K546" t="s">
        <v>956</v>
      </c>
      <c r="L546">
        <v>1346</v>
      </c>
      <c r="N546">
        <v>1009</v>
      </c>
      <c r="O546" t="s">
        <v>873</v>
      </c>
      <c r="P546" t="s">
        <v>873</v>
      </c>
      <c r="Q546">
        <v>1</v>
      </c>
      <c r="X546">
        <v>4.0000000000000001E-3</v>
      </c>
      <c r="Y546">
        <v>332.78</v>
      </c>
      <c r="Z546">
        <v>0</v>
      </c>
      <c r="AA546">
        <v>0</v>
      </c>
      <c r="AB546">
        <v>0</v>
      </c>
      <c r="AC546">
        <v>0</v>
      </c>
      <c r="AD546">
        <v>1</v>
      </c>
      <c r="AE546">
        <v>0</v>
      </c>
      <c r="AF546" t="s">
        <v>70</v>
      </c>
      <c r="AG546">
        <v>4.8000000000000001E-2</v>
      </c>
      <c r="AH546">
        <v>2</v>
      </c>
      <c r="AI546">
        <v>33271122</v>
      </c>
      <c r="AJ546">
        <v>546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</row>
    <row r="547" spans="1:44" x14ac:dyDescent="0.2">
      <c r="A547">
        <f>ROW(Source!A1188)</f>
        <v>1188</v>
      </c>
      <c r="B547">
        <v>33271130</v>
      </c>
      <c r="C547">
        <v>33271118</v>
      </c>
      <c r="D547">
        <v>32906807</v>
      </c>
      <c r="E547">
        <v>1</v>
      </c>
      <c r="F547">
        <v>1</v>
      </c>
      <c r="G547">
        <v>28875167</v>
      </c>
      <c r="H547">
        <v>3</v>
      </c>
      <c r="I547" t="s">
        <v>1027</v>
      </c>
      <c r="J547" t="s">
        <v>1028</v>
      </c>
      <c r="K547" t="s">
        <v>1029</v>
      </c>
      <c r="L547">
        <v>1346</v>
      </c>
      <c r="N547">
        <v>1009</v>
      </c>
      <c r="O547" t="s">
        <v>873</v>
      </c>
      <c r="P547" t="s">
        <v>873</v>
      </c>
      <c r="Q547">
        <v>1</v>
      </c>
      <c r="X547">
        <v>2E-3</v>
      </c>
      <c r="Y547">
        <v>150.13</v>
      </c>
      <c r="Z547">
        <v>0</v>
      </c>
      <c r="AA547">
        <v>0</v>
      </c>
      <c r="AB547">
        <v>0</v>
      </c>
      <c r="AC547">
        <v>0</v>
      </c>
      <c r="AD547">
        <v>1</v>
      </c>
      <c r="AE547">
        <v>0</v>
      </c>
      <c r="AF547" t="s">
        <v>70</v>
      </c>
      <c r="AG547">
        <v>2.4E-2</v>
      </c>
      <c r="AH547">
        <v>2</v>
      </c>
      <c r="AI547">
        <v>33271123</v>
      </c>
      <c r="AJ547">
        <v>547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</row>
    <row r="548" spans="1:44" x14ac:dyDescent="0.2">
      <c r="A548">
        <f>ROW(Source!A1188)</f>
        <v>1188</v>
      </c>
      <c r="B548">
        <v>33271131</v>
      </c>
      <c r="C548">
        <v>33271118</v>
      </c>
      <c r="D548">
        <v>32906837</v>
      </c>
      <c r="E548">
        <v>1</v>
      </c>
      <c r="F548">
        <v>1</v>
      </c>
      <c r="G548">
        <v>28875167</v>
      </c>
      <c r="H548">
        <v>3</v>
      </c>
      <c r="I548" t="s">
        <v>1032</v>
      </c>
      <c r="J548" t="s">
        <v>1033</v>
      </c>
      <c r="K548" t="s">
        <v>1034</v>
      </c>
      <c r="L548">
        <v>1346</v>
      </c>
      <c r="N548">
        <v>1009</v>
      </c>
      <c r="O548" t="s">
        <v>873</v>
      </c>
      <c r="P548" t="s">
        <v>873</v>
      </c>
      <c r="Q548">
        <v>1</v>
      </c>
      <c r="X548">
        <v>3.5000000000000001E-3</v>
      </c>
      <c r="Y548">
        <v>291.75</v>
      </c>
      <c r="Z548">
        <v>0</v>
      </c>
      <c r="AA548">
        <v>0</v>
      </c>
      <c r="AB548">
        <v>0</v>
      </c>
      <c r="AC548">
        <v>0</v>
      </c>
      <c r="AD548">
        <v>1</v>
      </c>
      <c r="AE548">
        <v>0</v>
      </c>
      <c r="AF548" t="s">
        <v>70</v>
      </c>
      <c r="AG548">
        <v>4.2000000000000003E-2</v>
      </c>
      <c r="AH548">
        <v>2</v>
      </c>
      <c r="AI548">
        <v>33271124</v>
      </c>
      <c r="AJ548">
        <v>548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</row>
    <row r="549" spans="1:44" x14ac:dyDescent="0.2">
      <c r="A549">
        <f>ROW(Source!A1188)</f>
        <v>1188</v>
      </c>
      <c r="B549">
        <v>33271132</v>
      </c>
      <c r="C549">
        <v>33271118</v>
      </c>
      <c r="D549">
        <v>32906941</v>
      </c>
      <c r="E549">
        <v>1</v>
      </c>
      <c r="F549">
        <v>1</v>
      </c>
      <c r="G549">
        <v>28875167</v>
      </c>
      <c r="H549">
        <v>3</v>
      </c>
      <c r="I549" t="s">
        <v>957</v>
      </c>
      <c r="J549" t="s">
        <v>958</v>
      </c>
      <c r="K549" t="s">
        <v>959</v>
      </c>
      <c r="L549">
        <v>1327</v>
      </c>
      <c r="N549">
        <v>1005</v>
      </c>
      <c r="O549" t="s">
        <v>933</v>
      </c>
      <c r="P549" t="s">
        <v>933</v>
      </c>
      <c r="Q549">
        <v>1</v>
      </c>
      <c r="X549">
        <v>0.02</v>
      </c>
      <c r="Y549">
        <v>40.01</v>
      </c>
      <c r="Z549">
        <v>0</v>
      </c>
      <c r="AA549">
        <v>0</v>
      </c>
      <c r="AB549">
        <v>0</v>
      </c>
      <c r="AC549">
        <v>0</v>
      </c>
      <c r="AD549">
        <v>1</v>
      </c>
      <c r="AE549">
        <v>0</v>
      </c>
      <c r="AF549" t="s">
        <v>70</v>
      </c>
      <c r="AG549">
        <v>0.24</v>
      </c>
      <c r="AH549">
        <v>2</v>
      </c>
      <c r="AI549">
        <v>33271125</v>
      </c>
      <c r="AJ549">
        <v>549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</row>
    <row r="550" spans="1:44" x14ac:dyDescent="0.2">
      <c r="A550">
        <f>ROW(Source!A1256)</f>
        <v>1256</v>
      </c>
      <c r="B550">
        <v>33271242</v>
      </c>
      <c r="C550">
        <v>33271238</v>
      </c>
      <c r="D550">
        <v>32893498</v>
      </c>
      <c r="E550">
        <v>28875167</v>
      </c>
      <c r="F550">
        <v>1</v>
      </c>
      <c r="G550">
        <v>28875167</v>
      </c>
      <c r="H550">
        <v>1</v>
      </c>
      <c r="I550" t="s">
        <v>863</v>
      </c>
      <c r="J550" t="s">
        <v>3</v>
      </c>
      <c r="K550" t="s">
        <v>864</v>
      </c>
      <c r="L550">
        <v>1191</v>
      </c>
      <c r="N550">
        <v>1013</v>
      </c>
      <c r="O550" t="s">
        <v>865</v>
      </c>
      <c r="P550" t="s">
        <v>865</v>
      </c>
      <c r="Q550">
        <v>1</v>
      </c>
      <c r="X550">
        <v>1.83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1</v>
      </c>
      <c r="AE550">
        <v>1</v>
      </c>
      <c r="AF550" t="s">
        <v>261</v>
      </c>
      <c r="AG550">
        <v>7.32</v>
      </c>
      <c r="AH550">
        <v>2</v>
      </c>
      <c r="AI550">
        <v>33271239</v>
      </c>
      <c r="AJ550">
        <v>550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</row>
    <row r="551" spans="1:44" x14ac:dyDescent="0.2">
      <c r="A551">
        <f>ROW(Source!A1256)</f>
        <v>1256</v>
      </c>
      <c r="B551">
        <v>33271243</v>
      </c>
      <c r="C551">
        <v>33271238</v>
      </c>
      <c r="D551">
        <v>32906900</v>
      </c>
      <c r="E551">
        <v>1</v>
      </c>
      <c r="F551">
        <v>1</v>
      </c>
      <c r="G551">
        <v>28875167</v>
      </c>
      <c r="H551">
        <v>3</v>
      </c>
      <c r="I551" t="s">
        <v>954</v>
      </c>
      <c r="J551" t="s">
        <v>955</v>
      </c>
      <c r="K551" t="s">
        <v>956</v>
      </c>
      <c r="L551">
        <v>1346</v>
      </c>
      <c r="N551">
        <v>1009</v>
      </c>
      <c r="O551" t="s">
        <v>873</v>
      </c>
      <c r="P551" t="s">
        <v>873</v>
      </c>
      <c r="Q551">
        <v>1</v>
      </c>
      <c r="X551">
        <v>1.6E-2</v>
      </c>
      <c r="Y551">
        <v>332.78</v>
      </c>
      <c r="Z551">
        <v>0</v>
      </c>
      <c r="AA551">
        <v>0</v>
      </c>
      <c r="AB551">
        <v>0</v>
      </c>
      <c r="AC551">
        <v>0</v>
      </c>
      <c r="AD551">
        <v>1</v>
      </c>
      <c r="AE551">
        <v>0</v>
      </c>
      <c r="AF551" t="s">
        <v>261</v>
      </c>
      <c r="AG551">
        <v>6.4000000000000001E-2</v>
      </c>
      <c r="AH551">
        <v>2</v>
      </c>
      <c r="AI551">
        <v>33271240</v>
      </c>
      <c r="AJ551">
        <v>551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</row>
    <row r="552" spans="1:44" x14ac:dyDescent="0.2">
      <c r="A552">
        <f>ROW(Source!A1256)</f>
        <v>1256</v>
      </c>
      <c r="B552">
        <v>33271244</v>
      </c>
      <c r="C552">
        <v>33271238</v>
      </c>
      <c r="D552">
        <v>32906947</v>
      </c>
      <c r="E552">
        <v>1</v>
      </c>
      <c r="F552">
        <v>1</v>
      </c>
      <c r="G552">
        <v>28875167</v>
      </c>
      <c r="H552">
        <v>3</v>
      </c>
      <c r="I552" t="s">
        <v>870</v>
      </c>
      <c r="J552" t="s">
        <v>871</v>
      </c>
      <c r="K552" t="s">
        <v>872</v>
      </c>
      <c r="L552">
        <v>1346</v>
      </c>
      <c r="N552">
        <v>1009</v>
      </c>
      <c r="O552" t="s">
        <v>873</v>
      </c>
      <c r="P552" t="s">
        <v>873</v>
      </c>
      <c r="Q552">
        <v>1</v>
      </c>
      <c r="X552">
        <v>0.05</v>
      </c>
      <c r="Y552">
        <v>28.66</v>
      </c>
      <c r="Z552">
        <v>0</v>
      </c>
      <c r="AA552">
        <v>0</v>
      </c>
      <c r="AB552">
        <v>0</v>
      </c>
      <c r="AC552">
        <v>0</v>
      </c>
      <c r="AD552">
        <v>1</v>
      </c>
      <c r="AE552">
        <v>0</v>
      </c>
      <c r="AF552" t="s">
        <v>261</v>
      </c>
      <c r="AG552">
        <v>0.2</v>
      </c>
      <c r="AH552">
        <v>2</v>
      </c>
      <c r="AI552">
        <v>33271241</v>
      </c>
      <c r="AJ552">
        <v>552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</row>
    <row r="553" spans="1:44" x14ac:dyDescent="0.2">
      <c r="A553">
        <f>ROW(Source!A1257)</f>
        <v>1257</v>
      </c>
      <c r="B553">
        <v>33271253</v>
      </c>
      <c r="C553">
        <v>33271245</v>
      </c>
      <c r="D553">
        <v>32893498</v>
      </c>
      <c r="E553">
        <v>28875167</v>
      </c>
      <c r="F553">
        <v>1</v>
      </c>
      <c r="G553">
        <v>28875167</v>
      </c>
      <c r="H553">
        <v>1</v>
      </c>
      <c r="I553" t="s">
        <v>863</v>
      </c>
      <c r="J553" t="s">
        <v>3</v>
      </c>
      <c r="K553" t="s">
        <v>864</v>
      </c>
      <c r="L553">
        <v>1191</v>
      </c>
      <c r="N553">
        <v>1013</v>
      </c>
      <c r="O553" t="s">
        <v>865</v>
      </c>
      <c r="P553" t="s">
        <v>865</v>
      </c>
      <c r="Q553">
        <v>1</v>
      </c>
      <c r="X553">
        <v>2.0499999999999998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1</v>
      </c>
      <c r="AE553">
        <v>1</v>
      </c>
      <c r="AF553" t="s">
        <v>557</v>
      </c>
      <c r="AG553">
        <v>5.7399999999999993</v>
      </c>
      <c r="AH553">
        <v>2</v>
      </c>
      <c r="AI553">
        <v>33271246</v>
      </c>
      <c r="AJ553">
        <v>553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</row>
    <row r="554" spans="1:44" x14ac:dyDescent="0.2">
      <c r="A554">
        <f>ROW(Source!A1257)</f>
        <v>1257</v>
      </c>
      <c r="B554">
        <v>33271254</v>
      </c>
      <c r="C554">
        <v>33271245</v>
      </c>
      <c r="D554">
        <v>32905103</v>
      </c>
      <c r="E554">
        <v>1</v>
      </c>
      <c r="F554">
        <v>1</v>
      </c>
      <c r="G554">
        <v>28875167</v>
      </c>
      <c r="H554">
        <v>2</v>
      </c>
      <c r="I554" t="s">
        <v>866</v>
      </c>
      <c r="J554" t="s">
        <v>867</v>
      </c>
      <c r="K554" t="s">
        <v>868</v>
      </c>
      <c r="L554">
        <v>1368</v>
      </c>
      <c r="N554">
        <v>1011</v>
      </c>
      <c r="O554" t="s">
        <v>869</v>
      </c>
      <c r="P554" t="s">
        <v>869</v>
      </c>
      <c r="Q554">
        <v>1</v>
      </c>
      <c r="X554">
        <v>0.11</v>
      </c>
      <c r="Y554">
        <v>0</v>
      </c>
      <c r="Z554">
        <v>450.57</v>
      </c>
      <c r="AA554">
        <v>324.23</v>
      </c>
      <c r="AB554">
        <v>0</v>
      </c>
      <c r="AC554">
        <v>0</v>
      </c>
      <c r="AD554">
        <v>1</v>
      </c>
      <c r="AE554">
        <v>0</v>
      </c>
      <c r="AF554" t="s">
        <v>557</v>
      </c>
      <c r="AG554">
        <v>0.308</v>
      </c>
      <c r="AH554">
        <v>2</v>
      </c>
      <c r="AI554">
        <v>33271247</v>
      </c>
      <c r="AJ554">
        <v>554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</row>
    <row r="555" spans="1:44" x14ac:dyDescent="0.2">
      <c r="A555">
        <f>ROW(Source!A1257)</f>
        <v>1257</v>
      </c>
      <c r="B555">
        <v>33271255</v>
      </c>
      <c r="C555">
        <v>33271245</v>
      </c>
      <c r="D555">
        <v>32906900</v>
      </c>
      <c r="E555">
        <v>1</v>
      </c>
      <c r="F555">
        <v>1</v>
      </c>
      <c r="G555">
        <v>28875167</v>
      </c>
      <c r="H555">
        <v>3</v>
      </c>
      <c r="I555" t="s">
        <v>954</v>
      </c>
      <c r="J555" t="s">
        <v>955</v>
      </c>
      <c r="K555" t="s">
        <v>956</v>
      </c>
      <c r="L555">
        <v>1346</v>
      </c>
      <c r="N555">
        <v>1009</v>
      </c>
      <c r="O555" t="s">
        <v>873</v>
      </c>
      <c r="P555" t="s">
        <v>873</v>
      </c>
      <c r="Q555">
        <v>1</v>
      </c>
      <c r="X555">
        <v>4.0000000000000001E-3</v>
      </c>
      <c r="Y555">
        <v>332.78</v>
      </c>
      <c r="Z555">
        <v>0</v>
      </c>
      <c r="AA555">
        <v>0</v>
      </c>
      <c r="AB555">
        <v>0</v>
      </c>
      <c r="AC555">
        <v>0</v>
      </c>
      <c r="AD555">
        <v>1</v>
      </c>
      <c r="AE555">
        <v>0</v>
      </c>
      <c r="AF555" t="s">
        <v>261</v>
      </c>
      <c r="AG555">
        <v>1.6E-2</v>
      </c>
      <c r="AH555">
        <v>2</v>
      </c>
      <c r="AI555">
        <v>33271248</v>
      </c>
      <c r="AJ555">
        <v>555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</row>
    <row r="556" spans="1:44" x14ac:dyDescent="0.2">
      <c r="A556">
        <f>ROW(Source!A1257)</f>
        <v>1257</v>
      </c>
      <c r="B556">
        <v>33271256</v>
      </c>
      <c r="C556">
        <v>33271245</v>
      </c>
      <c r="D556">
        <v>32906807</v>
      </c>
      <c r="E556">
        <v>1</v>
      </c>
      <c r="F556">
        <v>1</v>
      </c>
      <c r="G556">
        <v>28875167</v>
      </c>
      <c r="H556">
        <v>3</v>
      </c>
      <c r="I556" t="s">
        <v>1027</v>
      </c>
      <c r="J556" t="s">
        <v>1028</v>
      </c>
      <c r="K556" t="s">
        <v>1029</v>
      </c>
      <c r="L556">
        <v>1346</v>
      </c>
      <c r="N556">
        <v>1009</v>
      </c>
      <c r="O556" t="s">
        <v>873</v>
      </c>
      <c r="P556" t="s">
        <v>873</v>
      </c>
      <c r="Q556">
        <v>1</v>
      </c>
      <c r="X556">
        <v>2E-3</v>
      </c>
      <c r="Y556">
        <v>150.13</v>
      </c>
      <c r="Z556">
        <v>0</v>
      </c>
      <c r="AA556">
        <v>0</v>
      </c>
      <c r="AB556">
        <v>0</v>
      </c>
      <c r="AC556">
        <v>0</v>
      </c>
      <c r="AD556">
        <v>1</v>
      </c>
      <c r="AE556">
        <v>0</v>
      </c>
      <c r="AF556" t="s">
        <v>261</v>
      </c>
      <c r="AG556">
        <v>8.0000000000000002E-3</v>
      </c>
      <c r="AH556">
        <v>2</v>
      </c>
      <c r="AI556">
        <v>33271249</v>
      </c>
      <c r="AJ556">
        <v>556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</row>
    <row r="557" spans="1:44" x14ac:dyDescent="0.2">
      <c r="A557">
        <f>ROW(Source!A1257)</f>
        <v>1257</v>
      </c>
      <c r="B557">
        <v>33271257</v>
      </c>
      <c r="C557">
        <v>33271245</v>
      </c>
      <c r="D557">
        <v>32906941</v>
      </c>
      <c r="E557">
        <v>1</v>
      </c>
      <c r="F557">
        <v>1</v>
      </c>
      <c r="G557">
        <v>28875167</v>
      </c>
      <c r="H557">
        <v>3</v>
      </c>
      <c r="I557" t="s">
        <v>957</v>
      </c>
      <c r="J557" t="s">
        <v>958</v>
      </c>
      <c r="K557" t="s">
        <v>959</v>
      </c>
      <c r="L557">
        <v>1327</v>
      </c>
      <c r="N557">
        <v>1005</v>
      </c>
      <c r="O557" t="s">
        <v>933</v>
      </c>
      <c r="P557" t="s">
        <v>933</v>
      </c>
      <c r="Q557">
        <v>1</v>
      </c>
      <c r="X557">
        <v>0.02</v>
      </c>
      <c r="Y557">
        <v>40.01</v>
      </c>
      <c r="Z557">
        <v>0</v>
      </c>
      <c r="AA557">
        <v>0</v>
      </c>
      <c r="AB557">
        <v>0</v>
      </c>
      <c r="AC557">
        <v>0</v>
      </c>
      <c r="AD557">
        <v>1</v>
      </c>
      <c r="AE557">
        <v>0</v>
      </c>
      <c r="AF557" t="s">
        <v>261</v>
      </c>
      <c r="AG557">
        <v>0.08</v>
      </c>
      <c r="AH557">
        <v>2</v>
      </c>
      <c r="AI557">
        <v>33271250</v>
      </c>
      <c r="AJ557">
        <v>557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</row>
    <row r="558" spans="1:44" x14ac:dyDescent="0.2">
      <c r="A558">
        <f>ROW(Source!A1257)</f>
        <v>1257</v>
      </c>
      <c r="B558">
        <v>33271258</v>
      </c>
      <c r="C558">
        <v>33271245</v>
      </c>
      <c r="D558">
        <v>32907475</v>
      </c>
      <c r="E558">
        <v>1</v>
      </c>
      <c r="F558">
        <v>1</v>
      </c>
      <c r="G558">
        <v>28875167</v>
      </c>
      <c r="H558">
        <v>3</v>
      </c>
      <c r="I558" t="s">
        <v>930</v>
      </c>
      <c r="J558" t="s">
        <v>931</v>
      </c>
      <c r="K558" t="s">
        <v>932</v>
      </c>
      <c r="L558">
        <v>1327</v>
      </c>
      <c r="N558">
        <v>1005</v>
      </c>
      <c r="O558" t="s">
        <v>933</v>
      </c>
      <c r="P558" t="s">
        <v>933</v>
      </c>
      <c r="Q558">
        <v>1</v>
      </c>
      <c r="X558">
        <v>0.1</v>
      </c>
      <c r="Y558">
        <v>165.36</v>
      </c>
      <c r="Z558">
        <v>0</v>
      </c>
      <c r="AA558">
        <v>0</v>
      </c>
      <c r="AB558">
        <v>0</v>
      </c>
      <c r="AC558">
        <v>0</v>
      </c>
      <c r="AD558">
        <v>1</v>
      </c>
      <c r="AE558">
        <v>0</v>
      </c>
      <c r="AF558" t="s">
        <v>261</v>
      </c>
      <c r="AG558">
        <v>0.4</v>
      </c>
      <c r="AH558">
        <v>2</v>
      </c>
      <c r="AI558">
        <v>33271251</v>
      </c>
      <c r="AJ558">
        <v>558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</row>
    <row r="559" spans="1:44" x14ac:dyDescent="0.2">
      <c r="A559">
        <f>ROW(Source!A1257)</f>
        <v>1257</v>
      </c>
      <c r="B559">
        <v>33271259</v>
      </c>
      <c r="C559">
        <v>33271245</v>
      </c>
      <c r="D559">
        <v>32905691</v>
      </c>
      <c r="E559">
        <v>1</v>
      </c>
      <c r="F559">
        <v>1</v>
      </c>
      <c r="G559">
        <v>28875167</v>
      </c>
      <c r="H559">
        <v>3</v>
      </c>
      <c r="I559" t="s">
        <v>910</v>
      </c>
      <c r="J559" t="s">
        <v>911</v>
      </c>
      <c r="K559" t="s">
        <v>912</v>
      </c>
      <c r="L559">
        <v>1346</v>
      </c>
      <c r="N559">
        <v>1009</v>
      </c>
      <c r="O559" t="s">
        <v>873</v>
      </c>
      <c r="P559" t="s">
        <v>873</v>
      </c>
      <c r="Q559">
        <v>1</v>
      </c>
      <c r="X559">
        <v>4.4999999999999998E-2</v>
      </c>
      <c r="Y559">
        <v>102.95</v>
      </c>
      <c r="Z559">
        <v>0</v>
      </c>
      <c r="AA559">
        <v>0</v>
      </c>
      <c r="AB559">
        <v>0</v>
      </c>
      <c r="AC559">
        <v>0</v>
      </c>
      <c r="AD559">
        <v>1</v>
      </c>
      <c r="AE559">
        <v>0</v>
      </c>
      <c r="AF559" t="s">
        <v>261</v>
      </c>
      <c r="AG559">
        <v>0.18</v>
      </c>
      <c r="AH559">
        <v>2</v>
      </c>
      <c r="AI559">
        <v>33271252</v>
      </c>
      <c r="AJ559">
        <v>559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</row>
    <row r="560" spans="1:44" x14ac:dyDescent="0.2">
      <c r="A560">
        <f>ROW(Source!A1258)</f>
        <v>1258</v>
      </c>
      <c r="B560">
        <v>33271265</v>
      </c>
      <c r="C560">
        <v>33271260</v>
      </c>
      <c r="D560">
        <v>32893498</v>
      </c>
      <c r="E560">
        <v>28875167</v>
      </c>
      <c r="F560">
        <v>1</v>
      </c>
      <c r="G560">
        <v>28875167</v>
      </c>
      <c r="H560">
        <v>1</v>
      </c>
      <c r="I560" t="s">
        <v>863</v>
      </c>
      <c r="J560" t="s">
        <v>3</v>
      </c>
      <c r="K560" t="s">
        <v>864</v>
      </c>
      <c r="L560">
        <v>1191</v>
      </c>
      <c r="N560">
        <v>1013</v>
      </c>
      <c r="O560" t="s">
        <v>865</v>
      </c>
      <c r="P560" t="s">
        <v>865</v>
      </c>
      <c r="Q560">
        <v>1</v>
      </c>
      <c r="X560">
        <v>1.7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1</v>
      </c>
      <c r="AE560">
        <v>1</v>
      </c>
      <c r="AF560" t="s">
        <v>557</v>
      </c>
      <c r="AG560">
        <v>4.76</v>
      </c>
      <c r="AH560">
        <v>2</v>
      </c>
      <c r="AI560">
        <v>33271261</v>
      </c>
      <c r="AJ560">
        <v>560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</row>
    <row r="561" spans="1:44" x14ac:dyDescent="0.2">
      <c r="A561">
        <f>ROW(Source!A1258)</f>
        <v>1258</v>
      </c>
      <c r="B561">
        <v>33271266</v>
      </c>
      <c r="C561">
        <v>33271260</v>
      </c>
      <c r="D561">
        <v>32905103</v>
      </c>
      <c r="E561">
        <v>1</v>
      </c>
      <c r="F561">
        <v>1</v>
      </c>
      <c r="G561">
        <v>28875167</v>
      </c>
      <c r="H561">
        <v>2</v>
      </c>
      <c r="I561" t="s">
        <v>866</v>
      </c>
      <c r="J561" t="s">
        <v>867</v>
      </c>
      <c r="K561" t="s">
        <v>868</v>
      </c>
      <c r="L561">
        <v>1368</v>
      </c>
      <c r="N561">
        <v>1011</v>
      </c>
      <c r="O561" t="s">
        <v>869</v>
      </c>
      <c r="P561" t="s">
        <v>869</v>
      </c>
      <c r="Q561">
        <v>1</v>
      </c>
      <c r="X561">
        <v>0.09</v>
      </c>
      <c r="Y561">
        <v>0</v>
      </c>
      <c r="Z561">
        <v>450.57</v>
      </c>
      <c r="AA561">
        <v>324.23</v>
      </c>
      <c r="AB561">
        <v>0</v>
      </c>
      <c r="AC561">
        <v>0</v>
      </c>
      <c r="AD561">
        <v>1</v>
      </c>
      <c r="AE561">
        <v>0</v>
      </c>
      <c r="AF561" t="s">
        <v>557</v>
      </c>
      <c r="AG561">
        <v>0.252</v>
      </c>
      <c r="AH561">
        <v>2</v>
      </c>
      <c r="AI561">
        <v>33271262</v>
      </c>
      <c r="AJ561">
        <v>561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</row>
    <row r="562" spans="1:44" x14ac:dyDescent="0.2">
      <c r="A562">
        <f>ROW(Source!A1258)</f>
        <v>1258</v>
      </c>
      <c r="B562">
        <v>33271267</v>
      </c>
      <c r="C562">
        <v>33271260</v>
      </c>
      <c r="D562">
        <v>32906900</v>
      </c>
      <c r="E562">
        <v>1</v>
      </c>
      <c r="F562">
        <v>1</v>
      </c>
      <c r="G562">
        <v>28875167</v>
      </c>
      <c r="H562">
        <v>3</v>
      </c>
      <c r="I562" t="s">
        <v>954</v>
      </c>
      <c r="J562" t="s">
        <v>955</v>
      </c>
      <c r="K562" t="s">
        <v>956</v>
      </c>
      <c r="L562">
        <v>1346</v>
      </c>
      <c r="N562">
        <v>1009</v>
      </c>
      <c r="O562" t="s">
        <v>873</v>
      </c>
      <c r="P562" t="s">
        <v>873</v>
      </c>
      <c r="Q562">
        <v>1</v>
      </c>
      <c r="X562">
        <v>0.01</v>
      </c>
      <c r="Y562">
        <v>332.78</v>
      </c>
      <c r="Z562">
        <v>0</v>
      </c>
      <c r="AA562">
        <v>0</v>
      </c>
      <c r="AB562">
        <v>0</v>
      </c>
      <c r="AC562">
        <v>0</v>
      </c>
      <c r="AD562">
        <v>1</v>
      </c>
      <c r="AE562">
        <v>0</v>
      </c>
      <c r="AF562" t="s">
        <v>261</v>
      </c>
      <c r="AG562">
        <v>0.04</v>
      </c>
      <c r="AH562">
        <v>2</v>
      </c>
      <c r="AI562">
        <v>33271263</v>
      </c>
      <c r="AJ562">
        <v>562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</row>
    <row r="563" spans="1:44" x14ac:dyDescent="0.2">
      <c r="A563">
        <f>ROW(Source!A1258)</f>
        <v>1258</v>
      </c>
      <c r="B563">
        <v>33271268</v>
      </c>
      <c r="C563">
        <v>33271260</v>
      </c>
      <c r="D563">
        <v>32906947</v>
      </c>
      <c r="E563">
        <v>1</v>
      </c>
      <c r="F563">
        <v>1</v>
      </c>
      <c r="G563">
        <v>28875167</v>
      </c>
      <c r="H563">
        <v>3</v>
      </c>
      <c r="I563" t="s">
        <v>870</v>
      </c>
      <c r="J563" t="s">
        <v>871</v>
      </c>
      <c r="K563" t="s">
        <v>872</v>
      </c>
      <c r="L563">
        <v>1346</v>
      </c>
      <c r="N563">
        <v>1009</v>
      </c>
      <c r="O563" t="s">
        <v>873</v>
      </c>
      <c r="P563" t="s">
        <v>873</v>
      </c>
      <c r="Q563">
        <v>1</v>
      </c>
      <c r="X563">
        <v>5.0000000000000001E-3</v>
      </c>
      <c r="Y563">
        <v>28.66</v>
      </c>
      <c r="Z563">
        <v>0</v>
      </c>
      <c r="AA563">
        <v>0</v>
      </c>
      <c r="AB563">
        <v>0</v>
      </c>
      <c r="AC563">
        <v>0</v>
      </c>
      <c r="AD563">
        <v>1</v>
      </c>
      <c r="AE563">
        <v>0</v>
      </c>
      <c r="AF563" t="s">
        <v>261</v>
      </c>
      <c r="AG563">
        <v>0.02</v>
      </c>
      <c r="AH563">
        <v>2</v>
      </c>
      <c r="AI563">
        <v>33271264</v>
      </c>
      <c r="AJ563">
        <v>563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</row>
    <row r="564" spans="1:44" x14ac:dyDescent="0.2">
      <c r="A564">
        <f>ROW(Source!A1259)</f>
        <v>1259</v>
      </c>
      <c r="B564">
        <v>33271271</v>
      </c>
      <c r="C564">
        <v>33271269</v>
      </c>
      <c r="D564">
        <v>32893498</v>
      </c>
      <c r="E564">
        <v>28875167</v>
      </c>
      <c r="F564">
        <v>1</v>
      </c>
      <c r="G564">
        <v>28875167</v>
      </c>
      <c r="H564">
        <v>1</v>
      </c>
      <c r="I564" t="s">
        <v>863</v>
      </c>
      <c r="J564" t="s">
        <v>3</v>
      </c>
      <c r="K564" t="s">
        <v>864</v>
      </c>
      <c r="L564">
        <v>1191</v>
      </c>
      <c r="N564">
        <v>1013</v>
      </c>
      <c r="O564" t="s">
        <v>865</v>
      </c>
      <c r="P564" t="s">
        <v>865</v>
      </c>
      <c r="Q564">
        <v>1</v>
      </c>
      <c r="X564">
        <v>1.5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1</v>
      </c>
      <c r="AE564">
        <v>1</v>
      </c>
      <c r="AF564" t="s">
        <v>261</v>
      </c>
      <c r="AG564">
        <v>6</v>
      </c>
      <c r="AH564">
        <v>2</v>
      </c>
      <c r="AI564">
        <v>33271270</v>
      </c>
      <c r="AJ564">
        <v>564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</row>
    <row r="565" spans="1:44" x14ac:dyDescent="0.2">
      <c r="A565">
        <f>ROW(Source!A1260)</f>
        <v>1260</v>
      </c>
      <c r="B565">
        <v>33271276</v>
      </c>
      <c r="C565">
        <v>33271272</v>
      </c>
      <c r="D565">
        <v>32893498</v>
      </c>
      <c r="E565">
        <v>28875167</v>
      </c>
      <c r="F565">
        <v>1</v>
      </c>
      <c r="G565">
        <v>28875167</v>
      </c>
      <c r="H565">
        <v>1</v>
      </c>
      <c r="I565" t="s">
        <v>863</v>
      </c>
      <c r="J565" t="s">
        <v>3</v>
      </c>
      <c r="K565" t="s">
        <v>864</v>
      </c>
      <c r="L565">
        <v>1191</v>
      </c>
      <c r="N565">
        <v>1013</v>
      </c>
      <c r="O565" t="s">
        <v>865</v>
      </c>
      <c r="P565" t="s">
        <v>865</v>
      </c>
      <c r="Q565">
        <v>1</v>
      </c>
      <c r="X565">
        <v>0.28000000000000003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1</v>
      </c>
      <c r="AE565">
        <v>1</v>
      </c>
      <c r="AF565" t="s">
        <v>261</v>
      </c>
      <c r="AG565">
        <v>1.1200000000000001</v>
      </c>
      <c r="AH565">
        <v>2</v>
      </c>
      <c r="AI565">
        <v>33271273</v>
      </c>
      <c r="AJ565">
        <v>565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</row>
    <row r="566" spans="1:44" x14ac:dyDescent="0.2">
      <c r="A566">
        <f>ROW(Source!A1260)</f>
        <v>1260</v>
      </c>
      <c r="B566">
        <v>33271277</v>
      </c>
      <c r="C566">
        <v>33271272</v>
      </c>
      <c r="D566">
        <v>32906900</v>
      </c>
      <c r="E566">
        <v>1</v>
      </c>
      <c r="F566">
        <v>1</v>
      </c>
      <c r="G566">
        <v>28875167</v>
      </c>
      <c r="H566">
        <v>3</v>
      </c>
      <c r="I566" t="s">
        <v>954</v>
      </c>
      <c r="J566" t="s">
        <v>955</v>
      </c>
      <c r="K566" t="s">
        <v>956</v>
      </c>
      <c r="L566">
        <v>1346</v>
      </c>
      <c r="N566">
        <v>1009</v>
      </c>
      <c r="O566" t="s">
        <v>873</v>
      </c>
      <c r="P566" t="s">
        <v>873</v>
      </c>
      <c r="Q566">
        <v>1</v>
      </c>
      <c r="X566">
        <v>8.0000000000000002E-3</v>
      </c>
      <c r="Y566">
        <v>332.78</v>
      </c>
      <c r="Z566">
        <v>0</v>
      </c>
      <c r="AA566">
        <v>0</v>
      </c>
      <c r="AB566">
        <v>0</v>
      </c>
      <c r="AC566">
        <v>0</v>
      </c>
      <c r="AD566">
        <v>1</v>
      </c>
      <c r="AE566">
        <v>0</v>
      </c>
      <c r="AF566" t="s">
        <v>261</v>
      </c>
      <c r="AG566">
        <v>3.2000000000000001E-2</v>
      </c>
      <c r="AH566">
        <v>2</v>
      </c>
      <c r="AI566">
        <v>33271274</v>
      </c>
      <c r="AJ566">
        <v>566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</row>
    <row r="567" spans="1:44" x14ac:dyDescent="0.2">
      <c r="A567">
        <f>ROW(Source!A1260)</f>
        <v>1260</v>
      </c>
      <c r="B567">
        <v>33271278</v>
      </c>
      <c r="C567">
        <v>33271272</v>
      </c>
      <c r="D567">
        <v>32906947</v>
      </c>
      <c r="E567">
        <v>1</v>
      </c>
      <c r="F567">
        <v>1</v>
      </c>
      <c r="G567">
        <v>28875167</v>
      </c>
      <c r="H567">
        <v>3</v>
      </c>
      <c r="I567" t="s">
        <v>870</v>
      </c>
      <c r="J567" t="s">
        <v>871</v>
      </c>
      <c r="K567" t="s">
        <v>872</v>
      </c>
      <c r="L567">
        <v>1346</v>
      </c>
      <c r="N567">
        <v>1009</v>
      </c>
      <c r="O567" t="s">
        <v>873</v>
      </c>
      <c r="P567" t="s">
        <v>873</v>
      </c>
      <c r="Q567">
        <v>1</v>
      </c>
      <c r="X567">
        <v>0.1</v>
      </c>
      <c r="Y567">
        <v>28.66</v>
      </c>
      <c r="Z567">
        <v>0</v>
      </c>
      <c r="AA567">
        <v>0</v>
      </c>
      <c r="AB567">
        <v>0</v>
      </c>
      <c r="AC567">
        <v>0</v>
      </c>
      <c r="AD567">
        <v>1</v>
      </c>
      <c r="AE567">
        <v>0</v>
      </c>
      <c r="AF567" t="s">
        <v>261</v>
      </c>
      <c r="AG567">
        <v>0.4</v>
      </c>
      <c r="AH567">
        <v>2</v>
      </c>
      <c r="AI567">
        <v>33271275</v>
      </c>
      <c r="AJ567">
        <v>567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</row>
    <row r="568" spans="1:44" x14ac:dyDescent="0.2">
      <c r="A568">
        <f>ROW(Source!A1261)</f>
        <v>1261</v>
      </c>
      <c r="B568">
        <v>33271281</v>
      </c>
      <c r="C568">
        <v>33271279</v>
      </c>
      <c r="D568">
        <v>32893498</v>
      </c>
      <c r="E568">
        <v>28875167</v>
      </c>
      <c r="F568">
        <v>1</v>
      </c>
      <c r="G568">
        <v>28875167</v>
      </c>
      <c r="H568">
        <v>1</v>
      </c>
      <c r="I568" t="s">
        <v>863</v>
      </c>
      <c r="J568" t="s">
        <v>3</v>
      </c>
      <c r="K568" t="s">
        <v>864</v>
      </c>
      <c r="L568">
        <v>1191</v>
      </c>
      <c r="N568">
        <v>1013</v>
      </c>
      <c r="O568" t="s">
        <v>865</v>
      </c>
      <c r="P568" t="s">
        <v>865</v>
      </c>
      <c r="Q568">
        <v>1</v>
      </c>
      <c r="X568">
        <v>1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1</v>
      </c>
      <c r="AE568">
        <v>1</v>
      </c>
      <c r="AF568" t="s">
        <v>261</v>
      </c>
      <c r="AG568">
        <v>4</v>
      </c>
      <c r="AH568">
        <v>2</v>
      </c>
      <c r="AI568">
        <v>33271280</v>
      </c>
      <c r="AJ568">
        <v>568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</row>
    <row r="569" spans="1:44" x14ac:dyDescent="0.2">
      <c r="A569">
        <f>ROW(Source!A1262)</f>
        <v>1262</v>
      </c>
      <c r="B569">
        <v>33271284</v>
      </c>
      <c r="C569">
        <v>33271282</v>
      </c>
      <c r="D569">
        <v>32893498</v>
      </c>
      <c r="E569">
        <v>28875167</v>
      </c>
      <c r="F569">
        <v>1</v>
      </c>
      <c r="G569">
        <v>28875167</v>
      </c>
      <c r="H569">
        <v>1</v>
      </c>
      <c r="I569" t="s">
        <v>863</v>
      </c>
      <c r="J569" t="s">
        <v>3</v>
      </c>
      <c r="K569" t="s">
        <v>864</v>
      </c>
      <c r="L569">
        <v>1191</v>
      </c>
      <c r="N569">
        <v>1013</v>
      </c>
      <c r="O569" t="s">
        <v>865</v>
      </c>
      <c r="P569" t="s">
        <v>865</v>
      </c>
      <c r="Q569">
        <v>1</v>
      </c>
      <c r="X569">
        <v>4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1</v>
      </c>
      <c r="AE569">
        <v>1</v>
      </c>
      <c r="AF569" t="s">
        <v>261</v>
      </c>
      <c r="AG569">
        <v>16</v>
      </c>
      <c r="AH569">
        <v>2</v>
      </c>
      <c r="AI569">
        <v>33271283</v>
      </c>
      <c r="AJ569">
        <v>569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</row>
    <row r="570" spans="1:44" x14ac:dyDescent="0.2">
      <c r="A570">
        <f>ROW(Source!A1263)</f>
        <v>1263</v>
      </c>
      <c r="B570">
        <v>33271287</v>
      </c>
      <c r="C570">
        <v>33271285</v>
      </c>
      <c r="D570">
        <v>32893498</v>
      </c>
      <c r="E570">
        <v>28875167</v>
      </c>
      <c r="F570">
        <v>1</v>
      </c>
      <c r="G570">
        <v>28875167</v>
      </c>
      <c r="H570">
        <v>1</v>
      </c>
      <c r="I570" t="s">
        <v>863</v>
      </c>
      <c r="J570" t="s">
        <v>3</v>
      </c>
      <c r="K570" t="s">
        <v>864</v>
      </c>
      <c r="L570">
        <v>1191</v>
      </c>
      <c r="N570">
        <v>1013</v>
      </c>
      <c r="O570" t="s">
        <v>865</v>
      </c>
      <c r="P570" t="s">
        <v>865</v>
      </c>
      <c r="Q570">
        <v>1</v>
      </c>
      <c r="X570">
        <v>4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1</v>
      </c>
      <c r="AE570">
        <v>1</v>
      </c>
      <c r="AF570" t="s">
        <v>261</v>
      </c>
      <c r="AG570">
        <v>16</v>
      </c>
      <c r="AH570">
        <v>2</v>
      </c>
      <c r="AI570">
        <v>33271286</v>
      </c>
      <c r="AJ570">
        <v>570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</row>
    <row r="571" spans="1:44" x14ac:dyDescent="0.2">
      <c r="A571">
        <f>ROW(Source!A1264)</f>
        <v>1264</v>
      </c>
      <c r="B571">
        <v>33271293</v>
      </c>
      <c r="C571">
        <v>33271288</v>
      </c>
      <c r="D571">
        <v>32893498</v>
      </c>
      <c r="E571">
        <v>28875167</v>
      </c>
      <c r="F571">
        <v>1</v>
      </c>
      <c r="G571">
        <v>28875167</v>
      </c>
      <c r="H571">
        <v>1</v>
      </c>
      <c r="I571" t="s">
        <v>863</v>
      </c>
      <c r="J571" t="s">
        <v>3</v>
      </c>
      <c r="K571" t="s">
        <v>864</v>
      </c>
      <c r="L571">
        <v>1191</v>
      </c>
      <c r="N571">
        <v>1013</v>
      </c>
      <c r="O571" t="s">
        <v>865</v>
      </c>
      <c r="P571" t="s">
        <v>865</v>
      </c>
      <c r="Q571">
        <v>1</v>
      </c>
      <c r="X571">
        <v>1.23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1</v>
      </c>
      <c r="AE571">
        <v>1</v>
      </c>
      <c r="AF571" t="s">
        <v>261</v>
      </c>
      <c r="AG571">
        <v>4.92</v>
      </c>
      <c r="AH571">
        <v>2</v>
      </c>
      <c r="AI571">
        <v>33271289</v>
      </c>
      <c r="AJ571">
        <v>571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</row>
    <row r="572" spans="1:44" x14ac:dyDescent="0.2">
      <c r="A572">
        <f>ROW(Source!A1264)</f>
        <v>1264</v>
      </c>
      <c r="B572">
        <v>33271294</v>
      </c>
      <c r="C572">
        <v>33271288</v>
      </c>
      <c r="D572">
        <v>32906900</v>
      </c>
      <c r="E572">
        <v>1</v>
      </c>
      <c r="F572">
        <v>1</v>
      </c>
      <c r="G572">
        <v>28875167</v>
      </c>
      <c r="H572">
        <v>3</v>
      </c>
      <c r="I572" t="s">
        <v>954</v>
      </c>
      <c r="J572" t="s">
        <v>955</v>
      </c>
      <c r="K572" t="s">
        <v>956</v>
      </c>
      <c r="L572">
        <v>1346</v>
      </c>
      <c r="N572">
        <v>1009</v>
      </c>
      <c r="O572" t="s">
        <v>873</v>
      </c>
      <c r="P572" t="s">
        <v>873</v>
      </c>
      <c r="Q572">
        <v>1</v>
      </c>
      <c r="X572">
        <v>1.6E-2</v>
      </c>
      <c r="Y572">
        <v>332.78</v>
      </c>
      <c r="Z572">
        <v>0</v>
      </c>
      <c r="AA572">
        <v>0</v>
      </c>
      <c r="AB572">
        <v>0</v>
      </c>
      <c r="AC572">
        <v>0</v>
      </c>
      <c r="AD572">
        <v>1</v>
      </c>
      <c r="AE572">
        <v>0</v>
      </c>
      <c r="AF572" t="s">
        <v>261</v>
      </c>
      <c r="AG572">
        <v>6.4000000000000001E-2</v>
      </c>
      <c r="AH572">
        <v>2</v>
      </c>
      <c r="AI572">
        <v>33271290</v>
      </c>
      <c r="AJ572">
        <v>572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</row>
    <row r="573" spans="1:44" x14ac:dyDescent="0.2">
      <c r="A573">
        <f>ROW(Source!A1264)</f>
        <v>1264</v>
      </c>
      <c r="B573">
        <v>33271295</v>
      </c>
      <c r="C573">
        <v>33271288</v>
      </c>
      <c r="D573">
        <v>32906947</v>
      </c>
      <c r="E573">
        <v>1</v>
      </c>
      <c r="F573">
        <v>1</v>
      </c>
      <c r="G573">
        <v>28875167</v>
      </c>
      <c r="H573">
        <v>3</v>
      </c>
      <c r="I573" t="s">
        <v>870</v>
      </c>
      <c r="J573" t="s">
        <v>871</v>
      </c>
      <c r="K573" t="s">
        <v>872</v>
      </c>
      <c r="L573">
        <v>1346</v>
      </c>
      <c r="N573">
        <v>1009</v>
      </c>
      <c r="O573" t="s">
        <v>873</v>
      </c>
      <c r="P573" t="s">
        <v>873</v>
      </c>
      <c r="Q573">
        <v>1</v>
      </c>
      <c r="X573">
        <v>0.5</v>
      </c>
      <c r="Y573">
        <v>28.66</v>
      </c>
      <c r="Z573">
        <v>0</v>
      </c>
      <c r="AA573">
        <v>0</v>
      </c>
      <c r="AB573">
        <v>0</v>
      </c>
      <c r="AC573">
        <v>0</v>
      </c>
      <c r="AD573">
        <v>1</v>
      </c>
      <c r="AE573">
        <v>0</v>
      </c>
      <c r="AF573" t="s">
        <v>261</v>
      </c>
      <c r="AG573">
        <v>2</v>
      </c>
      <c r="AH573">
        <v>2</v>
      </c>
      <c r="AI573">
        <v>33271291</v>
      </c>
      <c r="AJ573">
        <v>573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</row>
    <row r="574" spans="1:44" x14ac:dyDescent="0.2">
      <c r="A574">
        <f>ROW(Source!A1264)</f>
        <v>1264</v>
      </c>
      <c r="B574">
        <v>33271296</v>
      </c>
      <c r="C574">
        <v>33271288</v>
      </c>
      <c r="D574">
        <v>32907475</v>
      </c>
      <c r="E574">
        <v>1</v>
      </c>
      <c r="F574">
        <v>1</v>
      </c>
      <c r="G574">
        <v>28875167</v>
      </c>
      <c r="H574">
        <v>3</v>
      </c>
      <c r="I574" t="s">
        <v>930</v>
      </c>
      <c r="J574" t="s">
        <v>931</v>
      </c>
      <c r="K574" t="s">
        <v>932</v>
      </c>
      <c r="L574">
        <v>1327</v>
      </c>
      <c r="N574">
        <v>1005</v>
      </c>
      <c r="O574" t="s">
        <v>933</v>
      </c>
      <c r="P574" t="s">
        <v>933</v>
      </c>
      <c r="Q574">
        <v>1</v>
      </c>
      <c r="X574">
        <v>0.01</v>
      </c>
      <c r="Y574">
        <v>165.36</v>
      </c>
      <c r="Z574">
        <v>0</v>
      </c>
      <c r="AA574">
        <v>0</v>
      </c>
      <c r="AB574">
        <v>0</v>
      </c>
      <c r="AC574">
        <v>0</v>
      </c>
      <c r="AD574">
        <v>1</v>
      </c>
      <c r="AE574">
        <v>0</v>
      </c>
      <c r="AF574" t="s">
        <v>261</v>
      </c>
      <c r="AG574">
        <v>0.04</v>
      </c>
      <c r="AH574">
        <v>2</v>
      </c>
      <c r="AI574">
        <v>33271292</v>
      </c>
      <c r="AJ574">
        <v>574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</row>
    <row r="575" spans="1:44" x14ac:dyDescent="0.2">
      <c r="A575">
        <f>ROW(Source!A1265)</f>
        <v>1265</v>
      </c>
      <c r="B575">
        <v>33271303</v>
      </c>
      <c r="C575">
        <v>33271297</v>
      </c>
      <c r="D575">
        <v>32893498</v>
      </c>
      <c r="E575">
        <v>28875167</v>
      </c>
      <c r="F575">
        <v>1</v>
      </c>
      <c r="G575">
        <v>28875167</v>
      </c>
      <c r="H575">
        <v>1</v>
      </c>
      <c r="I575" t="s">
        <v>863</v>
      </c>
      <c r="J575" t="s">
        <v>3</v>
      </c>
      <c r="K575" t="s">
        <v>864</v>
      </c>
      <c r="L575">
        <v>1191</v>
      </c>
      <c r="N575">
        <v>1013</v>
      </c>
      <c r="O575" t="s">
        <v>865</v>
      </c>
      <c r="P575" t="s">
        <v>865</v>
      </c>
      <c r="Q575">
        <v>1</v>
      </c>
      <c r="X575">
        <v>0.42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1</v>
      </c>
      <c r="AE575">
        <v>1</v>
      </c>
      <c r="AF575" t="s">
        <v>557</v>
      </c>
      <c r="AG575">
        <v>1.1759999999999999</v>
      </c>
      <c r="AH575">
        <v>2</v>
      </c>
      <c r="AI575">
        <v>33271298</v>
      </c>
      <c r="AJ575">
        <v>575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</row>
    <row r="576" spans="1:44" x14ac:dyDescent="0.2">
      <c r="A576">
        <f>ROW(Source!A1265)</f>
        <v>1265</v>
      </c>
      <c r="B576">
        <v>33271304</v>
      </c>
      <c r="C576">
        <v>33271297</v>
      </c>
      <c r="D576">
        <v>32905103</v>
      </c>
      <c r="E576">
        <v>1</v>
      </c>
      <c r="F576">
        <v>1</v>
      </c>
      <c r="G576">
        <v>28875167</v>
      </c>
      <c r="H576">
        <v>2</v>
      </c>
      <c r="I576" t="s">
        <v>866</v>
      </c>
      <c r="J576" t="s">
        <v>867</v>
      </c>
      <c r="K576" t="s">
        <v>868</v>
      </c>
      <c r="L576">
        <v>1368</v>
      </c>
      <c r="N576">
        <v>1011</v>
      </c>
      <c r="O576" t="s">
        <v>869</v>
      </c>
      <c r="P576" t="s">
        <v>869</v>
      </c>
      <c r="Q576">
        <v>1</v>
      </c>
      <c r="X576">
        <v>0.02</v>
      </c>
      <c r="Y576">
        <v>0</v>
      </c>
      <c r="Z576">
        <v>450.57</v>
      </c>
      <c r="AA576">
        <v>324.23</v>
      </c>
      <c r="AB576">
        <v>0</v>
      </c>
      <c r="AC576">
        <v>0</v>
      </c>
      <c r="AD576">
        <v>1</v>
      </c>
      <c r="AE576">
        <v>0</v>
      </c>
      <c r="AF576" t="s">
        <v>557</v>
      </c>
      <c r="AG576">
        <v>5.5999999999999994E-2</v>
      </c>
      <c r="AH576">
        <v>2</v>
      </c>
      <c r="AI576">
        <v>33271299</v>
      </c>
      <c r="AJ576">
        <v>576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</row>
    <row r="577" spans="1:44" x14ac:dyDescent="0.2">
      <c r="A577">
        <f>ROW(Source!A1265)</f>
        <v>1265</v>
      </c>
      <c r="B577">
        <v>33271305</v>
      </c>
      <c r="C577">
        <v>33271297</v>
      </c>
      <c r="D577">
        <v>32906900</v>
      </c>
      <c r="E577">
        <v>1</v>
      </c>
      <c r="F577">
        <v>1</v>
      </c>
      <c r="G577">
        <v>28875167</v>
      </c>
      <c r="H577">
        <v>3</v>
      </c>
      <c r="I577" t="s">
        <v>954</v>
      </c>
      <c r="J577" t="s">
        <v>955</v>
      </c>
      <c r="K577" t="s">
        <v>956</v>
      </c>
      <c r="L577">
        <v>1346</v>
      </c>
      <c r="N577">
        <v>1009</v>
      </c>
      <c r="O577" t="s">
        <v>873</v>
      </c>
      <c r="P577" t="s">
        <v>873</v>
      </c>
      <c r="Q577">
        <v>1</v>
      </c>
      <c r="X577">
        <v>2E-3</v>
      </c>
      <c r="Y577">
        <v>332.78</v>
      </c>
      <c r="Z577">
        <v>0</v>
      </c>
      <c r="AA577">
        <v>0</v>
      </c>
      <c r="AB577">
        <v>0</v>
      </c>
      <c r="AC577">
        <v>0</v>
      </c>
      <c r="AD577">
        <v>1</v>
      </c>
      <c r="AE577">
        <v>0</v>
      </c>
      <c r="AF577" t="s">
        <v>261</v>
      </c>
      <c r="AG577">
        <v>8.0000000000000002E-3</v>
      </c>
      <c r="AH577">
        <v>2</v>
      </c>
      <c r="AI577">
        <v>33271300</v>
      </c>
      <c r="AJ577">
        <v>577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</row>
    <row r="578" spans="1:44" x14ac:dyDescent="0.2">
      <c r="A578">
        <f>ROW(Source!A1265)</f>
        <v>1265</v>
      </c>
      <c r="B578">
        <v>33271306</v>
      </c>
      <c r="C578">
        <v>33271297</v>
      </c>
      <c r="D578">
        <v>32906947</v>
      </c>
      <c r="E578">
        <v>1</v>
      </c>
      <c r="F578">
        <v>1</v>
      </c>
      <c r="G578">
        <v>28875167</v>
      </c>
      <c r="H578">
        <v>3</v>
      </c>
      <c r="I578" t="s">
        <v>870</v>
      </c>
      <c r="J578" t="s">
        <v>871</v>
      </c>
      <c r="K578" t="s">
        <v>872</v>
      </c>
      <c r="L578">
        <v>1346</v>
      </c>
      <c r="N578">
        <v>1009</v>
      </c>
      <c r="O578" t="s">
        <v>873</v>
      </c>
      <c r="P578" t="s">
        <v>873</v>
      </c>
      <c r="Q578">
        <v>1</v>
      </c>
      <c r="X578">
        <v>4.0000000000000001E-3</v>
      </c>
      <c r="Y578">
        <v>28.66</v>
      </c>
      <c r="Z578">
        <v>0</v>
      </c>
      <c r="AA578">
        <v>0</v>
      </c>
      <c r="AB578">
        <v>0</v>
      </c>
      <c r="AC578">
        <v>0</v>
      </c>
      <c r="AD578">
        <v>1</v>
      </c>
      <c r="AE578">
        <v>0</v>
      </c>
      <c r="AF578" t="s">
        <v>261</v>
      </c>
      <c r="AG578">
        <v>1.6E-2</v>
      </c>
      <c r="AH578">
        <v>2</v>
      </c>
      <c r="AI578">
        <v>33271301</v>
      </c>
      <c r="AJ578">
        <v>578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</row>
    <row r="579" spans="1:44" x14ac:dyDescent="0.2">
      <c r="A579">
        <f>ROW(Source!A1265)</f>
        <v>1265</v>
      </c>
      <c r="B579">
        <v>33271307</v>
      </c>
      <c r="C579">
        <v>33271297</v>
      </c>
      <c r="D579">
        <v>32894842</v>
      </c>
      <c r="E579">
        <v>28875167</v>
      </c>
      <c r="F579">
        <v>1</v>
      </c>
      <c r="G579">
        <v>28875167</v>
      </c>
      <c r="H579">
        <v>3</v>
      </c>
      <c r="I579" t="s">
        <v>1039</v>
      </c>
      <c r="J579" t="s">
        <v>3</v>
      </c>
      <c r="K579" t="s">
        <v>1040</v>
      </c>
      <c r="L579">
        <v>1346</v>
      </c>
      <c r="N579">
        <v>1009</v>
      </c>
      <c r="O579" t="s">
        <v>873</v>
      </c>
      <c r="P579" t="s">
        <v>873</v>
      </c>
      <c r="Q579">
        <v>1</v>
      </c>
      <c r="X579">
        <v>1E-3</v>
      </c>
      <c r="Y579">
        <v>20.40118</v>
      </c>
      <c r="Z579">
        <v>0</v>
      </c>
      <c r="AA579">
        <v>0</v>
      </c>
      <c r="AB579">
        <v>0</v>
      </c>
      <c r="AC579">
        <v>0</v>
      </c>
      <c r="AD579">
        <v>1</v>
      </c>
      <c r="AE579">
        <v>0</v>
      </c>
      <c r="AF579" t="s">
        <v>261</v>
      </c>
      <c r="AG579">
        <v>4.0000000000000001E-3</v>
      </c>
      <c r="AH579">
        <v>2</v>
      </c>
      <c r="AI579">
        <v>33271302</v>
      </c>
      <c r="AJ579">
        <v>579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</row>
    <row r="580" spans="1:44" x14ac:dyDescent="0.2">
      <c r="A580">
        <f>ROW(Source!A1300)</f>
        <v>1300</v>
      </c>
      <c r="B580">
        <v>33271312</v>
      </c>
      <c r="C580">
        <v>33271308</v>
      </c>
      <c r="D580">
        <v>32893498</v>
      </c>
      <c r="E580">
        <v>28875167</v>
      </c>
      <c r="F580">
        <v>1</v>
      </c>
      <c r="G580">
        <v>28875167</v>
      </c>
      <c r="H580">
        <v>1</v>
      </c>
      <c r="I580" t="s">
        <v>863</v>
      </c>
      <c r="J580" t="s">
        <v>3</v>
      </c>
      <c r="K580" t="s">
        <v>864</v>
      </c>
      <c r="L580">
        <v>1191</v>
      </c>
      <c r="N580">
        <v>1013</v>
      </c>
      <c r="O580" t="s">
        <v>865</v>
      </c>
      <c r="P580" t="s">
        <v>865</v>
      </c>
      <c r="Q580">
        <v>1</v>
      </c>
      <c r="X580">
        <v>0.92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1</v>
      </c>
      <c r="AE580">
        <v>1</v>
      </c>
      <c r="AF580" t="s">
        <v>261</v>
      </c>
      <c r="AG580">
        <v>3.68</v>
      </c>
      <c r="AH580">
        <v>2</v>
      </c>
      <c r="AI580">
        <v>33271309</v>
      </c>
      <c r="AJ580">
        <v>580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</row>
    <row r="581" spans="1:44" x14ac:dyDescent="0.2">
      <c r="A581">
        <f>ROW(Source!A1300)</f>
        <v>1300</v>
      </c>
      <c r="B581">
        <v>33271313</v>
      </c>
      <c r="C581">
        <v>33271308</v>
      </c>
      <c r="D581">
        <v>32906900</v>
      </c>
      <c r="E581">
        <v>1</v>
      </c>
      <c r="F581">
        <v>1</v>
      </c>
      <c r="G581">
        <v>28875167</v>
      </c>
      <c r="H581">
        <v>3</v>
      </c>
      <c r="I581" t="s">
        <v>954</v>
      </c>
      <c r="J581" t="s">
        <v>955</v>
      </c>
      <c r="K581" t="s">
        <v>956</v>
      </c>
      <c r="L581">
        <v>1346</v>
      </c>
      <c r="N581">
        <v>1009</v>
      </c>
      <c r="O581" t="s">
        <v>873</v>
      </c>
      <c r="P581" t="s">
        <v>873</v>
      </c>
      <c r="Q581">
        <v>1</v>
      </c>
      <c r="X581">
        <v>8.0000000000000002E-3</v>
      </c>
      <c r="Y581">
        <v>332.78</v>
      </c>
      <c r="Z581">
        <v>0</v>
      </c>
      <c r="AA581">
        <v>0</v>
      </c>
      <c r="AB581">
        <v>0</v>
      </c>
      <c r="AC581">
        <v>0</v>
      </c>
      <c r="AD581">
        <v>1</v>
      </c>
      <c r="AE581">
        <v>0</v>
      </c>
      <c r="AF581" t="s">
        <v>261</v>
      </c>
      <c r="AG581">
        <v>3.2000000000000001E-2</v>
      </c>
      <c r="AH581">
        <v>2</v>
      </c>
      <c r="AI581">
        <v>33271310</v>
      </c>
      <c r="AJ581">
        <v>581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</row>
    <row r="582" spans="1:44" x14ac:dyDescent="0.2">
      <c r="A582">
        <f>ROW(Source!A1300)</f>
        <v>1300</v>
      </c>
      <c r="B582">
        <v>33271314</v>
      </c>
      <c r="C582">
        <v>33271308</v>
      </c>
      <c r="D582">
        <v>32906947</v>
      </c>
      <c r="E582">
        <v>1</v>
      </c>
      <c r="F582">
        <v>1</v>
      </c>
      <c r="G582">
        <v>28875167</v>
      </c>
      <c r="H582">
        <v>3</v>
      </c>
      <c r="I582" t="s">
        <v>870</v>
      </c>
      <c r="J582" t="s">
        <v>871</v>
      </c>
      <c r="K582" t="s">
        <v>872</v>
      </c>
      <c r="L582">
        <v>1346</v>
      </c>
      <c r="N582">
        <v>1009</v>
      </c>
      <c r="O582" t="s">
        <v>873</v>
      </c>
      <c r="P582" t="s">
        <v>873</v>
      </c>
      <c r="Q582">
        <v>1</v>
      </c>
      <c r="X582">
        <v>0.05</v>
      </c>
      <c r="Y582">
        <v>28.66</v>
      </c>
      <c r="Z582">
        <v>0</v>
      </c>
      <c r="AA582">
        <v>0</v>
      </c>
      <c r="AB582">
        <v>0</v>
      </c>
      <c r="AC582">
        <v>0</v>
      </c>
      <c r="AD582">
        <v>1</v>
      </c>
      <c r="AE582">
        <v>0</v>
      </c>
      <c r="AF582" t="s">
        <v>261</v>
      </c>
      <c r="AG582">
        <v>0.2</v>
      </c>
      <c r="AH582">
        <v>2</v>
      </c>
      <c r="AI582">
        <v>33271311</v>
      </c>
      <c r="AJ582">
        <v>582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</row>
    <row r="583" spans="1:44" x14ac:dyDescent="0.2">
      <c r="A583">
        <f>ROW(Source!A1301)</f>
        <v>1301</v>
      </c>
      <c r="B583">
        <v>33271317</v>
      </c>
      <c r="C583">
        <v>33271315</v>
      </c>
      <c r="D583">
        <v>32893498</v>
      </c>
      <c r="E583">
        <v>28875167</v>
      </c>
      <c r="F583">
        <v>1</v>
      </c>
      <c r="G583">
        <v>28875167</v>
      </c>
      <c r="H583">
        <v>1</v>
      </c>
      <c r="I583" t="s">
        <v>863</v>
      </c>
      <c r="J583" t="s">
        <v>3</v>
      </c>
      <c r="K583" t="s">
        <v>864</v>
      </c>
      <c r="L583">
        <v>1191</v>
      </c>
      <c r="N583">
        <v>1013</v>
      </c>
      <c r="O583" t="s">
        <v>865</v>
      </c>
      <c r="P583" t="s">
        <v>865</v>
      </c>
      <c r="Q583">
        <v>1</v>
      </c>
      <c r="X583">
        <v>1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1</v>
      </c>
      <c r="AE583">
        <v>1</v>
      </c>
      <c r="AF583" t="s">
        <v>261</v>
      </c>
      <c r="AG583">
        <v>4</v>
      </c>
      <c r="AH583">
        <v>2</v>
      </c>
      <c r="AI583">
        <v>33271316</v>
      </c>
      <c r="AJ583">
        <v>583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</row>
    <row r="584" spans="1:44" x14ac:dyDescent="0.2">
      <c r="A584">
        <f>ROW(Source!A1336)</f>
        <v>1336</v>
      </c>
      <c r="B584">
        <v>33271326</v>
      </c>
      <c r="C584">
        <v>33271318</v>
      </c>
      <c r="D584">
        <v>32893498</v>
      </c>
      <c r="E584">
        <v>28875167</v>
      </c>
      <c r="F584">
        <v>1</v>
      </c>
      <c r="G584">
        <v>28875167</v>
      </c>
      <c r="H584">
        <v>1</v>
      </c>
      <c r="I584" t="s">
        <v>863</v>
      </c>
      <c r="J584" t="s">
        <v>3</v>
      </c>
      <c r="K584" t="s">
        <v>864</v>
      </c>
      <c r="L584">
        <v>1191</v>
      </c>
      <c r="N584">
        <v>1013</v>
      </c>
      <c r="O584" t="s">
        <v>865</v>
      </c>
      <c r="P584" t="s">
        <v>865</v>
      </c>
      <c r="Q584">
        <v>1</v>
      </c>
      <c r="X584">
        <v>2.0499999999999998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1</v>
      </c>
      <c r="AE584">
        <v>1</v>
      </c>
      <c r="AF584" t="s">
        <v>557</v>
      </c>
      <c r="AG584">
        <v>5.7399999999999993</v>
      </c>
      <c r="AH584">
        <v>2</v>
      </c>
      <c r="AI584">
        <v>33271319</v>
      </c>
      <c r="AJ584">
        <v>584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</row>
    <row r="585" spans="1:44" x14ac:dyDescent="0.2">
      <c r="A585">
        <f>ROW(Source!A1336)</f>
        <v>1336</v>
      </c>
      <c r="B585">
        <v>33271327</v>
      </c>
      <c r="C585">
        <v>33271318</v>
      </c>
      <c r="D585">
        <v>32905103</v>
      </c>
      <c r="E585">
        <v>1</v>
      </c>
      <c r="F585">
        <v>1</v>
      </c>
      <c r="G585">
        <v>28875167</v>
      </c>
      <c r="H585">
        <v>2</v>
      </c>
      <c r="I585" t="s">
        <v>866</v>
      </c>
      <c r="J585" t="s">
        <v>867</v>
      </c>
      <c r="K585" t="s">
        <v>868</v>
      </c>
      <c r="L585">
        <v>1368</v>
      </c>
      <c r="N585">
        <v>1011</v>
      </c>
      <c r="O585" t="s">
        <v>869</v>
      </c>
      <c r="P585" t="s">
        <v>869</v>
      </c>
      <c r="Q585">
        <v>1</v>
      </c>
      <c r="X585">
        <v>0.11</v>
      </c>
      <c r="Y585">
        <v>0</v>
      </c>
      <c r="Z585">
        <v>450.57</v>
      </c>
      <c r="AA585">
        <v>324.23</v>
      </c>
      <c r="AB585">
        <v>0</v>
      </c>
      <c r="AC585">
        <v>0</v>
      </c>
      <c r="AD585">
        <v>1</v>
      </c>
      <c r="AE585">
        <v>0</v>
      </c>
      <c r="AF585" t="s">
        <v>557</v>
      </c>
      <c r="AG585">
        <v>0.308</v>
      </c>
      <c r="AH585">
        <v>2</v>
      </c>
      <c r="AI585">
        <v>33271320</v>
      </c>
      <c r="AJ585">
        <v>585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</row>
    <row r="586" spans="1:44" x14ac:dyDescent="0.2">
      <c r="A586">
        <f>ROW(Source!A1336)</f>
        <v>1336</v>
      </c>
      <c r="B586">
        <v>33271328</v>
      </c>
      <c r="C586">
        <v>33271318</v>
      </c>
      <c r="D586">
        <v>32906900</v>
      </c>
      <c r="E586">
        <v>1</v>
      </c>
      <c r="F586">
        <v>1</v>
      </c>
      <c r="G586">
        <v>28875167</v>
      </c>
      <c r="H586">
        <v>3</v>
      </c>
      <c r="I586" t="s">
        <v>954</v>
      </c>
      <c r="J586" t="s">
        <v>955</v>
      </c>
      <c r="K586" t="s">
        <v>956</v>
      </c>
      <c r="L586">
        <v>1346</v>
      </c>
      <c r="N586">
        <v>1009</v>
      </c>
      <c r="O586" t="s">
        <v>873</v>
      </c>
      <c r="P586" t="s">
        <v>873</v>
      </c>
      <c r="Q586">
        <v>1</v>
      </c>
      <c r="X586">
        <v>4.0000000000000001E-3</v>
      </c>
      <c r="Y586">
        <v>332.78</v>
      </c>
      <c r="Z586">
        <v>0</v>
      </c>
      <c r="AA586">
        <v>0</v>
      </c>
      <c r="AB586">
        <v>0</v>
      </c>
      <c r="AC586">
        <v>0</v>
      </c>
      <c r="AD586">
        <v>1</v>
      </c>
      <c r="AE586">
        <v>0</v>
      </c>
      <c r="AF586" t="s">
        <v>261</v>
      </c>
      <c r="AG586">
        <v>1.6E-2</v>
      </c>
      <c r="AH586">
        <v>2</v>
      </c>
      <c r="AI586">
        <v>33271321</v>
      </c>
      <c r="AJ586">
        <v>586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</row>
    <row r="587" spans="1:44" x14ac:dyDescent="0.2">
      <c r="A587">
        <f>ROW(Source!A1336)</f>
        <v>1336</v>
      </c>
      <c r="B587">
        <v>33271329</v>
      </c>
      <c r="C587">
        <v>33271318</v>
      </c>
      <c r="D587">
        <v>32906807</v>
      </c>
      <c r="E587">
        <v>1</v>
      </c>
      <c r="F587">
        <v>1</v>
      </c>
      <c r="G587">
        <v>28875167</v>
      </c>
      <c r="H587">
        <v>3</v>
      </c>
      <c r="I587" t="s">
        <v>1027</v>
      </c>
      <c r="J587" t="s">
        <v>1028</v>
      </c>
      <c r="K587" t="s">
        <v>1029</v>
      </c>
      <c r="L587">
        <v>1346</v>
      </c>
      <c r="N587">
        <v>1009</v>
      </c>
      <c r="O587" t="s">
        <v>873</v>
      </c>
      <c r="P587" t="s">
        <v>873</v>
      </c>
      <c r="Q587">
        <v>1</v>
      </c>
      <c r="X587">
        <v>2E-3</v>
      </c>
      <c r="Y587">
        <v>150.13</v>
      </c>
      <c r="Z587">
        <v>0</v>
      </c>
      <c r="AA587">
        <v>0</v>
      </c>
      <c r="AB587">
        <v>0</v>
      </c>
      <c r="AC587">
        <v>0</v>
      </c>
      <c r="AD587">
        <v>1</v>
      </c>
      <c r="AE587">
        <v>0</v>
      </c>
      <c r="AF587" t="s">
        <v>261</v>
      </c>
      <c r="AG587">
        <v>8.0000000000000002E-3</v>
      </c>
      <c r="AH587">
        <v>2</v>
      </c>
      <c r="AI587">
        <v>33271322</v>
      </c>
      <c r="AJ587">
        <v>587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</row>
    <row r="588" spans="1:44" x14ac:dyDescent="0.2">
      <c r="A588">
        <f>ROW(Source!A1336)</f>
        <v>1336</v>
      </c>
      <c r="B588">
        <v>33271330</v>
      </c>
      <c r="C588">
        <v>33271318</v>
      </c>
      <c r="D588">
        <v>32906941</v>
      </c>
      <c r="E588">
        <v>1</v>
      </c>
      <c r="F588">
        <v>1</v>
      </c>
      <c r="G588">
        <v>28875167</v>
      </c>
      <c r="H588">
        <v>3</v>
      </c>
      <c r="I588" t="s">
        <v>957</v>
      </c>
      <c r="J588" t="s">
        <v>958</v>
      </c>
      <c r="K588" t="s">
        <v>959</v>
      </c>
      <c r="L588">
        <v>1327</v>
      </c>
      <c r="N588">
        <v>1005</v>
      </c>
      <c r="O588" t="s">
        <v>933</v>
      </c>
      <c r="P588" t="s">
        <v>933</v>
      </c>
      <c r="Q588">
        <v>1</v>
      </c>
      <c r="X588">
        <v>0.02</v>
      </c>
      <c r="Y588">
        <v>40.01</v>
      </c>
      <c r="Z588">
        <v>0</v>
      </c>
      <c r="AA588">
        <v>0</v>
      </c>
      <c r="AB588">
        <v>0</v>
      </c>
      <c r="AC588">
        <v>0</v>
      </c>
      <c r="AD588">
        <v>1</v>
      </c>
      <c r="AE588">
        <v>0</v>
      </c>
      <c r="AF588" t="s">
        <v>261</v>
      </c>
      <c r="AG588">
        <v>0.08</v>
      </c>
      <c r="AH588">
        <v>2</v>
      </c>
      <c r="AI588">
        <v>33271323</v>
      </c>
      <c r="AJ588">
        <v>588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</row>
    <row r="589" spans="1:44" x14ac:dyDescent="0.2">
      <c r="A589">
        <f>ROW(Source!A1336)</f>
        <v>1336</v>
      </c>
      <c r="B589">
        <v>33271331</v>
      </c>
      <c r="C589">
        <v>33271318</v>
      </c>
      <c r="D589">
        <v>32907475</v>
      </c>
      <c r="E589">
        <v>1</v>
      </c>
      <c r="F589">
        <v>1</v>
      </c>
      <c r="G589">
        <v>28875167</v>
      </c>
      <c r="H589">
        <v>3</v>
      </c>
      <c r="I589" t="s">
        <v>930</v>
      </c>
      <c r="J589" t="s">
        <v>931</v>
      </c>
      <c r="K589" t="s">
        <v>932</v>
      </c>
      <c r="L589">
        <v>1327</v>
      </c>
      <c r="N589">
        <v>1005</v>
      </c>
      <c r="O589" t="s">
        <v>933</v>
      </c>
      <c r="P589" t="s">
        <v>933</v>
      </c>
      <c r="Q589">
        <v>1</v>
      </c>
      <c r="X589">
        <v>0.1</v>
      </c>
      <c r="Y589">
        <v>165.36</v>
      </c>
      <c r="Z589">
        <v>0</v>
      </c>
      <c r="AA589">
        <v>0</v>
      </c>
      <c r="AB589">
        <v>0</v>
      </c>
      <c r="AC589">
        <v>0</v>
      </c>
      <c r="AD589">
        <v>1</v>
      </c>
      <c r="AE589">
        <v>0</v>
      </c>
      <c r="AF589" t="s">
        <v>261</v>
      </c>
      <c r="AG589">
        <v>0.4</v>
      </c>
      <c r="AH589">
        <v>2</v>
      </c>
      <c r="AI589">
        <v>33271324</v>
      </c>
      <c r="AJ589">
        <v>589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</row>
    <row r="590" spans="1:44" x14ac:dyDescent="0.2">
      <c r="A590">
        <f>ROW(Source!A1336)</f>
        <v>1336</v>
      </c>
      <c r="B590">
        <v>33271332</v>
      </c>
      <c r="C590">
        <v>33271318</v>
      </c>
      <c r="D590">
        <v>32905691</v>
      </c>
      <c r="E590">
        <v>1</v>
      </c>
      <c r="F590">
        <v>1</v>
      </c>
      <c r="G590">
        <v>28875167</v>
      </c>
      <c r="H590">
        <v>3</v>
      </c>
      <c r="I590" t="s">
        <v>910</v>
      </c>
      <c r="J590" t="s">
        <v>911</v>
      </c>
      <c r="K590" t="s">
        <v>912</v>
      </c>
      <c r="L590">
        <v>1346</v>
      </c>
      <c r="N590">
        <v>1009</v>
      </c>
      <c r="O590" t="s">
        <v>873</v>
      </c>
      <c r="P590" t="s">
        <v>873</v>
      </c>
      <c r="Q590">
        <v>1</v>
      </c>
      <c r="X590">
        <v>4.4999999999999998E-2</v>
      </c>
      <c r="Y590">
        <v>102.95</v>
      </c>
      <c r="Z590">
        <v>0</v>
      </c>
      <c r="AA590">
        <v>0</v>
      </c>
      <c r="AB590">
        <v>0</v>
      </c>
      <c r="AC590">
        <v>0</v>
      </c>
      <c r="AD590">
        <v>1</v>
      </c>
      <c r="AE590">
        <v>0</v>
      </c>
      <c r="AF590" t="s">
        <v>261</v>
      </c>
      <c r="AG590">
        <v>0.18</v>
      </c>
      <c r="AH590">
        <v>2</v>
      </c>
      <c r="AI590">
        <v>33271325</v>
      </c>
      <c r="AJ590">
        <v>590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</row>
    <row r="591" spans="1:44" x14ac:dyDescent="0.2">
      <c r="A591">
        <f>ROW(Source!A1337)</f>
        <v>1337</v>
      </c>
      <c r="B591">
        <v>33271335</v>
      </c>
      <c r="C591">
        <v>33271333</v>
      </c>
      <c r="D591">
        <v>32893498</v>
      </c>
      <c r="E591">
        <v>28875167</v>
      </c>
      <c r="F591">
        <v>1</v>
      </c>
      <c r="G591">
        <v>28875167</v>
      </c>
      <c r="H591">
        <v>1</v>
      </c>
      <c r="I591" t="s">
        <v>863</v>
      </c>
      <c r="J591" t="s">
        <v>3</v>
      </c>
      <c r="K591" t="s">
        <v>864</v>
      </c>
      <c r="L591">
        <v>1191</v>
      </c>
      <c r="N591">
        <v>1013</v>
      </c>
      <c r="O591" t="s">
        <v>865</v>
      </c>
      <c r="P591" t="s">
        <v>865</v>
      </c>
      <c r="Q591">
        <v>1</v>
      </c>
      <c r="X591">
        <v>4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1</v>
      </c>
      <c r="AE591">
        <v>1</v>
      </c>
      <c r="AF591" t="s">
        <v>261</v>
      </c>
      <c r="AG591">
        <v>16</v>
      </c>
      <c r="AH591">
        <v>2</v>
      </c>
      <c r="AI591">
        <v>33271334</v>
      </c>
      <c r="AJ591">
        <v>591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</row>
    <row r="592" spans="1:44" x14ac:dyDescent="0.2">
      <c r="A592">
        <f>ROW(Source!A1338)</f>
        <v>1338</v>
      </c>
      <c r="B592">
        <v>33271343</v>
      </c>
      <c r="C592">
        <v>33271336</v>
      </c>
      <c r="D592">
        <v>32893498</v>
      </c>
      <c r="E592">
        <v>28875167</v>
      </c>
      <c r="F592">
        <v>1</v>
      </c>
      <c r="G592">
        <v>28875167</v>
      </c>
      <c r="H592">
        <v>1</v>
      </c>
      <c r="I592" t="s">
        <v>863</v>
      </c>
      <c r="J592" t="s">
        <v>3</v>
      </c>
      <c r="K592" t="s">
        <v>864</v>
      </c>
      <c r="L592">
        <v>1191</v>
      </c>
      <c r="N592">
        <v>1013</v>
      </c>
      <c r="O592" t="s">
        <v>865</v>
      </c>
      <c r="P592" t="s">
        <v>865</v>
      </c>
      <c r="Q592">
        <v>1</v>
      </c>
      <c r="X592">
        <v>3.12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1</v>
      </c>
      <c r="AE592">
        <v>1</v>
      </c>
      <c r="AF592" t="s">
        <v>557</v>
      </c>
      <c r="AG592">
        <v>8.7359999999999989</v>
      </c>
      <c r="AH592">
        <v>2</v>
      </c>
      <c r="AI592">
        <v>33271337</v>
      </c>
      <c r="AJ592">
        <v>592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</row>
    <row r="593" spans="1:44" x14ac:dyDescent="0.2">
      <c r="A593">
        <f>ROW(Source!A1338)</f>
        <v>1338</v>
      </c>
      <c r="B593">
        <v>33271344</v>
      </c>
      <c r="C593">
        <v>33271336</v>
      </c>
      <c r="D593">
        <v>32905103</v>
      </c>
      <c r="E593">
        <v>1</v>
      </c>
      <c r="F593">
        <v>1</v>
      </c>
      <c r="G593">
        <v>28875167</v>
      </c>
      <c r="H593">
        <v>2</v>
      </c>
      <c r="I593" t="s">
        <v>866</v>
      </c>
      <c r="J593" t="s">
        <v>867</v>
      </c>
      <c r="K593" t="s">
        <v>868</v>
      </c>
      <c r="L593">
        <v>1368</v>
      </c>
      <c r="N593">
        <v>1011</v>
      </c>
      <c r="O593" t="s">
        <v>869</v>
      </c>
      <c r="P593" t="s">
        <v>869</v>
      </c>
      <c r="Q593">
        <v>1</v>
      </c>
      <c r="X593">
        <v>0.17</v>
      </c>
      <c r="Y593">
        <v>0</v>
      </c>
      <c r="Z593">
        <v>450.57</v>
      </c>
      <c r="AA593">
        <v>324.23</v>
      </c>
      <c r="AB593">
        <v>0</v>
      </c>
      <c r="AC593">
        <v>0</v>
      </c>
      <c r="AD593">
        <v>1</v>
      </c>
      <c r="AE593">
        <v>0</v>
      </c>
      <c r="AF593" t="s">
        <v>557</v>
      </c>
      <c r="AG593">
        <v>0.47599999999999998</v>
      </c>
      <c r="AH593">
        <v>2</v>
      </c>
      <c r="AI593">
        <v>33271338</v>
      </c>
      <c r="AJ593">
        <v>593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</row>
    <row r="594" spans="1:44" x14ac:dyDescent="0.2">
      <c r="A594">
        <f>ROW(Source!A1338)</f>
        <v>1338</v>
      </c>
      <c r="B594">
        <v>33271345</v>
      </c>
      <c r="C594">
        <v>33271336</v>
      </c>
      <c r="D594">
        <v>32906899</v>
      </c>
      <c r="E594">
        <v>1</v>
      </c>
      <c r="F594">
        <v>1</v>
      </c>
      <c r="G594">
        <v>28875167</v>
      </c>
      <c r="H594">
        <v>3</v>
      </c>
      <c r="I594" t="s">
        <v>1022</v>
      </c>
      <c r="J594" t="s">
        <v>1023</v>
      </c>
      <c r="K594" t="s">
        <v>1024</v>
      </c>
      <c r="L594">
        <v>1346</v>
      </c>
      <c r="N594">
        <v>1009</v>
      </c>
      <c r="O594" t="s">
        <v>873</v>
      </c>
      <c r="P594" t="s">
        <v>873</v>
      </c>
      <c r="Q594">
        <v>1</v>
      </c>
      <c r="X594">
        <v>0.01</v>
      </c>
      <c r="Y594">
        <v>154.62</v>
      </c>
      <c r="Z594">
        <v>0</v>
      </c>
      <c r="AA594">
        <v>0</v>
      </c>
      <c r="AB594">
        <v>0</v>
      </c>
      <c r="AC594">
        <v>0</v>
      </c>
      <c r="AD594">
        <v>1</v>
      </c>
      <c r="AE594">
        <v>0</v>
      </c>
      <c r="AF594" t="s">
        <v>261</v>
      </c>
      <c r="AG594">
        <v>0.04</v>
      </c>
      <c r="AH594">
        <v>2</v>
      </c>
      <c r="AI594">
        <v>33271339</v>
      </c>
      <c r="AJ594">
        <v>594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</row>
    <row r="595" spans="1:44" x14ac:dyDescent="0.2">
      <c r="A595">
        <f>ROW(Source!A1338)</f>
        <v>1338</v>
      </c>
      <c r="B595">
        <v>33271346</v>
      </c>
      <c r="C595">
        <v>33271336</v>
      </c>
      <c r="D595">
        <v>32906941</v>
      </c>
      <c r="E595">
        <v>1</v>
      </c>
      <c r="F595">
        <v>1</v>
      </c>
      <c r="G595">
        <v>28875167</v>
      </c>
      <c r="H595">
        <v>3</v>
      </c>
      <c r="I595" t="s">
        <v>957</v>
      </c>
      <c r="J595" t="s">
        <v>958</v>
      </c>
      <c r="K595" t="s">
        <v>959</v>
      </c>
      <c r="L595">
        <v>1327</v>
      </c>
      <c r="N595">
        <v>1005</v>
      </c>
      <c r="O595" t="s">
        <v>933</v>
      </c>
      <c r="P595" t="s">
        <v>933</v>
      </c>
      <c r="Q595">
        <v>1</v>
      </c>
      <c r="X595">
        <v>0.02</v>
      </c>
      <c r="Y595">
        <v>40.01</v>
      </c>
      <c r="Z595">
        <v>0</v>
      </c>
      <c r="AA595">
        <v>0</v>
      </c>
      <c r="AB595">
        <v>0</v>
      </c>
      <c r="AC595">
        <v>0</v>
      </c>
      <c r="AD595">
        <v>1</v>
      </c>
      <c r="AE595">
        <v>0</v>
      </c>
      <c r="AF595" t="s">
        <v>261</v>
      </c>
      <c r="AG595">
        <v>0.08</v>
      </c>
      <c r="AH595">
        <v>2</v>
      </c>
      <c r="AI595">
        <v>33271340</v>
      </c>
      <c r="AJ595">
        <v>595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</row>
    <row r="596" spans="1:44" x14ac:dyDescent="0.2">
      <c r="A596">
        <f>ROW(Source!A1338)</f>
        <v>1338</v>
      </c>
      <c r="B596">
        <v>33271347</v>
      </c>
      <c r="C596">
        <v>33271336</v>
      </c>
      <c r="D596">
        <v>32907475</v>
      </c>
      <c r="E596">
        <v>1</v>
      </c>
      <c r="F596">
        <v>1</v>
      </c>
      <c r="G596">
        <v>28875167</v>
      </c>
      <c r="H596">
        <v>3</v>
      </c>
      <c r="I596" t="s">
        <v>930</v>
      </c>
      <c r="J596" t="s">
        <v>931</v>
      </c>
      <c r="K596" t="s">
        <v>932</v>
      </c>
      <c r="L596">
        <v>1327</v>
      </c>
      <c r="N596">
        <v>1005</v>
      </c>
      <c r="O596" t="s">
        <v>933</v>
      </c>
      <c r="P596" t="s">
        <v>933</v>
      </c>
      <c r="Q596">
        <v>1</v>
      </c>
      <c r="X596">
        <v>0.1</v>
      </c>
      <c r="Y596">
        <v>165.36</v>
      </c>
      <c r="Z596">
        <v>0</v>
      </c>
      <c r="AA596">
        <v>0</v>
      </c>
      <c r="AB596">
        <v>0</v>
      </c>
      <c r="AC596">
        <v>0</v>
      </c>
      <c r="AD596">
        <v>1</v>
      </c>
      <c r="AE596">
        <v>0</v>
      </c>
      <c r="AF596" t="s">
        <v>261</v>
      </c>
      <c r="AG596">
        <v>0.4</v>
      </c>
      <c r="AH596">
        <v>2</v>
      </c>
      <c r="AI596">
        <v>33271341</v>
      </c>
      <c r="AJ596">
        <v>596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</row>
    <row r="597" spans="1:44" x14ac:dyDescent="0.2">
      <c r="A597">
        <f>ROW(Source!A1338)</f>
        <v>1338</v>
      </c>
      <c r="B597">
        <v>33271348</v>
      </c>
      <c r="C597">
        <v>33271336</v>
      </c>
      <c r="D597">
        <v>32905691</v>
      </c>
      <c r="E597">
        <v>1</v>
      </c>
      <c r="F597">
        <v>1</v>
      </c>
      <c r="G597">
        <v>28875167</v>
      </c>
      <c r="H597">
        <v>3</v>
      </c>
      <c r="I597" t="s">
        <v>910</v>
      </c>
      <c r="J597" t="s">
        <v>911</v>
      </c>
      <c r="K597" t="s">
        <v>912</v>
      </c>
      <c r="L597">
        <v>1346</v>
      </c>
      <c r="N597">
        <v>1009</v>
      </c>
      <c r="O597" t="s">
        <v>873</v>
      </c>
      <c r="P597" t="s">
        <v>873</v>
      </c>
      <c r="Q597">
        <v>1</v>
      </c>
      <c r="X597">
        <v>0.05</v>
      </c>
      <c r="Y597">
        <v>102.95</v>
      </c>
      <c r="Z597">
        <v>0</v>
      </c>
      <c r="AA597">
        <v>0</v>
      </c>
      <c r="AB597">
        <v>0</v>
      </c>
      <c r="AC597">
        <v>0</v>
      </c>
      <c r="AD597">
        <v>1</v>
      </c>
      <c r="AE597">
        <v>0</v>
      </c>
      <c r="AF597" t="s">
        <v>261</v>
      </c>
      <c r="AG597">
        <v>0.2</v>
      </c>
      <c r="AH597">
        <v>2</v>
      </c>
      <c r="AI597">
        <v>33271342</v>
      </c>
      <c r="AJ597">
        <v>597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</row>
    <row r="598" spans="1:44" x14ac:dyDescent="0.2">
      <c r="A598">
        <f>ROW(Source!A1339)</f>
        <v>1339</v>
      </c>
      <c r="B598">
        <v>33271357</v>
      </c>
      <c r="C598">
        <v>33271349</v>
      </c>
      <c r="D598">
        <v>32893498</v>
      </c>
      <c r="E598">
        <v>28875167</v>
      </c>
      <c r="F598">
        <v>1</v>
      </c>
      <c r="G598">
        <v>28875167</v>
      </c>
      <c r="H598">
        <v>1</v>
      </c>
      <c r="I598" t="s">
        <v>863</v>
      </c>
      <c r="J598" t="s">
        <v>3</v>
      </c>
      <c r="K598" t="s">
        <v>864</v>
      </c>
      <c r="L598">
        <v>1191</v>
      </c>
      <c r="N598">
        <v>1013</v>
      </c>
      <c r="O598" t="s">
        <v>865</v>
      </c>
      <c r="P598" t="s">
        <v>865</v>
      </c>
      <c r="Q598">
        <v>1</v>
      </c>
      <c r="X598">
        <v>0.35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1</v>
      </c>
      <c r="AE598">
        <v>1</v>
      </c>
      <c r="AF598" t="s">
        <v>557</v>
      </c>
      <c r="AG598">
        <v>0.97999999999999987</v>
      </c>
      <c r="AH598">
        <v>2</v>
      </c>
      <c r="AI598">
        <v>33271350</v>
      </c>
      <c r="AJ598">
        <v>598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</row>
    <row r="599" spans="1:44" x14ac:dyDescent="0.2">
      <c r="A599">
        <f>ROW(Source!A1339)</f>
        <v>1339</v>
      </c>
      <c r="B599">
        <v>33271358</v>
      </c>
      <c r="C599">
        <v>33271349</v>
      </c>
      <c r="D599">
        <v>32905103</v>
      </c>
      <c r="E599">
        <v>1</v>
      </c>
      <c r="F599">
        <v>1</v>
      </c>
      <c r="G599">
        <v>28875167</v>
      </c>
      <c r="H599">
        <v>2</v>
      </c>
      <c r="I599" t="s">
        <v>866</v>
      </c>
      <c r="J599" t="s">
        <v>867</v>
      </c>
      <c r="K599" t="s">
        <v>868</v>
      </c>
      <c r="L599">
        <v>1368</v>
      </c>
      <c r="N599">
        <v>1011</v>
      </c>
      <c r="O599" t="s">
        <v>869</v>
      </c>
      <c r="P599" t="s">
        <v>869</v>
      </c>
      <c r="Q599">
        <v>1</v>
      </c>
      <c r="X599">
        <v>0.04</v>
      </c>
      <c r="Y599">
        <v>0</v>
      </c>
      <c r="Z599">
        <v>450.57</v>
      </c>
      <c r="AA599">
        <v>324.23</v>
      </c>
      <c r="AB599">
        <v>0</v>
      </c>
      <c r="AC599">
        <v>0</v>
      </c>
      <c r="AD599">
        <v>1</v>
      </c>
      <c r="AE599">
        <v>0</v>
      </c>
      <c r="AF599" t="s">
        <v>557</v>
      </c>
      <c r="AG599">
        <v>0.11199999999999999</v>
      </c>
      <c r="AH599">
        <v>2</v>
      </c>
      <c r="AI599">
        <v>33271351</v>
      </c>
      <c r="AJ599">
        <v>599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</row>
    <row r="600" spans="1:44" x14ac:dyDescent="0.2">
      <c r="A600">
        <f>ROW(Source!A1339)</f>
        <v>1339</v>
      </c>
      <c r="B600">
        <v>33271359</v>
      </c>
      <c r="C600">
        <v>33271349</v>
      </c>
      <c r="D600">
        <v>32894436</v>
      </c>
      <c r="E600">
        <v>28875167</v>
      </c>
      <c r="F600">
        <v>1</v>
      </c>
      <c r="G600">
        <v>28875167</v>
      </c>
      <c r="H600">
        <v>3</v>
      </c>
      <c r="I600" t="s">
        <v>1030</v>
      </c>
      <c r="J600" t="s">
        <v>3</v>
      </c>
      <c r="K600" t="s">
        <v>1031</v>
      </c>
      <c r="L600">
        <v>1346</v>
      </c>
      <c r="N600">
        <v>1009</v>
      </c>
      <c r="O600" t="s">
        <v>873</v>
      </c>
      <c r="P600" t="s">
        <v>873</v>
      </c>
      <c r="Q600">
        <v>1</v>
      </c>
      <c r="X600">
        <v>2E-3</v>
      </c>
      <c r="Y600">
        <v>1162.74513</v>
      </c>
      <c r="Z600">
        <v>0</v>
      </c>
      <c r="AA600">
        <v>0</v>
      </c>
      <c r="AB600">
        <v>0</v>
      </c>
      <c r="AC600">
        <v>0</v>
      </c>
      <c r="AD600">
        <v>1</v>
      </c>
      <c r="AE600">
        <v>0</v>
      </c>
      <c r="AF600" t="s">
        <v>261</v>
      </c>
      <c r="AG600">
        <v>8.0000000000000002E-3</v>
      </c>
      <c r="AH600">
        <v>2</v>
      </c>
      <c r="AI600">
        <v>33271352</v>
      </c>
      <c r="AJ600">
        <v>600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</row>
    <row r="601" spans="1:44" x14ac:dyDescent="0.2">
      <c r="A601">
        <f>ROW(Source!A1339)</f>
        <v>1339</v>
      </c>
      <c r="B601">
        <v>33271360</v>
      </c>
      <c r="C601">
        <v>33271349</v>
      </c>
      <c r="D601">
        <v>32906900</v>
      </c>
      <c r="E601">
        <v>1</v>
      </c>
      <c r="F601">
        <v>1</v>
      </c>
      <c r="G601">
        <v>28875167</v>
      </c>
      <c r="H601">
        <v>3</v>
      </c>
      <c r="I601" t="s">
        <v>954</v>
      </c>
      <c r="J601" t="s">
        <v>955</v>
      </c>
      <c r="K601" t="s">
        <v>956</v>
      </c>
      <c r="L601">
        <v>1346</v>
      </c>
      <c r="N601">
        <v>1009</v>
      </c>
      <c r="O601" t="s">
        <v>873</v>
      </c>
      <c r="P601" t="s">
        <v>873</v>
      </c>
      <c r="Q601">
        <v>1</v>
      </c>
      <c r="X601">
        <v>4.0000000000000001E-3</v>
      </c>
      <c r="Y601">
        <v>332.78</v>
      </c>
      <c r="Z601">
        <v>0</v>
      </c>
      <c r="AA601">
        <v>0</v>
      </c>
      <c r="AB601">
        <v>0</v>
      </c>
      <c r="AC601">
        <v>0</v>
      </c>
      <c r="AD601">
        <v>1</v>
      </c>
      <c r="AE601">
        <v>0</v>
      </c>
      <c r="AF601" t="s">
        <v>261</v>
      </c>
      <c r="AG601">
        <v>1.6E-2</v>
      </c>
      <c r="AH601">
        <v>2</v>
      </c>
      <c r="AI601">
        <v>33271353</v>
      </c>
      <c r="AJ601">
        <v>601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</row>
    <row r="602" spans="1:44" x14ac:dyDescent="0.2">
      <c r="A602">
        <f>ROW(Source!A1339)</f>
        <v>1339</v>
      </c>
      <c r="B602">
        <v>33271361</v>
      </c>
      <c r="C602">
        <v>33271349</v>
      </c>
      <c r="D602">
        <v>32906807</v>
      </c>
      <c r="E602">
        <v>1</v>
      </c>
      <c r="F602">
        <v>1</v>
      </c>
      <c r="G602">
        <v>28875167</v>
      </c>
      <c r="H602">
        <v>3</v>
      </c>
      <c r="I602" t="s">
        <v>1027</v>
      </c>
      <c r="J602" t="s">
        <v>1028</v>
      </c>
      <c r="K602" t="s">
        <v>1029</v>
      </c>
      <c r="L602">
        <v>1346</v>
      </c>
      <c r="N602">
        <v>1009</v>
      </c>
      <c r="O602" t="s">
        <v>873</v>
      </c>
      <c r="P602" t="s">
        <v>873</v>
      </c>
      <c r="Q602">
        <v>1</v>
      </c>
      <c r="X602">
        <v>2E-3</v>
      </c>
      <c r="Y602">
        <v>150.13</v>
      </c>
      <c r="Z602">
        <v>0</v>
      </c>
      <c r="AA602">
        <v>0</v>
      </c>
      <c r="AB602">
        <v>0</v>
      </c>
      <c r="AC602">
        <v>0</v>
      </c>
      <c r="AD602">
        <v>1</v>
      </c>
      <c r="AE602">
        <v>0</v>
      </c>
      <c r="AF602" t="s">
        <v>261</v>
      </c>
      <c r="AG602">
        <v>8.0000000000000002E-3</v>
      </c>
      <c r="AH602">
        <v>2</v>
      </c>
      <c r="AI602">
        <v>33271354</v>
      </c>
      <c r="AJ602">
        <v>602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</row>
    <row r="603" spans="1:44" x14ac:dyDescent="0.2">
      <c r="A603">
        <f>ROW(Source!A1339)</f>
        <v>1339</v>
      </c>
      <c r="B603">
        <v>33271362</v>
      </c>
      <c r="C603">
        <v>33271349</v>
      </c>
      <c r="D603">
        <v>32906837</v>
      </c>
      <c r="E603">
        <v>1</v>
      </c>
      <c r="F603">
        <v>1</v>
      </c>
      <c r="G603">
        <v>28875167</v>
      </c>
      <c r="H603">
        <v>3</v>
      </c>
      <c r="I603" t="s">
        <v>1032</v>
      </c>
      <c r="J603" t="s">
        <v>1033</v>
      </c>
      <c r="K603" t="s">
        <v>1034</v>
      </c>
      <c r="L603">
        <v>1346</v>
      </c>
      <c r="N603">
        <v>1009</v>
      </c>
      <c r="O603" t="s">
        <v>873</v>
      </c>
      <c r="P603" t="s">
        <v>873</v>
      </c>
      <c r="Q603">
        <v>1</v>
      </c>
      <c r="X603">
        <v>3.5000000000000001E-3</v>
      </c>
      <c r="Y603">
        <v>291.75</v>
      </c>
      <c r="Z603">
        <v>0</v>
      </c>
      <c r="AA603">
        <v>0</v>
      </c>
      <c r="AB603">
        <v>0</v>
      </c>
      <c r="AC603">
        <v>0</v>
      </c>
      <c r="AD603">
        <v>1</v>
      </c>
      <c r="AE603">
        <v>0</v>
      </c>
      <c r="AF603" t="s">
        <v>261</v>
      </c>
      <c r="AG603">
        <v>1.4E-2</v>
      </c>
      <c r="AH603">
        <v>2</v>
      </c>
      <c r="AI603">
        <v>33271355</v>
      </c>
      <c r="AJ603">
        <v>603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</row>
    <row r="604" spans="1:44" x14ac:dyDescent="0.2">
      <c r="A604">
        <f>ROW(Source!A1339)</f>
        <v>1339</v>
      </c>
      <c r="B604">
        <v>33271363</v>
      </c>
      <c r="C604">
        <v>33271349</v>
      </c>
      <c r="D604">
        <v>32906941</v>
      </c>
      <c r="E604">
        <v>1</v>
      </c>
      <c r="F604">
        <v>1</v>
      </c>
      <c r="G604">
        <v>28875167</v>
      </c>
      <c r="H604">
        <v>3</v>
      </c>
      <c r="I604" t="s">
        <v>957</v>
      </c>
      <c r="J604" t="s">
        <v>958</v>
      </c>
      <c r="K604" t="s">
        <v>959</v>
      </c>
      <c r="L604">
        <v>1327</v>
      </c>
      <c r="N604">
        <v>1005</v>
      </c>
      <c r="O604" t="s">
        <v>933</v>
      </c>
      <c r="P604" t="s">
        <v>933</v>
      </c>
      <c r="Q604">
        <v>1</v>
      </c>
      <c r="X604">
        <v>0.02</v>
      </c>
      <c r="Y604">
        <v>40.01</v>
      </c>
      <c r="Z604">
        <v>0</v>
      </c>
      <c r="AA604">
        <v>0</v>
      </c>
      <c r="AB604">
        <v>0</v>
      </c>
      <c r="AC604">
        <v>0</v>
      </c>
      <c r="AD604">
        <v>1</v>
      </c>
      <c r="AE604">
        <v>0</v>
      </c>
      <c r="AF604" t="s">
        <v>261</v>
      </c>
      <c r="AG604">
        <v>0.08</v>
      </c>
      <c r="AH604">
        <v>2</v>
      </c>
      <c r="AI604">
        <v>33271356</v>
      </c>
      <c r="AJ604">
        <v>604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</row>
    <row r="605" spans="1:44" x14ac:dyDescent="0.2">
      <c r="A605">
        <f>ROW(Source!A1340)</f>
        <v>1340</v>
      </c>
      <c r="B605">
        <v>33271370</v>
      </c>
      <c r="C605">
        <v>33271364</v>
      </c>
      <c r="D605">
        <v>32893498</v>
      </c>
      <c r="E605">
        <v>28875167</v>
      </c>
      <c r="F605">
        <v>1</v>
      </c>
      <c r="G605">
        <v>28875167</v>
      </c>
      <c r="H605">
        <v>1</v>
      </c>
      <c r="I605" t="s">
        <v>863</v>
      </c>
      <c r="J605" t="s">
        <v>3</v>
      </c>
      <c r="K605" t="s">
        <v>864</v>
      </c>
      <c r="L605">
        <v>1191</v>
      </c>
      <c r="N605">
        <v>1013</v>
      </c>
      <c r="O605" t="s">
        <v>865</v>
      </c>
      <c r="P605" t="s">
        <v>865</v>
      </c>
      <c r="Q605">
        <v>1</v>
      </c>
      <c r="X605">
        <v>0.42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1</v>
      </c>
      <c r="AE605">
        <v>1</v>
      </c>
      <c r="AF605" t="s">
        <v>557</v>
      </c>
      <c r="AG605">
        <v>1.1759999999999999</v>
      </c>
      <c r="AH605">
        <v>2</v>
      </c>
      <c r="AI605">
        <v>33271365</v>
      </c>
      <c r="AJ605">
        <v>605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</row>
    <row r="606" spans="1:44" x14ac:dyDescent="0.2">
      <c r="A606">
        <f>ROW(Source!A1340)</f>
        <v>1340</v>
      </c>
      <c r="B606">
        <v>33271371</v>
      </c>
      <c r="C606">
        <v>33271364</v>
      </c>
      <c r="D606">
        <v>32905103</v>
      </c>
      <c r="E606">
        <v>1</v>
      </c>
      <c r="F606">
        <v>1</v>
      </c>
      <c r="G606">
        <v>28875167</v>
      </c>
      <c r="H606">
        <v>2</v>
      </c>
      <c r="I606" t="s">
        <v>866</v>
      </c>
      <c r="J606" t="s">
        <v>867</v>
      </c>
      <c r="K606" t="s">
        <v>868</v>
      </c>
      <c r="L606">
        <v>1368</v>
      </c>
      <c r="N606">
        <v>1011</v>
      </c>
      <c r="O606" t="s">
        <v>869</v>
      </c>
      <c r="P606" t="s">
        <v>869</v>
      </c>
      <c r="Q606">
        <v>1</v>
      </c>
      <c r="X606">
        <v>0.02</v>
      </c>
      <c r="Y606">
        <v>0</v>
      </c>
      <c r="Z606">
        <v>450.57</v>
      </c>
      <c r="AA606">
        <v>324.23</v>
      </c>
      <c r="AB606">
        <v>0</v>
      </c>
      <c r="AC606">
        <v>0</v>
      </c>
      <c r="AD606">
        <v>1</v>
      </c>
      <c r="AE606">
        <v>0</v>
      </c>
      <c r="AF606" t="s">
        <v>557</v>
      </c>
      <c r="AG606">
        <v>5.5999999999999994E-2</v>
      </c>
      <c r="AH606">
        <v>2</v>
      </c>
      <c r="AI606">
        <v>33271366</v>
      </c>
      <c r="AJ606">
        <v>606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</row>
    <row r="607" spans="1:44" x14ac:dyDescent="0.2">
      <c r="A607">
        <f>ROW(Source!A1340)</f>
        <v>1340</v>
      </c>
      <c r="B607">
        <v>33271372</v>
      </c>
      <c r="C607">
        <v>33271364</v>
      </c>
      <c r="D607">
        <v>32906900</v>
      </c>
      <c r="E607">
        <v>1</v>
      </c>
      <c r="F607">
        <v>1</v>
      </c>
      <c r="G607">
        <v>28875167</v>
      </c>
      <c r="H607">
        <v>3</v>
      </c>
      <c r="I607" t="s">
        <v>954</v>
      </c>
      <c r="J607" t="s">
        <v>955</v>
      </c>
      <c r="K607" t="s">
        <v>956</v>
      </c>
      <c r="L607">
        <v>1346</v>
      </c>
      <c r="N607">
        <v>1009</v>
      </c>
      <c r="O607" t="s">
        <v>873</v>
      </c>
      <c r="P607" t="s">
        <v>873</v>
      </c>
      <c r="Q607">
        <v>1</v>
      </c>
      <c r="X607">
        <v>2E-3</v>
      </c>
      <c r="Y607">
        <v>332.78</v>
      </c>
      <c r="Z607">
        <v>0</v>
      </c>
      <c r="AA607">
        <v>0</v>
      </c>
      <c r="AB607">
        <v>0</v>
      </c>
      <c r="AC607">
        <v>0</v>
      </c>
      <c r="AD607">
        <v>1</v>
      </c>
      <c r="AE607">
        <v>0</v>
      </c>
      <c r="AF607" t="s">
        <v>261</v>
      </c>
      <c r="AG607">
        <v>8.0000000000000002E-3</v>
      </c>
      <c r="AH607">
        <v>2</v>
      </c>
      <c r="AI607">
        <v>33271367</v>
      </c>
      <c r="AJ607">
        <v>607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</row>
    <row r="608" spans="1:44" x14ac:dyDescent="0.2">
      <c r="A608">
        <f>ROW(Source!A1340)</f>
        <v>1340</v>
      </c>
      <c r="B608">
        <v>33271373</v>
      </c>
      <c r="C608">
        <v>33271364</v>
      </c>
      <c r="D608">
        <v>32906947</v>
      </c>
      <c r="E608">
        <v>1</v>
      </c>
      <c r="F608">
        <v>1</v>
      </c>
      <c r="G608">
        <v>28875167</v>
      </c>
      <c r="H608">
        <v>3</v>
      </c>
      <c r="I608" t="s">
        <v>870</v>
      </c>
      <c r="J608" t="s">
        <v>871</v>
      </c>
      <c r="K608" t="s">
        <v>872</v>
      </c>
      <c r="L608">
        <v>1346</v>
      </c>
      <c r="N608">
        <v>1009</v>
      </c>
      <c r="O608" t="s">
        <v>873</v>
      </c>
      <c r="P608" t="s">
        <v>873</v>
      </c>
      <c r="Q608">
        <v>1</v>
      </c>
      <c r="X608">
        <v>4.0000000000000001E-3</v>
      </c>
      <c r="Y608">
        <v>28.66</v>
      </c>
      <c r="Z608">
        <v>0</v>
      </c>
      <c r="AA608">
        <v>0</v>
      </c>
      <c r="AB608">
        <v>0</v>
      </c>
      <c r="AC608">
        <v>0</v>
      </c>
      <c r="AD608">
        <v>1</v>
      </c>
      <c r="AE608">
        <v>0</v>
      </c>
      <c r="AF608" t="s">
        <v>261</v>
      </c>
      <c r="AG608">
        <v>1.6E-2</v>
      </c>
      <c r="AH608">
        <v>2</v>
      </c>
      <c r="AI608">
        <v>33271368</v>
      </c>
      <c r="AJ608">
        <v>608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</row>
    <row r="609" spans="1:44" x14ac:dyDescent="0.2">
      <c r="A609">
        <f>ROW(Source!A1340)</f>
        <v>1340</v>
      </c>
      <c r="B609">
        <v>33271374</v>
      </c>
      <c r="C609">
        <v>33271364</v>
      </c>
      <c r="D609">
        <v>32894842</v>
      </c>
      <c r="E609">
        <v>28875167</v>
      </c>
      <c r="F609">
        <v>1</v>
      </c>
      <c r="G609">
        <v>28875167</v>
      </c>
      <c r="H609">
        <v>3</v>
      </c>
      <c r="I609" t="s">
        <v>1039</v>
      </c>
      <c r="J609" t="s">
        <v>3</v>
      </c>
      <c r="K609" t="s">
        <v>1040</v>
      </c>
      <c r="L609">
        <v>1346</v>
      </c>
      <c r="N609">
        <v>1009</v>
      </c>
      <c r="O609" t="s">
        <v>873</v>
      </c>
      <c r="P609" t="s">
        <v>873</v>
      </c>
      <c r="Q609">
        <v>1</v>
      </c>
      <c r="X609">
        <v>1E-3</v>
      </c>
      <c r="Y609">
        <v>20.40118</v>
      </c>
      <c r="Z609">
        <v>0</v>
      </c>
      <c r="AA609">
        <v>0</v>
      </c>
      <c r="AB609">
        <v>0</v>
      </c>
      <c r="AC609">
        <v>0</v>
      </c>
      <c r="AD609">
        <v>1</v>
      </c>
      <c r="AE609">
        <v>0</v>
      </c>
      <c r="AF609" t="s">
        <v>261</v>
      </c>
      <c r="AG609">
        <v>4.0000000000000001E-3</v>
      </c>
      <c r="AH609">
        <v>2</v>
      </c>
      <c r="AI609">
        <v>33271369</v>
      </c>
      <c r="AJ609">
        <v>609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</row>
    <row r="610" spans="1:44" x14ac:dyDescent="0.2">
      <c r="A610">
        <f>ROW(Source!A1341)</f>
        <v>1341</v>
      </c>
      <c r="B610">
        <v>33271379</v>
      </c>
      <c r="C610">
        <v>33271375</v>
      </c>
      <c r="D610">
        <v>32893498</v>
      </c>
      <c r="E610">
        <v>28875167</v>
      </c>
      <c r="F610">
        <v>1</v>
      </c>
      <c r="G610">
        <v>28875167</v>
      </c>
      <c r="H610">
        <v>1</v>
      </c>
      <c r="I610" t="s">
        <v>863</v>
      </c>
      <c r="J610" t="s">
        <v>3</v>
      </c>
      <c r="K610" t="s">
        <v>864</v>
      </c>
      <c r="L610">
        <v>1191</v>
      </c>
      <c r="N610">
        <v>1013</v>
      </c>
      <c r="O610" t="s">
        <v>865</v>
      </c>
      <c r="P610" t="s">
        <v>865</v>
      </c>
      <c r="Q610">
        <v>1</v>
      </c>
      <c r="X610">
        <v>0.28000000000000003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1</v>
      </c>
      <c r="AE610">
        <v>1</v>
      </c>
      <c r="AF610" t="s">
        <v>261</v>
      </c>
      <c r="AG610">
        <v>1.1200000000000001</v>
      </c>
      <c r="AH610">
        <v>2</v>
      </c>
      <c r="AI610">
        <v>33271376</v>
      </c>
      <c r="AJ610">
        <v>610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</row>
    <row r="611" spans="1:44" x14ac:dyDescent="0.2">
      <c r="A611">
        <f>ROW(Source!A1341)</f>
        <v>1341</v>
      </c>
      <c r="B611">
        <v>33271380</v>
      </c>
      <c r="C611">
        <v>33271375</v>
      </c>
      <c r="D611">
        <v>32906900</v>
      </c>
      <c r="E611">
        <v>1</v>
      </c>
      <c r="F611">
        <v>1</v>
      </c>
      <c r="G611">
        <v>28875167</v>
      </c>
      <c r="H611">
        <v>3</v>
      </c>
      <c r="I611" t="s">
        <v>954</v>
      </c>
      <c r="J611" t="s">
        <v>955</v>
      </c>
      <c r="K611" t="s">
        <v>956</v>
      </c>
      <c r="L611">
        <v>1346</v>
      </c>
      <c r="N611">
        <v>1009</v>
      </c>
      <c r="O611" t="s">
        <v>873</v>
      </c>
      <c r="P611" t="s">
        <v>873</v>
      </c>
      <c r="Q611">
        <v>1</v>
      </c>
      <c r="X611">
        <v>8.0000000000000002E-3</v>
      </c>
      <c r="Y611">
        <v>332.78</v>
      </c>
      <c r="Z611">
        <v>0</v>
      </c>
      <c r="AA611">
        <v>0</v>
      </c>
      <c r="AB611">
        <v>0</v>
      </c>
      <c r="AC611">
        <v>0</v>
      </c>
      <c r="AD611">
        <v>1</v>
      </c>
      <c r="AE611">
        <v>0</v>
      </c>
      <c r="AF611" t="s">
        <v>261</v>
      </c>
      <c r="AG611">
        <v>3.2000000000000001E-2</v>
      </c>
      <c r="AH611">
        <v>2</v>
      </c>
      <c r="AI611">
        <v>33271377</v>
      </c>
      <c r="AJ611">
        <v>611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</row>
    <row r="612" spans="1:44" x14ac:dyDescent="0.2">
      <c r="A612">
        <f>ROW(Source!A1341)</f>
        <v>1341</v>
      </c>
      <c r="B612">
        <v>33271381</v>
      </c>
      <c r="C612">
        <v>33271375</v>
      </c>
      <c r="D612">
        <v>32906947</v>
      </c>
      <c r="E612">
        <v>1</v>
      </c>
      <c r="F612">
        <v>1</v>
      </c>
      <c r="G612">
        <v>28875167</v>
      </c>
      <c r="H612">
        <v>3</v>
      </c>
      <c r="I612" t="s">
        <v>870</v>
      </c>
      <c r="J612" t="s">
        <v>871</v>
      </c>
      <c r="K612" t="s">
        <v>872</v>
      </c>
      <c r="L612">
        <v>1346</v>
      </c>
      <c r="N612">
        <v>1009</v>
      </c>
      <c r="O612" t="s">
        <v>873</v>
      </c>
      <c r="P612" t="s">
        <v>873</v>
      </c>
      <c r="Q612">
        <v>1</v>
      </c>
      <c r="X612">
        <v>0.1</v>
      </c>
      <c r="Y612">
        <v>28.66</v>
      </c>
      <c r="Z612">
        <v>0</v>
      </c>
      <c r="AA612">
        <v>0</v>
      </c>
      <c r="AB612">
        <v>0</v>
      </c>
      <c r="AC612">
        <v>0</v>
      </c>
      <c r="AD612">
        <v>1</v>
      </c>
      <c r="AE612">
        <v>0</v>
      </c>
      <c r="AF612" t="s">
        <v>261</v>
      </c>
      <c r="AG612">
        <v>0.4</v>
      </c>
      <c r="AH612">
        <v>2</v>
      </c>
      <c r="AI612">
        <v>33271378</v>
      </c>
      <c r="AJ612">
        <v>612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</row>
    <row r="613" spans="1:44" x14ac:dyDescent="0.2">
      <c r="A613">
        <f>ROW(Source!A1342)</f>
        <v>1342</v>
      </c>
      <c r="B613">
        <v>33271387</v>
      </c>
      <c r="C613">
        <v>33271382</v>
      </c>
      <c r="D613">
        <v>32893498</v>
      </c>
      <c r="E613">
        <v>28875167</v>
      </c>
      <c r="F613">
        <v>1</v>
      </c>
      <c r="G613">
        <v>28875167</v>
      </c>
      <c r="H613">
        <v>1</v>
      </c>
      <c r="I613" t="s">
        <v>863</v>
      </c>
      <c r="J613" t="s">
        <v>3</v>
      </c>
      <c r="K613" t="s">
        <v>864</v>
      </c>
      <c r="L613">
        <v>1191</v>
      </c>
      <c r="N613">
        <v>1013</v>
      </c>
      <c r="O613" t="s">
        <v>865</v>
      </c>
      <c r="P613" t="s">
        <v>865</v>
      </c>
      <c r="Q613">
        <v>1</v>
      </c>
      <c r="X613">
        <v>0.96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1</v>
      </c>
      <c r="AE613">
        <v>1</v>
      </c>
      <c r="AF613" t="s">
        <v>261</v>
      </c>
      <c r="AG613">
        <v>3.84</v>
      </c>
      <c r="AH613">
        <v>2</v>
      </c>
      <c r="AI613">
        <v>33271383</v>
      </c>
      <c r="AJ613">
        <v>613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</row>
    <row r="614" spans="1:44" x14ac:dyDescent="0.2">
      <c r="A614">
        <f>ROW(Source!A1342)</f>
        <v>1342</v>
      </c>
      <c r="B614">
        <v>33271388</v>
      </c>
      <c r="C614">
        <v>33271382</v>
      </c>
      <c r="D614">
        <v>32906947</v>
      </c>
      <c r="E614">
        <v>1</v>
      </c>
      <c r="F614">
        <v>1</v>
      </c>
      <c r="G614">
        <v>28875167</v>
      </c>
      <c r="H614">
        <v>3</v>
      </c>
      <c r="I614" t="s">
        <v>870</v>
      </c>
      <c r="J614" t="s">
        <v>871</v>
      </c>
      <c r="K614" t="s">
        <v>872</v>
      </c>
      <c r="L614">
        <v>1346</v>
      </c>
      <c r="N614">
        <v>1009</v>
      </c>
      <c r="O614" t="s">
        <v>873</v>
      </c>
      <c r="P614" t="s">
        <v>873</v>
      </c>
      <c r="Q614">
        <v>1</v>
      </c>
      <c r="X614">
        <v>0.05</v>
      </c>
      <c r="Y614">
        <v>28.66</v>
      </c>
      <c r="Z614">
        <v>0</v>
      </c>
      <c r="AA614">
        <v>0</v>
      </c>
      <c r="AB614">
        <v>0</v>
      </c>
      <c r="AC614">
        <v>0</v>
      </c>
      <c r="AD614">
        <v>1</v>
      </c>
      <c r="AE614">
        <v>0</v>
      </c>
      <c r="AF614" t="s">
        <v>261</v>
      </c>
      <c r="AG614">
        <v>0.2</v>
      </c>
      <c r="AH614">
        <v>2</v>
      </c>
      <c r="AI614">
        <v>33271384</v>
      </c>
      <c r="AJ614">
        <v>614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</row>
    <row r="615" spans="1:44" x14ac:dyDescent="0.2">
      <c r="A615">
        <f>ROW(Source!A1342)</f>
        <v>1342</v>
      </c>
      <c r="B615">
        <v>33271389</v>
      </c>
      <c r="C615">
        <v>33271382</v>
      </c>
      <c r="D615">
        <v>32905459</v>
      </c>
      <c r="E615">
        <v>1</v>
      </c>
      <c r="F615">
        <v>1</v>
      </c>
      <c r="G615">
        <v>28875167</v>
      </c>
      <c r="H615">
        <v>3</v>
      </c>
      <c r="I615" t="s">
        <v>946</v>
      </c>
      <c r="J615" t="s">
        <v>1035</v>
      </c>
      <c r="K615" t="s">
        <v>947</v>
      </c>
      <c r="L615">
        <v>1348</v>
      </c>
      <c r="N615">
        <v>1009</v>
      </c>
      <c r="O615" t="s">
        <v>904</v>
      </c>
      <c r="P615" t="s">
        <v>904</v>
      </c>
      <c r="Q615">
        <v>1000</v>
      </c>
      <c r="X615">
        <v>3.0000000000000001E-5</v>
      </c>
      <c r="Y615">
        <v>46828.26</v>
      </c>
      <c r="Z615">
        <v>0</v>
      </c>
      <c r="AA615">
        <v>0</v>
      </c>
      <c r="AB615">
        <v>0</v>
      </c>
      <c r="AC615">
        <v>0</v>
      </c>
      <c r="AD615">
        <v>1</v>
      </c>
      <c r="AE615">
        <v>0</v>
      </c>
      <c r="AF615" t="s">
        <v>261</v>
      </c>
      <c r="AG615">
        <v>1.2E-4</v>
      </c>
      <c r="AH615">
        <v>2</v>
      </c>
      <c r="AI615">
        <v>33271385</v>
      </c>
      <c r="AJ615">
        <v>615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</row>
    <row r="616" spans="1:44" x14ac:dyDescent="0.2">
      <c r="A616">
        <f>ROW(Source!A1342)</f>
        <v>1342</v>
      </c>
      <c r="B616">
        <v>33271390</v>
      </c>
      <c r="C616">
        <v>33271382</v>
      </c>
      <c r="D616">
        <v>32905500</v>
      </c>
      <c r="E616">
        <v>1</v>
      </c>
      <c r="F616">
        <v>1</v>
      </c>
      <c r="G616">
        <v>28875167</v>
      </c>
      <c r="H616">
        <v>3</v>
      </c>
      <c r="I616" t="s">
        <v>905</v>
      </c>
      <c r="J616" t="s">
        <v>906</v>
      </c>
      <c r="K616" t="s">
        <v>907</v>
      </c>
      <c r="L616">
        <v>1346</v>
      </c>
      <c r="N616">
        <v>1009</v>
      </c>
      <c r="O616" t="s">
        <v>873</v>
      </c>
      <c r="P616" t="s">
        <v>873</v>
      </c>
      <c r="Q616">
        <v>1</v>
      </c>
      <c r="X616">
        <v>0.01</v>
      </c>
      <c r="Y616">
        <v>130.29</v>
      </c>
      <c r="Z616">
        <v>0</v>
      </c>
      <c r="AA616">
        <v>0</v>
      </c>
      <c r="AB616">
        <v>0</v>
      </c>
      <c r="AC616">
        <v>0</v>
      </c>
      <c r="AD616">
        <v>1</v>
      </c>
      <c r="AE616">
        <v>0</v>
      </c>
      <c r="AF616" t="s">
        <v>261</v>
      </c>
      <c r="AG616">
        <v>0.04</v>
      </c>
      <c r="AH616">
        <v>2</v>
      </c>
      <c r="AI616">
        <v>33271386</v>
      </c>
      <c r="AJ616">
        <v>616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</row>
    <row r="617" spans="1:44" x14ac:dyDescent="0.2">
      <c r="A617">
        <f>ROW(Source!A1410)</f>
        <v>1410</v>
      </c>
      <c r="B617">
        <v>33271396</v>
      </c>
      <c r="C617">
        <v>33271391</v>
      </c>
      <c r="D617">
        <v>32893498</v>
      </c>
      <c r="E617">
        <v>28875167</v>
      </c>
      <c r="F617">
        <v>1</v>
      </c>
      <c r="G617">
        <v>28875167</v>
      </c>
      <c r="H617">
        <v>1</v>
      </c>
      <c r="I617" t="s">
        <v>863</v>
      </c>
      <c r="J617" t="s">
        <v>3</v>
      </c>
      <c r="K617" t="s">
        <v>864</v>
      </c>
      <c r="L617">
        <v>1191</v>
      </c>
      <c r="N617">
        <v>1013</v>
      </c>
      <c r="O617" t="s">
        <v>865</v>
      </c>
      <c r="P617" t="s">
        <v>865</v>
      </c>
      <c r="Q617">
        <v>1</v>
      </c>
      <c r="X617">
        <v>1.7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1</v>
      </c>
      <c r="AE617">
        <v>1</v>
      </c>
      <c r="AF617" t="s">
        <v>557</v>
      </c>
      <c r="AG617">
        <v>4.76</v>
      </c>
      <c r="AH617">
        <v>2</v>
      </c>
      <c r="AI617">
        <v>33271392</v>
      </c>
      <c r="AJ617">
        <v>617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</row>
    <row r="618" spans="1:44" x14ac:dyDescent="0.2">
      <c r="A618">
        <f>ROW(Source!A1410)</f>
        <v>1410</v>
      </c>
      <c r="B618">
        <v>33271397</v>
      </c>
      <c r="C618">
        <v>33271391</v>
      </c>
      <c r="D618">
        <v>32905103</v>
      </c>
      <c r="E618">
        <v>1</v>
      </c>
      <c r="F618">
        <v>1</v>
      </c>
      <c r="G618">
        <v>28875167</v>
      </c>
      <c r="H618">
        <v>2</v>
      </c>
      <c r="I618" t="s">
        <v>866</v>
      </c>
      <c r="J618" t="s">
        <v>867</v>
      </c>
      <c r="K618" t="s">
        <v>868</v>
      </c>
      <c r="L618">
        <v>1368</v>
      </c>
      <c r="N618">
        <v>1011</v>
      </c>
      <c r="O618" t="s">
        <v>869</v>
      </c>
      <c r="P618" t="s">
        <v>869</v>
      </c>
      <c r="Q618">
        <v>1</v>
      </c>
      <c r="X618">
        <v>0.09</v>
      </c>
      <c r="Y618">
        <v>0</v>
      </c>
      <c r="Z618">
        <v>450.57</v>
      </c>
      <c r="AA618">
        <v>324.23</v>
      </c>
      <c r="AB618">
        <v>0</v>
      </c>
      <c r="AC618">
        <v>0</v>
      </c>
      <c r="AD618">
        <v>1</v>
      </c>
      <c r="AE618">
        <v>0</v>
      </c>
      <c r="AF618" t="s">
        <v>557</v>
      </c>
      <c r="AG618">
        <v>0.252</v>
      </c>
      <c r="AH618">
        <v>2</v>
      </c>
      <c r="AI618">
        <v>33271393</v>
      </c>
      <c r="AJ618">
        <v>618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</row>
    <row r="619" spans="1:44" x14ac:dyDescent="0.2">
      <c r="A619">
        <f>ROW(Source!A1410)</f>
        <v>1410</v>
      </c>
      <c r="B619">
        <v>33271398</v>
      </c>
      <c r="C619">
        <v>33271391</v>
      </c>
      <c r="D619">
        <v>32906900</v>
      </c>
      <c r="E619">
        <v>1</v>
      </c>
      <c r="F619">
        <v>1</v>
      </c>
      <c r="G619">
        <v>28875167</v>
      </c>
      <c r="H619">
        <v>3</v>
      </c>
      <c r="I619" t="s">
        <v>954</v>
      </c>
      <c r="J619" t="s">
        <v>955</v>
      </c>
      <c r="K619" t="s">
        <v>956</v>
      </c>
      <c r="L619">
        <v>1346</v>
      </c>
      <c r="N619">
        <v>1009</v>
      </c>
      <c r="O619" t="s">
        <v>873</v>
      </c>
      <c r="P619" t="s">
        <v>873</v>
      </c>
      <c r="Q619">
        <v>1</v>
      </c>
      <c r="X619">
        <v>0.01</v>
      </c>
      <c r="Y619">
        <v>332.78</v>
      </c>
      <c r="Z619">
        <v>0</v>
      </c>
      <c r="AA619">
        <v>0</v>
      </c>
      <c r="AB619">
        <v>0</v>
      </c>
      <c r="AC619">
        <v>0</v>
      </c>
      <c r="AD619">
        <v>1</v>
      </c>
      <c r="AE619">
        <v>0</v>
      </c>
      <c r="AF619" t="s">
        <v>261</v>
      </c>
      <c r="AG619">
        <v>0.04</v>
      </c>
      <c r="AH619">
        <v>2</v>
      </c>
      <c r="AI619">
        <v>33271394</v>
      </c>
      <c r="AJ619">
        <v>619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</row>
    <row r="620" spans="1:44" x14ac:dyDescent="0.2">
      <c r="A620">
        <f>ROW(Source!A1410)</f>
        <v>1410</v>
      </c>
      <c r="B620">
        <v>33271399</v>
      </c>
      <c r="C620">
        <v>33271391</v>
      </c>
      <c r="D620">
        <v>32906947</v>
      </c>
      <c r="E620">
        <v>1</v>
      </c>
      <c r="F620">
        <v>1</v>
      </c>
      <c r="G620">
        <v>28875167</v>
      </c>
      <c r="H620">
        <v>3</v>
      </c>
      <c r="I620" t="s">
        <v>870</v>
      </c>
      <c r="J620" t="s">
        <v>871</v>
      </c>
      <c r="K620" t="s">
        <v>872</v>
      </c>
      <c r="L620">
        <v>1346</v>
      </c>
      <c r="N620">
        <v>1009</v>
      </c>
      <c r="O620" t="s">
        <v>873</v>
      </c>
      <c r="P620" t="s">
        <v>873</v>
      </c>
      <c r="Q620">
        <v>1</v>
      </c>
      <c r="X620">
        <v>5.0000000000000001E-3</v>
      </c>
      <c r="Y620">
        <v>28.66</v>
      </c>
      <c r="Z620">
        <v>0</v>
      </c>
      <c r="AA620">
        <v>0</v>
      </c>
      <c r="AB620">
        <v>0</v>
      </c>
      <c r="AC620">
        <v>0</v>
      </c>
      <c r="AD620">
        <v>1</v>
      </c>
      <c r="AE620">
        <v>0</v>
      </c>
      <c r="AF620" t="s">
        <v>261</v>
      </c>
      <c r="AG620">
        <v>0.02</v>
      </c>
      <c r="AH620">
        <v>2</v>
      </c>
      <c r="AI620">
        <v>33271395</v>
      </c>
      <c r="AJ620">
        <v>620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</row>
    <row r="621" spans="1:44" x14ac:dyDescent="0.2">
      <c r="A621">
        <f>ROW(Source!A1411)</f>
        <v>1411</v>
      </c>
      <c r="B621">
        <v>33271406</v>
      </c>
      <c r="C621">
        <v>33271400</v>
      </c>
      <c r="D621">
        <v>32893498</v>
      </c>
      <c r="E621">
        <v>28875167</v>
      </c>
      <c r="F621">
        <v>1</v>
      </c>
      <c r="G621">
        <v>28875167</v>
      </c>
      <c r="H621">
        <v>1</v>
      </c>
      <c r="I621" t="s">
        <v>863</v>
      </c>
      <c r="J621" t="s">
        <v>3</v>
      </c>
      <c r="K621" t="s">
        <v>864</v>
      </c>
      <c r="L621">
        <v>1191</v>
      </c>
      <c r="N621">
        <v>1013</v>
      </c>
      <c r="O621" t="s">
        <v>865</v>
      </c>
      <c r="P621" t="s">
        <v>865</v>
      </c>
      <c r="Q621">
        <v>1</v>
      </c>
      <c r="X621">
        <v>0.42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1</v>
      </c>
      <c r="AE621">
        <v>1</v>
      </c>
      <c r="AF621" t="s">
        <v>557</v>
      </c>
      <c r="AG621">
        <v>1.1759999999999999</v>
      </c>
      <c r="AH621">
        <v>2</v>
      </c>
      <c r="AI621">
        <v>33271401</v>
      </c>
      <c r="AJ621">
        <v>621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</row>
    <row r="622" spans="1:44" x14ac:dyDescent="0.2">
      <c r="A622">
        <f>ROW(Source!A1411)</f>
        <v>1411</v>
      </c>
      <c r="B622">
        <v>33271407</v>
      </c>
      <c r="C622">
        <v>33271400</v>
      </c>
      <c r="D622">
        <v>32905103</v>
      </c>
      <c r="E622">
        <v>1</v>
      </c>
      <c r="F622">
        <v>1</v>
      </c>
      <c r="G622">
        <v>28875167</v>
      </c>
      <c r="H622">
        <v>2</v>
      </c>
      <c r="I622" t="s">
        <v>866</v>
      </c>
      <c r="J622" t="s">
        <v>867</v>
      </c>
      <c r="K622" t="s">
        <v>868</v>
      </c>
      <c r="L622">
        <v>1368</v>
      </c>
      <c r="N622">
        <v>1011</v>
      </c>
      <c r="O622" t="s">
        <v>869</v>
      </c>
      <c r="P622" t="s">
        <v>869</v>
      </c>
      <c r="Q622">
        <v>1</v>
      </c>
      <c r="X622">
        <v>0.02</v>
      </c>
      <c r="Y622">
        <v>0</v>
      </c>
      <c r="Z622">
        <v>450.57</v>
      </c>
      <c r="AA622">
        <v>324.23</v>
      </c>
      <c r="AB622">
        <v>0</v>
      </c>
      <c r="AC622">
        <v>0</v>
      </c>
      <c r="AD622">
        <v>1</v>
      </c>
      <c r="AE622">
        <v>0</v>
      </c>
      <c r="AF622" t="s">
        <v>557</v>
      </c>
      <c r="AG622">
        <v>5.5999999999999994E-2</v>
      </c>
      <c r="AH622">
        <v>2</v>
      </c>
      <c r="AI622">
        <v>33271402</v>
      </c>
      <c r="AJ622">
        <v>622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</row>
    <row r="623" spans="1:44" x14ac:dyDescent="0.2">
      <c r="A623">
        <f>ROW(Source!A1411)</f>
        <v>1411</v>
      </c>
      <c r="B623">
        <v>33271408</v>
      </c>
      <c r="C623">
        <v>33271400</v>
      </c>
      <c r="D623">
        <v>32906900</v>
      </c>
      <c r="E623">
        <v>1</v>
      </c>
      <c r="F623">
        <v>1</v>
      </c>
      <c r="G623">
        <v>28875167</v>
      </c>
      <c r="H623">
        <v>3</v>
      </c>
      <c r="I623" t="s">
        <v>954</v>
      </c>
      <c r="J623" t="s">
        <v>955</v>
      </c>
      <c r="K623" t="s">
        <v>956</v>
      </c>
      <c r="L623">
        <v>1346</v>
      </c>
      <c r="N623">
        <v>1009</v>
      </c>
      <c r="O623" t="s">
        <v>873</v>
      </c>
      <c r="P623" t="s">
        <v>873</v>
      </c>
      <c r="Q623">
        <v>1</v>
      </c>
      <c r="X623">
        <v>2E-3</v>
      </c>
      <c r="Y623">
        <v>332.78</v>
      </c>
      <c r="Z623">
        <v>0</v>
      </c>
      <c r="AA623">
        <v>0</v>
      </c>
      <c r="AB623">
        <v>0</v>
      </c>
      <c r="AC623">
        <v>0</v>
      </c>
      <c r="AD623">
        <v>1</v>
      </c>
      <c r="AE623">
        <v>0</v>
      </c>
      <c r="AF623" t="s">
        <v>261</v>
      </c>
      <c r="AG623">
        <v>8.0000000000000002E-3</v>
      </c>
      <c r="AH623">
        <v>2</v>
      </c>
      <c r="AI623">
        <v>33271403</v>
      </c>
      <c r="AJ623">
        <v>623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</row>
    <row r="624" spans="1:44" x14ac:dyDescent="0.2">
      <c r="A624">
        <f>ROW(Source!A1411)</f>
        <v>1411</v>
      </c>
      <c r="B624">
        <v>33271409</v>
      </c>
      <c r="C624">
        <v>33271400</v>
      </c>
      <c r="D624">
        <v>32906947</v>
      </c>
      <c r="E624">
        <v>1</v>
      </c>
      <c r="F624">
        <v>1</v>
      </c>
      <c r="G624">
        <v>28875167</v>
      </c>
      <c r="H624">
        <v>3</v>
      </c>
      <c r="I624" t="s">
        <v>870</v>
      </c>
      <c r="J624" t="s">
        <v>871</v>
      </c>
      <c r="K624" t="s">
        <v>872</v>
      </c>
      <c r="L624">
        <v>1346</v>
      </c>
      <c r="N624">
        <v>1009</v>
      </c>
      <c r="O624" t="s">
        <v>873</v>
      </c>
      <c r="P624" t="s">
        <v>873</v>
      </c>
      <c r="Q624">
        <v>1</v>
      </c>
      <c r="X624">
        <v>4.0000000000000001E-3</v>
      </c>
      <c r="Y624">
        <v>28.66</v>
      </c>
      <c r="Z624">
        <v>0</v>
      </c>
      <c r="AA624">
        <v>0</v>
      </c>
      <c r="AB624">
        <v>0</v>
      </c>
      <c r="AC624">
        <v>0</v>
      </c>
      <c r="AD624">
        <v>1</v>
      </c>
      <c r="AE624">
        <v>0</v>
      </c>
      <c r="AF624" t="s">
        <v>261</v>
      </c>
      <c r="AG624">
        <v>1.6E-2</v>
      </c>
      <c r="AH624">
        <v>2</v>
      </c>
      <c r="AI624">
        <v>33271404</v>
      </c>
      <c r="AJ624">
        <v>624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</row>
    <row r="625" spans="1:44" x14ac:dyDescent="0.2">
      <c r="A625">
        <f>ROW(Source!A1411)</f>
        <v>1411</v>
      </c>
      <c r="B625">
        <v>33271410</v>
      </c>
      <c r="C625">
        <v>33271400</v>
      </c>
      <c r="D625">
        <v>32894842</v>
      </c>
      <c r="E625">
        <v>28875167</v>
      </c>
      <c r="F625">
        <v>1</v>
      </c>
      <c r="G625">
        <v>28875167</v>
      </c>
      <c r="H625">
        <v>3</v>
      </c>
      <c r="I625" t="s">
        <v>1039</v>
      </c>
      <c r="J625" t="s">
        <v>3</v>
      </c>
      <c r="K625" t="s">
        <v>1040</v>
      </c>
      <c r="L625">
        <v>1346</v>
      </c>
      <c r="N625">
        <v>1009</v>
      </c>
      <c r="O625" t="s">
        <v>873</v>
      </c>
      <c r="P625" t="s">
        <v>873</v>
      </c>
      <c r="Q625">
        <v>1</v>
      </c>
      <c r="X625">
        <v>1E-3</v>
      </c>
      <c r="Y625">
        <v>20.40118</v>
      </c>
      <c r="Z625">
        <v>0</v>
      </c>
      <c r="AA625">
        <v>0</v>
      </c>
      <c r="AB625">
        <v>0</v>
      </c>
      <c r="AC625">
        <v>0</v>
      </c>
      <c r="AD625">
        <v>1</v>
      </c>
      <c r="AE625">
        <v>0</v>
      </c>
      <c r="AF625" t="s">
        <v>261</v>
      </c>
      <c r="AG625">
        <v>4.0000000000000001E-3</v>
      </c>
      <c r="AH625">
        <v>2</v>
      </c>
      <c r="AI625">
        <v>33271405</v>
      </c>
      <c r="AJ625">
        <v>625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</row>
    <row r="626" spans="1:44" x14ac:dyDescent="0.2">
      <c r="A626">
        <f>ROW(Source!A1412)</f>
        <v>1412</v>
      </c>
      <c r="B626">
        <v>33271415</v>
      </c>
      <c r="C626">
        <v>33271411</v>
      </c>
      <c r="D626">
        <v>32893498</v>
      </c>
      <c r="E626">
        <v>28875167</v>
      </c>
      <c r="F626">
        <v>1</v>
      </c>
      <c r="G626">
        <v>28875167</v>
      </c>
      <c r="H626">
        <v>1</v>
      </c>
      <c r="I626" t="s">
        <v>863</v>
      </c>
      <c r="J626" t="s">
        <v>3</v>
      </c>
      <c r="K626" t="s">
        <v>864</v>
      </c>
      <c r="L626">
        <v>1191</v>
      </c>
      <c r="N626">
        <v>1013</v>
      </c>
      <c r="O626" t="s">
        <v>865</v>
      </c>
      <c r="P626" t="s">
        <v>865</v>
      </c>
      <c r="Q626">
        <v>1</v>
      </c>
      <c r="X626">
        <v>0.28000000000000003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1</v>
      </c>
      <c r="AE626">
        <v>1</v>
      </c>
      <c r="AF626" t="s">
        <v>261</v>
      </c>
      <c r="AG626">
        <v>1.1200000000000001</v>
      </c>
      <c r="AH626">
        <v>2</v>
      </c>
      <c r="AI626">
        <v>33271412</v>
      </c>
      <c r="AJ626">
        <v>626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</row>
    <row r="627" spans="1:44" x14ac:dyDescent="0.2">
      <c r="A627">
        <f>ROW(Source!A1412)</f>
        <v>1412</v>
      </c>
      <c r="B627">
        <v>33271416</v>
      </c>
      <c r="C627">
        <v>33271411</v>
      </c>
      <c r="D627">
        <v>32906900</v>
      </c>
      <c r="E627">
        <v>1</v>
      </c>
      <c r="F627">
        <v>1</v>
      </c>
      <c r="G627">
        <v>28875167</v>
      </c>
      <c r="H627">
        <v>3</v>
      </c>
      <c r="I627" t="s">
        <v>954</v>
      </c>
      <c r="J627" t="s">
        <v>955</v>
      </c>
      <c r="K627" t="s">
        <v>956</v>
      </c>
      <c r="L627">
        <v>1346</v>
      </c>
      <c r="N627">
        <v>1009</v>
      </c>
      <c r="O627" t="s">
        <v>873</v>
      </c>
      <c r="P627" t="s">
        <v>873</v>
      </c>
      <c r="Q627">
        <v>1</v>
      </c>
      <c r="X627">
        <v>8.0000000000000002E-3</v>
      </c>
      <c r="Y627">
        <v>332.78</v>
      </c>
      <c r="Z627">
        <v>0</v>
      </c>
      <c r="AA627">
        <v>0</v>
      </c>
      <c r="AB627">
        <v>0</v>
      </c>
      <c r="AC627">
        <v>0</v>
      </c>
      <c r="AD627">
        <v>1</v>
      </c>
      <c r="AE627">
        <v>0</v>
      </c>
      <c r="AF627" t="s">
        <v>261</v>
      </c>
      <c r="AG627">
        <v>3.2000000000000001E-2</v>
      </c>
      <c r="AH627">
        <v>2</v>
      </c>
      <c r="AI627">
        <v>33271413</v>
      </c>
      <c r="AJ627">
        <v>627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</row>
    <row r="628" spans="1:44" x14ac:dyDescent="0.2">
      <c r="A628">
        <f>ROW(Source!A1412)</f>
        <v>1412</v>
      </c>
      <c r="B628">
        <v>33271417</v>
      </c>
      <c r="C628">
        <v>33271411</v>
      </c>
      <c r="D628">
        <v>32906947</v>
      </c>
      <c r="E628">
        <v>1</v>
      </c>
      <c r="F628">
        <v>1</v>
      </c>
      <c r="G628">
        <v>28875167</v>
      </c>
      <c r="H628">
        <v>3</v>
      </c>
      <c r="I628" t="s">
        <v>870</v>
      </c>
      <c r="J628" t="s">
        <v>871</v>
      </c>
      <c r="K628" t="s">
        <v>872</v>
      </c>
      <c r="L628">
        <v>1346</v>
      </c>
      <c r="N628">
        <v>1009</v>
      </c>
      <c r="O628" t="s">
        <v>873</v>
      </c>
      <c r="P628" t="s">
        <v>873</v>
      </c>
      <c r="Q628">
        <v>1</v>
      </c>
      <c r="X628">
        <v>0.1</v>
      </c>
      <c r="Y628">
        <v>28.66</v>
      </c>
      <c r="Z628">
        <v>0</v>
      </c>
      <c r="AA628">
        <v>0</v>
      </c>
      <c r="AB628">
        <v>0</v>
      </c>
      <c r="AC628">
        <v>0</v>
      </c>
      <c r="AD628">
        <v>1</v>
      </c>
      <c r="AE628">
        <v>0</v>
      </c>
      <c r="AF628" t="s">
        <v>261</v>
      </c>
      <c r="AG628">
        <v>0.4</v>
      </c>
      <c r="AH628">
        <v>2</v>
      </c>
      <c r="AI628">
        <v>33271414</v>
      </c>
      <c r="AJ628">
        <v>628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</row>
    <row r="629" spans="1:44" x14ac:dyDescent="0.2">
      <c r="A629">
        <f>ROW(Source!A1413)</f>
        <v>1413</v>
      </c>
      <c r="B629">
        <v>33271424</v>
      </c>
      <c r="C629">
        <v>33271418</v>
      </c>
      <c r="D629">
        <v>32893498</v>
      </c>
      <c r="E629">
        <v>28875167</v>
      </c>
      <c r="F629">
        <v>1</v>
      </c>
      <c r="G629">
        <v>28875167</v>
      </c>
      <c r="H629">
        <v>1</v>
      </c>
      <c r="I629" t="s">
        <v>863</v>
      </c>
      <c r="J629" t="s">
        <v>3</v>
      </c>
      <c r="K629" t="s">
        <v>864</v>
      </c>
      <c r="L629">
        <v>1191</v>
      </c>
      <c r="N629">
        <v>1013</v>
      </c>
      <c r="O629" t="s">
        <v>865</v>
      </c>
      <c r="P629" t="s">
        <v>865</v>
      </c>
      <c r="Q629">
        <v>1</v>
      </c>
      <c r="X629">
        <v>3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1</v>
      </c>
      <c r="AE629">
        <v>1</v>
      </c>
      <c r="AF629" t="s">
        <v>261</v>
      </c>
      <c r="AG629">
        <v>12</v>
      </c>
      <c r="AH629">
        <v>2</v>
      </c>
      <c r="AI629">
        <v>33271419</v>
      </c>
      <c r="AJ629">
        <v>629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</row>
    <row r="630" spans="1:44" x14ac:dyDescent="0.2">
      <c r="A630">
        <f>ROW(Source!A1413)</f>
        <v>1413</v>
      </c>
      <c r="B630">
        <v>33271426</v>
      </c>
      <c r="C630">
        <v>33271418</v>
      </c>
      <c r="D630">
        <v>32906950</v>
      </c>
      <c r="E630">
        <v>1</v>
      </c>
      <c r="F630">
        <v>1</v>
      </c>
      <c r="G630">
        <v>28875167</v>
      </c>
      <c r="H630">
        <v>3</v>
      </c>
      <c r="I630" t="s">
        <v>943</v>
      </c>
      <c r="J630" t="s">
        <v>944</v>
      </c>
      <c r="K630" t="s">
        <v>945</v>
      </c>
      <c r="L630">
        <v>1346</v>
      </c>
      <c r="N630">
        <v>1009</v>
      </c>
      <c r="O630" t="s">
        <v>873</v>
      </c>
      <c r="P630" t="s">
        <v>873</v>
      </c>
      <c r="Q630">
        <v>1</v>
      </c>
      <c r="X630">
        <v>0.06</v>
      </c>
      <c r="Y630">
        <v>135.63</v>
      </c>
      <c r="Z630">
        <v>0</v>
      </c>
      <c r="AA630">
        <v>0</v>
      </c>
      <c r="AB630">
        <v>0</v>
      </c>
      <c r="AC630">
        <v>0</v>
      </c>
      <c r="AD630">
        <v>1</v>
      </c>
      <c r="AE630">
        <v>0</v>
      </c>
      <c r="AF630" t="s">
        <v>261</v>
      </c>
      <c r="AG630">
        <v>0.24</v>
      </c>
      <c r="AH630">
        <v>2</v>
      </c>
      <c r="AI630">
        <v>33271421</v>
      </c>
      <c r="AJ630">
        <v>630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</row>
    <row r="631" spans="1:44" x14ac:dyDescent="0.2">
      <c r="A631">
        <f>ROW(Source!A1413)</f>
        <v>1413</v>
      </c>
      <c r="B631">
        <v>33271427</v>
      </c>
      <c r="C631">
        <v>33271418</v>
      </c>
      <c r="D631">
        <v>32906947</v>
      </c>
      <c r="E631">
        <v>1</v>
      </c>
      <c r="F631">
        <v>1</v>
      </c>
      <c r="G631">
        <v>28875167</v>
      </c>
      <c r="H631">
        <v>3</v>
      </c>
      <c r="I631" t="s">
        <v>870</v>
      </c>
      <c r="J631" t="s">
        <v>871</v>
      </c>
      <c r="K631" t="s">
        <v>872</v>
      </c>
      <c r="L631">
        <v>1346</v>
      </c>
      <c r="N631">
        <v>1009</v>
      </c>
      <c r="O631" t="s">
        <v>873</v>
      </c>
      <c r="P631" t="s">
        <v>873</v>
      </c>
      <c r="Q631">
        <v>1</v>
      </c>
      <c r="X631">
        <v>0.02</v>
      </c>
      <c r="Y631">
        <v>28.66</v>
      </c>
      <c r="Z631">
        <v>0</v>
      </c>
      <c r="AA631">
        <v>0</v>
      </c>
      <c r="AB631">
        <v>0</v>
      </c>
      <c r="AC631">
        <v>0</v>
      </c>
      <c r="AD631">
        <v>1</v>
      </c>
      <c r="AE631">
        <v>0</v>
      </c>
      <c r="AF631" t="s">
        <v>261</v>
      </c>
      <c r="AG631">
        <v>0.08</v>
      </c>
      <c r="AH631">
        <v>2</v>
      </c>
      <c r="AI631">
        <v>33271422</v>
      </c>
      <c r="AJ631">
        <v>631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</row>
    <row r="632" spans="1:44" x14ac:dyDescent="0.2">
      <c r="A632">
        <f>ROW(Source!A1413)</f>
        <v>1413</v>
      </c>
      <c r="B632">
        <v>33271425</v>
      </c>
      <c r="C632">
        <v>33271418</v>
      </c>
      <c r="D632">
        <v>32895014</v>
      </c>
      <c r="E632">
        <v>28875167</v>
      </c>
      <c r="F632">
        <v>1</v>
      </c>
      <c r="G632">
        <v>28875167</v>
      </c>
      <c r="H632">
        <v>3</v>
      </c>
      <c r="I632" t="s">
        <v>946</v>
      </c>
      <c r="J632" t="s">
        <v>3</v>
      </c>
      <c r="K632" t="s">
        <v>947</v>
      </c>
      <c r="L632">
        <v>1346</v>
      </c>
      <c r="N632">
        <v>1009</v>
      </c>
      <c r="O632" t="s">
        <v>873</v>
      </c>
      <c r="P632" t="s">
        <v>873</v>
      </c>
      <c r="Q632">
        <v>1</v>
      </c>
      <c r="X632">
        <v>0.02</v>
      </c>
      <c r="Y632">
        <v>46.82826</v>
      </c>
      <c r="Z632">
        <v>0</v>
      </c>
      <c r="AA632">
        <v>0</v>
      </c>
      <c r="AB632">
        <v>0</v>
      </c>
      <c r="AC632">
        <v>0</v>
      </c>
      <c r="AD632">
        <v>1</v>
      </c>
      <c r="AE632">
        <v>0</v>
      </c>
      <c r="AF632" t="s">
        <v>261</v>
      </c>
      <c r="AG632">
        <v>0.08</v>
      </c>
      <c r="AH632">
        <v>2</v>
      </c>
      <c r="AI632">
        <v>33271420</v>
      </c>
      <c r="AJ632">
        <v>632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</row>
    <row r="633" spans="1:44" x14ac:dyDescent="0.2">
      <c r="A633">
        <f>ROW(Source!A1413)</f>
        <v>1413</v>
      </c>
      <c r="B633">
        <v>33271428</v>
      </c>
      <c r="C633">
        <v>33271418</v>
      </c>
      <c r="D633">
        <v>32905692</v>
      </c>
      <c r="E633">
        <v>1</v>
      </c>
      <c r="F633">
        <v>1</v>
      </c>
      <c r="G633">
        <v>28875167</v>
      </c>
      <c r="H633">
        <v>3</v>
      </c>
      <c r="I633" t="s">
        <v>948</v>
      </c>
      <c r="J633" t="s">
        <v>949</v>
      </c>
      <c r="K633" t="s">
        <v>950</v>
      </c>
      <c r="L633">
        <v>1346</v>
      </c>
      <c r="N633">
        <v>1009</v>
      </c>
      <c r="O633" t="s">
        <v>873</v>
      </c>
      <c r="P633" t="s">
        <v>873</v>
      </c>
      <c r="Q633">
        <v>1</v>
      </c>
      <c r="X633">
        <v>0.01</v>
      </c>
      <c r="Y633">
        <v>89.4</v>
      </c>
      <c r="Z633">
        <v>0</v>
      </c>
      <c r="AA633">
        <v>0</v>
      </c>
      <c r="AB633">
        <v>0</v>
      </c>
      <c r="AC633">
        <v>0</v>
      </c>
      <c r="AD633">
        <v>1</v>
      </c>
      <c r="AE633">
        <v>0</v>
      </c>
      <c r="AF633" t="s">
        <v>261</v>
      </c>
      <c r="AG633">
        <v>0.04</v>
      </c>
      <c r="AH633">
        <v>2</v>
      </c>
      <c r="AI633">
        <v>33271423</v>
      </c>
      <c r="AJ633">
        <v>633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</row>
    <row r="634" spans="1:44" x14ac:dyDescent="0.2">
      <c r="A634">
        <f>ROW(Source!A1448)</f>
        <v>1448</v>
      </c>
      <c r="B634">
        <v>33271434</v>
      </c>
      <c r="C634">
        <v>33271429</v>
      </c>
      <c r="D634">
        <v>32893498</v>
      </c>
      <c r="E634">
        <v>28875167</v>
      </c>
      <c r="F634">
        <v>1</v>
      </c>
      <c r="G634">
        <v>28875167</v>
      </c>
      <c r="H634">
        <v>1</v>
      </c>
      <c r="I634" t="s">
        <v>863</v>
      </c>
      <c r="J634" t="s">
        <v>3</v>
      </c>
      <c r="K634" t="s">
        <v>864</v>
      </c>
      <c r="L634">
        <v>1191</v>
      </c>
      <c r="N634">
        <v>1013</v>
      </c>
      <c r="O634" t="s">
        <v>865</v>
      </c>
      <c r="P634" t="s">
        <v>865</v>
      </c>
      <c r="Q634">
        <v>1</v>
      </c>
      <c r="X634">
        <v>1.7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1</v>
      </c>
      <c r="AE634">
        <v>1</v>
      </c>
      <c r="AF634" t="s">
        <v>557</v>
      </c>
      <c r="AG634">
        <v>4.76</v>
      </c>
      <c r="AH634">
        <v>2</v>
      </c>
      <c r="AI634">
        <v>33271430</v>
      </c>
      <c r="AJ634">
        <v>634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</row>
    <row r="635" spans="1:44" x14ac:dyDescent="0.2">
      <c r="A635">
        <f>ROW(Source!A1448)</f>
        <v>1448</v>
      </c>
      <c r="B635">
        <v>33271435</v>
      </c>
      <c r="C635">
        <v>33271429</v>
      </c>
      <c r="D635">
        <v>32905103</v>
      </c>
      <c r="E635">
        <v>1</v>
      </c>
      <c r="F635">
        <v>1</v>
      </c>
      <c r="G635">
        <v>28875167</v>
      </c>
      <c r="H635">
        <v>2</v>
      </c>
      <c r="I635" t="s">
        <v>866</v>
      </c>
      <c r="J635" t="s">
        <v>867</v>
      </c>
      <c r="K635" t="s">
        <v>868</v>
      </c>
      <c r="L635">
        <v>1368</v>
      </c>
      <c r="N635">
        <v>1011</v>
      </c>
      <c r="O635" t="s">
        <v>869</v>
      </c>
      <c r="P635" t="s">
        <v>869</v>
      </c>
      <c r="Q635">
        <v>1</v>
      </c>
      <c r="X635">
        <v>0.09</v>
      </c>
      <c r="Y635">
        <v>0</v>
      </c>
      <c r="Z635">
        <v>450.57</v>
      </c>
      <c r="AA635">
        <v>324.23</v>
      </c>
      <c r="AB635">
        <v>0</v>
      </c>
      <c r="AC635">
        <v>0</v>
      </c>
      <c r="AD635">
        <v>1</v>
      </c>
      <c r="AE635">
        <v>0</v>
      </c>
      <c r="AF635" t="s">
        <v>557</v>
      </c>
      <c r="AG635">
        <v>0.252</v>
      </c>
      <c r="AH635">
        <v>2</v>
      </c>
      <c r="AI635">
        <v>33271431</v>
      </c>
      <c r="AJ635">
        <v>635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</row>
    <row r="636" spans="1:44" x14ac:dyDescent="0.2">
      <c r="A636">
        <f>ROW(Source!A1448)</f>
        <v>1448</v>
      </c>
      <c r="B636">
        <v>33271436</v>
      </c>
      <c r="C636">
        <v>33271429</v>
      </c>
      <c r="D636">
        <v>32906900</v>
      </c>
      <c r="E636">
        <v>1</v>
      </c>
      <c r="F636">
        <v>1</v>
      </c>
      <c r="G636">
        <v>28875167</v>
      </c>
      <c r="H636">
        <v>3</v>
      </c>
      <c r="I636" t="s">
        <v>954</v>
      </c>
      <c r="J636" t="s">
        <v>955</v>
      </c>
      <c r="K636" t="s">
        <v>956</v>
      </c>
      <c r="L636">
        <v>1346</v>
      </c>
      <c r="N636">
        <v>1009</v>
      </c>
      <c r="O636" t="s">
        <v>873</v>
      </c>
      <c r="P636" t="s">
        <v>873</v>
      </c>
      <c r="Q636">
        <v>1</v>
      </c>
      <c r="X636">
        <v>0.01</v>
      </c>
      <c r="Y636">
        <v>332.78</v>
      </c>
      <c r="Z636">
        <v>0</v>
      </c>
      <c r="AA636">
        <v>0</v>
      </c>
      <c r="AB636">
        <v>0</v>
      </c>
      <c r="AC636">
        <v>0</v>
      </c>
      <c r="AD636">
        <v>1</v>
      </c>
      <c r="AE636">
        <v>0</v>
      </c>
      <c r="AF636" t="s">
        <v>261</v>
      </c>
      <c r="AG636">
        <v>0.04</v>
      </c>
      <c r="AH636">
        <v>2</v>
      </c>
      <c r="AI636">
        <v>33271432</v>
      </c>
      <c r="AJ636">
        <v>636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</row>
    <row r="637" spans="1:44" x14ac:dyDescent="0.2">
      <c r="A637">
        <f>ROW(Source!A1448)</f>
        <v>1448</v>
      </c>
      <c r="B637">
        <v>33271437</v>
      </c>
      <c r="C637">
        <v>33271429</v>
      </c>
      <c r="D637">
        <v>32906947</v>
      </c>
      <c r="E637">
        <v>1</v>
      </c>
      <c r="F637">
        <v>1</v>
      </c>
      <c r="G637">
        <v>28875167</v>
      </c>
      <c r="H637">
        <v>3</v>
      </c>
      <c r="I637" t="s">
        <v>870</v>
      </c>
      <c r="J637" t="s">
        <v>871</v>
      </c>
      <c r="K637" t="s">
        <v>872</v>
      </c>
      <c r="L637">
        <v>1346</v>
      </c>
      <c r="N637">
        <v>1009</v>
      </c>
      <c r="O637" t="s">
        <v>873</v>
      </c>
      <c r="P637" t="s">
        <v>873</v>
      </c>
      <c r="Q637">
        <v>1</v>
      </c>
      <c r="X637">
        <v>5.0000000000000001E-3</v>
      </c>
      <c r="Y637">
        <v>28.66</v>
      </c>
      <c r="Z637">
        <v>0</v>
      </c>
      <c r="AA637">
        <v>0</v>
      </c>
      <c r="AB637">
        <v>0</v>
      </c>
      <c r="AC637">
        <v>0</v>
      </c>
      <c r="AD637">
        <v>1</v>
      </c>
      <c r="AE637">
        <v>0</v>
      </c>
      <c r="AF637" t="s">
        <v>261</v>
      </c>
      <c r="AG637">
        <v>0.02</v>
      </c>
      <c r="AH637">
        <v>2</v>
      </c>
      <c r="AI637">
        <v>33271433</v>
      </c>
      <c r="AJ637">
        <v>637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</row>
    <row r="638" spans="1:44" x14ac:dyDescent="0.2">
      <c r="A638">
        <f>ROW(Source!A1449)</f>
        <v>1449</v>
      </c>
      <c r="B638">
        <v>33271444</v>
      </c>
      <c r="C638">
        <v>33271438</v>
      </c>
      <c r="D638">
        <v>32893498</v>
      </c>
      <c r="E638">
        <v>28875167</v>
      </c>
      <c r="F638">
        <v>1</v>
      </c>
      <c r="G638">
        <v>28875167</v>
      </c>
      <c r="H638">
        <v>1</v>
      </c>
      <c r="I638" t="s">
        <v>863</v>
      </c>
      <c r="J638" t="s">
        <v>3</v>
      </c>
      <c r="K638" t="s">
        <v>864</v>
      </c>
      <c r="L638">
        <v>1191</v>
      </c>
      <c r="N638">
        <v>1013</v>
      </c>
      <c r="O638" t="s">
        <v>865</v>
      </c>
      <c r="P638" t="s">
        <v>865</v>
      </c>
      <c r="Q638">
        <v>1</v>
      </c>
      <c r="X638">
        <v>0.42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1</v>
      </c>
      <c r="AE638">
        <v>1</v>
      </c>
      <c r="AF638" t="s">
        <v>557</v>
      </c>
      <c r="AG638">
        <v>1.1759999999999999</v>
      </c>
      <c r="AH638">
        <v>2</v>
      </c>
      <c r="AI638">
        <v>33271439</v>
      </c>
      <c r="AJ638">
        <v>638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</row>
    <row r="639" spans="1:44" x14ac:dyDescent="0.2">
      <c r="A639">
        <f>ROW(Source!A1449)</f>
        <v>1449</v>
      </c>
      <c r="B639">
        <v>33271445</v>
      </c>
      <c r="C639">
        <v>33271438</v>
      </c>
      <c r="D639">
        <v>32905103</v>
      </c>
      <c r="E639">
        <v>1</v>
      </c>
      <c r="F639">
        <v>1</v>
      </c>
      <c r="G639">
        <v>28875167</v>
      </c>
      <c r="H639">
        <v>2</v>
      </c>
      <c r="I639" t="s">
        <v>866</v>
      </c>
      <c r="J639" t="s">
        <v>867</v>
      </c>
      <c r="K639" t="s">
        <v>868</v>
      </c>
      <c r="L639">
        <v>1368</v>
      </c>
      <c r="N639">
        <v>1011</v>
      </c>
      <c r="O639" t="s">
        <v>869</v>
      </c>
      <c r="P639" t="s">
        <v>869</v>
      </c>
      <c r="Q639">
        <v>1</v>
      </c>
      <c r="X639">
        <v>0.02</v>
      </c>
      <c r="Y639">
        <v>0</v>
      </c>
      <c r="Z639">
        <v>450.57</v>
      </c>
      <c r="AA639">
        <v>324.23</v>
      </c>
      <c r="AB639">
        <v>0</v>
      </c>
      <c r="AC639">
        <v>0</v>
      </c>
      <c r="AD639">
        <v>1</v>
      </c>
      <c r="AE639">
        <v>0</v>
      </c>
      <c r="AF639" t="s">
        <v>557</v>
      </c>
      <c r="AG639">
        <v>5.5999999999999994E-2</v>
      </c>
      <c r="AH639">
        <v>2</v>
      </c>
      <c r="AI639">
        <v>33271440</v>
      </c>
      <c r="AJ639">
        <v>639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</row>
    <row r="640" spans="1:44" x14ac:dyDescent="0.2">
      <c r="A640">
        <f>ROW(Source!A1449)</f>
        <v>1449</v>
      </c>
      <c r="B640">
        <v>33271446</v>
      </c>
      <c r="C640">
        <v>33271438</v>
      </c>
      <c r="D640">
        <v>32906900</v>
      </c>
      <c r="E640">
        <v>1</v>
      </c>
      <c r="F640">
        <v>1</v>
      </c>
      <c r="G640">
        <v>28875167</v>
      </c>
      <c r="H640">
        <v>3</v>
      </c>
      <c r="I640" t="s">
        <v>954</v>
      </c>
      <c r="J640" t="s">
        <v>955</v>
      </c>
      <c r="K640" t="s">
        <v>956</v>
      </c>
      <c r="L640">
        <v>1346</v>
      </c>
      <c r="N640">
        <v>1009</v>
      </c>
      <c r="O640" t="s">
        <v>873</v>
      </c>
      <c r="P640" t="s">
        <v>873</v>
      </c>
      <c r="Q640">
        <v>1</v>
      </c>
      <c r="X640">
        <v>2E-3</v>
      </c>
      <c r="Y640">
        <v>332.78</v>
      </c>
      <c r="Z640">
        <v>0</v>
      </c>
      <c r="AA640">
        <v>0</v>
      </c>
      <c r="AB640">
        <v>0</v>
      </c>
      <c r="AC640">
        <v>0</v>
      </c>
      <c r="AD640">
        <v>1</v>
      </c>
      <c r="AE640">
        <v>0</v>
      </c>
      <c r="AF640" t="s">
        <v>261</v>
      </c>
      <c r="AG640">
        <v>8.0000000000000002E-3</v>
      </c>
      <c r="AH640">
        <v>2</v>
      </c>
      <c r="AI640">
        <v>33271441</v>
      </c>
      <c r="AJ640">
        <v>640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</row>
    <row r="641" spans="1:44" x14ac:dyDescent="0.2">
      <c r="A641">
        <f>ROW(Source!A1449)</f>
        <v>1449</v>
      </c>
      <c r="B641">
        <v>33271447</v>
      </c>
      <c r="C641">
        <v>33271438</v>
      </c>
      <c r="D641">
        <v>32906947</v>
      </c>
      <c r="E641">
        <v>1</v>
      </c>
      <c r="F641">
        <v>1</v>
      </c>
      <c r="G641">
        <v>28875167</v>
      </c>
      <c r="H641">
        <v>3</v>
      </c>
      <c r="I641" t="s">
        <v>870</v>
      </c>
      <c r="J641" t="s">
        <v>871</v>
      </c>
      <c r="K641" t="s">
        <v>872</v>
      </c>
      <c r="L641">
        <v>1346</v>
      </c>
      <c r="N641">
        <v>1009</v>
      </c>
      <c r="O641" t="s">
        <v>873</v>
      </c>
      <c r="P641" t="s">
        <v>873</v>
      </c>
      <c r="Q641">
        <v>1</v>
      </c>
      <c r="X641">
        <v>4.0000000000000001E-3</v>
      </c>
      <c r="Y641">
        <v>28.66</v>
      </c>
      <c r="Z641">
        <v>0</v>
      </c>
      <c r="AA641">
        <v>0</v>
      </c>
      <c r="AB641">
        <v>0</v>
      </c>
      <c r="AC641">
        <v>0</v>
      </c>
      <c r="AD641">
        <v>1</v>
      </c>
      <c r="AE641">
        <v>0</v>
      </c>
      <c r="AF641" t="s">
        <v>261</v>
      </c>
      <c r="AG641">
        <v>1.6E-2</v>
      </c>
      <c r="AH641">
        <v>2</v>
      </c>
      <c r="AI641">
        <v>33271442</v>
      </c>
      <c r="AJ641">
        <v>641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</row>
    <row r="642" spans="1:44" x14ac:dyDescent="0.2">
      <c r="A642">
        <f>ROW(Source!A1449)</f>
        <v>1449</v>
      </c>
      <c r="B642">
        <v>33271448</v>
      </c>
      <c r="C642">
        <v>33271438</v>
      </c>
      <c r="D642">
        <v>32894842</v>
      </c>
      <c r="E642">
        <v>28875167</v>
      </c>
      <c r="F642">
        <v>1</v>
      </c>
      <c r="G642">
        <v>28875167</v>
      </c>
      <c r="H642">
        <v>3</v>
      </c>
      <c r="I642" t="s">
        <v>1039</v>
      </c>
      <c r="J642" t="s">
        <v>3</v>
      </c>
      <c r="K642" t="s">
        <v>1040</v>
      </c>
      <c r="L642">
        <v>1346</v>
      </c>
      <c r="N642">
        <v>1009</v>
      </c>
      <c r="O642" t="s">
        <v>873</v>
      </c>
      <c r="P642" t="s">
        <v>873</v>
      </c>
      <c r="Q642">
        <v>1</v>
      </c>
      <c r="X642">
        <v>1E-3</v>
      </c>
      <c r="Y642">
        <v>20.40118</v>
      </c>
      <c r="Z642">
        <v>0</v>
      </c>
      <c r="AA642">
        <v>0</v>
      </c>
      <c r="AB642">
        <v>0</v>
      </c>
      <c r="AC642">
        <v>0</v>
      </c>
      <c r="AD642">
        <v>1</v>
      </c>
      <c r="AE642">
        <v>0</v>
      </c>
      <c r="AF642" t="s">
        <v>261</v>
      </c>
      <c r="AG642">
        <v>4.0000000000000001E-3</v>
      </c>
      <c r="AH642">
        <v>2</v>
      </c>
      <c r="AI642">
        <v>33271443</v>
      </c>
      <c r="AJ642">
        <v>642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</row>
    <row r="643" spans="1:44" x14ac:dyDescent="0.2">
      <c r="A643">
        <f>ROW(Source!A1450)</f>
        <v>1450</v>
      </c>
      <c r="B643">
        <v>33271453</v>
      </c>
      <c r="C643">
        <v>33271449</v>
      </c>
      <c r="D643">
        <v>32893498</v>
      </c>
      <c r="E643">
        <v>28875167</v>
      </c>
      <c r="F643">
        <v>1</v>
      </c>
      <c r="G643">
        <v>28875167</v>
      </c>
      <c r="H643">
        <v>1</v>
      </c>
      <c r="I643" t="s">
        <v>863</v>
      </c>
      <c r="J643" t="s">
        <v>3</v>
      </c>
      <c r="K643" t="s">
        <v>864</v>
      </c>
      <c r="L643">
        <v>1191</v>
      </c>
      <c r="N643">
        <v>1013</v>
      </c>
      <c r="O643" t="s">
        <v>865</v>
      </c>
      <c r="P643" t="s">
        <v>865</v>
      </c>
      <c r="Q643">
        <v>1</v>
      </c>
      <c r="X643">
        <v>0.28000000000000003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1</v>
      </c>
      <c r="AE643">
        <v>1</v>
      </c>
      <c r="AF643" t="s">
        <v>261</v>
      </c>
      <c r="AG643">
        <v>1.1200000000000001</v>
      </c>
      <c r="AH643">
        <v>2</v>
      </c>
      <c r="AI643">
        <v>33271450</v>
      </c>
      <c r="AJ643">
        <v>643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</row>
    <row r="644" spans="1:44" x14ac:dyDescent="0.2">
      <c r="A644">
        <f>ROW(Source!A1450)</f>
        <v>1450</v>
      </c>
      <c r="B644">
        <v>33271454</v>
      </c>
      <c r="C644">
        <v>33271449</v>
      </c>
      <c r="D644">
        <v>32906900</v>
      </c>
      <c r="E644">
        <v>1</v>
      </c>
      <c r="F644">
        <v>1</v>
      </c>
      <c r="G644">
        <v>28875167</v>
      </c>
      <c r="H644">
        <v>3</v>
      </c>
      <c r="I644" t="s">
        <v>954</v>
      </c>
      <c r="J644" t="s">
        <v>955</v>
      </c>
      <c r="K644" t="s">
        <v>956</v>
      </c>
      <c r="L644">
        <v>1346</v>
      </c>
      <c r="N644">
        <v>1009</v>
      </c>
      <c r="O644" t="s">
        <v>873</v>
      </c>
      <c r="P644" t="s">
        <v>873</v>
      </c>
      <c r="Q644">
        <v>1</v>
      </c>
      <c r="X644">
        <v>8.0000000000000002E-3</v>
      </c>
      <c r="Y644">
        <v>332.78</v>
      </c>
      <c r="Z644">
        <v>0</v>
      </c>
      <c r="AA644">
        <v>0</v>
      </c>
      <c r="AB644">
        <v>0</v>
      </c>
      <c r="AC644">
        <v>0</v>
      </c>
      <c r="AD644">
        <v>1</v>
      </c>
      <c r="AE644">
        <v>0</v>
      </c>
      <c r="AF644" t="s">
        <v>261</v>
      </c>
      <c r="AG644">
        <v>3.2000000000000001E-2</v>
      </c>
      <c r="AH644">
        <v>2</v>
      </c>
      <c r="AI644">
        <v>33271451</v>
      </c>
      <c r="AJ644">
        <v>644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</row>
    <row r="645" spans="1:44" x14ac:dyDescent="0.2">
      <c r="A645">
        <f>ROW(Source!A1450)</f>
        <v>1450</v>
      </c>
      <c r="B645">
        <v>33271455</v>
      </c>
      <c r="C645">
        <v>33271449</v>
      </c>
      <c r="D645">
        <v>32906947</v>
      </c>
      <c r="E645">
        <v>1</v>
      </c>
      <c r="F645">
        <v>1</v>
      </c>
      <c r="G645">
        <v>28875167</v>
      </c>
      <c r="H645">
        <v>3</v>
      </c>
      <c r="I645" t="s">
        <v>870</v>
      </c>
      <c r="J645" t="s">
        <v>871</v>
      </c>
      <c r="K645" t="s">
        <v>872</v>
      </c>
      <c r="L645">
        <v>1346</v>
      </c>
      <c r="N645">
        <v>1009</v>
      </c>
      <c r="O645" t="s">
        <v>873</v>
      </c>
      <c r="P645" t="s">
        <v>873</v>
      </c>
      <c r="Q645">
        <v>1</v>
      </c>
      <c r="X645">
        <v>0.1</v>
      </c>
      <c r="Y645">
        <v>28.66</v>
      </c>
      <c r="Z645">
        <v>0</v>
      </c>
      <c r="AA645">
        <v>0</v>
      </c>
      <c r="AB645">
        <v>0</v>
      </c>
      <c r="AC645">
        <v>0</v>
      </c>
      <c r="AD645">
        <v>1</v>
      </c>
      <c r="AE645">
        <v>0</v>
      </c>
      <c r="AF645" t="s">
        <v>261</v>
      </c>
      <c r="AG645">
        <v>0.4</v>
      </c>
      <c r="AH645">
        <v>2</v>
      </c>
      <c r="AI645">
        <v>33271452</v>
      </c>
      <c r="AJ645">
        <v>645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</row>
    <row r="646" spans="1:44" x14ac:dyDescent="0.2">
      <c r="A646">
        <f>ROW(Source!A1451)</f>
        <v>1451</v>
      </c>
      <c r="B646">
        <v>33271462</v>
      </c>
      <c r="C646">
        <v>33271456</v>
      </c>
      <c r="D646">
        <v>32893498</v>
      </c>
      <c r="E646">
        <v>28875167</v>
      </c>
      <c r="F646">
        <v>1</v>
      </c>
      <c r="G646">
        <v>28875167</v>
      </c>
      <c r="H646">
        <v>1</v>
      </c>
      <c r="I646" t="s">
        <v>863</v>
      </c>
      <c r="J646" t="s">
        <v>3</v>
      </c>
      <c r="K646" t="s">
        <v>864</v>
      </c>
      <c r="L646">
        <v>1191</v>
      </c>
      <c r="N646">
        <v>1013</v>
      </c>
      <c r="O646" t="s">
        <v>865</v>
      </c>
      <c r="P646" t="s">
        <v>865</v>
      </c>
      <c r="Q646">
        <v>1</v>
      </c>
      <c r="X646">
        <v>3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1</v>
      </c>
      <c r="AE646">
        <v>1</v>
      </c>
      <c r="AF646" t="s">
        <v>261</v>
      </c>
      <c r="AG646">
        <v>12</v>
      </c>
      <c r="AH646">
        <v>2</v>
      </c>
      <c r="AI646">
        <v>33271457</v>
      </c>
      <c r="AJ646">
        <v>646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</row>
    <row r="647" spans="1:44" x14ac:dyDescent="0.2">
      <c r="A647">
        <f>ROW(Source!A1451)</f>
        <v>1451</v>
      </c>
      <c r="B647">
        <v>33271464</v>
      </c>
      <c r="C647">
        <v>33271456</v>
      </c>
      <c r="D647">
        <v>32906950</v>
      </c>
      <c r="E647">
        <v>1</v>
      </c>
      <c r="F647">
        <v>1</v>
      </c>
      <c r="G647">
        <v>28875167</v>
      </c>
      <c r="H647">
        <v>3</v>
      </c>
      <c r="I647" t="s">
        <v>943</v>
      </c>
      <c r="J647" t="s">
        <v>944</v>
      </c>
      <c r="K647" t="s">
        <v>945</v>
      </c>
      <c r="L647">
        <v>1346</v>
      </c>
      <c r="N647">
        <v>1009</v>
      </c>
      <c r="O647" t="s">
        <v>873</v>
      </c>
      <c r="P647" t="s">
        <v>873</v>
      </c>
      <c r="Q647">
        <v>1</v>
      </c>
      <c r="X647">
        <v>0.06</v>
      </c>
      <c r="Y647">
        <v>135.63</v>
      </c>
      <c r="Z647">
        <v>0</v>
      </c>
      <c r="AA647">
        <v>0</v>
      </c>
      <c r="AB647">
        <v>0</v>
      </c>
      <c r="AC647">
        <v>0</v>
      </c>
      <c r="AD647">
        <v>1</v>
      </c>
      <c r="AE647">
        <v>0</v>
      </c>
      <c r="AF647" t="s">
        <v>261</v>
      </c>
      <c r="AG647">
        <v>0.24</v>
      </c>
      <c r="AH647">
        <v>2</v>
      </c>
      <c r="AI647">
        <v>33271459</v>
      </c>
      <c r="AJ647">
        <v>647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</row>
    <row r="648" spans="1:44" x14ac:dyDescent="0.2">
      <c r="A648">
        <f>ROW(Source!A1451)</f>
        <v>1451</v>
      </c>
      <c r="B648">
        <v>33271465</v>
      </c>
      <c r="C648">
        <v>33271456</v>
      </c>
      <c r="D648">
        <v>32906947</v>
      </c>
      <c r="E648">
        <v>1</v>
      </c>
      <c r="F648">
        <v>1</v>
      </c>
      <c r="G648">
        <v>28875167</v>
      </c>
      <c r="H648">
        <v>3</v>
      </c>
      <c r="I648" t="s">
        <v>870</v>
      </c>
      <c r="J648" t="s">
        <v>871</v>
      </c>
      <c r="K648" t="s">
        <v>872</v>
      </c>
      <c r="L648">
        <v>1346</v>
      </c>
      <c r="N648">
        <v>1009</v>
      </c>
      <c r="O648" t="s">
        <v>873</v>
      </c>
      <c r="P648" t="s">
        <v>873</v>
      </c>
      <c r="Q648">
        <v>1</v>
      </c>
      <c r="X648">
        <v>0.02</v>
      </c>
      <c r="Y648">
        <v>28.66</v>
      </c>
      <c r="Z648">
        <v>0</v>
      </c>
      <c r="AA648">
        <v>0</v>
      </c>
      <c r="AB648">
        <v>0</v>
      </c>
      <c r="AC648">
        <v>0</v>
      </c>
      <c r="AD648">
        <v>1</v>
      </c>
      <c r="AE648">
        <v>0</v>
      </c>
      <c r="AF648" t="s">
        <v>261</v>
      </c>
      <c r="AG648">
        <v>0.08</v>
      </c>
      <c r="AH648">
        <v>2</v>
      </c>
      <c r="AI648">
        <v>33271460</v>
      </c>
      <c r="AJ648">
        <v>648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</row>
    <row r="649" spans="1:44" x14ac:dyDescent="0.2">
      <c r="A649">
        <f>ROW(Source!A1451)</f>
        <v>1451</v>
      </c>
      <c r="B649">
        <v>33271463</v>
      </c>
      <c r="C649">
        <v>33271456</v>
      </c>
      <c r="D649">
        <v>32895014</v>
      </c>
      <c r="E649">
        <v>28875167</v>
      </c>
      <c r="F649">
        <v>1</v>
      </c>
      <c r="G649">
        <v>28875167</v>
      </c>
      <c r="H649">
        <v>3</v>
      </c>
      <c r="I649" t="s">
        <v>946</v>
      </c>
      <c r="J649" t="s">
        <v>3</v>
      </c>
      <c r="K649" t="s">
        <v>947</v>
      </c>
      <c r="L649">
        <v>1346</v>
      </c>
      <c r="N649">
        <v>1009</v>
      </c>
      <c r="O649" t="s">
        <v>873</v>
      </c>
      <c r="P649" t="s">
        <v>873</v>
      </c>
      <c r="Q649">
        <v>1</v>
      </c>
      <c r="X649">
        <v>0.02</v>
      </c>
      <c r="Y649">
        <v>46.82826</v>
      </c>
      <c r="Z649">
        <v>0</v>
      </c>
      <c r="AA649">
        <v>0</v>
      </c>
      <c r="AB649">
        <v>0</v>
      </c>
      <c r="AC649">
        <v>0</v>
      </c>
      <c r="AD649">
        <v>1</v>
      </c>
      <c r="AE649">
        <v>0</v>
      </c>
      <c r="AF649" t="s">
        <v>261</v>
      </c>
      <c r="AG649">
        <v>0.08</v>
      </c>
      <c r="AH649">
        <v>2</v>
      </c>
      <c r="AI649">
        <v>33271458</v>
      </c>
      <c r="AJ649">
        <v>649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</row>
    <row r="650" spans="1:44" x14ac:dyDescent="0.2">
      <c r="A650">
        <f>ROW(Source!A1451)</f>
        <v>1451</v>
      </c>
      <c r="B650">
        <v>33271466</v>
      </c>
      <c r="C650">
        <v>33271456</v>
      </c>
      <c r="D650">
        <v>32905692</v>
      </c>
      <c r="E650">
        <v>1</v>
      </c>
      <c r="F650">
        <v>1</v>
      </c>
      <c r="G650">
        <v>28875167</v>
      </c>
      <c r="H650">
        <v>3</v>
      </c>
      <c r="I650" t="s">
        <v>948</v>
      </c>
      <c r="J650" t="s">
        <v>949</v>
      </c>
      <c r="K650" t="s">
        <v>950</v>
      </c>
      <c r="L650">
        <v>1346</v>
      </c>
      <c r="N650">
        <v>1009</v>
      </c>
      <c r="O650" t="s">
        <v>873</v>
      </c>
      <c r="P650" t="s">
        <v>873</v>
      </c>
      <c r="Q650">
        <v>1</v>
      </c>
      <c r="X650">
        <v>0.01</v>
      </c>
      <c r="Y650">
        <v>89.4</v>
      </c>
      <c r="Z650">
        <v>0</v>
      </c>
      <c r="AA650">
        <v>0</v>
      </c>
      <c r="AB650">
        <v>0</v>
      </c>
      <c r="AC650">
        <v>0</v>
      </c>
      <c r="AD650">
        <v>1</v>
      </c>
      <c r="AE650">
        <v>0</v>
      </c>
      <c r="AF650" t="s">
        <v>261</v>
      </c>
      <c r="AG650">
        <v>0.04</v>
      </c>
      <c r="AH650">
        <v>2</v>
      </c>
      <c r="AI650">
        <v>33271461</v>
      </c>
      <c r="AJ650">
        <v>650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</row>
    <row r="651" spans="1:44" x14ac:dyDescent="0.2">
      <c r="A651">
        <f>ROW(Source!A1486)</f>
        <v>1486</v>
      </c>
      <c r="B651">
        <v>33271472</v>
      </c>
      <c r="C651">
        <v>33271467</v>
      </c>
      <c r="D651">
        <v>32893498</v>
      </c>
      <c r="E651">
        <v>28875167</v>
      </c>
      <c r="F651">
        <v>1</v>
      </c>
      <c r="G651">
        <v>28875167</v>
      </c>
      <c r="H651">
        <v>1</v>
      </c>
      <c r="I651" t="s">
        <v>863</v>
      </c>
      <c r="J651" t="s">
        <v>3</v>
      </c>
      <c r="K651" t="s">
        <v>864</v>
      </c>
      <c r="L651">
        <v>1191</v>
      </c>
      <c r="N651">
        <v>1013</v>
      </c>
      <c r="O651" t="s">
        <v>865</v>
      </c>
      <c r="P651" t="s">
        <v>865</v>
      </c>
      <c r="Q651">
        <v>1</v>
      </c>
      <c r="X651">
        <v>1.7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1</v>
      </c>
      <c r="AE651">
        <v>1</v>
      </c>
      <c r="AF651" t="s">
        <v>557</v>
      </c>
      <c r="AG651">
        <v>4.76</v>
      </c>
      <c r="AH651">
        <v>2</v>
      </c>
      <c r="AI651">
        <v>33271468</v>
      </c>
      <c r="AJ651">
        <v>651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</row>
    <row r="652" spans="1:44" x14ac:dyDescent="0.2">
      <c r="A652">
        <f>ROW(Source!A1486)</f>
        <v>1486</v>
      </c>
      <c r="B652">
        <v>33271473</v>
      </c>
      <c r="C652">
        <v>33271467</v>
      </c>
      <c r="D652">
        <v>32905103</v>
      </c>
      <c r="E652">
        <v>1</v>
      </c>
      <c r="F652">
        <v>1</v>
      </c>
      <c r="G652">
        <v>28875167</v>
      </c>
      <c r="H652">
        <v>2</v>
      </c>
      <c r="I652" t="s">
        <v>866</v>
      </c>
      <c r="J652" t="s">
        <v>867</v>
      </c>
      <c r="K652" t="s">
        <v>868</v>
      </c>
      <c r="L652">
        <v>1368</v>
      </c>
      <c r="N652">
        <v>1011</v>
      </c>
      <c r="O652" t="s">
        <v>869</v>
      </c>
      <c r="P652" t="s">
        <v>869</v>
      </c>
      <c r="Q652">
        <v>1</v>
      </c>
      <c r="X652">
        <v>0.09</v>
      </c>
      <c r="Y652">
        <v>0</v>
      </c>
      <c r="Z652">
        <v>450.57</v>
      </c>
      <c r="AA652">
        <v>324.23</v>
      </c>
      <c r="AB652">
        <v>0</v>
      </c>
      <c r="AC652">
        <v>0</v>
      </c>
      <c r="AD652">
        <v>1</v>
      </c>
      <c r="AE652">
        <v>0</v>
      </c>
      <c r="AF652" t="s">
        <v>557</v>
      </c>
      <c r="AG652">
        <v>0.252</v>
      </c>
      <c r="AH652">
        <v>2</v>
      </c>
      <c r="AI652">
        <v>33271469</v>
      </c>
      <c r="AJ652">
        <v>652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</row>
    <row r="653" spans="1:44" x14ac:dyDescent="0.2">
      <c r="A653">
        <f>ROW(Source!A1486)</f>
        <v>1486</v>
      </c>
      <c r="B653">
        <v>33271474</v>
      </c>
      <c r="C653">
        <v>33271467</v>
      </c>
      <c r="D653">
        <v>32906900</v>
      </c>
      <c r="E653">
        <v>1</v>
      </c>
      <c r="F653">
        <v>1</v>
      </c>
      <c r="G653">
        <v>28875167</v>
      </c>
      <c r="H653">
        <v>3</v>
      </c>
      <c r="I653" t="s">
        <v>954</v>
      </c>
      <c r="J653" t="s">
        <v>955</v>
      </c>
      <c r="K653" t="s">
        <v>956</v>
      </c>
      <c r="L653">
        <v>1346</v>
      </c>
      <c r="N653">
        <v>1009</v>
      </c>
      <c r="O653" t="s">
        <v>873</v>
      </c>
      <c r="P653" t="s">
        <v>873</v>
      </c>
      <c r="Q653">
        <v>1</v>
      </c>
      <c r="X653">
        <v>0.01</v>
      </c>
      <c r="Y653">
        <v>332.78</v>
      </c>
      <c r="Z653">
        <v>0</v>
      </c>
      <c r="AA653">
        <v>0</v>
      </c>
      <c r="AB653">
        <v>0</v>
      </c>
      <c r="AC653">
        <v>0</v>
      </c>
      <c r="AD653">
        <v>1</v>
      </c>
      <c r="AE653">
        <v>0</v>
      </c>
      <c r="AF653" t="s">
        <v>261</v>
      </c>
      <c r="AG653">
        <v>0.04</v>
      </c>
      <c r="AH653">
        <v>2</v>
      </c>
      <c r="AI653">
        <v>33271470</v>
      </c>
      <c r="AJ653">
        <v>653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</row>
    <row r="654" spans="1:44" x14ac:dyDescent="0.2">
      <c r="A654">
        <f>ROW(Source!A1486)</f>
        <v>1486</v>
      </c>
      <c r="B654">
        <v>33271475</v>
      </c>
      <c r="C654">
        <v>33271467</v>
      </c>
      <c r="D654">
        <v>32906947</v>
      </c>
      <c r="E654">
        <v>1</v>
      </c>
      <c r="F654">
        <v>1</v>
      </c>
      <c r="G654">
        <v>28875167</v>
      </c>
      <c r="H654">
        <v>3</v>
      </c>
      <c r="I654" t="s">
        <v>870</v>
      </c>
      <c r="J654" t="s">
        <v>871</v>
      </c>
      <c r="K654" t="s">
        <v>872</v>
      </c>
      <c r="L654">
        <v>1346</v>
      </c>
      <c r="N654">
        <v>1009</v>
      </c>
      <c r="O654" t="s">
        <v>873</v>
      </c>
      <c r="P654" t="s">
        <v>873</v>
      </c>
      <c r="Q654">
        <v>1</v>
      </c>
      <c r="X654">
        <v>5.0000000000000001E-3</v>
      </c>
      <c r="Y654">
        <v>28.66</v>
      </c>
      <c r="Z654">
        <v>0</v>
      </c>
      <c r="AA654">
        <v>0</v>
      </c>
      <c r="AB654">
        <v>0</v>
      </c>
      <c r="AC654">
        <v>0</v>
      </c>
      <c r="AD654">
        <v>1</v>
      </c>
      <c r="AE654">
        <v>0</v>
      </c>
      <c r="AF654" t="s">
        <v>261</v>
      </c>
      <c r="AG654">
        <v>0.02</v>
      </c>
      <c r="AH654">
        <v>2</v>
      </c>
      <c r="AI654">
        <v>33271471</v>
      </c>
      <c r="AJ654">
        <v>654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</row>
    <row r="655" spans="1:44" x14ac:dyDescent="0.2">
      <c r="A655">
        <f>ROW(Source!A1487)</f>
        <v>1487</v>
      </c>
      <c r="B655">
        <v>33271482</v>
      </c>
      <c r="C655">
        <v>33271476</v>
      </c>
      <c r="D655">
        <v>32893498</v>
      </c>
      <c r="E655">
        <v>28875167</v>
      </c>
      <c r="F655">
        <v>1</v>
      </c>
      <c r="G655">
        <v>28875167</v>
      </c>
      <c r="H655">
        <v>1</v>
      </c>
      <c r="I655" t="s">
        <v>863</v>
      </c>
      <c r="J655" t="s">
        <v>3</v>
      </c>
      <c r="K655" t="s">
        <v>864</v>
      </c>
      <c r="L655">
        <v>1191</v>
      </c>
      <c r="N655">
        <v>1013</v>
      </c>
      <c r="O655" t="s">
        <v>865</v>
      </c>
      <c r="P655" t="s">
        <v>865</v>
      </c>
      <c r="Q655">
        <v>1</v>
      </c>
      <c r="X655">
        <v>0.42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1</v>
      </c>
      <c r="AE655">
        <v>1</v>
      </c>
      <c r="AF655" t="s">
        <v>557</v>
      </c>
      <c r="AG655">
        <v>1.1759999999999999</v>
      </c>
      <c r="AH655">
        <v>2</v>
      </c>
      <c r="AI655">
        <v>33271477</v>
      </c>
      <c r="AJ655">
        <v>655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</row>
    <row r="656" spans="1:44" x14ac:dyDescent="0.2">
      <c r="A656">
        <f>ROW(Source!A1487)</f>
        <v>1487</v>
      </c>
      <c r="B656">
        <v>33271483</v>
      </c>
      <c r="C656">
        <v>33271476</v>
      </c>
      <c r="D656">
        <v>32905103</v>
      </c>
      <c r="E656">
        <v>1</v>
      </c>
      <c r="F656">
        <v>1</v>
      </c>
      <c r="G656">
        <v>28875167</v>
      </c>
      <c r="H656">
        <v>2</v>
      </c>
      <c r="I656" t="s">
        <v>866</v>
      </c>
      <c r="J656" t="s">
        <v>867</v>
      </c>
      <c r="K656" t="s">
        <v>868</v>
      </c>
      <c r="L656">
        <v>1368</v>
      </c>
      <c r="N656">
        <v>1011</v>
      </c>
      <c r="O656" t="s">
        <v>869</v>
      </c>
      <c r="P656" t="s">
        <v>869</v>
      </c>
      <c r="Q656">
        <v>1</v>
      </c>
      <c r="X656">
        <v>0.02</v>
      </c>
      <c r="Y656">
        <v>0</v>
      </c>
      <c r="Z656">
        <v>450.57</v>
      </c>
      <c r="AA656">
        <v>324.23</v>
      </c>
      <c r="AB656">
        <v>0</v>
      </c>
      <c r="AC656">
        <v>0</v>
      </c>
      <c r="AD656">
        <v>1</v>
      </c>
      <c r="AE656">
        <v>0</v>
      </c>
      <c r="AF656" t="s">
        <v>557</v>
      </c>
      <c r="AG656">
        <v>5.5999999999999994E-2</v>
      </c>
      <c r="AH656">
        <v>2</v>
      </c>
      <c r="AI656">
        <v>33271478</v>
      </c>
      <c r="AJ656">
        <v>656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</row>
    <row r="657" spans="1:44" x14ac:dyDescent="0.2">
      <c r="A657">
        <f>ROW(Source!A1487)</f>
        <v>1487</v>
      </c>
      <c r="B657">
        <v>33271484</v>
      </c>
      <c r="C657">
        <v>33271476</v>
      </c>
      <c r="D657">
        <v>32906900</v>
      </c>
      <c r="E657">
        <v>1</v>
      </c>
      <c r="F657">
        <v>1</v>
      </c>
      <c r="G657">
        <v>28875167</v>
      </c>
      <c r="H657">
        <v>3</v>
      </c>
      <c r="I657" t="s">
        <v>954</v>
      </c>
      <c r="J657" t="s">
        <v>955</v>
      </c>
      <c r="K657" t="s">
        <v>956</v>
      </c>
      <c r="L657">
        <v>1346</v>
      </c>
      <c r="N657">
        <v>1009</v>
      </c>
      <c r="O657" t="s">
        <v>873</v>
      </c>
      <c r="P657" t="s">
        <v>873</v>
      </c>
      <c r="Q657">
        <v>1</v>
      </c>
      <c r="X657">
        <v>2E-3</v>
      </c>
      <c r="Y657">
        <v>332.78</v>
      </c>
      <c r="Z657">
        <v>0</v>
      </c>
      <c r="AA657">
        <v>0</v>
      </c>
      <c r="AB657">
        <v>0</v>
      </c>
      <c r="AC657">
        <v>0</v>
      </c>
      <c r="AD657">
        <v>1</v>
      </c>
      <c r="AE657">
        <v>0</v>
      </c>
      <c r="AF657" t="s">
        <v>261</v>
      </c>
      <c r="AG657">
        <v>8.0000000000000002E-3</v>
      </c>
      <c r="AH657">
        <v>2</v>
      </c>
      <c r="AI657">
        <v>33271479</v>
      </c>
      <c r="AJ657">
        <v>657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</row>
    <row r="658" spans="1:44" x14ac:dyDescent="0.2">
      <c r="A658">
        <f>ROW(Source!A1487)</f>
        <v>1487</v>
      </c>
      <c r="B658">
        <v>33271485</v>
      </c>
      <c r="C658">
        <v>33271476</v>
      </c>
      <c r="D658">
        <v>32906947</v>
      </c>
      <c r="E658">
        <v>1</v>
      </c>
      <c r="F658">
        <v>1</v>
      </c>
      <c r="G658">
        <v>28875167</v>
      </c>
      <c r="H658">
        <v>3</v>
      </c>
      <c r="I658" t="s">
        <v>870</v>
      </c>
      <c r="J658" t="s">
        <v>871</v>
      </c>
      <c r="K658" t="s">
        <v>872</v>
      </c>
      <c r="L658">
        <v>1346</v>
      </c>
      <c r="N658">
        <v>1009</v>
      </c>
      <c r="O658" t="s">
        <v>873</v>
      </c>
      <c r="P658" t="s">
        <v>873</v>
      </c>
      <c r="Q658">
        <v>1</v>
      </c>
      <c r="X658">
        <v>4.0000000000000001E-3</v>
      </c>
      <c r="Y658">
        <v>28.66</v>
      </c>
      <c r="Z658">
        <v>0</v>
      </c>
      <c r="AA658">
        <v>0</v>
      </c>
      <c r="AB658">
        <v>0</v>
      </c>
      <c r="AC658">
        <v>0</v>
      </c>
      <c r="AD658">
        <v>1</v>
      </c>
      <c r="AE658">
        <v>0</v>
      </c>
      <c r="AF658" t="s">
        <v>261</v>
      </c>
      <c r="AG658">
        <v>1.6E-2</v>
      </c>
      <c r="AH658">
        <v>2</v>
      </c>
      <c r="AI658">
        <v>33271480</v>
      </c>
      <c r="AJ658">
        <v>658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</row>
    <row r="659" spans="1:44" x14ac:dyDescent="0.2">
      <c r="A659">
        <f>ROW(Source!A1487)</f>
        <v>1487</v>
      </c>
      <c r="B659">
        <v>33271486</v>
      </c>
      <c r="C659">
        <v>33271476</v>
      </c>
      <c r="D659">
        <v>32894842</v>
      </c>
      <c r="E659">
        <v>28875167</v>
      </c>
      <c r="F659">
        <v>1</v>
      </c>
      <c r="G659">
        <v>28875167</v>
      </c>
      <c r="H659">
        <v>3</v>
      </c>
      <c r="I659" t="s">
        <v>1039</v>
      </c>
      <c r="J659" t="s">
        <v>3</v>
      </c>
      <c r="K659" t="s">
        <v>1040</v>
      </c>
      <c r="L659">
        <v>1346</v>
      </c>
      <c r="N659">
        <v>1009</v>
      </c>
      <c r="O659" t="s">
        <v>873</v>
      </c>
      <c r="P659" t="s">
        <v>873</v>
      </c>
      <c r="Q659">
        <v>1</v>
      </c>
      <c r="X659">
        <v>1E-3</v>
      </c>
      <c r="Y659">
        <v>20.40118</v>
      </c>
      <c r="Z659">
        <v>0</v>
      </c>
      <c r="AA659">
        <v>0</v>
      </c>
      <c r="AB659">
        <v>0</v>
      </c>
      <c r="AC659">
        <v>0</v>
      </c>
      <c r="AD659">
        <v>1</v>
      </c>
      <c r="AE659">
        <v>0</v>
      </c>
      <c r="AF659" t="s">
        <v>261</v>
      </c>
      <c r="AG659">
        <v>4.0000000000000001E-3</v>
      </c>
      <c r="AH659">
        <v>2</v>
      </c>
      <c r="AI659">
        <v>33271481</v>
      </c>
      <c r="AJ659">
        <v>659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</row>
    <row r="660" spans="1:44" x14ac:dyDescent="0.2">
      <c r="A660">
        <f>ROW(Source!A1488)</f>
        <v>1488</v>
      </c>
      <c r="B660">
        <v>33271493</v>
      </c>
      <c r="C660">
        <v>33271487</v>
      </c>
      <c r="D660">
        <v>32893498</v>
      </c>
      <c r="E660">
        <v>28875167</v>
      </c>
      <c r="F660">
        <v>1</v>
      </c>
      <c r="G660">
        <v>28875167</v>
      </c>
      <c r="H660">
        <v>1</v>
      </c>
      <c r="I660" t="s">
        <v>863</v>
      </c>
      <c r="J660" t="s">
        <v>3</v>
      </c>
      <c r="K660" t="s">
        <v>864</v>
      </c>
      <c r="L660">
        <v>1191</v>
      </c>
      <c r="N660">
        <v>1013</v>
      </c>
      <c r="O660" t="s">
        <v>865</v>
      </c>
      <c r="P660" t="s">
        <v>865</v>
      </c>
      <c r="Q660">
        <v>1</v>
      </c>
      <c r="X660">
        <v>3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1</v>
      </c>
      <c r="AE660">
        <v>1</v>
      </c>
      <c r="AF660" t="s">
        <v>261</v>
      </c>
      <c r="AG660">
        <v>12</v>
      </c>
      <c r="AH660">
        <v>2</v>
      </c>
      <c r="AI660">
        <v>33271488</v>
      </c>
      <c r="AJ660">
        <v>660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</row>
    <row r="661" spans="1:44" x14ac:dyDescent="0.2">
      <c r="A661">
        <f>ROW(Source!A1488)</f>
        <v>1488</v>
      </c>
      <c r="B661">
        <v>33271495</v>
      </c>
      <c r="C661">
        <v>33271487</v>
      </c>
      <c r="D661">
        <v>32906950</v>
      </c>
      <c r="E661">
        <v>1</v>
      </c>
      <c r="F661">
        <v>1</v>
      </c>
      <c r="G661">
        <v>28875167</v>
      </c>
      <c r="H661">
        <v>3</v>
      </c>
      <c r="I661" t="s">
        <v>943</v>
      </c>
      <c r="J661" t="s">
        <v>944</v>
      </c>
      <c r="K661" t="s">
        <v>945</v>
      </c>
      <c r="L661">
        <v>1346</v>
      </c>
      <c r="N661">
        <v>1009</v>
      </c>
      <c r="O661" t="s">
        <v>873</v>
      </c>
      <c r="P661" t="s">
        <v>873</v>
      </c>
      <c r="Q661">
        <v>1</v>
      </c>
      <c r="X661">
        <v>0.06</v>
      </c>
      <c r="Y661">
        <v>135.63</v>
      </c>
      <c r="Z661">
        <v>0</v>
      </c>
      <c r="AA661">
        <v>0</v>
      </c>
      <c r="AB661">
        <v>0</v>
      </c>
      <c r="AC661">
        <v>0</v>
      </c>
      <c r="AD661">
        <v>1</v>
      </c>
      <c r="AE661">
        <v>0</v>
      </c>
      <c r="AF661" t="s">
        <v>261</v>
      </c>
      <c r="AG661">
        <v>0.24</v>
      </c>
      <c r="AH661">
        <v>2</v>
      </c>
      <c r="AI661">
        <v>33271490</v>
      </c>
      <c r="AJ661">
        <v>661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</row>
    <row r="662" spans="1:44" x14ac:dyDescent="0.2">
      <c r="A662">
        <f>ROW(Source!A1488)</f>
        <v>1488</v>
      </c>
      <c r="B662">
        <v>33271496</v>
      </c>
      <c r="C662">
        <v>33271487</v>
      </c>
      <c r="D662">
        <v>32906947</v>
      </c>
      <c r="E662">
        <v>1</v>
      </c>
      <c r="F662">
        <v>1</v>
      </c>
      <c r="G662">
        <v>28875167</v>
      </c>
      <c r="H662">
        <v>3</v>
      </c>
      <c r="I662" t="s">
        <v>870</v>
      </c>
      <c r="J662" t="s">
        <v>871</v>
      </c>
      <c r="K662" t="s">
        <v>872</v>
      </c>
      <c r="L662">
        <v>1346</v>
      </c>
      <c r="N662">
        <v>1009</v>
      </c>
      <c r="O662" t="s">
        <v>873</v>
      </c>
      <c r="P662" t="s">
        <v>873</v>
      </c>
      <c r="Q662">
        <v>1</v>
      </c>
      <c r="X662">
        <v>0.02</v>
      </c>
      <c r="Y662">
        <v>28.66</v>
      </c>
      <c r="Z662">
        <v>0</v>
      </c>
      <c r="AA662">
        <v>0</v>
      </c>
      <c r="AB662">
        <v>0</v>
      </c>
      <c r="AC662">
        <v>0</v>
      </c>
      <c r="AD662">
        <v>1</v>
      </c>
      <c r="AE662">
        <v>0</v>
      </c>
      <c r="AF662" t="s">
        <v>261</v>
      </c>
      <c r="AG662">
        <v>0.08</v>
      </c>
      <c r="AH662">
        <v>2</v>
      </c>
      <c r="AI662">
        <v>33271491</v>
      </c>
      <c r="AJ662">
        <v>662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</row>
    <row r="663" spans="1:44" x14ac:dyDescent="0.2">
      <c r="A663">
        <f>ROW(Source!A1488)</f>
        <v>1488</v>
      </c>
      <c r="B663">
        <v>33271494</v>
      </c>
      <c r="C663">
        <v>33271487</v>
      </c>
      <c r="D663">
        <v>32895014</v>
      </c>
      <c r="E663">
        <v>28875167</v>
      </c>
      <c r="F663">
        <v>1</v>
      </c>
      <c r="G663">
        <v>28875167</v>
      </c>
      <c r="H663">
        <v>3</v>
      </c>
      <c r="I663" t="s">
        <v>946</v>
      </c>
      <c r="J663" t="s">
        <v>3</v>
      </c>
      <c r="K663" t="s">
        <v>947</v>
      </c>
      <c r="L663">
        <v>1346</v>
      </c>
      <c r="N663">
        <v>1009</v>
      </c>
      <c r="O663" t="s">
        <v>873</v>
      </c>
      <c r="P663" t="s">
        <v>873</v>
      </c>
      <c r="Q663">
        <v>1</v>
      </c>
      <c r="X663">
        <v>0.02</v>
      </c>
      <c r="Y663">
        <v>46.82826</v>
      </c>
      <c r="Z663">
        <v>0</v>
      </c>
      <c r="AA663">
        <v>0</v>
      </c>
      <c r="AB663">
        <v>0</v>
      </c>
      <c r="AC663">
        <v>0</v>
      </c>
      <c r="AD663">
        <v>1</v>
      </c>
      <c r="AE663">
        <v>0</v>
      </c>
      <c r="AF663" t="s">
        <v>261</v>
      </c>
      <c r="AG663">
        <v>0.08</v>
      </c>
      <c r="AH663">
        <v>2</v>
      </c>
      <c r="AI663">
        <v>33271489</v>
      </c>
      <c r="AJ663">
        <v>663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</row>
    <row r="664" spans="1:44" x14ac:dyDescent="0.2">
      <c r="A664">
        <f>ROW(Source!A1488)</f>
        <v>1488</v>
      </c>
      <c r="B664">
        <v>33271497</v>
      </c>
      <c r="C664">
        <v>33271487</v>
      </c>
      <c r="D664">
        <v>32905692</v>
      </c>
      <c r="E664">
        <v>1</v>
      </c>
      <c r="F664">
        <v>1</v>
      </c>
      <c r="G664">
        <v>28875167</v>
      </c>
      <c r="H664">
        <v>3</v>
      </c>
      <c r="I664" t="s">
        <v>948</v>
      </c>
      <c r="J664" t="s">
        <v>949</v>
      </c>
      <c r="K664" t="s">
        <v>950</v>
      </c>
      <c r="L664">
        <v>1346</v>
      </c>
      <c r="N664">
        <v>1009</v>
      </c>
      <c r="O664" t="s">
        <v>873</v>
      </c>
      <c r="P664" t="s">
        <v>873</v>
      </c>
      <c r="Q664">
        <v>1</v>
      </c>
      <c r="X664">
        <v>0.01</v>
      </c>
      <c r="Y664">
        <v>89.4</v>
      </c>
      <c r="Z664">
        <v>0</v>
      </c>
      <c r="AA664">
        <v>0</v>
      </c>
      <c r="AB664">
        <v>0</v>
      </c>
      <c r="AC664">
        <v>0</v>
      </c>
      <c r="AD664">
        <v>1</v>
      </c>
      <c r="AE664">
        <v>0</v>
      </c>
      <c r="AF664" t="s">
        <v>261</v>
      </c>
      <c r="AG664">
        <v>0.04</v>
      </c>
      <c r="AH664">
        <v>2</v>
      </c>
      <c r="AI664">
        <v>33271492</v>
      </c>
      <c r="AJ664">
        <v>664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</row>
    <row r="665" spans="1:44" x14ac:dyDescent="0.2">
      <c r="A665">
        <f>ROW(Source!A1523)</f>
        <v>1523</v>
      </c>
      <c r="B665">
        <v>33271503</v>
      </c>
      <c r="C665">
        <v>33271498</v>
      </c>
      <c r="D665">
        <v>32893498</v>
      </c>
      <c r="E665">
        <v>28875167</v>
      </c>
      <c r="F665">
        <v>1</v>
      </c>
      <c r="G665">
        <v>28875167</v>
      </c>
      <c r="H665">
        <v>1</v>
      </c>
      <c r="I665" t="s">
        <v>863</v>
      </c>
      <c r="J665" t="s">
        <v>3</v>
      </c>
      <c r="K665" t="s">
        <v>864</v>
      </c>
      <c r="L665">
        <v>1191</v>
      </c>
      <c r="N665">
        <v>1013</v>
      </c>
      <c r="O665" t="s">
        <v>865</v>
      </c>
      <c r="P665" t="s">
        <v>865</v>
      </c>
      <c r="Q665">
        <v>1</v>
      </c>
      <c r="X665">
        <v>1.7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1</v>
      </c>
      <c r="AE665">
        <v>1</v>
      </c>
      <c r="AF665" t="s">
        <v>557</v>
      </c>
      <c r="AG665">
        <v>4.76</v>
      </c>
      <c r="AH665">
        <v>2</v>
      </c>
      <c r="AI665">
        <v>33271499</v>
      </c>
      <c r="AJ665">
        <v>665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</row>
    <row r="666" spans="1:44" x14ac:dyDescent="0.2">
      <c r="A666">
        <f>ROW(Source!A1523)</f>
        <v>1523</v>
      </c>
      <c r="B666">
        <v>33271504</v>
      </c>
      <c r="C666">
        <v>33271498</v>
      </c>
      <c r="D666">
        <v>32905103</v>
      </c>
      <c r="E666">
        <v>1</v>
      </c>
      <c r="F666">
        <v>1</v>
      </c>
      <c r="G666">
        <v>28875167</v>
      </c>
      <c r="H666">
        <v>2</v>
      </c>
      <c r="I666" t="s">
        <v>866</v>
      </c>
      <c r="J666" t="s">
        <v>867</v>
      </c>
      <c r="K666" t="s">
        <v>868</v>
      </c>
      <c r="L666">
        <v>1368</v>
      </c>
      <c r="N666">
        <v>1011</v>
      </c>
      <c r="O666" t="s">
        <v>869</v>
      </c>
      <c r="P666" t="s">
        <v>869</v>
      </c>
      <c r="Q666">
        <v>1</v>
      </c>
      <c r="X666">
        <v>0.09</v>
      </c>
      <c r="Y666">
        <v>0</v>
      </c>
      <c r="Z666">
        <v>450.57</v>
      </c>
      <c r="AA666">
        <v>324.23</v>
      </c>
      <c r="AB666">
        <v>0</v>
      </c>
      <c r="AC666">
        <v>0</v>
      </c>
      <c r="AD666">
        <v>1</v>
      </c>
      <c r="AE666">
        <v>0</v>
      </c>
      <c r="AF666" t="s">
        <v>557</v>
      </c>
      <c r="AG666">
        <v>0.252</v>
      </c>
      <c r="AH666">
        <v>2</v>
      </c>
      <c r="AI666">
        <v>33271500</v>
      </c>
      <c r="AJ666">
        <v>666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</row>
    <row r="667" spans="1:44" x14ac:dyDescent="0.2">
      <c r="A667">
        <f>ROW(Source!A1523)</f>
        <v>1523</v>
      </c>
      <c r="B667">
        <v>33271505</v>
      </c>
      <c r="C667">
        <v>33271498</v>
      </c>
      <c r="D667">
        <v>32906900</v>
      </c>
      <c r="E667">
        <v>1</v>
      </c>
      <c r="F667">
        <v>1</v>
      </c>
      <c r="G667">
        <v>28875167</v>
      </c>
      <c r="H667">
        <v>3</v>
      </c>
      <c r="I667" t="s">
        <v>954</v>
      </c>
      <c r="J667" t="s">
        <v>955</v>
      </c>
      <c r="K667" t="s">
        <v>956</v>
      </c>
      <c r="L667">
        <v>1346</v>
      </c>
      <c r="N667">
        <v>1009</v>
      </c>
      <c r="O667" t="s">
        <v>873</v>
      </c>
      <c r="P667" t="s">
        <v>873</v>
      </c>
      <c r="Q667">
        <v>1</v>
      </c>
      <c r="X667">
        <v>0.01</v>
      </c>
      <c r="Y667">
        <v>332.78</v>
      </c>
      <c r="Z667">
        <v>0</v>
      </c>
      <c r="AA667">
        <v>0</v>
      </c>
      <c r="AB667">
        <v>0</v>
      </c>
      <c r="AC667">
        <v>0</v>
      </c>
      <c r="AD667">
        <v>1</v>
      </c>
      <c r="AE667">
        <v>0</v>
      </c>
      <c r="AF667" t="s">
        <v>261</v>
      </c>
      <c r="AG667">
        <v>0.04</v>
      </c>
      <c r="AH667">
        <v>2</v>
      </c>
      <c r="AI667">
        <v>33271501</v>
      </c>
      <c r="AJ667">
        <v>667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</row>
    <row r="668" spans="1:44" x14ac:dyDescent="0.2">
      <c r="A668">
        <f>ROW(Source!A1523)</f>
        <v>1523</v>
      </c>
      <c r="B668">
        <v>33271506</v>
      </c>
      <c r="C668">
        <v>33271498</v>
      </c>
      <c r="D668">
        <v>32906947</v>
      </c>
      <c r="E668">
        <v>1</v>
      </c>
      <c r="F668">
        <v>1</v>
      </c>
      <c r="G668">
        <v>28875167</v>
      </c>
      <c r="H668">
        <v>3</v>
      </c>
      <c r="I668" t="s">
        <v>870</v>
      </c>
      <c r="J668" t="s">
        <v>871</v>
      </c>
      <c r="K668" t="s">
        <v>872</v>
      </c>
      <c r="L668">
        <v>1346</v>
      </c>
      <c r="N668">
        <v>1009</v>
      </c>
      <c r="O668" t="s">
        <v>873</v>
      </c>
      <c r="P668" t="s">
        <v>873</v>
      </c>
      <c r="Q668">
        <v>1</v>
      </c>
      <c r="X668">
        <v>5.0000000000000001E-3</v>
      </c>
      <c r="Y668">
        <v>28.66</v>
      </c>
      <c r="Z668">
        <v>0</v>
      </c>
      <c r="AA668">
        <v>0</v>
      </c>
      <c r="AB668">
        <v>0</v>
      </c>
      <c r="AC668">
        <v>0</v>
      </c>
      <c r="AD668">
        <v>1</v>
      </c>
      <c r="AE668">
        <v>0</v>
      </c>
      <c r="AF668" t="s">
        <v>261</v>
      </c>
      <c r="AG668">
        <v>0.02</v>
      </c>
      <c r="AH668">
        <v>2</v>
      </c>
      <c r="AI668">
        <v>33271502</v>
      </c>
      <c r="AJ668">
        <v>668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</row>
    <row r="669" spans="1:44" x14ac:dyDescent="0.2">
      <c r="A669">
        <f>ROW(Source!A1524)</f>
        <v>1524</v>
      </c>
      <c r="B669">
        <v>33271513</v>
      </c>
      <c r="C669">
        <v>33271507</v>
      </c>
      <c r="D669">
        <v>32893498</v>
      </c>
      <c r="E669">
        <v>28875167</v>
      </c>
      <c r="F669">
        <v>1</v>
      </c>
      <c r="G669">
        <v>28875167</v>
      </c>
      <c r="H669">
        <v>1</v>
      </c>
      <c r="I669" t="s">
        <v>863</v>
      </c>
      <c r="J669" t="s">
        <v>3</v>
      </c>
      <c r="K669" t="s">
        <v>864</v>
      </c>
      <c r="L669">
        <v>1191</v>
      </c>
      <c r="N669">
        <v>1013</v>
      </c>
      <c r="O669" t="s">
        <v>865</v>
      </c>
      <c r="P669" t="s">
        <v>865</v>
      </c>
      <c r="Q669">
        <v>1</v>
      </c>
      <c r="X669">
        <v>0.42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1</v>
      </c>
      <c r="AE669">
        <v>1</v>
      </c>
      <c r="AF669" t="s">
        <v>557</v>
      </c>
      <c r="AG669">
        <v>1.1759999999999999</v>
      </c>
      <c r="AH669">
        <v>2</v>
      </c>
      <c r="AI669">
        <v>33271508</v>
      </c>
      <c r="AJ669">
        <v>669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</row>
    <row r="670" spans="1:44" x14ac:dyDescent="0.2">
      <c r="A670">
        <f>ROW(Source!A1524)</f>
        <v>1524</v>
      </c>
      <c r="B670">
        <v>33271514</v>
      </c>
      <c r="C670">
        <v>33271507</v>
      </c>
      <c r="D670">
        <v>32905103</v>
      </c>
      <c r="E670">
        <v>1</v>
      </c>
      <c r="F670">
        <v>1</v>
      </c>
      <c r="G670">
        <v>28875167</v>
      </c>
      <c r="H670">
        <v>2</v>
      </c>
      <c r="I670" t="s">
        <v>866</v>
      </c>
      <c r="J670" t="s">
        <v>867</v>
      </c>
      <c r="K670" t="s">
        <v>868</v>
      </c>
      <c r="L670">
        <v>1368</v>
      </c>
      <c r="N670">
        <v>1011</v>
      </c>
      <c r="O670" t="s">
        <v>869</v>
      </c>
      <c r="P670" t="s">
        <v>869</v>
      </c>
      <c r="Q670">
        <v>1</v>
      </c>
      <c r="X670">
        <v>0.02</v>
      </c>
      <c r="Y670">
        <v>0</v>
      </c>
      <c r="Z670">
        <v>450.57</v>
      </c>
      <c r="AA670">
        <v>324.23</v>
      </c>
      <c r="AB670">
        <v>0</v>
      </c>
      <c r="AC670">
        <v>0</v>
      </c>
      <c r="AD670">
        <v>1</v>
      </c>
      <c r="AE670">
        <v>0</v>
      </c>
      <c r="AF670" t="s">
        <v>557</v>
      </c>
      <c r="AG670">
        <v>5.5999999999999994E-2</v>
      </c>
      <c r="AH670">
        <v>2</v>
      </c>
      <c r="AI670">
        <v>33271509</v>
      </c>
      <c r="AJ670">
        <v>670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</row>
    <row r="671" spans="1:44" x14ac:dyDescent="0.2">
      <c r="A671">
        <f>ROW(Source!A1524)</f>
        <v>1524</v>
      </c>
      <c r="B671">
        <v>33271515</v>
      </c>
      <c r="C671">
        <v>33271507</v>
      </c>
      <c r="D671">
        <v>32906900</v>
      </c>
      <c r="E671">
        <v>1</v>
      </c>
      <c r="F671">
        <v>1</v>
      </c>
      <c r="G671">
        <v>28875167</v>
      </c>
      <c r="H671">
        <v>3</v>
      </c>
      <c r="I671" t="s">
        <v>954</v>
      </c>
      <c r="J671" t="s">
        <v>955</v>
      </c>
      <c r="K671" t="s">
        <v>956</v>
      </c>
      <c r="L671">
        <v>1346</v>
      </c>
      <c r="N671">
        <v>1009</v>
      </c>
      <c r="O671" t="s">
        <v>873</v>
      </c>
      <c r="P671" t="s">
        <v>873</v>
      </c>
      <c r="Q671">
        <v>1</v>
      </c>
      <c r="X671">
        <v>2E-3</v>
      </c>
      <c r="Y671">
        <v>332.78</v>
      </c>
      <c r="Z671">
        <v>0</v>
      </c>
      <c r="AA671">
        <v>0</v>
      </c>
      <c r="AB671">
        <v>0</v>
      </c>
      <c r="AC671">
        <v>0</v>
      </c>
      <c r="AD671">
        <v>1</v>
      </c>
      <c r="AE671">
        <v>0</v>
      </c>
      <c r="AF671" t="s">
        <v>261</v>
      </c>
      <c r="AG671">
        <v>8.0000000000000002E-3</v>
      </c>
      <c r="AH671">
        <v>2</v>
      </c>
      <c r="AI671">
        <v>33271510</v>
      </c>
      <c r="AJ671">
        <v>671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</row>
    <row r="672" spans="1:44" x14ac:dyDescent="0.2">
      <c r="A672">
        <f>ROW(Source!A1524)</f>
        <v>1524</v>
      </c>
      <c r="B672">
        <v>33271516</v>
      </c>
      <c r="C672">
        <v>33271507</v>
      </c>
      <c r="D672">
        <v>32906947</v>
      </c>
      <c r="E672">
        <v>1</v>
      </c>
      <c r="F672">
        <v>1</v>
      </c>
      <c r="G672">
        <v>28875167</v>
      </c>
      <c r="H672">
        <v>3</v>
      </c>
      <c r="I672" t="s">
        <v>870</v>
      </c>
      <c r="J672" t="s">
        <v>871</v>
      </c>
      <c r="K672" t="s">
        <v>872</v>
      </c>
      <c r="L672">
        <v>1346</v>
      </c>
      <c r="N672">
        <v>1009</v>
      </c>
      <c r="O672" t="s">
        <v>873</v>
      </c>
      <c r="P672" t="s">
        <v>873</v>
      </c>
      <c r="Q672">
        <v>1</v>
      </c>
      <c r="X672">
        <v>4.0000000000000001E-3</v>
      </c>
      <c r="Y672">
        <v>28.66</v>
      </c>
      <c r="Z672">
        <v>0</v>
      </c>
      <c r="AA672">
        <v>0</v>
      </c>
      <c r="AB672">
        <v>0</v>
      </c>
      <c r="AC672">
        <v>0</v>
      </c>
      <c r="AD672">
        <v>1</v>
      </c>
      <c r="AE672">
        <v>0</v>
      </c>
      <c r="AF672" t="s">
        <v>261</v>
      </c>
      <c r="AG672">
        <v>1.6E-2</v>
      </c>
      <c r="AH672">
        <v>2</v>
      </c>
      <c r="AI672">
        <v>33271511</v>
      </c>
      <c r="AJ672">
        <v>672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</row>
    <row r="673" spans="1:44" x14ac:dyDescent="0.2">
      <c r="A673">
        <f>ROW(Source!A1524)</f>
        <v>1524</v>
      </c>
      <c r="B673">
        <v>33271517</v>
      </c>
      <c r="C673">
        <v>33271507</v>
      </c>
      <c r="D673">
        <v>32894842</v>
      </c>
      <c r="E673">
        <v>28875167</v>
      </c>
      <c r="F673">
        <v>1</v>
      </c>
      <c r="G673">
        <v>28875167</v>
      </c>
      <c r="H673">
        <v>3</v>
      </c>
      <c r="I673" t="s">
        <v>1039</v>
      </c>
      <c r="J673" t="s">
        <v>3</v>
      </c>
      <c r="K673" t="s">
        <v>1040</v>
      </c>
      <c r="L673">
        <v>1346</v>
      </c>
      <c r="N673">
        <v>1009</v>
      </c>
      <c r="O673" t="s">
        <v>873</v>
      </c>
      <c r="P673" t="s">
        <v>873</v>
      </c>
      <c r="Q673">
        <v>1</v>
      </c>
      <c r="X673">
        <v>1E-3</v>
      </c>
      <c r="Y673">
        <v>20.40118</v>
      </c>
      <c r="Z673">
        <v>0</v>
      </c>
      <c r="AA673">
        <v>0</v>
      </c>
      <c r="AB673">
        <v>0</v>
      </c>
      <c r="AC673">
        <v>0</v>
      </c>
      <c r="AD673">
        <v>1</v>
      </c>
      <c r="AE673">
        <v>0</v>
      </c>
      <c r="AF673" t="s">
        <v>261</v>
      </c>
      <c r="AG673">
        <v>4.0000000000000001E-3</v>
      </c>
      <c r="AH673">
        <v>2</v>
      </c>
      <c r="AI673">
        <v>33271512</v>
      </c>
      <c r="AJ673">
        <v>673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</row>
    <row r="674" spans="1:44" x14ac:dyDescent="0.2">
      <c r="A674">
        <f>ROW(Source!A1525)</f>
        <v>1525</v>
      </c>
      <c r="B674">
        <v>33271524</v>
      </c>
      <c r="C674">
        <v>33271518</v>
      </c>
      <c r="D674">
        <v>32893498</v>
      </c>
      <c r="E674">
        <v>28875167</v>
      </c>
      <c r="F674">
        <v>1</v>
      </c>
      <c r="G674">
        <v>28875167</v>
      </c>
      <c r="H674">
        <v>1</v>
      </c>
      <c r="I674" t="s">
        <v>863</v>
      </c>
      <c r="J674" t="s">
        <v>3</v>
      </c>
      <c r="K674" t="s">
        <v>864</v>
      </c>
      <c r="L674">
        <v>1191</v>
      </c>
      <c r="N674">
        <v>1013</v>
      </c>
      <c r="O674" t="s">
        <v>865</v>
      </c>
      <c r="P674" t="s">
        <v>865</v>
      </c>
      <c r="Q674">
        <v>1</v>
      </c>
      <c r="X674">
        <v>3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1</v>
      </c>
      <c r="AE674">
        <v>1</v>
      </c>
      <c r="AF674" t="s">
        <v>261</v>
      </c>
      <c r="AG674">
        <v>12</v>
      </c>
      <c r="AH674">
        <v>2</v>
      </c>
      <c r="AI674">
        <v>33271519</v>
      </c>
      <c r="AJ674">
        <v>674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</row>
    <row r="675" spans="1:44" x14ac:dyDescent="0.2">
      <c r="A675">
        <f>ROW(Source!A1525)</f>
        <v>1525</v>
      </c>
      <c r="B675">
        <v>33271526</v>
      </c>
      <c r="C675">
        <v>33271518</v>
      </c>
      <c r="D675">
        <v>32906950</v>
      </c>
      <c r="E675">
        <v>1</v>
      </c>
      <c r="F675">
        <v>1</v>
      </c>
      <c r="G675">
        <v>28875167</v>
      </c>
      <c r="H675">
        <v>3</v>
      </c>
      <c r="I675" t="s">
        <v>943</v>
      </c>
      <c r="J675" t="s">
        <v>944</v>
      </c>
      <c r="K675" t="s">
        <v>945</v>
      </c>
      <c r="L675">
        <v>1346</v>
      </c>
      <c r="N675">
        <v>1009</v>
      </c>
      <c r="O675" t="s">
        <v>873</v>
      </c>
      <c r="P675" t="s">
        <v>873</v>
      </c>
      <c r="Q675">
        <v>1</v>
      </c>
      <c r="X675">
        <v>0.06</v>
      </c>
      <c r="Y675">
        <v>135.63</v>
      </c>
      <c r="Z675">
        <v>0</v>
      </c>
      <c r="AA675">
        <v>0</v>
      </c>
      <c r="AB675">
        <v>0</v>
      </c>
      <c r="AC675">
        <v>0</v>
      </c>
      <c r="AD675">
        <v>1</v>
      </c>
      <c r="AE675">
        <v>0</v>
      </c>
      <c r="AF675" t="s">
        <v>261</v>
      </c>
      <c r="AG675">
        <v>0.24</v>
      </c>
      <c r="AH675">
        <v>2</v>
      </c>
      <c r="AI675">
        <v>33271521</v>
      </c>
      <c r="AJ675">
        <v>675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</row>
    <row r="676" spans="1:44" x14ac:dyDescent="0.2">
      <c r="A676">
        <f>ROW(Source!A1525)</f>
        <v>1525</v>
      </c>
      <c r="B676">
        <v>33271527</v>
      </c>
      <c r="C676">
        <v>33271518</v>
      </c>
      <c r="D676">
        <v>32906947</v>
      </c>
      <c r="E676">
        <v>1</v>
      </c>
      <c r="F676">
        <v>1</v>
      </c>
      <c r="G676">
        <v>28875167</v>
      </c>
      <c r="H676">
        <v>3</v>
      </c>
      <c r="I676" t="s">
        <v>870</v>
      </c>
      <c r="J676" t="s">
        <v>871</v>
      </c>
      <c r="K676" t="s">
        <v>872</v>
      </c>
      <c r="L676">
        <v>1346</v>
      </c>
      <c r="N676">
        <v>1009</v>
      </c>
      <c r="O676" t="s">
        <v>873</v>
      </c>
      <c r="P676" t="s">
        <v>873</v>
      </c>
      <c r="Q676">
        <v>1</v>
      </c>
      <c r="X676">
        <v>0.02</v>
      </c>
      <c r="Y676">
        <v>28.66</v>
      </c>
      <c r="Z676">
        <v>0</v>
      </c>
      <c r="AA676">
        <v>0</v>
      </c>
      <c r="AB676">
        <v>0</v>
      </c>
      <c r="AC676">
        <v>0</v>
      </c>
      <c r="AD676">
        <v>1</v>
      </c>
      <c r="AE676">
        <v>0</v>
      </c>
      <c r="AF676" t="s">
        <v>261</v>
      </c>
      <c r="AG676">
        <v>0.08</v>
      </c>
      <c r="AH676">
        <v>2</v>
      </c>
      <c r="AI676">
        <v>33271522</v>
      </c>
      <c r="AJ676">
        <v>676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</row>
    <row r="677" spans="1:44" x14ac:dyDescent="0.2">
      <c r="A677">
        <f>ROW(Source!A1525)</f>
        <v>1525</v>
      </c>
      <c r="B677">
        <v>33271525</v>
      </c>
      <c r="C677">
        <v>33271518</v>
      </c>
      <c r="D677">
        <v>32895014</v>
      </c>
      <c r="E677">
        <v>28875167</v>
      </c>
      <c r="F677">
        <v>1</v>
      </c>
      <c r="G677">
        <v>28875167</v>
      </c>
      <c r="H677">
        <v>3</v>
      </c>
      <c r="I677" t="s">
        <v>946</v>
      </c>
      <c r="J677" t="s">
        <v>3</v>
      </c>
      <c r="K677" t="s">
        <v>947</v>
      </c>
      <c r="L677">
        <v>1346</v>
      </c>
      <c r="N677">
        <v>1009</v>
      </c>
      <c r="O677" t="s">
        <v>873</v>
      </c>
      <c r="P677" t="s">
        <v>873</v>
      </c>
      <c r="Q677">
        <v>1</v>
      </c>
      <c r="X677">
        <v>0.02</v>
      </c>
      <c r="Y677">
        <v>46.82826</v>
      </c>
      <c r="Z677">
        <v>0</v>
      </c>
      <c r="AA677">
        <v>0</v>
      </c>
      <c r="AB677">
        <v>0</v>
      </c>
      <c r="AC677">
        <v>0</v>
      </c>
      <c r="AD677">
        <v>1</v>
      </c>
      <c r="AE677">
        <v>0</v>
      </c>
      <c r="AF677" t="s">
        <v>261</v>
      </c>
      <c r="AG677">
        <v>0.08</v>
      </c>
      <c r="AH677">
        <v>2</v>
      </c>
      <c r="AI677">
        <v>33271520</v>
      </c>
      <c r="AJ677">
        <v>677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</row>
    <row r="678" spans="1:44" x14ac:dyDescent="0.2">
      <c r="A678">
        <f>ROW(Source!A1525)</f>
        <v>1525</v>
      </c>
      <c r="B678">
        <v>33271528</v>
      </c>
      <c r="C678">
        <v>33271518</v>
      </c>
      <c r="D678">
        <v>32905692</v>
      </c>
      <c r="E678">
        <v>1</v>
      </c>
      <c r="F678">
        <v>1</v>
      </c>
      <c r="G678">
        <v>28875167</v>
      </c>
      <c r="H678">
        <v>3</v>
      </c>
      <c r="I678" t="s">
        <v>948</v>
      </c>
      <c r="J678" t="s">
        <v>949</v>
      </c>
      <c r="K678" t="s">
        <v>950</v>
      </c>
      <c r="L678">
        <v>1346</v>
      </c>
      <c r="N678">
        <v>1009</v>
      </c>
      <c r="O678" t="s">
        <v>873</v>
      </c>
      <c r="P678" t="s">
        <v>873</v>
      </c>
      <c r="Q678">
        <v>1</v>
      </c>
      <c r="X678">
        <v>0.01</v>
      </c>
      <c r="Y678">
        <v>89.4</v>
      </c>
      <c r="Z678">
        <v>0</v>
      </c>
      <c r="AA678">
        <v>0</v>
      </c>
      <c r="AB678">
        <v>0</v>
      </c>
      <c r="AC678">
        <v>0</v>
      </c>
      <c r="AD678">
        <v>1</v>
      </c>
      <c r="AE678">
        <v>0</v>
      </c>
      <c r="AF678" t="s">
        <v>261</v>
      </c>
      <c r="AG678">
        <v>0.04</v>
      </c>
      <c r="AH678">
        <v>2</v>
      </c>
      <c r="AI678">
        <v>33271523</v>
      </c>
      <c r="AJ678">
        <v>678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</row>
    <row r="679" spans="1:44" x14ac:dyDescent="0.2">
      <c r="A679">
        <f>ROW(Source!A1560)</f>
        <v>1560</v>
      </c>
      <c r="B679">
        <v>33271534</v>
      </c>
      <c r="C679">
        <v>33271529</v>
      </c>
      <c r="D679">
        <v>32893498</v>
      </c>
      <c r="E679">
        <v>28875167</v>
      </c>
      <c r="F679">
        <v>1</v>
      </c>
      <c r="G679">
        <v>28875167</v>
      </c>
      <c r="H679">
        <v>1</v>
      </c>
      <c r="I679" t="s">
        <v>863</v>
      </c>
      <c r="J679" t="s">
        <v>3</v>
      </c>
      <c r="K679" t="s">
        <v>864</v>
      </c>
      <c r="L679">
        <v>1191</v>
      </c>
      <c r="N679">
        <v>1013</v>
      </c>
      <c r="O679" t="s">
        <v>865</v>
      </c>
      <c r="P679" t="s">
        <v>865</v>
      </c>
      <c r="Q679">
        <v>1</v>
      </c>
      <c r="X679">
        <v>1.7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1</v>
      </c>
      <c r="AE679">
        <v>1</v>
      </c>
      <c r="AF679" t="s">
        <v>557</v>
      </c>
      <c r="AG679">
        <v>4.76</v>
      </c>
      <c r="AH679">
        <v>2</v>
      </c>
      <c r="AI679">
        <v>33271530</v>
      </c>
      <c r="AJ679">
        <v>679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</row>
    <row r="680" spans="1:44" x14ac:dyDescent="0.2">
      <c r="A680">
        <f>ROW(Source!A1560)</f>
        <v>1560</v>
      </c>
      <c r="B680">
        <v>33271535</v>
      </c>
      <c r="C680">
        <v>33271529</v>
      </c>
      <c r="D680">
        <v>32905103</v>
      </c>
      <c r="E680">
        <v>1</v>
      </c>
      <c r="F680">
        <v>1</v>
      </c>
      <c r="G680">
        <v>28875167</v>
      </c>
      <c r="H680">
        <v>2</v>
      </c>
      <c r="I680" t="s">
        <v>866</v>
      </c>
      <c r="J680" t="s">
        <v>867</v>
      </c>
      <c r="K680" t="s">
        <v>868</v>
      </c>
      <c r="L680">
        <v>1368</v>
      </c>
      <c r="N680">
        <v>1011</v>
      </c>
      <c r="O680" t="s">
        <v>869</v>
      </c>
      <c r="P680" t="s">
        <v>869</v>
      </c>
      <c r="Q680">
        <v>1</v>
      </c>
      <c r="X680">
        <v>0.09</v>
      </c>
      <c r="Y680">
        <v>0</v>
      </c>
      <c r="Z680">
        <v>450.57</v>
      </c>
      <c r="AA680">
        <v>324.23</v>
      </c>
      <c r="AB680">
        <v>0</v>
      </c>
      <c r="AC680">
        <v>0</v>
      </c>
      <c r="AD680">
        <v>1</v>
      </c>
      <c r="AE680">
        <v>0</v>
      </c>
      <c r="AF680" t="s">
        <v>557</v>
      </c>
      <c r="AG680">
        <v>0.252</v>
      </c>
      <c r="AH680">
        <v>2</v>
      </c>
      <c r="AI680">
        <v>33271531</v>
      </c>
      <c r="AJ680">
        <v>680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</row>
    <row r="681" spans="1:44" x14ac:dyDescent="0.2">
      <c r="A681">
        <f>ROW(Source!A1560)</f>
        <v>1560</v>
      </c>
      <c r="B681">
        <v>33271536</v>
      </c>
      <c r="C681">
        <v>33271529</v>
      </c>
      <c r="D681">
        <v>32906900</v>
      </c>
      <c r="E681">
        <v>1</v>
      </c>
      <c r="F681">
        <v>1</v>
      </c>
      <c r="G681">
        <v>28875167</v>
      </c>
      <c r="H681">
        <v>3</v>
      </c>
      <c r="I681" t="s">
        <v>954</v>
      </c>
      <c r="J681" t="s">
        <v>955</v>
      </c>
      <c r="K681" t="s">
        <v>956</v>
      </c>
      <c r="L681">
        <v>1346</v>
      </c>
      <c r="N681">
        <v>1009</v>
      </c>
      <c r="O681" t="s">
        <v>873</v>
      </c>
      <c r="P681" t="s">
        <v>873</v>
      </c>
      <c r="Q681">
        <v>1</v>
      </c>
      <c r="X681">
        <v>0.01</v>
      </c>
      <c r="Y681">
        <v>332.78</v>
      </c>
      <c r="Z681">
        <v>0</v>
      </c>
      <c r="AA681">
        <v>0</v>
      </c>
      <c r="AB681">
        <v>0</v>
      </c>
      <c r="AC681">
        <v>0</v>
      </c>
      <c r="AD681">
        <v>1</v>
      </c>
      <c r="AE681">
        <v>0</v>
      </c>
      <c r="AF681" t="s">
        <v>261</v>
      </c>
      <c r="AG681">
        <v>0.04</v>
      </c>
      <c r="AH681">
        <v>2</v>
      </c>
      <c r="AI681">
        <v>33271532</v>
      </c>
      <c r="AJ681">
        <v>681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</row>
    <row r="682" spans="1:44" x14ac:dyDescent="0.2">
      <c r="A682">
        <f>ROW(Source!A1560)</f>
        <v>1560</v>
      </c>
      <c r="B682">
        <v>33271537</v>
      </c>
      <c r="C682">
        <v>33271529</v>
      </c>
      <c r="D682">
        <v>32906947</v>
      </c>
      <c r="E682">
        <v>1</v>
      </c>
      <c r="F682">
        <v>1</v>
      </c>
      <c r="G682">
        <v>28875167</v>
      </c>
      <c r="H682">
        <v>3</v>
      </c>
      <c r="I682" t="s">
        <v>870</v>
      </c>
      <c r="J682" t="s">
        <v>871</v>
      </c>
      <c r="K682" t="s">
        <v>872</v>
      </c>
      <c r="L682">
        <v>1346</v>
      </c>
      <c r="N682">
        <v>1009</v>
      </c>
      <c r="O682" t="s">
        <v>873</v>
      </c>
      <c r="P682" t="s">
        <v>873</v>
      </c>
      <c r="Q682">
        <v>1</v>
      </c>
      <c r="X682">
        <v>5.0000000000000001E-3</v>
      </c>
      <c r="Y682">
        <v>28.66</v>
      </c>
      <c r="Z682">
        <v>0</v>
      </c>
      <c r="AA682">
        <v>0</v>
      </c>
      <c r="AB682">
        <v>0</v>
      </c>
      <c r="AC682">
        <v>0</v>
      </c>
      <c r="AD682">
        <v>1</v>
      </c>
      <c r="AE682">
        <v>0</v>
      </c>
      <c r="AF682" t="s">
        <v>261</v>
      </c>
      <c r="AG682">
        <v>0.02</v>
      </c>
      <c r="AH682">
        <v>2</v>
      </c>
      <c r="AI682">
        <v>33271533</v>
      </c>
      <c r="AJ682">
        <v>682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</row>
    <row r="683" spans="1:44" x14ac:dyDescent="0.2">
      <c r="A683">
        <f>ROW(Source!A1561)</f>
        <v>1561</v>
      </c>
      <c r="B683">
        <v>33271544</v>
      </c>
      <c r="C683">
        <v>33271538</v>
      </c>
      <c r="D683">
        <v>32893498</v>
      </c>
      <c r="E683">
        <v>28875167</v>
      </c>
      <c r="F683">
        <v>1</v>
      </c>
      <c r="G683">
        <v>28875167</v>
      </c>
      <c r="H683">
        <v>1</v>
      </c>
      <c r="I683" t="s">
        <v>863</v>
      </c>
      <c r="J683" t="s">
        <v>3</v>
      </c>
      <c r="K683" t="s">
        <v>864</v>
      </c>
      <c r="L683">
        <v>1191</v>
      </c>
      <c r="N683">
        <v>1013</v>
      </c>
      <c r="O683" t="s">
        <v>865</v>
      </c>
      <c r="P683" t="s">
        <v>865</v>
      </c>
      <c r="Q683">
        <v>1</v>
      </c>
      <c r="X683">
        <v>0.42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1</v>
      </c>
      <c r="AE683">
        <v>1</v>
      </c>
      <c r="AF683" t="s">
        <v>557</v>
      </c>
      <c r="AG683">
        <v>1.1759999999999999</v>
      </c>
      <c r="AH683">
        <v>2</v>
      </c>
      <c r="AI683">
        <v>33271539</v>
      </c>
      <c r="AJ683">
        <v>683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</row>
    <row r="684" spans="1:44" x14ac:dyDescent="0.2">
      <c r="A684">
        <f>ROW(Source!A1561)</f>
        <v>1561</v>
      </c>
      <c r="B684">
        <v>33271545</v>
      </c>
      <c r="C684">
        <v>33271538</v>
      </c>
      <c r="D684">
        <v>32905103</v>
      </c>
      <c r="E684">
        <v>1</v>
      </c>
      <c r="F684">
        <v>1</v>
      </c>
      <c r="G684">
        <v>28875167</v>
      </c>
      <c r="H684">
        <v>2</v>
      </c>
      <c r="I684" t="s">
        <v>866</v>
      </c>
      <c r="J684" t="s">
        <v>867</v>
      </c>
      <c r="K684" t="s">
        <v>868</v>
      </c>
      <c r="L684">
        <v>1368</v>
      </c>
      <c r="N684">
        <v>1011</v>
      </c>
      <c r="O684" t="s">
        <v>869</v>
      </c>
      <c r="P684" t="s">
        <v>869</v>
      </c>
      <c r="Q684">
        <v>1</v>
      </c>
      <c r="X684">
        <v>0.02</v>
      </c>
      <c r="Y684">
        <v>0</v>
      </c>
      <c r="Z684">
        <v>450.57</v>
      </c>
      <c r="AA684">
        <v>324.23</v>
      </c>
      <c r="AB684">
        <v>0</v>
      </c>
      <c r="AC684">
        <v>0</v>
      </c>
      <c r="AD684">
        <v>1</v>
      </c>
      <c r="AE684">
        <v>0</v>
      </c>
      <c r="AF684" t="s">
        <v>557</v>
      </c>
      <c r="AG684">
        <v>5.5999999999999994E-2</v>
      </c>
      <c r="AH684">
        <v>2</v>
      </c>
      <c r="AI684">
        <v>33271540</v>
      </c>
      <c r="AJ684">
        <v>684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</row>
    <row r="685" spans="1:44" x14ac:dyDescent="0.2">
      <c r="A685">
        <f>ROW(Source!A1561)</f>
        <v>1561</v>
      </c>
      <c r="B685">
        <v>33271546</v>
      </c>
      <c r="C685">
        <v>33271538</v>
      </c>
      <c r="D685">
        <v>32906900</v>
      </c>
      <c r="E685">
        <v>1</v>
      </c>
      <c r="F685">
        <v>1</v>
      </c>
      <c r="G685">
        <v>28875167</v>
      </c>
      <c r="H685">
        <v>3</v>
      </c>
      <c r="I685" t="s">
        <v>954</v>
      </c>
      <c r="J685" t="s">
        <v>955</v>
      </c>
      <c r="K685" t="s">
        <v>956</v>
      </c>
      <c r="L685">
        <v>1346</v>
      </c>
      <c r="N685">
        <v>1009</v>
      </c>
      <c r="O685" t="s">
        <v>873</v>
      </c>
      <c r="P685" t="s">
        <v>873</v>
      </c>
      <c r="Q685">
        <v>1</v>
      </c>
      <c r="X685">
        <v>2E-3</v>
      </c>
      <c r="Y685">
        <v>332.78</v>
      </c>
      <c r="Z685">
        <v>0</v>
      </c>
      <c r="AA685">
        <v>0</v>
      </c>
      <c r="AB685">
        <v>0</v>
      </c>
      <c r="AC685">
        <v>0</v>
      </c>
      <c r="AD685">
        <v>1</v>
      </c>
      <c r="AE685">
        <v>0</v>
      </c>
      <c r="AF685" t="s">
        <v>261</v>
      </c>
      <c r="AG685">
        <v>8.0000000000000002E-3</v>
      </c>
      <c r="AH685">
        <v>2</v>
      </c>
      <c r="AI685">
        <v>33271541</v>
      </c>
      <c r="AJ685">
        <v>685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</row>
    <row r="686" spans="1:44" x14ac:dyDescent="0.2">
      <c r="A686">
        <f>ROW(Source!A1561)</f>
        <v>1561</v>
      </c>
      <c r="B686">
        <v>33271547</v>
      </c>
      <c r="C686">
        <v>33271538</v>
      </c>
      <c r="D686">
        <v>32906947</v>
      </c>
      <c r="E686">
        <v>1</v>
      </c>
      <c r="F686">
        <v>1</v>
      </c>
      <c r="G686">
        <v>28875167</v>
      </c>
      <c r="H686">
        <v>3</v>
      </c>
      <c r="I686" t="s">
        <v>870</v>
      </c>
      <c r="J686" t="s">
        <v>871</v>
      </c>
      <c r="K686" t="s">
        <v>872</v>
      </c>
      <c r="L686">
        <v>1346</v>
      </c>
      <c r="N686">
        <v>1009</v>
      </c>
      <c r="O686" t="s">
        <v>873</v>
      </c>
      <c r="P686" t="s">
        <v>873</v>
      </c>
      <c r="Q686">
        <v>1</v>
      </c>
      <c r="X686">
        <v>4.0000000000000001E-3</v>
      </c>
      <c r="Y686">
        <v>28.66</v>
      </c>
      <c r="Z686">
        <v>0</v>
      </c>
      <c r="AA686">
        <v>0</v>
      </c>
      <c r="AB686">
        <v>0</v>
      </c>
      <c r="AC686">
        <v>0</v>
      </c>
      <c r="AD686">
        <v>1</v>
      </c>
      <c r="AE686">
        <v>0</v>
      </c>
      <c r="AF686" t="s">
        <v>261</v>
      </c>
      <c r="AG686">
        <v>1.6E-2</v>
      </c>
      <c r="AH686">
        <v>2</v>
      </c>
      <c r="AI686">
        <v>33271542</v>
      </c>
      <c r="AJ686">
        <v>686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</row>
    <row r="687" spans="1:44" x14ac:dyDescent="0.2">
      <c r="A687">
        <f>ROW(Source!A1561)</f>
        <v>1561</v>
      </c>
      <c r="B687">
        <v>33271548</v>
      </c>
      <c r="C687">
        <v>33271538</v>
      </c>
      <c r="D687">
        <v>32894842</v>
      </c>
      <c r="E687">
        <v>28875167</v>
      </c>
      <c r="F687">
        <v>1</v>
      </c>
      <c r="G687">
        <v>28875167</v>
      </c>
      <c r="H687">
        <v>3</v>
      </c>
      <c r="I687" t="s">
        <v>1039</v>
      </c>
      <c r="J687" t="s">
        <v>3</v>
      </c>
      <c r="K687" t="s">
        <v>1040</v>
      </c>
      <c r="L687">
        <v>1346</v>
      </c>
      <c r="N687">
        <v>1009</v>
      </c>
      <c r="O687" t="s">
        <v>873</v>
      </c>
      <c r="P687" t="s">
        <v>873</v>
      </c>
      <c r="Q687">
        <v>1</v>
      </c>
      <c r="X687">
        <v>1E-3</v>
      </c>
      <c r="Y687">
        <v>20.40118</v>
      </c>
      <c r="Z687">
        <v>0</v>
      </c>
      <c r="AA687">
        <v>0</v>
      </c>
      <c r="AB687">
        <v>0</v>
      </c>
      <c r="AC687">
        <v>0</v>
      </c>
      <c r="AD687">
        <v>1</v>
      </c>
      <c r="AE687">
        <v>0</v>
      </c>
      <c r="AF687" t="s">
        <v>261</v>
      </c>
      <c r="AG687">
        <v>4.0000000000000001E-3</v>
      </c>
      <c r="AH687">
        <v>2</v>
      </c>
      <c r="AI687">
        <v>33271543</v>
      </c>
      <c r="AJ687">
        <v>687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</row>
    <row r="688" spans="1:44" x14ac:dyDescent="0.2">
      <c r="A688">
        <f>ROW(Source!A1562)</f>
        <v>1562</v>
      </c>
      <c r="B688">
        <v>33271553</v>
      </c>
      <c r="C688">
        <v>33271549</v>
      </c>
      <c r="D688">
        <v>32893498</v>
      </c>
      <c r="E688">
        <v>28875167</v>
      </c>
      <c r="F688">
        <v>1</v>
      </c>
      <c r="G688">
        <v>28875167</v>
      </c>
      <c r="H688">
        <v>1</v>
      </c>
      <c r="I688" t="s">
        <v>863</v>
      </c>
      <c r="J688" t="s">
        <v>3</v>
      </c>
      <c r="K688" t="s">
        <v>864</v>
      </c>
      <c r="L688">
        <v>1191</v>
      </c>
      <c r="N688">
        <v>1013</v>
      </c>
      <c r="O688" t="s">
        <v>865</v>
      </c>
      <c r="P688" t="s">
        <v>865</v>
      </c>
      <c r="Q688">
        <v>1</v>
      </c>
      <c r="X688">
        <v>0.28000000000000003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1</v>
      </c>
      <c r="AE688">
        <v>1</v>
      </c>
      <c r="AF688" t="s">
        <v>261</v>
      </c>
      <c r="AG688">
        <v>1.1200000000000001</v>
      </c>
      <c r="AH688">
        <v>2</v>
      </c>
      <c r="AI688">
        <v>33271550</v>
      </c>
      <c r="AJ688">
        <v>688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</row>
    <row r="689" spans="1:44" x14ac:dyDescent="0.2">
      <c r="A689">
        <f>ROW(Source!A1562)</f>
        <v>1562</v>
      </c>
      <c r="B689">
        <v>33271554</v>
      </c>
      <c r="C689">
        <v>33271549</v>
      </c>
      <c r="D689">
        <v>32906900</v>
      </c>
      <c r="E689">
        <v>1</v>
      </c>
      <c r="F689">
        <v>1</v>
      </c>
      <c r="G689">
        <v>28875167</v>
      </c>
      <c r="H689">
        <v>3</v>
      </c>
      <c r="I689" t="s">
        <v>954</v>
      </c>
      <c r="J689" t="s">
        <v>955</v>
      </c>
      <c r="K689" t="s">
        <v>956</v>
      </c>
      <c r="L689">
        <v>1346</v>
      </c>
      <c r="N689">
        <v>1009</v>
      </c>
      <c r="O689" t="s">
        <v>873</v>
      </c>
      <c r="P689" t="s">
        <v>873</v>
      </c>
      <c r="Q689">
        <v>1</v>
      </c>
      <c r="X689">
        <v>8.0000000000000002E-3</v>
      </c>
      <c r="Y689">
        <v>332.78</v>
      </c>
      <c r="Z689">
        <v>0</v>
      </c>
      <c r="AA689">
        <v>0</v>
      </c>
      <c r="AB689">
        <v>0</v>
      </c>
      <c r="AC689">
        <v>0</v>
      </c>
      <c r="AD689">
        <v>1</v>
      </c>
      <c r="AE689">
        <v>0</v>
      </c>
      <c r="AF689" t="s">
        <v>261</v>
      </c>
      <c r="AG689">
        <v>3.2000000000000001E-2</v>
      </c>
      <c r="AH689">
        <v>2</v>
      </c>
      <c r="AI689">
        <v>33271551</v>
      </c>
      <c r="AJ689">
        <v>689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</row>
    <row r="690" spans="1:44" x14ac:dyDescent="0.2">
      <c r="A690">
        <f>ROW(Source!A1562)</f>
        <v>1562</v>
      </c>
      <c r="B690">
        <v>33271555</v>
      </c>
      <c r="C690">
        <v>33271549</v>
      </c>
      <c r="D690">
        <v>32906947</v>
      </c>
      <c r="E690">
        <v>1</v>
      </c>
      <c r="F690">
        <v>1</v>
      </c>
      <c r="G690">
        <v>28875167</v>
      </c>
      <c r="H690">
        <v>3</v>
      </c>
      <c r="I690" t="s">
        <v>870</v>
      </c>
      <c r="J690" t="s">
        <v>871</v>
      </c>
      <c r="K690" t="s">
        <v>872</v>
      </c>
      <c r="L690">
        <v>1346</v>
      </c>
      <c r="N690">
        <v>1009</v>
      </c>
      <c r="O690" t="s">
        <v>873</v>
      </c>
      <c r="P690" t="s">
        <v>873</v>
      </c>
      <c r="Q690">
        <v>1</v>
      </c>
      <c r="X690">
        <v>0.1</v>
      </c>
      <c r="Y690">
        <v>28.66</v>
      </c>
      <c r="Z690">
        <v>0</v>
      </c>
      <c r="AA690">
        <v>0</v>
      </c>
      <c r="AB690">
        <v>0</v>
      </c>
      <c r="AC690">
        <v>0</v>
      </c>
      <c r="AD690">
        <v>1</v>
      </c>
      <c r="AE690">
        <v>0</v>
      </c>
      <c r="AF690" t="s">
        <v>261</v>
      </c>
      <c r="AG690">
        <v>0.4</v>
      </c>
      <c r="AH690">
        <v>2</v>
      </c>
      <c r="AI690">
        <v>33271552</v>
      </c>
      <c r="AJ690">
        <v>690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</row>
    <row r="691" spans="1:44" x14ac:dyDescent="0.2">
      <c r="A691">
        <f>ROW(Source!A1563)</f>
        <v>1563</v>
      </c>
      <c r="B691">
        <v>33271562</v>
      </c>
      <c r="C691">
        <v>33271556</v>
      </c>
      <c r="D691">
        <v>32893498</v>
      </c>
      <c r="E691">
        <v>28875167</v>
      </c>
      <c r="F691">
        <v>1</v>
      </c>
      <c r="G691">
        <v>28875167</v>
      </c>
      <c r="H691">
        <v>1</v>
      </c>
      <c r="I691" t="s">
        <v>863</v>
      </c>
      <c r="J691" t="s">
        <v>3</v>
      </c>
      <c r="K691" t="s">
        <v>864</v>
      </c>
      <c r="L691">
        <v>1191</v>
      </c>
      <c r="N691">
        <v>1013</v>
      </c>
      <c r="O691" t="s">
        <v>865</v>
      </c>
      <c r="P691" t="s">
        <v>865</v>
      </c>
      <c r="Q691">
        <v>1</v>
      </c>
      <c r="X691">
        <v>3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1</v>
      </c>
      <c r="AE691">
        <v>1</v>
      </c>
      <c r="AF691" t="s">
        <v>261</v>
      </c>
      <c r="AG691">
        <v>12</v>
      </c>
      <c r="AH691">
        <v>2</v>
      </c>
      <c r="AI691">
        <v>33271557</v>
      </c>
      <c r="AJ691">
        <v>691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</row>
    <row r="692" spans="1:44" x14ac:dyDescent="0.2">
      <c r="A692">
        <f>ROW(Source!A1563)</f>
        <v>1563</v>
      </c>
      <c r="B692">
        <v>33271564</v>
      </c>
      <c r="C692">
        <v>33271556</v>
      </c>
      <c r="D692">
        <v>32906950</v>
      </c>
      <c r="E692">
        <v>1</v>
      </c>
      <c r="F692">
        <v>1</v>
      </c>
      <c r="G692">
        <v>28875167</v>
      </c>
      <c r="H692">
        <v>3</v>
      </c>
      <c r="I692" t="s">
        <v>943</v>
      </c>
      <c r="J692" t="s">
        <v>944</v>
      </c>
      <c r="K692" t="s">
        <v>945</v>
      </c>
      <c r="L692">
        <v>1346</v>
      </c>
      <c r="N692">
        <v>1009</v>
      </c>
      <c r="O692" t="s">
        <v>873</v>
      </c>
      <c r="P692" t="s">
        <v>873</v>
      </c>
      <c r="Q692">
        <v>1</v>
      </c>
      <c r="X692">
        <v>0.06</v>
      </c>
      <c r="Y692">
        <v>135.63</v>
      </c>
      <c r="Z692">
        <v>0</v>
      </c>
      <c r="AA692">
        <v>0</v>
      </c>
      <c r="AB692">
        <v>0</v>
      </c>
      <c r="AC692">
        <v>0</v>
      </c>
      <c r="AD692">
        <v>1</v>
      </c>
      <c r="AE692">
        <v>0</v>
      </c>
      <c r="AF692" t="s">
        <v>261</v>
      </c>
      <c r="AG692">
        <v>0.24</v>
      </c>
      <c r="AH692">
        <v>2</v>
      </c>
      <c r="AI692">
        <v>33271559</v>
      </c>
      <c r="AJ692">
        <v>692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</row>
    <row r="693" spans="1:44" x14ac:dyDescent="0.2">
      <c r="A693">
        <f>ROW(Source!A1563)</f>
        <v>1563</v>
      </c>
      <c r="B693">
        <v>33271565</v>
      </c>
      <c r="C693">
        <v>33271556</v>
      </c>
      <c r="D693">
        <v>32906947</v>
      </c>
      <c r="E693">
        <v>1</v>
      </c>
      <c r="F693">
        <v>1</v>
      </c>
      <c r="G693">
        <v>28875167</v>
      </c>
      <c r="H693">
        <v>3</v>
      </c>
      <c r="I693" t="s">
        <v>870</v>
      </c>
      <c r="J693" t="s">
        <v>871</v>
      </c>
      <c r="K693" t="s">
        <v>872</v>
      </c>
      <c r="L693">
        <v>1346</v>
      </c>
      <c r="N693">
        <v>1009</v>
      </c>
      <c r="O693" t="s">
        <v>873</v>
      </c>
      <c r="P693" t="s">
        <v>873</v>
      </c>
      <c r="Q693">
        <v>1</v>
      </c>
      <c r="X693">
        <v>0.02</v>
      </c>
      <c r="Y693">
        <v>28.66</v>
      </c>
      <c r="Z693">
        <v>0</v>
      </c>
      <c r="AA693">
        <v>0</v>
      </c>
      <c r="AB693">
        <v>0</v>
      </c>
      <c r="AC693">
        <v>0</v>
      </c>
      <c r="AD693">
        <v>1</v>
      </c>
      <c r="AE693">
        <v>0</v>
      </c>
      <c r="AF693" t="s">
        <v>261</v>
      </c>
      <c r="AG693">
        <v>0.08</v>
      </c>
      <c r="AH693">
        <v>2</v>
      </c>
      <c r="AI693">
        <v>33271560</v>
      </c>
      <c r="AJ693">
        <v>693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</row>
    <row r="694" spans="1:44" x14ac:dyDescent="0.2">
      <c r="A694">
        <f>ROW(Source!A1563)</f>
        <v>1563</v>
      </c>
      <c r="B694">
        <v>33271563</v>
      </c>
      <c r="C694">
        <v>33271556</v>
      </c>
      <c r="D694">
        <v>32895014</v>
      </c>
      <c r="E694">
        <v>28875167</v>
      </c>
      <c r="F694">
        <v>1</v>
      </c>
      <c r="G694">
        <v>28875167</v>
      </c>
      <c r="H694">
        <v>3</v>
      </c>
      <c r="I694" t="s">
        <v>946</v>
      </c>
      <c r="J694" t="s">
        <v>3</v>
      </c>
      <c r="K694" t="s">
        <v>947</v>
      </c>
      <c r="L694">
        <v>1346</v>
      </c>
      <c r="N694">
        <v>1009</v>
      </c>
      <c r="O694" t="s">
        <v>873</v>
      </c>
      <c r="P694" t="s">
        <v>873</v>
      </c>
      <c r="Q694">
        <v>1</v>
      </c>
      <c r="X694">
        <v>0.02</v>
      </c>
      <c r="Y694">
        <v>46.82826</v>
      </c>
      <c r="Z694">
        <v>0</v>
      </c>
      <c r="AA694">
        <v>0</v>
      </c>
      <c r="AB694">
        <v>0</v>
      </c>
      <c r="AC694">
        <v>0</v>
      </c>
      <c r="AD694">
        <v>1</v>
      </c>
      <c r="AE694">
        <v>0</v>
      </c>
      <c r="AF694" t="s">
        <v>261</v>
      </c>
      <c r="AG694">
        <v>0.08</v>
      </c>
      <c r="AH694">
        <v>2</v>
      </c>
      <c r="AI694">
        <v>33271558</v>
      </c>
      <c r="AJ694">
        <v>694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</row>
    <row r="695" spans="1:44" x14ac:dyDescent="0.2">
      <c r="A695">
        <f>ROW(Source!A1563)</f>
        <v>1563</v>
      </c>
      <c r="B695">
        <v>33271566</v>
      </c>
      <c r="C695">
        <v>33271556</v>
      </c>
      <c r="D695">
        <v>32905692</v>
      </c>
      <c r="E695">
        <v>1</v>
      </c>
      <c r="F695">
        <v>1</v>
      </c>
      <c r="G695">
        <v>28875167</v>
      </c>
      <c r="H695">
        <v>3</v>
      </c>
      <c r="I695" t="s">
        <v>948</v>
      </c>
      <c r="J695" t="s">
        <v>949</v>
      </c>
      <c r="K695" t="s">
        <v>950</v>
      </c>
      <c r="L695">
        <v>1346</v>
      </c>
      <c r="N695">
        <v>1009</v>
      </c>
      <c r="O695" t="s">
        <v>873</v>
      </c>
      <c r="P695" t="s">
        <v>873</v>
      </c>
      <c r="Q695">
        <v>1</v>
      </c>
      <c r="X695">
        <v>0.01</v>
      </c>
      <c r="Y695">
        <v>89.4</v>
      </c>
      <c r="Z695">
        <v>0</v>
      </c>
      <c r="AA695">
        <v>0</v>
      </c>
      <c r="AB695">
        <v>0</v>
      </c>
      <c r="AC695">
        <v>0</v>
      </c>
      <c r="AD695">
        <v>1</v>
      </c>
      <c r="AE695">
        <v>0</v>
      </c>
      <c r="AF695" t="s">
        <v>261</v>
      </c>
      <c r="AG695">
        <v>0.04</v>
      </c>
      <c r="AH695">
        <v>2</v>
      </c>
      <c r="AI695">
        <v>33271561</v>
      </c>
      <c r="AJ695">
        <v>695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</row>
    <row r="696" spans="1:44" x14ac:dyDescent="0.2">
      <c r="A696">
        <f>ROW(Source!A1598)</f>
        <v>1598</v>
      </c>
      <c r="B696">
        <v>33271572</v>
      </c>
      <c r="C696">
        <v>33271567</v>
      </c>
      <c r="D696">
        <v>32893498</v>
      </c>
      <c r="E696">
        <v>28875167</v>
      </c>
      <c r="F696">
        <v>1</v>
      </c>
      <c r="G696">
        <v>28875167</v>
      </c>
      <c r="H696">
        <v>1</v>
      </c>
      <c r="I696" t="s">
        <v>863</v>
      </c>
      <c r="J696" t="s">
        <v>3</v>
      </c>
      <c r="K696" t="s">
        <v>864</v>
      </c>
      <c r="L696">
        <v>1191</v>
      </c>
      <c r="N696">
        <v>1013</v>
      </c>
      <c r="O696" t="s">
        <v>865</v>
      </c>
      <c r="P696" t="s">
        <v>865</v>
      </c>
      <c r="Q696">
        <v>1</v>
      </c>
      <c r="X696">
        <v>1.7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1</v>
      </c>
      <c r="AE696">
        <v>1</v>
      </c>
      <c r="AF696" t="s">
        <v>557</v>
      </c>
      <c r="AG696">
        <v>4.76</v>
      </c>
      <c r="AH696">
        <v>2</v>
      </c>
      <c r="AI696">
        <v>33271568</v>
      </c>
      <c r="AJ696">
        <v>696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</row>
    <row r="697" spans="1:44" x14ac:dyDescent="0.2">
      <c r="A697">
        <f>ROW(Source!A1598)</f>
        <v>1598</v>
      </c>
      <c r="B697">
        <v>33271573</v>
      </c>
      <c r="C697">
        <v>33271567</v>
      </c>
      <c r="D697">
        <v>32905103</v>
      </c>
      <c r="E697">
        <v>1</v>
      </c>
      <c r="F697">
        <v>1</v>
      </c>
      <c r="G697">
        <v>28875167</v>
      </c>
      <c r="H697">
        <v>2</v>
      </c>
      <c r="I697" t="s">
        <v>866</v>
      </c>
      <c r="J697" t="s">
        <v>867</v>
      </c>
      <c r="K697" t="s">
        <v>868</v>
      </c>
      <c r="L697">
        <v>1368</v>
      </c>
      <c r="N697">
        <v>1011</v>
      </c>
      <c r="O697" t="s">
        <v>869</v>
      </c>
      <c r="P697" t="s">
        <v>869</v>
      </c>
      <c r="Q697">
        <v>1</v>
      </c>
      <c r="X697">
        <v>0.09</v>
      </c>
      <c r="Y697">
        <v>0</v>
      </c>
      <c r="Z697">
        <v>450.57</v>
      </c>
      <c r="AA697">
        <v>324.23</v>
      </c>
      <c r="AB697">
        <v>0</v>
      </c>
      <c r="AC697">
        <v>0</v>
      </c>
      <c r="AD697">
        <v>1</v>
      </c>
      <c r="AE697">
        <v>0</v>
      </c>
      <c r="AF697" t="s">
        <v>557</v>
      </c>
      <c r="AG697">
        <v>0.252</v>
      </c>
      <c r="AH697">
        <v>2</v>
      </c>
      <c r="AI697">
        <v>33271569</v>
      </c>
      <c r="AJ697">
        <v>697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</row>
    <row r="698" spans="1:44" x14ac:dyDescent="0.2">
      <c r="A698">
        <f>ROW(Source!A1598)</f>
        <v>1598</v>
      </c>
      <c r="B698">
        <v>33271574</v>
      </c>
      <c r="C698">
        <v>33271567</v>
      </c>
      <c r="D698">
        <v>32906900</v>
      </c>
      <c r="E698">
        <v>1</v>
      </c>
      <c r="F698">
        <v>1</v>
      </c>
      <c r="G698">
        <v>28875167</v>
      </c>
      <c r="H698">
        <v>3</v>
      </c>
      <c r="I698" t="s">
        <v>954</v>
      </c>
      <c r="J698" t="s">
        <v>955</v>
      </c>
      <c r="K698" t="s">
        <v>956</v>
      </c>
      <c r="L698">
        <v>1346</v>
      </c>
      <c r="N698">
        <v>1009</v>
      </c>
      <c r="O698" t="s">
        <v>873</v>
      </c>
      <c r="P698" t="s">
        <v>873</v>
      </c>
      <c r="Q698">
        <v>1</v>
      </c>
      <c r="X698">
        <v>0.01</v>
      </c>
      <c r="Y698">
        <v>332.78</v>
      </c>
      <c r="Z698">
        <v>0</v>
      </c>
      <c r="AA698">
        <v>0</v>
      </c>
      <c r="AB698">
        <v>0</v>
      </c>
      <c r="AC698">
        <v>0</v>
      </c>
      <c r="AD698">
        <v>1</v>
      </c>
      <c r="AE698">
        <v>0</v>
      </c>
      <c r="AF698" t="s">
        <v>261</v>
      </c>
      <c r="AG698">
        <v>0.04</v>
      </c>
      <c r="AH698">
        <v>2</v>
      </c>
      <c r="AI698">
        <v>33271570</v>
      </c>
      <c r="AJ698">
        <v>698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</row>
    <row r="699" spans="1:44" x14ac:dyDescent="0.2">
      <c r="A699">
        <f>ROW(Source!A1598)</f>
        <v>1598</v>
      </c>
      <c r="B699">
        <v>33271575</v>
      </c>
      <c r="C699">
        <v>33271567</v>
      </c>
      <c r="D699">
        <v>32906947</v>
      </c>
      <c r="E699">
        <v>1</v>
      </c>
      <c r="F699">
        <v>1</v>
      </c>
      <c r="G699">
        <v>28875167</v>
      </c>
      <c r="H699">
        <v>3</v>
      </c>
      <c r="I699" t="s">
        <v>870</v>
      </c>
      <c r="J699" t="s">
        <v>871</v>
      </c>
      <c r="K699" t="s">
        <v>872</v>
      </c>
      <c r="L699">
        <v>1346</v>
      </c>
      <c r="N699">
        <v>1009</v>
      </c>
      <c r="O699" t="s">
        <v>873</v>
      </c>
      <c r="P699" t="s">
        <v>873</v>
      </c>
      <c r="Q699">
        <v>1</v>
      </c>
      <c r="X699">
        <v>5.0000000000000001E-3</v>
      </c>
      <c r="Y699">
        <v>28.66</v>
      </c>
      <c r="Z699">
        <v>0</v>
      </c>
      <c r="AA699">
        <v>0</v>
      </c>
      <c r="AB699">
        <v>0</v>
      </c>
      <c r="AC699">
        <v>0</v>
      </c>
      <c r="AD699">
        <v>1</v>
      </c>
      <c r="AE699">
        <v>0</v>
      </c>
      <c r="AF699" t="s">
        <v>261</v>
      </c>
      <c r="AG699">
        <v>0.02</v>
      </c>
      <c r="AH699">
        <v>2</v>
      </c>
      <c r="AI699">
        <v>33271571</v>
      </c>
      <c r="AJ699">
        <v>699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</row>
    <row r="700" spans="1:44" x14ac:dyDescent="0.2">
      <c r="A700">
        <f>ROW(Source!A1599)</f>
        <v>1599</v>
      </c>
      <c r="B700">
        <v>33271582</v>
      </c>
      <c r="C700">
        <v>33271576</v>
      </c>
      <c r="D700">
        <v>32893498</v>
      </c>
      <c r="E700">
        <v>28875167</v>
      </c>
      <c r="F700">
        <v>1</v>
      </c>
      <c r="G700">
        <v>28875167</v>
      </c>
      <c r="H700">
        <v>1</v>
      </c>
      <c r="I700" t="s">
        <v>863</v>
      </c>
      <c r="J700" t="s">
        <v>3</v>
      </c>
      <c r="K700" t="s">
        <v>864</v>
      </c>
      <c r="L700">
        <v>1191</v>
      </c>
      <c r="N700">
        <v>1013</v>
      </c>
      <c r="O700" t="s">
        <v>865</v>
      </c>
      <c r="P700" t="s">
        <v>865</v>
      </c>
      <c r="Q700">
        <v>1</v>
      </c>
      <c r="X700">
        <v>0.42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1</v>
      </c>
      <c r="AE700">
        <v>1</v>
      </c>
      <c r="AF700" t="s">
        <v>557</v>
      </c>
      <c r="AG700">
        <v>1.1759999999999999</v>
      </c>
      <c r="AH700">
        <v>2</v>
      </c>
      <c r="AI700">
        <v>33271577</v>
      </c>
      <c r="AJ700">
        <v>700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</row>
    <row r="701" spans="1:44" x14ac:dyDescent="0.2">
      <c r="A701">
        <f>ROW(Source!A1599)</f>
        <v>1599</v>
      </c>
      <c r="B701">
        <v>33271583</v>
      </c>
      <c r="C701">
        <v>33271576</v>
      </c>
      <c r="D701">
        <v>32905103</v>
      </c>
      <c r="E701">
        <v>1</v>
      </c>
      <c r="F701">
        <v>1</v>
      </c>
      <c r="G701">
        <v>28875167</v>
      </c>
      <c r="H701">
        <v>2</v>
      </c>
      <c r="I701" t="s">
        <v>866</v>
      </c>
      <c r="J701" t="s">
        <v>867</v>
      </c>
      <c r="K701" t="s">
        <v>868</v>
      </c>
      <c r="L701">
        <v>1368</v>
      </c>
      <c r="N701">
        <v>1011</v>
      </c>
      <c r="O701" t="s">
        <v>869</v>
      </c>
      <c r="P701" t="s">
        <v>869</v>
      </c>
      <c r="Q701">
        <v>1</v>
      </c>
      <c r="X701">
        <v>0.02</v>
      </c>
      <c r="Y701">
        <v>0</v>
      </c>
      <c r="Z701">
        <v>450.57</v>
      </c>
      <c r="AA701">
        <v>324.23</v>
      </c>
      <c r="AB701">
        <v>0</v>
      </c>
      <c r="AC701">
        <v>0</v>
      </c>
      <c r="AD701">
        <v>1</v>
      </c>
      <c r="AE701">
        <v>0</v>
      </c>
      <c r="AF701" t="s">
        <v>557</v>
      </c>
      <c r="AG701">
        <v>5.5999999999999994E-2</v>
      </c>
      <c r="AH701">
        <v>2</v>
      </c>
      <c r="AI701">
        <v>33271578</v>
      </c>
      <c r="AJ701">
        <v>701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</row>
    <row r="702" spans="1:44" x14ac:dyDescent="0.2">
      <c r="A702">
        <f>ROW(Source!A1599)</f>
        <v>1599</v>
      </c>
      <c r="B702">
        <v>33271584</v>
      </c>
      <c r="C702">
        <v>33271576</v>
      </c>
      <c r="D702">
        <v>32906900</v>
      </c>
      <c r="E702">
        <v>1</v>
      </c>
      <c r="F702">
        <v>1</v>
      </c>
      <c r="G702">
        <v>28875167</v>
      </c>
      <c r="H702">
        <v>3</v>
      </c>
      <c r="I702" t="s">
        <v>954</v>
      </c>
      <c r="J702" t="s">
        <v>955</v>
      </c>
      <c r="K702" t="s">
        <v>956</v>
      </c>
      <c r="L702">
        <v>1346</v>
      </c>
      <c r="N702">
        <v>1009</v>
      </c>
      <c r="O702" t="s">
        <v>873</v>
      </c>
      <c r="P702" t="s">
        <v>873</v>
      </c>
      <c r="Q702">
        <v>1</v>
      </c>
      <c r="X702">
        <v>2E-3</v>
      </c>
      <c r="Y702">
        <v>332.78</v>
      </c>
      <c r="Z702">
        <v>0</v>
      </c>
      <c r="AA702">
        <v>0</v>
      </c>
      <c r="AB702">
        <v>0</v>
      </c>
      <c r="AC702">
        <v>0</v>
      </c>
      <c r="AD702">
        <v>1</v>
      </c>
      <c r="AE702">
        <v>0</v>
      </c>
      <c r="AF702" t="s">
        <v>261</v>
      </c>
      <c r="AG702">
        <v>8.0000000000000002E-3</v>
      </c>
      <c r="AH702">
        <v>2</v>
      </c>
      <c r="AI702">
        <v>33271579</v>
      </c>
      <c r="AJ702">
        <v>702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</row>
    <row r="703" spans="1:44" x14ac:dyDescent="0.2">
      <c r="A703">
        <f>ROW(Source!A1599)</f>
        <v>1599</v>
      </c>
      <c r="B703">
        <v>33271585</v>
      </c>
      <c r="C703">
        <v>33271576</v>
      </c>
      <c r="D703">
        <v>32906947</v>
      </c>
      <c r="E703">
        <v>1</v>
      </c>
      <c r="F703">
        <v>1</v>
      </c>
      <c r="G703">
        <v>28875167</v>
      </c>
      <c r="H703">
        <v>3</v>
      </c>
      <c r="I703" t="s">
        <v>870</v>
      </c>
      <c r="J703" t="s">
        <v>871</v>
      </c>
      <c r="K703" t="s">
        <v>872</v>
      </c>
      <c r="L703">
        <v>1346</v>
      </c>
      <c r="N703">
        <v>1009</v>
      </c>
      <c r="O703" t="s">
        <v>873</v>
      </c>
      <c r="P703" t="s">
        <v>873</v>
      </c>
      <c r="Q703">
        <v>1</v>
      </c>
      <c r="X703">
        <v>4.0000000000000001E-3</v>
      </c>
      <c r="Y703">
        <v>28.66</v>
      </c>
      <c r="Z703">
        <v>0</v>
      </c>
      <c r="AA703">
        <v>0</v>
      </c>
      <c r="AB703">
        <v>0</v>
      </c>
      <c r="AC703">
        <v>0</v>
      </c>
      <c r="AD703">
        <v>1</v>
      </c>
      <c r="AE703">
        <v>0</v>
      </c>
      <c r="AF703" t="s">
        <v>261</v>
      </c>
      <c r="AG703">
        <v>1.6E-2</v>
      </c>
      <c r="AH703">
        <v>2</v>
      </c>
      <c r="AI703">
        <v>33271580</v>
      </c>
      <c r="AJ703">
        <v>703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</row>
    <row r="704" spans="1:44" x14ac:dyDescent="0.2">
      <c r="A704">
        <f>ROW(Source!A1599)</f>
        <v>1599</v>
      </c>
      <c r="B704">
        <v>33271586</v>
      </c>
      <c r="C704">
        <v>33271576</v>
      </c>
      <c r="D704">
        <v>32894842</v>
      </c>
      <c r="E704">
        <v>28875167</v>
      </c>
      <c r="F704">
        <v>1</v>
      </c>
      <c r="G704">
        <v>28875167</v>
      </c>
      <c r="H704">
        <v>3</v>
      </c>
      <c r="I704" t="s">
        <v>1039</v>
      </c>
      <c r="J704" t="s">
        <v>3</v>
      </c>
      <c r="K704" t="s">
        <v>1040</v>
      </c>
      <c r="L704">
        <v>1346</v>
      </c>
      <c r="N704">
        <v>1009</v>
      </c>
      <c r="O704" t="s">
        <v>873</v>
      </c>
      <c r="P704" t="s">
        <v>873</v>
      </c>
      <c r="Q704">
        <v>1</v>
      </c>
      <c r="X704">
        <v>1E-3</v>
      </c>
      <c r="Y704">
        <v>20.40118</v>
      </c>
      <c r="Z704">
        <v>0</v>
      </c>
      <c r="AA704">
        <v>0</v>
      </c>
      <c r="AB704">
        <v>0</v>
      </c>
      <c r="AC704">
        <v>0</v>
      </c>
      <c r="AD704">
        <v>1</v>
      </c>
      <c r="AE704">
        <v>0</v>
      </c>
      <c r="AF704" t="s">
        <v>261</v>
      </c>
      <c r="AG704">
        <v>4.0000000000000001E-3</v>
      </c>
      <c r="AH704">
        <v>2</v>
      </c>
      <c r="AI704">
        <v>33271581</v>
      </c>
      <c r="AJ704">
        <v>704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</row>
    <row r="705" spans="1:44" x14ac:dyDescent="0.2">
      <c r="A705">
        <f>ROW(Source!A1600)</f>
        <v>1600</v>
      </c>
      <c r="B705">
        <v>33271591</v>
      </c>
      <c r="C705">
        <v>33271587</v>
      </c>
      <c r="D705">
        <v>32893498</v>
      </c>
      <c r="E705">
        <v>28875167</v>
      </c>
      <c r="F705">
        <v>1</v>
      </c>
      <c r="G705">
        <v>28875167</v>
      </c>
      <c r="H705">
        <v>1</v>
      </c>
      <c r="I705" t="s">
        <v>863</v>
      </c>
      <c r="J705" t="s">
        <v>3</v>
      </c>
      <c r="K705" t="s">
        <v>864</v>
      </c>
      <c r="L705">
        <v>1191</v>
      </c>
      <c r="N705">
        <v>1013</v>
      </c>
      <c r="O705" t="s">
        <v>865</v>
      </c>
      <c r="P705" t="s">
        <v>865</v>
      </c>
      <c r="Q705">
        <v>1</v>
      </c>
      <c r="X705">
        <v>0.28000000000000003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1</v>
      </c>
      <c r="AE705">
        <v>1</v>
      </c>
      <c r="AF705" t="s">
        <v>261</v>
      </c>
      <c r="AG705">
        <v>1.1200000000000001</v>
      </c>
      <c r="AH705">
        <v>2</v>
      </c>
      <c r="AI705">
        <v>33271588</v>
      </c>
      <c r="AJ705">
        <v>705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</row>
    <row r="706" spans="1:44" x14ac:dyDescent="0.2">
      <c r="A706">
        <f>ROW(Source!A1600)</f>
        <v>1600</v>
      </c>
      <c r="B706">
        <v>33271592</v>
      </c>
      <c r="C706">
        <v>33271587</v>
      </c>
      <c r="D706">
        <v>32906900</v>
      </c>
      <c r="E706">
        <v>1</v>
      </c>
      <c r="F706">
        <v>1</v>
      </c>
      <c r="G706">
        <v>28875167</v>
      </c>
      <c r="H706">
        <v>3</v>
      </c>
      <c r="I706" t="s">
        <v>954</v>
      </c>
      <c r="J706" t="s">
        <v>955</v>
      </c>
      <c r="K706" t="s">
        <v>956</v>
      </c>
      <c r="L706">
        <v>1346</v>
      </c>
      <c r="N706">
        <v>1009</v>
      </c>
      <c r="O706" t="s">
        <v>873</v>
      </c>
      <c r="P706" t="s">
        <v>873</v>
      </c>
      <c r="Q706">
        <v>1</v>
      </c>
      <c r="X706">
        <v>8.0000000000000002E-3</v>
      </c>
      <c r="Y706">
        <v>332.78</v>
      </c>
      <c r="Z706">
        <v>0</v>
      </c>
      <c r="AA706">
        <v>0</v>
      </c>
      <c r="AB706">
        <v>0</v>
      </c>
      <c r="AC706">
        <v>0</v>
      </c>
      <c r="AD706">
        <v>1</v>
      </c>
      <c r="AE706">
        <v>0</v>
      </c>
      <c r="AF706" t="s">
        <v>261</v>
      </c>
      <c r="AG706">
        <v>3.2000000000000001E-2</v>
      </c>
      <c r="AH706">
        <v>2</v>
      </c>
      <c r="AI706">
        <v>33271589</v>
      </c>
      <c r="AJ706">
        <v>706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</row>
    <row r="707" spans="1:44" x14ac:dyDescent="0.2">
      <c r="A707">
        <f>ROW(Source!A1600)</f>
        <v>1600</v>
      </c>
      <c r="B707">
        <v>33271593</v>
      </c>
      <c r="C707">
        <v>33271587</v>
      </c>
      <c r="D707">
        <v>32906947</v>
      </c>
      <c r="E707">
        <v>1</v>
      </c>
      <c r="F707">
        <v>1</v>
      </c>
      <c r="G707">
        <v>28875167</v>
      </c>
      <c r="H707">
        <v>3</v>
      </c>
      <c r="I707" t="s">
        <v>870</v>
      </c>
      <c r="J707" t="s">
        <v>871</v>
      </c>
      <c r="K707" t="s">
        <v>872</v>
      </c>
      <c r="L707">
        <v>1346</v>
      </c>
      <c r="N707">
        <v>1009</v>
      </c>
      <c r="O707" t="s">
        <v>873</v>
      </c>
      <c r="P707" t="s">
        <v>873</v>
      </c>
      <c r="Q707">
        <v>1</v>
      </c>
      <c r="X707">
        <v>0.1</v>
      </c>
      <c r="Y707">
        <v>28.66</v>
      </c>
      <c r="Z707">
        <v>0</v>
      </c>
      <c r="AA707">
        <v>0</v>
      </c>
      <c r="AB707">
        <v>0</v>
      </c>
      <c r="AC707">
        <v>0</v>
      </c>
      <c r="AD707">
        <v>1</v>
      </c>
      <c r="AE707">
        <v>0</v>
      </c>
      <c r="AF707" t="s">
        <v>261</v>
      </c>
      <c r="AG707">
        <v>0.4</v>
      </c>
      <c r="AH707">
        <v>2</v>
      </c>
      <c r="AI707">
        <v>33271590</v>
      </c>
      <c r="AJ707">
        <v>707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</row>
    <row r="708" spans="1:44" x14ac:dyDescent="0.2">
      <c r="A708">
        <f>ROW(Source!A1635)</f>
        <v>1635</v>
      </c>
      <c r="B708">
        <v>33271599</v>
      </c>
      <c r="C708">
        <v>33271594</v>
      </c>
      <c r="D708">
        <v>32893498</v>
      </c>
      <c r="E708">
        <v>28875167</v>
      </c>
      <c r="F708">
        <v>1</v>
      </c>
      <c r="G708">
        <v>28875167</v>
      </c>
      <c r="H708">
        <v>1</v>
      </c>
      <c r="I708" t="s">
        <v>863</v>
      </c>
      <c r="J708" t="s">
        <v>3</v>
      </c>
      <c r="K708" t="s">
        <v>864</v>
      </c>
      <c r="L708">
        <v>1191</v>
      </c>
      <c r="N708">
        <v>1013</v>
      </c>
      <c r="O708" t="s">
        <v>865</v>
      </c>
      <c r="P708" t="s">
        <v>865</v>
      </c>
      <c r="Q708">
        <v>1</v>
      </c>
      <c r="X708">
        <v>1.7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1</v>
      </c>
      <c r="AE708">
        <v>1</v>
      </c>
      <c r="AF708" t="s">
        <v>557</v>
      </c>
      <c r="AG708">
        <v>4.76</v>
      </c>
      <c r="AH708">
        <v>2</v>
      </c>
      <c r="AI708">
        <v>33271595</v>
      </c>
      <c r="AJ708">
        <v>708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</row>
    <row r="709" spans="1:44" x14ac:dyDescent="0.2">
      <c r="A709">
        <f>ROW(Source!A1635)</f>
        <v>1635</v>
      </c>
      <c r="B709">
        <v>33271600</v>
      </c>
      <c r="C709">
        <v>33271594</v>
      </c>
      <c r="D709">
        <v>32905103</v>
      </c>
      <c r="E709">
        <v>1</v>
      </c>
      <c r="F709">
        <v>1</v>
      </c>
      <c r="G709">
        <v>28875167</v>
      </c>
      <c r="H709">
        <v>2</v>
      </c>
      <c r="I709" t="s">
        <v>866</v>
      </c>
      <c r="J709" t="s">
        <v>867</v>
      </c>
      <c r="K709" t="s">
        <v>868</v>
      </c>
      <c r="L709">
        <v>1368</v>
      </c>
      <c r="N709">
        <v>1011</v>
      </c>
      <c r="O709" t="s">
        <v>869</v>
      </c>
      <c r="P709" t="s">
        <v>869</v>
      </c>
      <c r="Q709">
        <v>1</v>
      </c>
      <c r="X709">
        <v>0.09</v>
      </c>
      <c r="Y709">
        <v>0</v>
      </c>
      <c r="Z709">
        <v>450.57</v>
      </c>
      <c r="AA709">
        <v>324.23</v>
      </c>
      <c r="AB709">
        <v>0</v>
      </c>
      <c r="AC709">
        <v>0</v>
      </c>
      <c r="AD709">
        <v>1</v>
      </c>
      <c r="AE709">
        <v>0</v>
      </c>
      <c r="AF709" t="s">
        <v>557</v>
      </c>
      <c r="AG709">
        <v>0.252</v>
      </c>
      <c r="AH709">
        <v>2</v>
      </c>
      <c r="AI709">
        <v>33271596</v>
      </c>
      <c r="AJ709">
        <v>709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</row>
    <row r="710" spans="1:44" x14ac:dyDescent="0.2">
      <c r="A710">
        <f>ROW(Source!A1635)</f>
        <v>1635</v>
      </c>
      <c r="B710">
        <v>33271601</v>
      </c>
      <c r="C710">
        <v>33271594</v>
      </c>
      <c r="D710">
        <v>32906900</v>
      </c>
      <c r="E710">
        <v>1</v>
      </c>
      <c r="F710">
        <v>1</v>
      </c>
      <c r="G710">
        <v>28875167</v>
      </c>
      <c r="H710">
        <v>3</v>
      </c>
      <c r="I710" t="s">
        <v>954</v>
      </c>
      <c r="J710" t="s">
        <v>955</v>
      </c>
      <c r="K710" t="s">
        <v>956</v>
      </c>
      <c r="L710">
        <v>1346</v>
      </c>
      <c r="N710">
        <v>1009</v>
      </c>
      <c r="O710" t="s">
        <v>873</v>
      </c>
      <c r="P710" t="s">
        <v>873</v>
      </c>
      <c r="Q710">
        <v>1</v>
      </c>
      <c r="X710">
        <v>0.01</v>
      </c>
      <c r="Y710">
        <v>332.78</v>
      </c>
      <c r="Z710">
        <v>0</v>
      </c>
      <c r="AA710">
        <v>0</v>
      </c>
      <c r="AB710">
        <v>0</v>
      </c>
      <c r="AC710">
        <v>0</v>
      </c>
      <c r="AD710">
        <v>1</v>
      </c>
      <c r="AE710">
        <v>0</v>
      </c>
      <c r="AF710" t="s">
        <v>261</v>
      </c>
      <c r="AG710">
        <v>0.04</v>
      </c>
      <c r="AH710">
        <v>2</v>
      </c>
      <c r="AI710">
        <v>33271597</v>
      </c>
      <c r="AJ710">
        <v>710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</row>
    <row r="711" spans="1:44" x14ac:dyDescent="0.2">
      <c r="A711">
        <f>ROW(Source!A1635)</f>
        <v>1635</v>
      </c>
      <c r="B711">
        <v>33271602</v>
      </c>
      <c r="C711">
        <v>33271594</v>
      </c>
      <c r="D711">
        <v>32906947</v>
      </c>
      <c r="E711">
        <v>1</v>
      </c>
      <c r="F711">
        <v>1</v>
      </c>
      <c r="G711">
        <v>28875167</v>
      </c>
      <c r="H711">
        <v>3</v>
      </c>
      <c r="I711" t="s">
        <v>870</v>
      </c>
      <c r="J711" t="s">
        <v>871</v>
      </c>
      <c r="K711" t="s">
        <v>872</v>
      </c>
      <c r="L711">
        <v>1346</v>
      </c>
      <c r="N711">
        <v>1009</v>
      </c>
      <c r="O711" t="s">
        <v>873</v>
      </c>
      <c r="P711" t="s">
        <v>873</v>
      </c>
      <c r="Q711">
        <v>1</v>
      </c>
      <c r="X711">
        <v>5.0000000000000001E-3</v>
      </c>
      <c r="Y711">
        <v>28.66</v>
      </c>
      <c r="Z711">
        <v>0</v>
      </c>
      <c r="AA711">
        <v>0</v>
      </c>
      <c r="AB711">
        <v>0</v>
      </c>
      <c r="AC711">
        <v>0</v>
      </c>
      <c r="AD711">
        <v>1</v>
      </c>
      <c r="AE711">
        <v>0</v>
      </c>
      <c r="AF711" t="s">
        <v>261</v>
      </c>
      <c r="AG711">
        <v>0.02</v>
      </c>
      <c r="AH711">
        <v>2</v>
      </c>
      <c r="AI711">
        <v>33271598</v>
      </c>
      <c r="AJ711">
        <v>711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</row>
    <row r="712" spans="1:44" x14ac:dyDescent="0.2">
      <c r="A712">
        <f>ROW(Source!A1636)</f>
        <v>1636</v>
      </c>
      <c r="B712">
        <v>33271609</v>
      </c>
      <c r="C712">
        <v>33271603</v>
      </c>
      <c r="D712">
        <v>32893498</v>
      </c>
      <c r="E712">
        <v>28875167</v>
      </c>
      <c r="F712">
        <v>1</v>
      </c>
      <c r="G712">
        <v>28875167</v>
      </c>
      <c r="H712">
        <v>1</v>
      </c>
      <c r="I712" t="s">
        <v>863</v>
      </c>
      <c r="J712" t="s">
        <v>3</v>
      </c>
      <c r="K712" t="s">
        <v>864</v>
      </c>
      <c r="L712">
        <v>1191</v>
      </c>
      <c r="N712">
        <v>1013</v>
      </c>
      <c r="O712" t="s">
        <v>865</v>
      </c>
      <c r="P712" t="s">
        <v>865</v>
      </c>
      <c r="Q712">
        <v>1</v>
      </c>
      <c r="X712">
        <v>0.42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1</v>
      </c>
      <c r="AE712">
        <v>1</v>
      </c>
      <c r="AF712" t="s">
        <v>557</v>
      </c>
      <c r="AG712">
        <v>1.1759999999999999</v>
      </c>
      <c r="AH712">
        <v>2</v>
      </c>
      <c r="AI712">
        <v>33271604</v>
      </c>
      <c r="AJ712">
        <v>712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</row>
    <row r="713" spans="1:44" x14ac:dyDescent="0.2">
      <c r="A713">
        <f>ROW(Source!A1636)</f>
        <v>1636</v>
      </c>
      <c r="B713">
        <v>33271610</v>
      </c>
      <c r="C713">
        <v>33271603</v>
      </c>
      <c r="D713">
        <v>32905103</v>
      </c>
      <c r="E713">
        <v>1</v>
      </c>
      <c r="F713">
        <v>1</v>
      </c>
      <c r="G713">
        <v>28875167</v>
      </c>
      <c r="H713">
        <v>2</v>
      </c>
      <c r="I713" t="s">
        <v>866</v>
      </c>
      <c r="J713" t="s">
        <v>867</v>
      </c>
      <c r="K713" t="s">
        <v>868</v>
      </c>
      <c r="L713">
        <v>1368</v>
      </c>
      <c r="N713">
        <v>1011</v>
      </c>
      <c r="O713" t="s">
        <v>869</v>
      </c>
      <c r="P713" t="s">
        <v>869</v>
      </c>
      <c r="Q713">
        <v>1</v>
      </c>
      <c r="X713">
        <v>0.02</v>
      </c>
      <c r="Y713">
        <v>0</v>
      </c>
      <c r="Z713">
        <v>450.57</v>
      </c>
      <c r="AA713">
        <v>324.23</v>
      </c>
      <c r="AB713">
        <v>0</v>
      </c>
      <c r="AC713">
        <v>0</v>
      </c>
      <c r="AD713">
        <v>1</v>
      </c>
      <c r="AE713">
        <v>0</v>
      </c>
      <c r="AF713" t="s">
        <v>557</v>
      </c>
      <c r="AG713">
        <v>5.5999999999999994E-2</v>
      </c>
      <c r="AH713">
        <v>2</v>
      </c>
      <c r="AI713">
        <v>33271605</v>
      </c>
      <c r="AJ713">
        <v>713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</row>
    <row r="714" spans="1:44" x14ac:dyDescent="0.2">
      <c r="A714">
        <f>ROW(Source!A1636)</f>
        <v>1636</v>
      </c>
      <c r="B714">
        <v>33271611</v>
      </c>
      <c r="C714">
        <v>33271603</v>
      </c>
      <c r="D714">
        <v>32906900</v>
      </c>
      <c r="E714">
        <v>1</v>
      </c>
      <c r="F714">
        <v>1</v>
      </c>
      <c r="G714">
        <v>28875167</v>
      </c>
      <c r="H714">
        <v>3</v>
      </c>
      <c r="I714" t="s">
        <v>954</v>
      </c>
      <c r="J714" t="s">
        <v>955</v>
      </c>
      <c r="K714" t="s">
        <v>956</v>
      </c>
      <c r="L714">
        <v>1346</v>
      </c>
      <c r="N714">
        <v>1009</v>
      </c>
      <c r="O714" t="s">
        <v>873</v>
      </c>
      <c r="P714" t="s">
        <v>873</v>
      </c>
      <c r="Q714">
        <v>1</v>
      </c>
      <c r="X714">
        <v>2E-3</v>
      </c>
      <c r="Y714">
        <v>332.78</v>
      </c>
      <c r="Z714">
        <v>0</v>
      </c>
      <c r="AA714">
        <v>0</v>
      </c>
      <c r="AB714">
        <v>0</v>
      </c>
      <c r="AC714">
        <v>0</v>
      </c>
      <c r="AD714">
        <v>1</v>
      </c>
      <c r="AE714">
        <v>0</v>
      </c>
      <c r="AF714" t="s">
        <v>261</v>
      </c>
      <c r="AG714">
        <v>8.0000000000000002E-3</v>
      </c>
      <c r="AH714">
        <v>2</v>
      </c>
      <c r="AI714">
        <v>33271606</v>
      </c>
      <c r="AJ714">
        <v>714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</row>
    <row r="715" spans="1:44" x14ac:dyDescent="0.2">
      <c r="A715">
        <f>ROW(Source!A1636)</f>
        <v>1636</v>
      </c>
      <c r="B715">
        <v>33271612</v>
      </c>
      <c r="C715">
        <v>33271603</v>
      </c>
      <c r="D715">
        <v>32906947</v>
      </c>
      <c r="E715">
        <v>1</v>
      </c>
      <c r="F715">
        <v>1</v>
      </c>
      <c r="G715">
        <v>28875167</v>
      </c>
      <c r="H715">
        <v>3</v>
      </c>
      <c r="I715" t="s">
        <v>870</v>
      </c>
      <c r="J715" t="s">
        <v>871</v>
      </c>
      <c r="K715" t="s">
        <v>872</v>
      </c>
      <c r="L715">
        <v>1346</v>
      </c>
      <c r="N715">
        <v>1009</v>
      </c>
      <c r="O715" t="s">
        <v>873</v>
      </c>
      <c r="P715" t="s">
        <v>873</v>
      </c>
      <c r="Q715">
        <v>1</v>
      </c>
      <c r="X715">
        <v>4.0000000000000001E-3</v>
      </c>
      <c r="Y715">
        <v>28.66</v>
      </c>
      <c r="Z715">
        <v>0</v>
      </c>
      <c r="AA715">
        <v>0</v>
      </c>
      <c r="AB715">
        <v>0</v>
      </c>
      <c r="AC715">
        <v>0</v>
      </c>
      <c r="AD715">
        <v>1</v>
      </c>
      <c r="AE715">
        <v>0</v>
      </c>
      <c r="AF715" t="s">
        <v>261</v>
      </c>
      <c r="AG715">
        <v>1.6E-2</v>
      </c>
      <c r="AH715">
        <v>2</v>
      </c>
      <c r="AI715">
        <v>33271607</v>
      </c>
      <c r="AJ715">
        <v>715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</row>
    <row r="716" spans="1:44" x14ac:dyDescent="0.2">
      <c r="A716">
        <f>ROW(Source!A1636)</f>
        <v>1636</v>
      </c>
      <c r="B716">
        <v>33271613</v>
      </c>
      <c r="C716">
        <v>33271603</v>
      </c>
      <c r="D716">
        <v>32894842</v>
      </c>
      <c r="E716">
        <v>28875167</v>
      </c>
      <c r="F716">
        <v>1</v>
      </c>
      <c r="G716">
        <v>28875167</v>
      </c>
      <c r="H716">
        <v>3</v>
      </c>
      <c r="I716" t="s">
        <v>1039</v>
      </c>
      <c r="J716" t="s">
        <v>3</v>
      </c>
      <c r="K716" t="s">
        <v>1040</v>
      </c>
      <c r="L716">
        <v>1346</v>
      </c>
      <c r="N716">
        <v>1009</v>
      </c>
      <c r="O716" t="s">
        <v>873</v>
      </c>
      <c r="P716" t="s">
        <v>873</v>
      </c>
      <c r="Q716">
        <v>1</v>
      </c>
      <c r="X716">
        <v>1E-3</v>
      </c>
      <c r="Y716">
        <v>20.40118</v>
      </c>
      <c r="Z716">
        <v>0</v>
      </c>
      <c r="AA716">
        <v>0</v>
      </c>
      <c r="AB716">
        <v>0</v>
      </c>
      <c r="AC716">
        <v>0</v>
      </c>
      <c r="AD716">
        <v>1</v>
      </c>
      <c r="AE716">
        <v>0</v>
      </c>
      <c r="AF716" t="s">
        <v>261</v>
      </c>
      <c r="AG716">
        <v>4.0000000000000001E-3</v>
      </c>
      <c r="AH716">
        <v>2</v>
      </c>
      <c r="AI716">
        <v>33271608</v>
      </c>
      <c r="AJ716">
        <v>716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</row>
    <row r="717" spans="1:44" x14ac:dyDescent="0.2">
      <c r="A717">
        <f>ROW(Source!A1637)</f>
        <v>1637</v>
      </c>
      <c r="B717">
        <v>33271618</v>
      </c>
      <c r="C717">
        <v>33271614</v>
      </c>
      <c r="D717">
        <v>32893498</v>
      </c>
      <c r="E717">
        <v>28875167</v>
      </c>
      <c r="F717">
        <v>1</v>
      </c>
      <c r="G717">
        <v>28875167</v>
      </c>
      <c r="H717">
        <v>1</v>
      </c>
      <c r="I717" t="s">
        <v>863</v>
      </c>
      <c r="J717" t="s">
        <v>3</v>
      </c>
      <c r="K717" t="s">
        <v>864</v>
      </c>
      <c r="L717">
        <v>1191</v>
      </c>
      <c r="N717">
        <v>1013</v>
      </c>
      <c r="O717" t="s">
        <v>865</v>
      </c>
      <c r="P717" t="s">
        <v>865</v>
      </c>
      <c r="Q717">
        <v>1</v>
      </c>
      <c r="X717">
        <v>0.28000000000000003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1</v>
      </c>
      <c r="AE717">
        <v>1</v>
      </c>
      <c r="AF717" t="s">
        <v>261</v>
      </c>
      <c r="AG717">
        <v>1.1200000000000001</v>
      </c>
      <c r="AH717">
        <v>2</v>
      </c>
      <c r="AI717">
        <v>33271615</v>
      </c>
      <c r="AJ717">
        <v>717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</row>
    <row r="718" spans="1:44" x14ac:dyDescent="0.2">
      <c r="A718">
        <f>ROW(Source!A1637)</f>
        <v>1637</v>
      </c>
      <c r="B718">
        <v>33271619</v>
      </c>
      <c r="C718">
        <v>33271614</v>
      </c>
      <c r="D718">
        <v>32906900</v>
      </c>
      <c r="E718">
        <v>1</v>
      </c>
      <c r="F718">
        <v>1</v>
      </c>
      <c r="G718">
        <v>28875167</v>
      </c>
      <c r="H718">
        <v>3</v>
      </c>
      <c r="I718" t="s">
        <v>954</v>
      </c>
      <c r="J718" t="s">
        <v>955</v>
      </c>
      <c r="K718" t="s">
        <v>956</v>
      </c>
      <c r="L718">
        <v>1346</v>
      </c>
      <c r="N718">
        <v>1009</v>
      </c>
      <c r="O718" t="s">
        <v>873</v>
      </c>
      <c r="P718" t="s">
        <v>873</v>
      </c>
      <c r="Q718">
        <v>1</v>
      </c>
      <c r="X718">
        <v>8.0000000000000002E-3</v>
      </c>
      <c r="Y718">
        <v>332.78</v>
      </c>
      <c r="Z718">
        <v>0</v>
      </c>
      <c r="AA718">
        <v>0</v>
      </c>
      <c r="AB718">
        <v>0</v>
      </c>
      <c r="AC718">
        <v>0</v>
      </c>
      <c r="AD718">
        <v>1</v>
      </c>
      <c r="AE718">
        <v>0</v>
      </c>
      <c r="AF718" t="s">
        <v>261</v>
      </c>
      <c r="AG718">
        <v>3.2000000000000001E-2</v>
      </c>
      <c r="AH718">
        <v>2</v>
      </c>
      <c r="AI718">
        <v>33271616</v>
      </c>
      <c r="AJ718">
        <v>718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</row>
    <row r="719" spans="1:44" x14ac:dyDescent="0.2">
      <c r="A719">
        <f>ROW(Source!A1637)</f>
        <v>1637</v>
      </c>
      <c r="B719">
        <v>33271620</v>
      </c>
      <c r="C719">
        <v>33271614</v>
      </c>
      <c r="D719">
        <v>32906947</v>
      </c>
      <c r="E719">
        <v>1</v>
      </c>
      <c r="F719">
        <v>1</v>
      </c>
      <c r="G719">
        <v>28875167</v>
      </c>
      <c r="H719">
        <v>3</v>
      </c>
      <c r="I719" t="s">
        <v>870</v>
      </c>
      <c r="J719" t="s">
        <v>871</v>
      </c>
      <c r="K719" t="s">
        <v>872</v>
      </c>
      <c r="L719">
        <v>1346</v>
      </c>
      <c r="N719">
        <v>1009</v>
      </c>
      <c r="O719" t="s">
        <v>873</v>
      </c>
      <c r="P719" t="s">
        <v>873</v>
      </c>
      <c r="Q719">
        <v>1</v>
      </c>
      <c r="X719">
        <v>0.1</v>
      </c>
      <c r="Y719">
        <v>28.66</v>
      </c>
      <c r="Z719">
        <v>0</v>
      </c>
      <c r="AA719">
        <v>0</v>
      </c>
      <c r="AB719">
        <v>0</v>
      </c>
      <c r="AC719">
        <v>0</v>
      </c>
      <c r="AD719">
        <v>1</v>
      </c>
      <c r="AE719">
        <v>0</v>
      </c>
      <c r="AF719" t="s">
        <v>261</v>
      </c>
      <c r="AG719">
        <v>0.4</v>
      </c>
      <c r="AH719">
        <v>2</v>
      </c>
      <c r="AI719">
        <v>33271617</v>
      </c>
      <c r="AJ719">
        <v>719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</row>
    <row r="720" spans="1:44" x14ac:dyDescent="0.2">
      <c r="A720">
        <f>ROW(Source!A1701)</f>
        <v>1701</v>
      </c>
      <c r="B720">
        <v>33271623</v>
      </c>
      <c r="C720">
        <v>33271621</v>
      </c>
      <c r="D720">
        <v>32893498</v>
      </c>
      <c r="E720">
        <v>28875167</v>
      </c>
      <c r="F720">
        <v>1</v>
      </c>
      <c r="G720">
        <v>28875167</v>
      </c>
      <c r="H720">
        <v>1</v>
      </c>
      <c r="I720" t="s">
        <v>863</v>
      </c>
      <c r="J720" t="s">
        <v>3</v>
      </c>
      <c r="K720" t="s">
        <v>864</v>
      </c>
      <c r="L720">
        <v>1191</v>
      </c>
      <c r="N720">
        <v>1013</v>
      </c>
      <c r="O720" t="s">
        <v>865</v>
      </c>
      <c r="P720" t="s">
        <v>865</v>
      </c>
      <c r="Q720">
        <v>1</v>
      </c>
      <c r="X720">
        <v>1.68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1</v>
      </c>
      <c r="AE720">
        <v>1</v>
      </c>
      <c r="AF720" t="s">
        <v>70</v>
      </c>
      <c r="AG720">
        <v>20.16</v>
      </c>
      <c r="AH720">
        <v>2</v>
      </c>
      <c r="AI720">
        <v>33271622</v>
      </c>
      <c r="AJ720">
        <v>720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</row>
    <row r="721" spans="1:44" x14ac:dyDescent="0.2">
      <c r="A721">
        <f>ROW(Source!A1702)</f>
        <v>1702</v>
      </c>
      <c r="B721">
        <v>33271628</v>
      </c>
      <c r="C721">
        <v>33271624</v>
      </c>
      <c r="D721">
        <v>32893498</v>
      </c>
      <c r="E721">
        <v>28875167</v>
      </c>
      <c r="F721">
        <v>1</v>
      </c>
      <c r="G721">
        <v>28875167</v>
      </c>
      <c r="H721">
        <v>1</v>
      </c>
      <c r="I721" t="s">
        <v>863</v>
      </c>
      <c r="J721" t="s">
        <v>3</v>
      </c>
      <c r="K721" t="s">
        <v>864</v>
      </c>
      <c r="L721">
        <v>1191</v>
      </c>
      <c r="N721">
        <v>1013</v>
      </c>
      <c r="O721" t="s">
        <v>865</v>
      </c>
      <c r="P721" t="s">
        <v>865</v>
      </c>
      <c r="Q721">
        <v>1</v>
      </c>
      <c r="X721">
        <v>0.3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1</v>
      </c>
      <c r="AE721">
        <v>1</v>
      </c>
      <c r="AF721" t="s">
        <v>70</v>
      </c>
      <c r="AG721">
        <v>3.5999999999999996</v>
      </c>
      <c r="AH721">
        <v>2</v>
      </c>
      <c r="AI721">
        <v>33271625</v>
      </c>
      <c r="AJ721">
        <v>721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</row>
    <row r="722" spans="1:44" x14ac:dyDescent="0.2">
      <c r="A722">
        <f>ROW(Source!A1702)</f>
        <v>1702</v>
      </c>
      <c r="B722">
        <v>33271629</v>
      </c>
      <c r="C722">
        <v>33271624</v>
      </c>
      <c r="D722">
        <v>32906947</v>
      </c>
      <c r="E722">
        <v>1</v>
      </c>
      <c r="F722">
        <v>1</v>
      </c>
      <c r="G722">
        <v>28875167</v>
      </c>
      <c r="H722">
        <v>3</v>
      </c>
      <c r="I722" t="s">
        <v>870</v>
      </c>
      <c r="J722" t="s">
        <v>871</v>
      </c>
      <c r="K722" t="s">
        <v>872</v>
      </c>
      <c r="L722">
        <v>1346</v>
      </c>
      <c r="N722">
        <v>1009</v>
      </c>
      <c r="O722" t="s">
        <v>873</v>
      </c>
      <c r="P722" t="s">
        <v>873</v>
      </c>
      <c r="Q722">
        <v>1</v>
      </c>
      <c r="X722">
        <v>0.05</v>
      </c>
      <c r="Y722">
        <v>28.66</v>
      </c>
      <c r="Z722">
        <v>0</v>
      </c>
      <c r="AA722">
        <v>0</v>
      </c>
      <c r="AB722">
        <v>0</v>
      </c>
      <c r="AC722">
        <v>0</v>
      </c>
      <c r="AD722">
        <v>1</v>
      </c>
      <c r="AE722">
        <v>0</v>
      </c>
      <c r="AF722" t="s">
        <v>70</v>
      </c>
      <c r="AG722">
        <v>0.60000000000000009</v>
      </c>
      <c r="AH722">
        <v>2</v>
      </c>
      <c r="AI722">
        <v>33271626</v>
      </c>
      <c r="AJ722">
        <v>722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</row>
    <row r="723" spans="1:44" x14ac:dyDescent="0.2">
      <c r="A723">
        <f>ROW(Source!A1702)</f>
        <v>1702</v>
      </c>
      <c r="B723">
        <v>33271630</v>
      </c>
      <c r="C723">
        <v>33271624</v>
      </c>
      <c r="D723">
        <v>32905459</v>
      </c>
      <c r="E723">
        <v>1</v>
      </c>
      <c r="F723">
        <v>1</v>
      </c>
      <c r="G723">
        <v>28875167</v>
      </c>
      <c r="H723">
        <v>3</v>
      </c>
      <c r="I723" t="s">
        <v>946</v>
      </c>
      <c r="J723" t="s">
        <v>1035</v>
      </c>
      <c r="K723" t="s">
        <v>947</v>
      </c>
      <c r="L723">
        <v>1348</v>
      </c>
      <c r="N723">
        <v>1009</v>
      </c>
      <c r="O723" t="s">
        <v>904</v>
      </c>
      <c r="P723" t="s">
        <v>904</v>
      </c>
      <c r="Q723">
        <v>1000</v>
      </c>
      <c r="X723">
        <v>4.0000000000000003E-5</v>
      </c>
      <c r="Y723">
        <v>46828.26</v>
      </c>
      <c r="Z723">
        <v>0</v>
      </c>
      <c r="AA723">
        <v>0</v>
      </c>
      <c r="AB723">
        <v>0</v>
      </c>
      <c r="AC723">
        <v>0</v>
      </c>
      <c r="AD723">
        <v>1</v>
      </c>
      <c r="AE723">
        <v>0</v>
      </c>
      <c r="AF723" t="s">
        <v>70</v>
      </c>
      <c r="AG723">
        <v>4.8000000000000007E-4</v>
      </c>
      <c r="AH723">
        <v>2</v>
      </c>
      <c r="AI723">
        <v>33271627</v>
      </c>
      <c r="AJ723">
        <v>723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</row>
    <row r="724" spans="1:44" x14ac:dyDescent="0.2">
      <c r="A724">
        <f>ROW(Source!A1737)</f>
        <v>1737</v>
      </c>
      <c r="B724">
        <v>33271635</v>
      </c>
      <c r="C724">
        <v>33271631</v>
      </c>
      <c r="D724">
        <v>32893498</v>
      </c>
      <c r="E724">
        <v>28875167</v>
      </c>
      <c r="F724">
        <v>1</v>
      </c>
      <c r="G724">
        <v>28875167</v>
      </c>
      <c r="H724">
        <v>1</v>
      </c>
      <c r="I724" t="s">
        <v>863</v>
      </c>
      <c r="J724" t="s">
        <v>3</v>
      </c>
      <c r="K724" t="s">
        <v>864</v>
      </c>
      <c r="L724">
        <v>1191</v>
      </c>
      <c r="N724">
        <v>1013</v>
      </c>
      <c r="O724" t="s">
        <v>865</v>
      </c>
      <c r="P724" t="s">
        <v>865</v>
      </c>
      <c r="Q724">
        <v>1</v>
      </c>
      <c r="X724">
        <v>0.27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1</v>
      </c>
      <c r="AE724">
        <v>1</v>
      </c>
      <c r="AF724" t="s">
        <v>70</v>
      </c>
      <c r="AG724">
        <v>3.24</v>
      </c>
      <c r="AH724">
        <v>2</v>
      </c>
      <c r="AI724">
        <v>33271632</v>
      </c>
      <c r="AJ724">
        <v>724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</row>
    <row r="725" spans="1:44" x14ac:dyDescent="0.2">
      <c r="A725">
        <f>ROW(Source!A1737)</f>
        <v>1737</v>
      </c>
      <c r="B725">
        <v>33271636</v>
      </c>
      <c r="C725">
        <v>33271631</v>
      </c>
      <c r="D725">
        <v>32905103</v>
      </c>
      <c r="E725">
        <v>1</v>
      </c>
      <c r="F725">
        <v>1</v>
      </c>
      <c r="G725">
        <v>28875167</v>
      </c>
      <c r="H725">
        <v>2</v>
      </c>
      <c r="I725" t="s">
        <v>866</v>
      </c>
      <c r="J725" t="s">
        <v>867</v>
      </c>
      <c r="K725" t="s">
        <v>868</v>
      </c>
      <c r="L725">
        <v>1368</v>
      </c>
      <c r="N725">
        <v>1011</v>
      </c>
      <c r="O725" t="s">
        <v>869</v>
      </c>
      <c r="P725" t="s">
        <v>869</v>
      </c>
      <c r="Q725">
        <v>1</v>
      </c>
      <c r="X725">
        <v>0.03</v>
      </c>
      <c r="Y725">
        <v>0</v>
      </c>
      <c r="Z725">
        <v>450.57</v>
      </c>
      <c r="AA725">
        <v>324.23</v>
      </c>
      <c r="AB725">
        <v>0</v>
      </c>
      <c r="AC725">
        <v>0</v>
      </c>
      <c r="AD725">
        <v>1</v>
      </c>
      <c r="AE725">
        <v>0</v>
      </c>
      <c r="AF725" t="s">
        <v>70</v>
      </c>
      <c r="AG725">
        <v>0.36</v>
      </c>
      <c r="AH725">
        <v>2</v>
      </c>
      <c r="AI725">
        <v>33271633</v>
      </c>
      <c r="AJ725">
        <v>725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</row>
    <row r="726" spans="1:44" x14ac:dyDescent="0.2">
      <c r="A726">
        <f>ROW(Source!A1737)</f>
        <v>1737</v>
      </c>
      <c r="B726">
        <v>33271637</v>
      </c>
      <c r="C726">
        <v>33271631</v>
      </c>
      <c r="D726">
        <v>32906947</v>
      </c>
      <c r="E726">
        <v>1</v>
      </c>
      <c r="F726">
        <v>1</v>
      </c>
      <c r="G726">
        <v>28875167</v>
      </c>
      <c r="H726">
        <v>3</v>
      </c>
      <c r="I726" t="s">
        <v>870</v>
      </c>
      <c r="J726" t="s">
        <v>871</v>
      </c>
      <c r="K726" t="s">
        <v>872</v>
      </c>
      <c r="L726">
        <v>1346</v>
      </c>
      <c r="N726">
        <v>1009</v>
      </c>
      <c r="O726" t="s">
        <v>873</v>
      </c>
      <c r="P726" t="s">
        <v>873</v>
      </c>
      <c r="Q726">
        <v>1</v>
      </c>
      <c r="X726">
        <v>0.01</v>
      </c>
      <c r="Y726">
        <v>28.66</v>
      </c>
      <c r="Z726">
        <v>0</v>
      </c>
      <c r="AA726">
        <v>0</v>
      </c>
      <c r="AB726">
        <v>0</v>
      </c>
      <c r="AC726">
        <v>0</v>
      </c>
      <c r="AD726">
        <v>1</v>
      </c>
      <c r="AE726">
        <v>0</v>
      </c>
      <c r="AF726" t="s">
        <v>70</v>
      </c>
      <c r="AG726">
        <v>0.12</v>
      </c>
      <c r="AH726">
        <v>2</v>
      </c>
      <c r="AI726">
        <v>33271634</v>
      </c>
      <c r="AJ726">
        <v>726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</row>
    <row r="727" spans="1:44" x14ac:dyDescent="0.2">
      <c r="A727">
        <f>ROW(Source!A1738)</f>
        <v>1738</v>
      </c>
      <c r="B727">
        <v>33271642</v>
      </c>
      <c r="C727">
        <v>33271638</v>
      </c>
      <c r="D727">
        <v>32893498</v>
      </c>
      <c r="E727">
        <v>28875167</v>
      </c>
      <c r="F727">
        <v>1</v>
      </c>
      <c r="G727">
        <v>28875167</v>
      </c>
      <c r="H727">
        <v>1</v>
      </c>
      <c r="I727" t="s">
        <v>863</v>
      </c>
      <c r="J727" t="s">
        <v>3</v>
      </c>
      <c r="K727" t="s">
        <v>864</v>
      </c>
      <c r="L727">
        <v>1191</v>
      </c>
      <c r="N727">
        <v>1013</v>
      </c>
      <c r="O727" t="s">
        <v>865</v>
      </c>
      <c r="P727" t="s">
        <v>865</v>
      </c>
      <c r="Q727">
        <v>1</v>
      </c>
      <c r="X727">
        <v>0.27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1</v>
      </c>
      <c r="AE727">
        <v>1</v>
      </c>
      <c r="AF727" t="s">
        <v>70</v>
      </c>
      <c r="AG727">
        <v>3.24</v>
      </c>
      <c r="AH727">
        <v>2</v>
      </c>
      <c r="AI727">
        <v>33271639</v>
      </c>
      <c r="AJ727">
        <v>727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</row>
    <row r="728" spans="1:44" x14ac:dyDescent="0.2">
      <c r="A728">
        <f>ROW(Source!A1738)</f>
        <v>1738</v>
      </c>
      <c r="B728">
        <v>33271643</v>
      </c>
      <c r="C728">
        <v>33271638</v>
      </c>
      <c r="D728">
        <v>32905103</v>
      </c>
      <c r="E728">
        <v>1</v>
      </c>
      <c r="F728">
        <v>1</v>
      </c>
      <c r="G728">
        <v>28875167</v>
      </c>
      <c r="H728">
        <v>2</v>
      </c>
      <c r="I728" t="s">
        <v>866</v>
      </c>
      <c r="J728" t="s">
        <v>867</v>
      </c>
      <c r="K728" t="s">
        <v>868</v>
      </c>
      <c r="L728">
        <v>1368</v>
      </c>
      <c r="N728">
        <v>1011</v>
      </c>
      <c r="O728" t="s">
        <v>869</v>
      </c>
      <c r="P728" t="s">
        <v>869</v>
      </c>
      <c r="Q728">
        <v>1</v>
      </c>
      <c r="X728">
        <v>0.03</v>
      </c>
      <c r="Y728">
        <v>0</v>
      </c>
      <c r="Z728">
        <v>450.57</v>
      </c>
      <c r="AA728">
        <v>324.23</v>
      </c>
      <c r="AB728">
        <v>0</v>
      </c>
      <c r="AC728">
        <v>0</v>
      </c>
      <c r="AD728">
        <v>1</v>
      </c>
      <c r="AE728">
        <v>0</v>
      </c>
      <c r="AF728" t="s">
        <v>70</v>
      </c>
      <c r="AG728">
        <v>0.36</v>
      </c>
      <c r="AH728">
        <v>2</v>
      </c>
      <c r="AI728">
        <v>33271640</v>
      </c>
      <c r="AJ728">
        <v>728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</row>
    <row r="729" spans="1:44" x14ac:dyDescent="0.2">
      <c r="A729">
        <f>ROW(Source!A1738)</f>
        <v>1738</v>
      </c>
      <c r="B729">
        <v>33271644</v>
      </c>
      <c r="C729">
        <v>33271638</v>
      </c>
      <c r="D729">
        <v>32906947</v>
      </c>
      <c r="E729">
        <v>1</v>
      </c>
      <c r="F729">
        <v>1</v>
      </c>
      <c r="G729">
        <v>28875167</v>
      </c>
      <c r="H729">
        <v>3</v>
      </c>
      <c r="I729" t="s">
        <v>870</v>
      </c>
      <c r="J729" t="s">
        <v>871</v>
      </c>
      <c r="K729" t="s">
        <v>872</v>
      </c>
      <c r="L729">
        <v>1346</v>
      </c>
      <c r="N729">
        <v>1009</v>
      </c>
      <c r="O729" t="s">
        <v>873</v>
      </c>
      <c r="P729" t="s">
        <v>873</v>
      </c>
      <c r="Q729">
        <v>1</v>
      </c>
      <c r="X729">
        <v>0.01</v>
      </c>
      <c r="Y729">
        <v>28.66</v>
      </c>
      <c r="Z729">
        <v>0</v>
      </c>
      <c r="AA729">
        <v>0</v>
      </c>
      <c r="AB729">
        <v>0</v>
      </c>
      <c r="AC729">
        <v>0</v>
      </c>
      <c r="AD729">
        <v>1</v>
      </c>
      <c r="AE729">
        <v>0</v>
      </c>
      <c r="AF729" t="s">
        <v>70</v>
      </c>
      <c r="AG729">
        <v>0.12</v>
      </c>
      <c r="AH729">
        <v>2</v>
      </c>
      <c r="AI729">
        <v>33271641</v>
      </c>
      <c r="AJ729">
        <v>729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</row>
    <row r="730" spans="1:44" x14ac:dyDescent="0.2">
      <c r="A730">
        <f>ROW(Source!A1739)</f>
        <v>1739</v>
      </c>
      <c r="B730">
        <v>33271649</v>
      </c>
      <c r="C730">
        <v>33271645</v>
      </c>
      <c r="D730">
        <v>32893498</v>
      </c>
      <c r="E730">
        <v>28875167</v>
      </c>
      <c r="F730">
        <v>1</v>
      </c>
      <c r="G730">
        <v>28875167</v>
      </c>
      <c r="H730">
        <v>1</v>
      </c>
      <c r="I730" t="s">
        <v>863</v>
      </c>
      <c r="J730" t="s">
        <v>3</v>
      </c>
      <c r="K730" t="s">
        <v>864</v>
      </c>
      <c r="L730">
        <v>1191</v>
      </c>
      <c r="N730">
        <v>1013</v>
      </c>
      <c r="O730" t="s">
        <v>865</v>
      </c>
      <c r="P730" t="s">
        <v>865</v>
      </c>
      <c r="Q730">
        <v>1</v>
      </c>
      <c r="X730">
        <v>0.28000000000000003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1</v>
      </c>
      <c r="AE730">
        <v>1</v>
      </c>
      <c r="AF730" t="s">
        <v>70</v>
      </c>
      <c r="AG730">
        <v>3.3600000000000003</v>
      </c>
      <c r="AH730">
        <v>2</v>
      </c>
      <c r="AI730">
        <v>33271646</v>
      </c>
      <c r="AJ730">
        <v>730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</row>
    <row r="731" spans="1:44" x14ac:dyDescent="0.2">
      <c r="A731">
        <f>ROW(Source!A1739)</f>
        <v>1739</v>
      </c>
      <c r="B731">
        <v>33271650</v>
      </c>
      <c r="C731">
        <v>33271645</v>
      </c>
      <c r="D731">
        <v>32906900</v>
      </c>
      <c r="E731">
        <v>1</v>
      </c>
      <c r="F731">
        <v>1</v>
      </c>
      <c r="G731">
        <v>28875167</v>
      </c>
      <c r="H731">
        <v>3</v>
      </c>
      <c r="I731" t="s">
        <v>954</v>
      </c>
      <c r="J731" t="s">
        <v>955</v>
      </c>
      <c r="K731" t="s">
        <v>956</v>
      </c>
      <c r="L731">
        <v>1346</v>
      </c>
      <c r="N731">
        <v>1009</v>
      </c>
      <c r="O731" t="s">
        <v>873</v>
      </c>
      <c r="P731" t="s">
        <v>873</v>
      </c>
      <c r="Q731">
        <v>1</v>
      </c>
      <c r="X731">
        <v>8.0000000000000002E-3</v>
      </c>
      <c r="Y731">
        <v>332.78</v>
      </c>
      <c r="Z731">
        <v>0</v>
      </c>
      <c r="AA731">
        <v>0</v>
      </c>
      <c r="AB731">
        <v>0</v>
      </c>
      <c r="AC731">
        <v>0</v>
      </c>
      <c r="AD731">
        <v>1</v>
      </c>
      <c r="AE731">
        <v>0</v>
      </c>
      <c r="AF731" t="s">
        <v>70</v>
      </c>
      <c r="AG731">
        <v>9.6000000000000002E-2</v>
      </c>
      <c r="AH731">
        <v>2</v>
      </c>
      <c r="AI731">
        <v>33271647</v>
      </c>
      <c r="AJ731">
        <v>731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</row>
    <row r="732" spans="1:44" x14ac:dyDescent="0.2">
      <c r="A732">
        <f>ROW(Source!A1739)</f>
        <v>1739</v>
      </c>
      <c r="B732">
        <v>33271651</v>
      </c>
      <c r="C732">
        <v>33271645</v>
      </c>
      <c r="D732">
        <v>32906947</v>
      </c>
      <c r="E732">
        <v>1</v>
      </c>
      <c r="F732">
        <v>1</v>
      </c>
      <c r="G732">
        <v>28875167</v>
      </c>
      <c r="H732">
        <v>3</v>
      </c>
      <c r="I732" t="s">
        <v>870</v>
      </c>
      <c r="J732" t="s">
        <v>871</v>
      </c>
      <c r="K732" t="s">
        <v>872</v>
      </c>
      <c r="L732">
        <v>1346</v>
      </c>
      <c r="N732">
        <v>1009</v>
      </c>
      <c r="O732" t="s">
        <v>873</v>
      </c>
      <c r="P732" t="s">
        <v>873</v>
      </c>
      <c r="Q732">
        <v>1</v>
      </c>
      <c r="X732">
        <v>0.1</v>
      </c>
      <c r="Y732">
        <v>28.66</v>
      </c>
      <c r="Z732">
        <v>0</v>
      </c>
      <c r="AA732">
        <v>0</v>
      </c>
      <c r="AB732">
        <v>0</v>
      </c>
      <c r="AC732">
        <v>0</v>
      </c>
      <c r="AD732">
        <v>1</v>
      </c>
      <c r="AE732">
        <v>0</v>
      </c>
      <c r="AF732" t="s">
        <v>70</v>
      </c>
      <c r="AG732">
        <v>1.2000000000000002</v>
      </c>
      <c r="AH732">
        <v>2</v>
      </c>
      <c r="AI732">
        <v>33271648</v>
      </c>
      <c r="AJ732">
        <v>732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</row>
    <row r="733" spans="1:44" x14ac:dyDescent="0.2">
      <c r="A733">
        <f>ROW(Source!A1774)</f>
        <v>1774</v>
      </c>
      <c r="B733">
        <v>33271660</v>
      </c>
      <c r="C733">
        <v>33271652</v>
      </c>
      <c r="D733">
        <v>32893498</v>
      </c>
      <c r="E733">
        <v>28875167</v>
      </c>
      <c r="F733">
        <v>1</v>
      </c>
      <c r="G733">
        <v>28875167</v>
      </c>
      <c r="H733">
        <v>1</v>
      </c>
      <c r="I733" t="s">
        <v>863</v>
      </c>
      <c r="J733" t="s">
        <v>3</v>
      </c>
      <c r="K733" t="s">
        <v>864</v>
      </c>
      <c r="L733">
        <v>1191</v>
      </c>
      <c r="N733">
        <v>1013</v>
      </c>
      <c r="O733" t="s">
        <v>865</v>
      </c>
      <c r="P733" t="s">
        <v>865</v>
      </c>
      <c r="Q733">
        <v>1</v>
      </c>
      <c r="X733">
        <v>1.37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1</v>
      </c>
      <c r="AE733">
        <v>1</v>
      </c>
      <c r="AF733" t="s">
        <v>593</v>
      </c>
      <c r="AG733">
        <v>11.507999999999999</v>
      </c>
      <c r="AH733">
        <v>2</v>
      </c>
      <c r="AI733">
        <v>33271653</v>
      </c>
      <c r="AJ733">
        <v>733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</row>
    <row r="734" spans="1:44" x14ac:dyDescent="0.2">
      <c r="A734">
        <f>ROW(Source!A1774)</f>
        <v>1774</v>
      </c>
      <c r="B734">
        <v>33271661</v>
      </c>
      <c r="C734">
        <v>33271652</v>
      </c>
      <c r="D734">
        <v>32905103</v>
      </c>
      <c r="E734">
        <v>1</v>
      </c>
      <c r="F734">
        <v>1</v>
      </c>
      <c r="G734">
        <v>28875167</v>
      </c>
      <c r="H734">
        <v>2</v>
      </c>
      <c r="I734" t="s">
        <v>866</v>
      </c>
      <c r="J734" t="s">
        <v>867</v>
      </c>
      <c r="K734" t="s">
        <v>868</v>
      </c>
      <c r="L734">
        <v>1368</v>
      </c>
      <c r="N734">
        <v>1011</v>
      </c>
      <c r="O734" t="s">
        <v>869</v>
      </c>
      <c r="P734" t="s">
        <v>869</v>
      </c>
      <c r="Q734">
        <v>1</v>
      </c>
      <c r="X734">
        <v>0.16</v>
      </c>
      <c r="Y734">
        <v>0</v>
      </c>
      <c r="Z734">
        <v>450.57</v>
      </c>
      <c r="AA734">
        <v>324.23</v>
      </c>
      <c r="AB734">
        <v>0</v>
      </c>
      <c r="AC734">
        <v>0</v>
      </c>
      <c r="AD734">
        <v>1</v>
      </c>
      <c r="AE734">
        <v>0</v>
      </c>
      <c r="AF734" t="s">
        <v>593</v>
      </c>
      <c r="AG734">
        <v>1.3439999999999999</v>
      </c>
      <c r="AH734">
        <v>2</v>
      </c>
      <c r="AI734">
        <v>33271654</v>
      </c>
      <c r="AJ734">
        <v>734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</row>
    <row r="735" spans="1:44" x14ac:dyDescent="0.2">
      <c r="A735">
        <f>ROW(Source!A1774)</f>
        <v>1774</v>
      </c>
      <c r="B735">
        <v>33271662</v>
      </c>
      <c r="C735">
        <v>33271652</v>
      </c>
      <c r="D735">
        <v>32894436</v>
      </c>
      <c r="E735">
        <v>28875167</v>
      </c>
      <c r="F735">
        <v>1</v>
      </c>
      <c r="G735">
        <v>28875167</v>
      </c>
      <c r="H735">
        <v>3</v>
      </c>
      <c r="I735" t="s">
        <v>1030</v>
      </c>
      <c r="J735" t="s">
        <v>3</v>
      </c>
      <c r="K735" t="s">
        <v>1031</v>
      </c>
      <c r="L735">
        <v>1346</v>
      </c>
      <c r="N735">
        <v>1009</v>
      </c>
      <c r="O735" t="s">
        <v>873</v>
      </c>
      <c r="P735" t="s">
        <v>873</v>
      </c>
      <c r="Q735">
        <v>1</v>
      </c>
      <c r="X735">
        <v>2E-3</v>
      </c>
      <c r="Y735">
        <v>1162.74513</v>
      </c>
      <c r="Z735">
        <v>0</v>
      </c>
      <c r="AA735">
        <v>0</v>
      </c>
      <c r="AB735">
        <v>0</v>
      </c>
      <c r="AC735">
        <v>0</v>
      </c>
      <c r="AD735">
        <v>1</v>
      </c>
      <c r="AE735">
        <v>0</v>
      </c>
      <c r="AF735" t="s">
        <v>70</v>
      </c>
      <c r="AG735">
        <v>2.4E-2</v>
      </c>
      <c r="AH735">
        <v>2</v>
      </c>
      <c r="AI735">
        <v>33271655</v>
      </c>
      <c r="AJ735">
        <v>735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</row>
    <row r="736" spans="1:44" x14ac:dyDescent="0.2">
      <c r="A736">
        <f>ROW(Source!A1774)</f>
        <v>1774</v>
      </c>
      <c r="B736">
        <v>33271663</v>
      </c>
      <c r="C736">
        <v>33271652</v>
      </c>
      <c r="D736">
        <v>32906900</v>
      </c>
      <c r="E736">
        <v>1</v>
      </c>
      <c r="F736">
        <v>1</v>
      </c>
      <c r="G736">
        <v>28875167</v>
      </c>
      <c r="H736">
        <v>3</v>
      </c>
      <c r="I736" t="s">
        <v>954</v>
      </c>
      <c r="J736" t="s">
        <v>955</v>
      </c>
      <c r="K736" t="s">
        <v>956</v>
      </c>
      <c r="L736">
        <v>1346</v>
      </c>
      <c r="N736">
        <v>1009</v>
      </c>
      <c r="O736" t="s">
        <v>873</v>
      </c>
      <c r="P736" t="s">
        <v>873</v>
      </c>
      <c r="Q736">
        <v>1</v>
      </c>
      <c r="X736">
        <v>4.0000000000000001E-3</v>
      </c>
      <c r="Y736">
        <v>332.78</v>
      </c>
      <c r="Z736">
        <v>0</v>
      </c>
      <c r="AA736">
        <v>0</v>
      </c>
      <c r="AB736">
        <v>0</v>
      </c>
      <c r="AC736">
        <v>0</v>
      </c>
      <c r="AD736">
        <v>1</v>
      </c>
      <c r="AE736">
        <v>0</v>
      </c>
      <c r="AF736" t="s">
        <v>70</v>
      </c>
      <c r="AG736">
        <v>4.8000000000000001E-2</v>
      </c>
      <c r="AH736">
        <v>2</v>
      </c>
      <c r="AI736">
        <v>33271656</v>
      </c>
      <c r="AJ736">
        <v>736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</row>
    <row r="737" spans="1:44" x14ac:dyDescent="0.2">
      <c r="A737">
        <f>ROW(Source!A1774)</f>
        <v>1774</v>
      </c>
      <c r="B737">
        <v>33271664</v>
      </c>
      <c r="C737">
        <v>33271652</v>
      </c>
      <c r="D737">
        <v>32906807</v>
      </c>
      <c r="E737">
        <v>1</v>
      </c>
      <c r="F737">
        <v>1</v>
      </c>
      <c r="G737">
        <v>28875167</v>
      </c>
      <c r="H737">
        <v>3</v>
      </c>
      <c r="I737" t="s">
        <v>1027</v>
      </c>
      <c r="J737" t="s">
        <v>1028</v>
      </c>
      <c r="K737" t="s">
        <v>1029</v>
      </c>
      <c r="L737">
        <v>1346</v>
      </c>
      <c r="N737">
        <v>1009</v>
      </c>
      <c r="O737" t="s">
        <v>873</v>
      </c>
      <c r="P737" t="s">
        <v>873</v>
      </c>
      <c r="Q737">
        <v>1</v>
      </c>
      <c r="X737">
        <v>2E-3</v>
      </c>
      <c r="Y737">
        <v>150.13</v>
      </c>
      <c r="Z737">
        <v>0</v>
      </c>
      <c r="AA737">
        <v>0</v>
      </c>
      <c r="AB737">
        <v>0</v>
      </c>
      <c r="AC737">
        <v>0</v>
      </c>
      <c r="AD737">
        <v>1</v>
      </c>
      <c r="AE737">
        <v>0</v>
      </c>
      <c r="AF737" t="s">
        <v>70</v>
      </c>
      <c r="AG737">
        <v>2.4E-2</v>
      </c>
      <c r="AH737">
        <v>2</v>
      </c>
      <c r="AI737">
        <v>33271657</v>
      </c>
      <c r="AJ737">
        <v>737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</row>
    <row r="738" spans="1:44" x14ac:dyDescent="0.2">
      <c r="A738">
        <f>ROW(Source!A1774)</f>
        <v>1774</v>
      </c>
      <c r="B738">
        <v>33271665</v>
      </c>
      <c r="C738">
        <v>33271652</v>
      </c>
      <c r="D738">
        <v>32906837</v>
      </c>
      <c r="E738">
        <v>1</v>
      </c>
      <c r="F738">
        <v>1</v>
      </c>
      <c r="G738">
        <v>28875167</v>
      </c>
      <c r="H738">
        <v>3</v>
      </c>
      <c r="I738" t="s">
        <v>1032</v>
      </c>
      <c r="J738" t="s">
        <v>1033</v>
      </c>
      <c r="K738" t="s">
        <v>1034</v>
      </c>
      <c r="L738">
        <v>1346</v>
      </c>
      <c r="N738">
        <v>1009</v>
      </c>
      <c r="O738" t="s">
        <v>873</v>
      </c>
      <c r="P738" t="s">
        <v>873</v>
      </c>
      <c r="Q738">
        <v>1</v>
      </c>
      <c r="X738">
        <v>3.5000000000000001E-3</v>
      </c>
      <c r="Y738">
        <v>291.75</v>
      </c>
      <c r="Z738">
        <v>0</v>
      </c>
      <c r="AA738">
        <v>0</v>
      </c>
      <c r="AB738">
        <v>0</v>
      </c>
      <c r="AC738">
        <v>0</v>
      </c>
      <c r="AD738">
        <v>1</v>
      </c>
      <c r="AE738">
        <v>0</v>
      </c>
      <c r="AF738" t="s">
        <v>70</v>
      </c>
      <c r="AG738">
        <v>4.2000000000000003E-2</v>
      </c>
      <c r="AH738">
        <v>2</v>
      </c>
      <c r="AI738">
        <v>33271658</v>
      </c>
      <c r="AJ738">
        <v>738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</row>
    <row r="739" spans="1:44" x14ac:dyDescent="0.2">
      <c r="A739">
        <f>ROW(Source!A1774)</f>
        <v>1774</v>
      </c>
      <c r="B739">
        <v>33271666</v>
      </c>
      <c r="C739">
        <v>33271652</v>
      </c>
      <c r="D739">
        <v>32906941</v>
      </c>
      <c r="E739">
        <v>1</v>
      </c>
      <c r="F739">
        <v>1</v>
      </c>
      <c r="G739">
        <v>28875167</v>
      </c>
      <c r="H739">
        <v>3</v>
      </c>
      <c r="I739" t="s">
        <v>957</v>
      </c>
      <c r="J739" t="s">
        <v>958</v>
      </c>
      <c r="K739" t="s">
        <v>959</v>
      </c>
      <c r="L739">
        <v>1327</v>
      </c>
      <c r="N739">
        <v>1005</v>
      </c>
      <c r="O739" t="s">
        <v>933</v>
      </c>
      <c r="P739" t="s">
        <v>933</v>
      </c>
      <c r="Q739">
        <v>1</v>
      </c>
      <c r="X739">
        <v>0.02</v>
      </c>
      <c r="Y739">
        <v>40.01</v>
      </c>
      <c r="Z739">
        <v>0</v>
      </c>
      <c r="AA739">
        <v>0</v>
      </c>
      <c r="AB739">
        <v>0</v>
      </c>
      <c r="AC739">
        <v>0</v>
      </c>
      <c r="AD739">
        <v>1</v>
      </c>
      <c r="AE739">
        <v>0</v>
      </c>
      <c r="AF739" t="s">
        <v>70</v>
      </c>
      <c r="AG739">
        <v>0.24</v>
      </c>
      <c r="AH739">
        <v>2</v>
      </c>
      <c r="AI739">
        <v>33271659</v>
      </c>
      <c r="AJ739">
        <v>739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</row>
    <row r="740" spans="1:44" x14ac:dyDescent="0.2">
      <c r="A740">
        <f>ROW(Source!A1775)</f>
        <v>1775</v>
      </c>
      <c r="B740">
        <v>33271675</v>
      </c>
      <c r="C740">
        <v>33271667</v>
      </c>
      <c r="D740">
        <v>32893498</v>
      </c>
      <c r="E740">
        <v>28875167</v>
      </c>
      <c r="F740">
        <v>1</v>
      </c>
      <c r="G740">
        <v>28875167</v>
      </c>
      <c r="H740">
        <v>1</v>
      </c>
      <c r="I740" t="s">
        <v>863</v>
      </c>
      <c r="J740" t="s">
        <v>3</v>
      </c>
      <c r="K740" t="s">
        <v>864</v>
      </c>
      <c r="L740">
        <v>1191</v>
      </c>
      <c r="N740">
        <v>1013</v>
      </c>
      <c r="O740" t="s">
        <v>865</v>
      </c>
      <c r="P740" t="s">
        <v>865</v>
      </c>
      <c r="Q740">
        <v>1</v>
      </c>
      <c r="X740">
        <v>0.33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1</v>
      </c>
      <c r="AE740">
        <v>1</v>
      </c>
      <c r="AF740" t="s">
        <v>593</v>
      </c>
      <c r="AG740">
        <v>2.7719999999999998</v>
      </c>
      <c r="AH740">
        <v>2</v>
      </c>
      <c r="AI740">
        <v>33271668</v>
      </c>
      <c r="AJ740">
        <v>740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</row>
    <row r="741" spans="1:44" x14ac:dyDescent="0.2">
      <c r="A741">
        <f>ROW(Source!A1775)</f>
        <v>1775</v>
      </c>
      <c r="B741">
        <v>33271676</v>
      </c>
      <c r="C741">
        <v>33271667</v>
      </c>
      <c r="D741">
        <v>32905103</v>
      </c>
      <c r="E741">
        <v>1</v>
      </c>
      <c r="F741">
        <v>1</v>
      </c>
      <c r="G741">
        <v>28875167</v>
      </c>
      <c r="H741">
        <v>2</v>
      </c>
      <c r="I741" t="s">
        <v>866</v>
      </c>
      <c r="J741" t="s">
        <v>867</v>
      </c>
      <c r="K741" t="s">
        <v>868</v>
      </c>
      <c r="L741">
        <v>1368</v>
      </c>
      <c r="N741">
        <v>1011</v>
      </c>
      <c r="O741" t="s">
        <v>869</v>
      </c>
      <c r="P741" t="s">
        <v>869</v>
      </c>
      <c r="Q741">
        <v>1</v>
      </c>
      <c r="X741">
        <v>0.04</v>
      </c>
      <c r="Y741">
        <v>0</v>
      </c>
      <c r="Z741">
        <v>450.57</v>
      </c>
      <c r="AA741">
        <v>324.23</v>
      </c>
      <c r="AB741">
        <v>0</v>
      </c>
      <c r="AC741">
        <v>0</v>
      </c>
      <c r="AD741">
        <v>1</v>
      </c>
      <c r="AE741">
        <v>0</v>
      </c>
      <c r="AF741" t="s">
        <v>593</v>
      </c>
      <c r="AG741">
        <v>0.33599999999999997</v>
      </c>
      <c r="AH741">
        <v>2</v>
      </c>
      <c r="AI741">
        <v>33271669</v>
      </c>
      <c r="AJ741">
        <v>741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</row>
    <row r="742" spans="1:44" x14ac:dyDescent="0.2">
      <c r="A742">
        <f>ROW(Source!A1775)</f>
        <v>1775</v>
      </c>
      <c r="B742">
        <v>33271677</v>
      </c>
      <c r="C742">
        <v>33271667</v>
      </c>
      <c r="D742">
        <v>32894436</v>
      </c>
      <c r="E742">
        <v>28875167</v>
      </c>
      <c r="F742">
        <v>1</v>
      </c>
      <c r="G742">
        <v>28875167</v>
      </c>
      <c r="H742">
        <v>3</v>
      </c>
      <c r="I742" t="s">
        <v>1030</v>
      </c>
      <c r="J742" t="s">
        <v>3</v>
      </c>
      <c r="K742" t="s">
        <v>1031</v>
      </c>
      <c r="L742">
        <v>1346</v>
      </c>
      <c r="N742">
        <v>1009</v>
      </c>
      <c r="O742" t="s">
        <v>873</v>
      </c>
      <c r="P742" t="s">
        <v>873</v>
      </c>
      <c r="Q742">
        <v>1</v>
      </c>
      <c r="X742">
        <v>2E-3</v>
      </c>
      <c r="Y742">
        <v>1162.74513</v>
      </c>
      <c r="Z742">
        <v>0</v>
      </c>
      <c r="AA742">
        <v>0</v>
      </c>
      <c r="AB742">
        <v>0</v>
      </c>
      <c r="AC742">
        <v>0</v>
      </c>
      <c r="AD742">
        <v>1</v>
      </c>
      <c r="AE742">
        <v>0</v>
      </c>
      <c r="AF742" t="s">
        <v>70</v>
      </c>
      <c r="AG742">
        <v>2.4E-2</v>
      </c>
      <c r="AH742">
        <v>2</v>
      </c>
      <c r="AI742">
        <v>33271670</v>
      </c>
      <c r="AJ742">
        <v>742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</row>
    <row r="743" spans="1:44" x14ac:dyDescent="0.2">
      <c r="A743">
        <f>ROW(Source!A1775)</f>
        <v>1775</v>
      </c>
      <c r="B743">
        <v>33271678</v>
      </c>
      <c r="C743">
        <v>33271667</v>
      </c>
      <c r="D743">
        <v>32906900</v>
      </c>
      <c r="E743">
        <v>1</v>
      </c>
      <c r="F743">
        <v>1</v>
      </c>
      <c r="G743">
        <v>28875167</v>
      </c>
      <c r="H743">
        <v>3</v>
      </c>
      <c r="I743" t="s">
        <v>954</v>
      </c>
      <c r="J743" t="s">
        <v>955</v>
      </c>
      <c r="K743" t="s">
        <v>956</v>
      </c>
      <c r="L743">
        <v>1346</v>
      </c>
      <c r="N743">
        <v>1009</v>
      </c>
      <c r="O743" t="s">
        <v>873</v>
      </c>
      <c r="P743" t="s">
        <v>873</v>
      </c>
      <c r="Q743">
        <v>1</v>
      </c>
      <c r="X743">
        <v>4.0000000000000001E-3</v>
      </c>
      <c r="Y743">
        <v>332.78</v>
      </c>
      <c r="Z743">
        <v>0</v>
      </c>
      <c r="AA743">
        <v>0</v>
      </c>
      <c r="AB743">
        <v>0</v>
      </c>
      <c r="AC743">
        <v>0</v>
      </c>
      <c r="AD743">
        <v>1</v>
      </c>
      <c r="AE743">
        <v>0</v>
      </c>
      <c r="AF743" t="s">
        <v>70</v>
      </c>
      <c r="AG743">
        <v>4.8000000000000001E-2</v>
      </c>
      <c r="AH743">
        <v>2</v>
      </c>
      <c r="AI743">
        <v>33271671</v>
      </c>
      <c r="AJ743">
        <v>743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</row>
    <row r="744" spans="1:44" x14ac:dyDescent="0.2">
      <c r="A744">
        <f>ROW(Source!A1775)</f>
        <v>1775</v>
      </c>
      <c r="B744">
        <v>33271679</v>
      </c>
      <c r="C744">
        <v>33271667</v>
      </c>
      <c r="D744">
        <v>32906807</v>
      </c>
      <c r="E744">
        <v>1</v>
      </c>
      <c r="F744">
        <v>1</v>
      </c>
      <c r="G744">
        <v>28875167</v>
      </c>
      <c r="H744">
        <v>3</v>
      </c>
      <c r="I744" t="s">
        <v>1027</v>
      </c>
      <c r="J744" t="s">
        <v>1028</v>
      </c>
      <c r="K744" t="s">
        <v>1029</v>
      </c>
      <c r="L744">
        <v>1346</v>
      </c>
      <c r="N744">
        <v>1009</v>
      </c>
      <c r="O744" t="s">
        <v>873</v>
      </c>
      <c r="P744" t="s">
        <v>873</v>
      </c>
      <c r="Q744">
        <v>1</v>
      </c>
      <c r="X744">
        <v>2E-3</v>
      </c>
      <c r="Y744">
        <v>150.13</v>
      </c>
      <c r="Z744">
        <v>0</v>
      </c>
      <c r="AA744">
        <v>0</v>
      </c>
      <c r="AB744">
        <v>0</v>
      </c>
      <c r="AC744">
        <v>0</v>
      </c>
      <c r="AD744">
        <v>1</v>
      </c>
      <c r="AE744">
        <v>0</v>
      </c>
      <c r="AF744" t="s">
        <v>70</v>
      </c>
      <c r="AG744">
        <v>2.4E-2</v>
      </c>
      <c r="AH744">
        <v>2</v>
      </c>
      <c r="AI744">
        <v>33271672</v>
      </c>
      <c r="AJ744">
        <v>744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</row>
    <row r="745" spans="1:44" x14ac:dyDescent="0.2">
      <c r="A745">
        <f>ROW(Source!A1775)</f>
        <v>1775</v>
      </c>
      <c r="B745">
        <v>33271680</v>
      </c>
      <c r="C745">
        <v>33271667</v>
      </c>
      <c r="D745">
        <v>32906837</v>
      </c>
      <c r="E745">
        <v>1</v>
      </c>
      <c r="F745">
        <v>1</v>
      </c>
      <c r="G745">
        <v>28875167</v>
      </c>
      <c r="H745">
        <v>3</v>
      </c>
      <c r="I745" t="s">
        <v>1032</v>
      </c>
      <c r="J745" t="s">
        <v>1033</v>
      </c>
      <c r="K745" t="s">
        <v>1034</v>
      </c>
      <c r="L745">
        <v>1346</v>
      </c>
      <c r="N745">
        <v>1009</v>
      </c>
      <c r="O745" t="s">
        <v>873</v>
      </c>
      <c r="P745" t="s">
        <v>873</v>
      </c>
      <c r="Q745">
        <v>1</v>
      </c>
      <c r="X745">
        <v>3.5000000000000001E-3</v>
      </c>
      <c r="Y745">
        <v>291.75</v>
      </c>
      <c r="Z745">
        <v>0</v>
      </c>
      <c r="AA745">
        <v>0</v>
      </c>
      <c r="AB745">
        <v>0</v>
      </c>
      <c r="AC745">
        <v>0</v>
      </c>
      <c r="AD745">
        <v>1</v>
      </c>
      <c r="AE745">
        <v>0</v>
      </c>
      <c r="AF745" t="s">
        <v>70</v>
      </c>
      <c r="AG745">
        <v>4.2000000000000003E-2</v>
      </c>
      <c r="AH745">
        <v>2</v>
      </c>
      <c r="AI745">
        <v>33271673</v>
      </c>
      <c r="AJ745">
        <v>745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</row>
    <row r="746" spans="1:44" x14ac:dyDescent="0.2">
      <c r="A746">
        <f>ROW(Source!A1775)</f>
        <v>1775</v>
      </c>
      <c r="B746">
        <v>33271681</v>
      </c>
      <c r="C746">
        <v>33271667</v>
      </c>
      <c r="D746">
        <v>32906941</v>
      </c>
      <c r="E746">
        <v>1</v>
      </c>
      <c r="F746">
        <v>1</v>
      </c>
      <c r="G746">
        <v>28875167</v>
      </c>
      <c r="H746">
        <v>3</v>
      </c>
      <c r="I746" t="s">
        <v>957</v>
      </c>
      <c r="J746" t="s">
        <v>958</v>
      </c>
      <c r="K746" t="s">
        <v>959</v>
      </c>
      <c r="L746">
        <v>1327</v>
      </c>
      <c r="N746">
        <v>1005</v>
      </c>
      <c r="O746" t="s">
        <v>933</v>
      </c>
      <c r="P746" t="s">
        <v>933</v>
      </c>
      <c r="Q746">
        <v>1</v>
      </c>
      <c r="X746">
        <v>0.02</v>
      </c>
      <c r="Y746">
        <v>40.01</v>
      </c>
      <c r="Z746">
        <v>0</v>
      </c>
      <c r="AA746">
        <v>0</v>
      </c>
      <c r="AB746">
        <v>0</v>
      </c>
      <c r="AC746">
        <v>0</v>
      </c>
      <c r="AD746">
        <v>1</v>
      </c>
      <c r="AE746">
        <v>0</v>
      </c>
      <c r="AF746" t="s">
        <v>70</v>
      </c>
      <c r="AG746">
        <v>0.24</v>
      </c>
      <c r="AH746">
        <v>2</v>
      </c>
      <c r="AI746">
        <v>33271674</v>
      </c>
      <c r="AJ746">
        <v>746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</row>
    <row r="747" spans="1:44" x14ac:dyDescent="0.2">
      <c r="A747">
        <f>ROW(Source!A1776)</f>
        <v>1776</v>
      </c>
      <c r="B747">
        <v>33271688</v>
      </c>
      <c r="C747">
        <v>33271682</v>
      </c>
      <c r="D747">
        <v>32893498</v>
      </c>
      <c r="E747">
        <v>28875167</v>
      </c>
      <c r="F747">
        <v>1</v>
      </c>
      <c r="G747">
        <v>28875167</v>
      </c>
      <c r="H747">
        <v>1</v>
      </c>
      <c r="I747" t="s">
        <v>863</v>
      </c>
      <c r="J747" t="s">
        <v>3</v>
      </c>
      <c r="K747" t="s">
        <v>864</v>
      </c>
      <c r="L747">
        <v>1191</v>
      </c>
      <c r="N747">
        <v>1013</v>
      </c>
      <c r="O747" t="s">
        <v>865</v>
      </c>
      <c r="P747" t="s">
        <v>865</v>
      </c>
      <c r="Q747">
        <v>1</v>
      </c>
      <c r="X747">
        <v>0.8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1</v>
      </c>
      <c r="AE747">
        <v>1</v>
      </c>
      <c r="AF747" t="s">
        <v>70</v>
      </c>
      <c r="AG747">
        <v>9.6000000000000014</v>
      </c>
      <c r="AH747">
        <v>2</v>
      </c>
      <c r="AI747">
        <v>33271683</v>
      </c>
      <c r="AJ747">
        <v>747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</row>
    <row r="748" spans="1:44" x14ac:dyDescent="0.2">
      <c r="A748">
        <f>ROW(Source!A1776)</f>
        <v>1776</v>
      </c>
      <c r="B748">
        <v>33271689</v>
      </c>
      <c r="C748">
        <v>33271682</v>
      </c>
      <c r="D748">
        <v>32906900</v>
      </c>
      <c r="E748">
        <v>1</v>
      </c>
      <c r="F748">
        <v>1</v>
      </c>
      <c r="G748">
        <v>28875167</v>
      </c>
      <c r="H748">
        <v>3</v>
      </c>
      <c r="I748" t="s">
        <v>954</v>
      </c>
      <c r="J748" t="s">
        <v>955</v>
      </c>
      <c r="K748" t="s">
        <v>956</v>
      </c>
      <c r="L748">
        <v>1346</v>
      </c>
      <c r="N748">
        <v>1009</v>
      </c>
      <c r="O748" t="s">
        <v>873</v>
      </c>
      <c r="P748" t="s">
        <v>873</v>
      </c>
      <c r="Q748">
        <v>1</v>
      </c>
      <c r="X748">
        <v>5.0000000000000001E-4</v>
      </c>
      <c r="Y748">
        <v>332.78</v>
      </c>
      <c r="Z748">
        <v>0</v>
      </c>
      <c r="AA748">
        <v>0</v>
      </c>
      <c r="AB748">
        <v>0</v>
      </c>
      <c r="AC748">
        <v>0</v>
      </c>
      <c r="AD748">
        <v>1</v>
      </c>
      <c r="AE748">
        <v>0</v>
      </c>
      <c r="AF748" t="s">
        <v>70</v>
      </c>
      <c r="AG748">
        <v>6.0000000000000001E-3</v>
      </c>
      <c r="AH748">
        <v>2</v>
      </c>
      <c r="AI748">
        <v>33271684</v>
      </c>
      <c r="AJ748">
        <v>748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</row>
    <row r="749" spans="1:44" x14ac:dyDescent="0.2">
      <c r="A749">
        <f>ROW(Source!A1776)</f>
        <v>1776</v>
      </c>
      <c r="B749">
        <v>33271690</v>
      </c>
      <c r="C749">
        <v>33271682</v>
      </c>
      <c r="D749">
        <v>32906941</v>
      </c>
      <c r="E749">
        <v>1</v>
      </c>
      <c r="F749">
        <v>1</v>
      </c>
      <c r="G749">
        <v>28875167</v>
      </c>
      <c r="H749">
        <v>3</v>
      </c>
      <c r="I749" t="s">
        <v>957</v>
      </c>
      <c r="J749" t="s">
        <v>958</v>
      </c>
      <c r="K749" t="s">
        <v>959</v>
      </c>
      <c r="L749">
        <v>1327</v>
      </c>
      <c r="N749">
        <v>1005</v>
      </c>
      <c r="O749" t="s">
        <v>933</v>
      </c>
      <c r="P749" t="s">
        <v>933</v>
      </c>
      <c r="Q749">
        <v>1</v>
      </c>
      <c r="X749">
        <v>0.05</v>
      </c>
      <c r="Y749">
        <v>40.01</v>
      </c>
      <c r="Z749">
        <v>0</v>
      </c>
      <c r="AA749">
        <v>0</v>
      </c>
      <c r="AB749">
        <v>0</v>
      </c>
      <c r="AC749">
        <v>0</v>
      </c>
      <c r="AD749">
        <v>1</v>
      </c>
      <c r="AE749">
        <v>0</v>
      </c>
      <c r="AF749" t="s">
        <v>70</v>
      </c>
      <c r="AG749">
        <v>0.60000000000000009</v>
      </c>
      <c r="AH749">
        <v>2</v>
      </c>
      <c r="AI749">
        <v>33271685</v>
      </c>
      <c r="AJ749">
        <v>749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</row>
    <row r="750" spans="1:44" x14ac:dyDescent="0.2">
      <c r="A750">
        <f>ROW(Source!A1776)</f>
        <v>1776</v>
      </c>
      <c r="B750">
        <v>33271691</v>
      </c>
      <c r="C750">
        <v>33271682</v>
      </c>
      <c r="D750">
        <v>32906947</v>
      </c>
      <c r="E750">
        <v>1</v>
      </c>
      <c r="F750">
        <v>1</v>
      </c>
      <c r="G750">
        <v>28875167</v>
      </c>
      <c r="H750">
        <v>3</v>
      </c>
      <c r="I750" t="s">
        <v>870</v>
      </c>
      <c r="J750" t="s">
        <v>871</v>
      </c>
      <c r="K750" t="s">
        <v>872</v>
      </c>
      <c r="L750">
        <v>1346</v>
      </c>
      <c r="N750">
        <v>1009</v>
      </c>
      <c r="O750" t="s">
        <v>873</v>
      </c>
      <c r="P750" t="s">
        <v>873</v>
      </c>
      <c r="Q750">
        <v>1</v>
      </c>
      <c r="X750">
        <v>2.5000000000000001E-2</v>
      </c>
      <c r="Y750">
        <v>28.66</v>
      </c>
      <c r="Z750">
        <v>0</v>
      </c>
      <c r="AA750">
        <v>0</v>
      </c>
      <c r="AB750">
        <v>0</v>
      </c>
      <c r="AC750">
        <v>0</v>
      </c>
      <c r="AD750">
        <v>1</v>
      </c>
      <c r="AE750">
        <v>0</v>
      </c>
      <c r="AF750" t="s">
        <v>70</v>
      </c>
      <c r="AG750">
        <v>0.30000000000000004</v>
      </c>
      <c r="AH750">
        <v>2</v>
      </c>
      <c r="AI750">
        <v>33271686</v>
      </c>
      <c r="AJ750">
        <v>750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</row>
    <row r="751" spans="1:44" x14ac:dyDescent="0.2">
      <c r="A751">
        <f>ROW(Source!A1776)</f>
        <v>1776</v>
      </c>
      <c r="B751">
        <v>33271692</v>
      </c>
      <c r="C751">
        <v>33271682</v>
      </c>
      <c r="D751">
        <v>32907476</v>
      </c>
      <c r="E751">
        <v>1</v>
      </c>
      <c r="F751">
        <v>1</v>
      </c>
      <c r="G751">
        <v>28875167</v>
      </c>
      <c r="H751">
        <v>3</v>
      </c>
      <c r="I751" t="s">
        <v>1041</v>
      </c>
      <c r="J751" t="s">
        <v>1042</v>
      </c>
      <c r="K751" t="s">
        <v>1043</v>
      </c>
      <c r="L751">
        <v>1327</v>
      </c>
      <c r="N751">
        <v>1005</v>
      </c>
      <c r="O751" t="s">
        <v>933</v>
      </c>
      <c r="P751" t="s">
        <v>933</v>
      </c>
      <c r="Q751">
        <v>1</v>
      </c>
      <c r="X751">
        <v>0.01</v>
      </c>
      <c r="Y751">
        <v>253.39</v>
      </c>
      <c r="Z751">
        <v>0</v>
      </c>
      <c r="AA751">
        <v>0</v>
      </c>
      <c r="AB751">
        <v>0</v>
      </c>
      <c r="AC751">
        <v>0</v>
      </c>
      <c r="AD751">
        <v>1</v>
      </c>
      <c r="AE751">
        <v>0</v>
      </c>
      <c r="AF751" t="s">
        <v>70</v>
      </c>
      <c r="AG751">
        <v>0.12</v>
      </c>
      <c r="AH751">
        <v>2</v>
      </c>
      <c r="AI751">
        <v>33271687</v>
      </c>
      <c r="AJ751">
        <v>751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</row>
    <row r="752" spans="1:44" x14ac:dyDescent="0.2">
      <c r="A752">
        <f>ROW(Source!A1777)</f>
        <v>1777</v>
      </c>
      <c r="B752">
        <v>33271698</v>
      </c>
      <c r="C752">
        <v>33271693</v>
      </c>
      <c r="D752">
        <v>32893498</v>
      </c>
      <c r="E752">
        <v>28875167</v>
      </c>
      <c r="F752">
        <v>1</v>
      </c>
      <c r="G752">
        <v>28875167</v>
      </c>
      <c r="H752">
        <v>1</v>
      </c>
      <c r="I752" t="s">
        <v>863</v>
      </c>
      <c r="J752" t="s">
        <v>3</v>
      </c>
      <c r="K752" t="s">
        <v>864</v>
      </c>
      <c r="L752">
        <v>1191</v>
      </c>
      <c r="N752">
        <v>1013</v>
      </c>
      <c r="O752" t="s">
        <v>865</v>
      </c>
      <c r="P752" t="s">
        <v>865</v>
      </c>
      <c r="Q752">
        <v>1</v>
      </c>
      <c r="X752">
        <v>0.87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1</v>
      </c>
      <c r="AE752">
        <v>1</v>
      </c>
      <c r="AF752" t="s">
        <v>593</v>
      </c>
      <c r="AG752">
        <v>7.3079999999999998</v>
      </c>
      <c r="AH752">
        <v>2</v>
      </c>
      <c r="AI752">
        <v>33271694</v>
      </c>
      <c r="AJ752">
        <v>752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</row>
    <row r="753" spans="1:44" x14ac:dyDescent="0.2">
      <c r="A753">
        <f>ROW(Source!A1777)</f>
        <v>1777</v>
      </c>
      <c r="B753">
        <v>33271699</v>
      </c>
      <c r="C753">
        <v>33271693</v>
      </c>
      <c r="D753">
        <v>32905103</v>
      </c>
      <c r="E753">
        <v>1</v>
      </c>
      <c r="F753">
        <v>1</v>
      </c>
      <c r="G753">
        <v>28875167</v>
      </c>
      <c r="H753">
        <v>2</v>
      </c>
      <c r="I753" t="s">
        <v>866</v>
      </c>
      <c r="J753" t="s">
        <v>867</v>
      </c>
      <c r="K753" t="s">
        <v>868</v>
      </c>
      <c r="L753">
        <v>1368</v>
      </c>
      <c r="N753">
        <v>1011</v>
      </c>
      <c r="O753" t="s">
        <v>869</v>
      </c>
      <c r="P753" t="s">
        <v>869</v>
      </c>
      <c r="Q753">
        <v>1</v>
      </c>
      <c r="X753">
        <v>0.05</v>
      </c>
      <c r="Y753">
        <v>0</v>
      </c>
      <c r="Z753">
        <v>450.57</v>
      </c>
      <c r="AA753">
        <v>324.23</v>
      </c>
      <c r="AB753">
        <v>0</v>
      </c>
      <c r="AC753">
        <v>0</v>
      </c>
      <c r="AD753">
        <v>1</v>
      </c>
      <c r="AE753">
        <v>0</v>
      </c>
      <c r="AF753" t="s">
        <v>593</v>
      </c>
      <c r="AG753">
        <v>0.41999999999999993</v>
      </c>
      <c r="AH753">
        <v>2</v>
      </c>
      <c r="AI753">
        <v>33271695</v>
      </c>
      <c r="AJ753">
        <v>753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</row>
    <row r="754" spans="1:44" x14ac:dyDescent="0.2">
      <c r="A754">
        <f>ROW(Source!A1777)</f>
        <v>1777</v>
      </c>
      <c r="B754">
        <v>33271700</v>
      </c>
      <c r="C754">
        <v>33271693</v>
      </c>
      <c r="D754">
        <v>32906899</v>
      </c>
      <c r="E754">
        <v>1</v>
      </c>
      <c r="F754">
        <v>1</v>
      </c>
      <c r="G754">
        <v>28875167</v>
      </c>
      <c r="H754">
        <v>3</v>
      </c>
      <c r="I754" t="s">
        <v>1022</v>
      </c>
      <c r="J754" t="s">
        <v>1023</v>
      </c>
      <c r="K754" t="s">
        <v>1024</v>
      </c>
      <c r="L754">
        <v>1346</v>
      </c>
      <c r="N754">
        <v>1009</v>
      </c>
      <c r="O754" t="s">
        <v>873</v>
      </c>
      <c r="P754" t="s">
        <v>873</v>
      </c>
      <c r="Q754">
        <v>1</v>
      </c>
      <c r="X754">
        <v>2.0000000000000002E-5</v>
      </c>
      <c r="Y754">
        <v>154.62</v>
      </c>
      <c r="Z754">
        <v>0</v>
      </c>
      <c r="AA754">
        <v>0</v>
      </c>
      <c r="AB754">
        <v>0</v>
      </c>
      <c r="AC754">
        <v>0</v>
      </c>
      <c r="AD754">
        <v>1</v>
      </c>
      <c r="AE754">
        <v>0</v>
      </c>
      <c r="AF754" t="s">
        <v>70</v>
      </c>
      <c r="AG754">
        <v>2.4000000000000003E-4</v>
      </c>
      <c r="AH754">
        <v>2</v>
      </c>
      <c r="AI754">
        <v>33271696</v>
      </c>
      <c r="AJ754">
        <v>754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</row>
    <row r="755" spans="1:44" x14ac:dyDescent="0.2">
      <c r="A755">
        <f>ROW(Source!A1777)</f>
        <v>1777</v>
      </c>
      <c r="B755">
        <v>33271701</v>
      </c>
      <c r="C755">
        <v>33271693</v>
      </c>
      <c r="D755">
        <v>32906941</v>
      </c>
      <c r="E755">
        <v>1</v>
      </c>
      <c r="F755">
        <v>1</v>
      </c>
      <c r="G755">
        <v>28875167</v>
      </c>
      <c r="H755">
        <v>3</v>
      </c>
      <c r="I755" t="s">
        <v>957</v>
      </c>
      <c r="J755" t="s">
        <v>958</v>
      </c>
      <c r="K755" t="s">
        <v>959</v>
      </c>
      <c r="L755">
        <v>1327</v>
      </c>
      <c r="N755">
        <v>1005</v>
      </c>
      <c r="O755" t="s">
        <v>933</v>
      </c>
      <c r="P755" t="s">
        <v>933</v>
      </c>
      <c r="Q755">
        <v>1</v>
      </c>
      <c r="X755">
        <v>0.01</v>
      </c>
      <c r="Y755">
        <v>40.01</v>
      </c>
      <c r="Z755">
        <v>0</v>
      </c>
      <c r="AA755">
        <v>0</v>
      </c>
      <c r="AB755">
        <v>0</v>
      </c>
      <c r="AC755">
        <v>0</v>
      </c>
      <c r="AD755">
        <v>1</v>
      </c>
      <c r="AE755">
        <v>0</v>
      </c>
      <c r="AF755" t="s">
        <v>70</v>
      </c>
      <c r="AG755">
        <v>0.12</v>
      </c>
      <c r="AH755">
        <v>2</v>
      </c>
      <c r="AI755">
        <v>33271697</v>
      </c>
      <c r="AJ755">
        <v>755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</row>
    <row r="756" spans="1:44" x14ac:dyDescent="0.2">
      <c r="A756">
        <f>ROW(Source!A1778)</f>
        <v>1778</v>
      </c>
      <c r="B756">
        <v>33271708</v>
      </c>
      <c r="C756">
        <v>33271702</v>
      </c>
      <c r="D756">
        <v>32893498</v>
      </c>
      <c r="E756">
        <v>28875167</v>
      </c>
      <c r="F756">
        <v>1</v>
      </c>
      <c r="G756">
        <v>28875167</v>
      </c>
      <c r="H756">
        <v>1</v>
      </c>
      <c r="I756" t="s">
        <v>863</v>
      </c>
      <c r="J756" t="s">
        <v>3</v>
      </c>
      <c r="K756" t="s">
        <v>864</v>
      </c>
      <c r="L756">
        <v>1191</v>
      </c>
      <c r="N756">
        <v>1013</v>
      </c>
      <c r="O756" t="s">
        <v>865</v>
      </c>
      <c r="P756" t="s">
        <v>865</v>
      </c>
      <c r="Q756">
        <v>1</v>
      </c>
      <c r="X756">
        <v>0.91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1</v>
      </c>
      <c r="AE756">
        <v>1</v>
      </c>
      <c r="AF756" t="s">
        <v>557</v>
      </c>
      <c r="AG756">
        <v>2.548</v>
      </c>
      <c r="AH756">
        <v>2</v>
      </c>
      <c r="AI756">
        <v>33271703</v>
      </c>
      <c r="AJ756">
        <v>756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</row>
    <row r="757" spans="1:44" x14ac:dyDescent="0.2">
      <c r="A757">
        <f>ROW(Source!A1778)</f>
        <v>1778</v>
      </c>
      <c r="B757">
        <v>33271709</v>
      </c>
      <c r="C757">
        <v>33271702</v>
      </c>
      <c r="D757">
        <v>32905103</v>
      </c>
      <c r="E757">
        <v>1</v>
      </c>
      <c r="F757">
        <v>1</v>
      </c>
      <c r="G757">
        <v>28875167</v>
      </c>
      <c r="H757">
        <v>2</v>
      </c>
      <c r="I757" t="s">
        <v>866</v>
      </c>
      <c r="J757" t="s">
        <v>867</v>
      </c>
      <c r="K757" t="s">
        <v>868</v>
      </c>
      <c r="L757">
        <v>1368</v>
      </c>
      <c r="N757">
        <v>1011</v>
      </c>
      <c r="O757" t="s">
        <v>869</v>
      </c>
      <c r="P757" t="s">
        <v>869</v>
      </c>
      <c r="Q757">
        <v>1</v>
      </c>
      <c r="X757">
        <v>0.05</v>
      </c>
      <c r="Y757">
        <v>0</v>
      </c>
      <c r="Z757">
        <v>450.57</v>
      </c>
      <c r="AA757">
        <v>324.23</v>
      </c>
      <c r="AB757">
        <v>0</v>
      </c>
      <c r="AC757">
        <v>0</v>
      </c>
      <c r="AD757">
        <v>1</v>
      </c>
      <c r="AE757">
        <v>0</v>
      </c>
      <c r="AF757" t="s">
        <v>557</v>
      </c>
      <c r="AG757">
        <v>0.13999999999999999</v>
      </c>
      <c r="AH757">
        <v>2</v>
      </c>
      <c r="AI757">
        <v>33271704</v>
      </c>
      <c r="AJ757">
        <v>757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</row>
    <row r="758" spans="1:44" x14ac:dyDescent="0.2">
      <c r="A758">
        <f>ROW(Source!A1778)</f>
        <v>1778</v>
      </c>
      <c r="B758">
        <v>33271710</v>
      </c>
      <c r="C758">
        <v>33271702</v>
      </c>
      <c r="D758">
        <v>32906900</v>
      </c>
      <c r="E758">
        <v>1</v>
      </c>
      <c r="F758">
        <v>1</v>
      </c>
      <c r="G758">
        <v>28875167</v>
      </c>
      <c r="H758">
        <v>3</v>
      </c>
      <c r="I758" t="s">
        <v>954</v>
      </c>
      <c r="J758" t="s">
        <v>955</v>
      </c>
      <c r="K758" t="s">
        <v>956</v>
      </c>
      <c r="L758">
        <v>1346</v>
      </c>
      <c r="N758">
        <v>1009</v>
      </c>
      <c r="O758" t="s">
        <v>873</v>
      </c>
      <c r="P758" t="s">
        <v>873</v>
      </c>
      <c r="Q758">
        <v>1</v>
      </c>
      <c r="X758">
        <v>4.0000000000000001E-3</v>
      </c>
      <c r="Y758">
        <v>332.78</v>
      </c>
      <c r="Z758">
        <v>0</v>
      </c>
      <c r="AA758">
        <v>0</v>
      </c>
      <c r="AB758">
        <v>0</v>
      </c>
      <c r="AC758">
        <v>0</v>
      </c>
      <c r="AD758">
        <v>1</v>
      </c>
      <c r="AE758">
        <v>0</v>
      </c>
      <c r="AF758" t="s">
        <v>261</v>
      </c>
      <c r="AG758">
        <v>1.6E-2</v>
      </c>
      <c r="AH758">
        <v>2</v>
      </c>
      <c r="AI758">
        <v>33271705</v>
      </c>
      <c r="AJ758">
        <v>758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</row>
    <row r="759" spans="1:44" x14ac:dyDescent="0.2">
      <c r="A759">
        <f>ROW(Source!A1778)</f>
        <v>1778</v>
      </c>
      <c r="B759">
        <v>33271711</v>
      </c>
      <c r="C759">
        <v>33271702</v>
      </c>
      <c r="D759">
        <v>32906807</v>
      </c>
      <c r="E759">
        <v>1</v>
      </c>
      <c r="F759">
        <v>1</v>
      </c>
      <c r="G759">
        <v>28875167</v>
      </c>
      <c r="H759">
        <v>3</v>
      </c>
      <c r="I759" t="s">
        <v>1027</v>
      </c>
      <c r="J759" t="s">
        <v>1028</v>
      </c>
      <c r="K759" t="s">
        <v>1029</v>
      </c>
      <c r="L759">
        <v>1346</v>
      </c>
      <c r="N759">
        <v>1009</v>
      </c>
      <c r="O759" t="s">
        <v>873</v>
      </c>
      <c r="P759" t="s">
        <v>873</v>
      </c>
      <c r="Q759">
        <v>1</v>
      </c>
      <c r="X759">
        <v>2E-3</v>
      </c>
      <c r="Y759">
        <v>150.13</v>
      </c>
      <c r="Z759">
        <v>0</v>
      </c>
      <c r="AA759">
        <v>0</v>
      </c>
      <c r="AB759">
        <v>0</v>
      </c>
      <c r="AC759">
        <v>0</v>
      </c>
      <c r="AD759">
        <v>1</v>
      </c>
      <c r="AE759">
        <v>0</v>
      </c>
      <c r="AF759" t="s">
        <v>261</v>
      </c>
      <c r="AG759">
        <v>8.0000000000000002E-3</v>
      </c>
      <c r="AH759">
        <v>2</v>
      </c>
      <c r="AI759">
        <v>33271706</v>
      </c>
      <c r="AJ759">
        <v>759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</row>
    <row r="760" spans="1:44" x14ac:dyDescent="0.2">
      <c r="A760">
        <f>ROW(Source!A1778)</f>
        <v>1778</v>
      </c>
      <c r="B760">
        <v>33271712</v>
      </c>
      <c r="C760">
        <v>33271702</v>
      </c>
      <c r="D760">
        <v>32906941</v>
      </c>
      <c r="E760">
        <v>1</v>
      </c>
      <c r="F760">
        <v>1</v>
      </c>
      <c r="G760">
        <v>28875167</v>
      </c>
      <c r="H760">
        <v>3</v>
      </c>
      <c r="I760" t="s">
        <v>957</v>
      </c>
      <c r="J760" t="s">
        <v>958</v>
      </c>
      <c r="K760" t="s">
        <v>959</v>
      </c>
      <c r="L760">
        <v>1327</v>
      </c>
      <c r="N760">
        <v>1005</v>
      </c>
      <c r="O760" t="s">
        <v>933</v>
      </c>
      <c r="P760" t="s">
        <v>933</v>
      </c>
      <c r="Q760">
        <v>1</v>
      </c>
      <c r="X760">
        <v>0.02</v>
      </c>
      <c r="Y760">
        <v>40.01</v>
      </c>
      <c r="Z760">
        <v>0</v>
      </c>
      <c r="AA760">
        <v>0</v>
      </c>
      <c r="AB760">
        <v>0</v>
      </c>
      <c r="AC760">
        <v>0</v>
      </c>
      <c r="AD760">
        <v>1</v>
      </c>
      <c r="AE760">
        <v>0</v>
      </c>
      <c r="AF760" t="s">
        <v>261</v>
      </c>
      <c r="AG760">
        <v>0.08</v>
      </c>
      <c r="AH760">
        <v>2</v>
      </c>
      <c r="AI760">
        <v>33271707</v>
      </c>
      <c r="AJ760">
        <v>760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</row>
    <row r="761" spans="1:44" x14ac:dyDescent="0.2">
      <c r="A761">
        <f>ROW(Source!A1779)</f>
        <v>1779</v>
      </c>
      <c r="B761">
        <v>33271717</v>
      </c>
      <c r="C761">
        <v>33271713</v>
      </c>
      <c r="D761">
        <v>32893498</v>
      </c>
      <c r="E761">
        <v>28875167</v>
      </c>
      <c r="F761">
        <v>1</v>
      </c>
      <c r="G761">
        <v>28875167</v>
      </c>
      <c r="H761">
        <v>1</v>
      </c>
      <c r="I761" t="s">
        <v>863</v>
      </c>
      <c r="J761" t="s">
        <v>3</v>
      </c>
      <c r="K761" t="s">
        <v>864</v>
      </c>
      <c r="L761">
        <v>1191</v>
      </c>
      <c r="N761">
        <v>1013</v>
      </c>
      <c r="O761" t="s">
        <v>865</v>
      </c>
      <c r="P761" t="s">
        <v>865</v>
      </c>
      <c r="Q761">
        <v>1</v>
      </c>
      <c r="X761">
        <v>0.75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1</v>
      </c>
      <c r="AE761">
        <v>1</v>
      </c>
      <c r="AF761" t="s">
        <v>70</v>
      </c>
      <c r="AG761">
        <v>9</v>
      </c>
      <c r="AH761">
        <v>2</v>
      </c>
      <c r="AI761">
        <v>33271714</v>
      </c>
      <c r="AJ761">
        <v>761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</row>
    <row r="762" spans="1:44" x14ac:dyDescent="0.2">
      <c r="A762">
        <f>ROW(Source!A1779)</f>
        <v>1779</v>
      </c>
      <c r="B762">
        <v>33271718</v>
      </c>
      <c r="C762">
        <v>33271713</v>
      </c>
      <c r="D762">
        <v>32906941</v>
      </c>
      <c r="E762">
        <v>1</v>
      </c>
      <c r="F762">
        <v>1</v>
      </c>
      <c r="G762">
        <v>28875167</v>
      </c>
      <c r="H762">
        <v>3</v>
      </c>
      <c r="I762" t="s">
        <v>957</v>
      </c>
      <c r="J762" t="s">
        <v>958</v>
      </c>
      <c r="K762" t="s">
        <v>959</v>
      </c>
      <c r="L762">
        <v>1327</v>
      </c>
      <c r="N762">
        <v>1005</v>
      </c>
      <c r="O762" t="s">
        <v>933</v>
      </c>
      <c r="P762" t="s">
        <v>933</v>
      </c>
      <c r="Q762">
        <v>1</v>
      </c>
      <c r="X762">
        <v>0.05</v>
      </c>
      <c r="Y762">
        <v>40.01</v>
      </c>
      <c r="Z762">
        <v>0</v>
      </c>
      <c r="AA762">
        <v>0</v>
      </c>
      <c r="AB762">
        <v>0</v>
      </c>
      <c r="AC762">
        <v>0</v>
      </c>
      <c r="AD762">
        <v>1</v>
      </c>
      <c r="AE762">
        <v>0</v>
      </c>
      <c r="AF762" t="s">
        <v>70</v>
      </c>
      <c r="AG762">
        <v>0.60000000000000009</v>
      </c>
      <c r="AH762">
        <v>2</v>
      </c>
      <c r="AI762">
        <v>33271715</v>
      </c>
      <c r="AJ762">
        <v>762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</row>
    <row r="763" spans="1:44" x14ac:dyDescent="0.2">
      <c r="A763">
        <f>ROW(Source!A1779)</f>
        <v>1779</v>
      </c>
      <c r="B763">
        <v>33271719</v>
      </c>
      <c r="C763">
        <v>33271713</v>
      </c>
      <c r="D763">
        <v>32906947</v>
      </c>
      <c r="E763">
        <v>1</v>
      </c>
      <c r="F763">
        <v>1</v>
      </c>
      <c r="G763">
        <v>28875167</v>
      </c>
      <c r="H763">
        <v>3</v>
      </c>
      <c r="I763" t="s">
        <v>870</v>
      </c>
      <c r="J763" t="s">
        <v>871</v>
      </c>
      <c r="K763" t="s">
        <v>872</v>
      </c>
      <c r="L763">
        <v>1346</v>
      </c>
      <c r="N763">
        <v>1009</v>
      </c>
      <c r="O763" t="s">
        <v>873</v>
      </c>
      <c r="P763" t="s">
        <v>873</v>
      </c>
      <c r="Q763">
        <v>1</v>
      </c>
      <c r="X763">
        <v>0.05</v>
      </c>
      <c r="Y763">
        <v>28.66</v>
      </c>
      <c r="Z763">
        <v>0</v>
      </c>
      <c r="AA763">
        <v>0</v>
      </c>
      <c r="AB763">
        <v>0</v>
      </c>
      <c r="AC763">
        <v>0</v>
      </c>
      <c r="AD763">
        <v>1</v>
      </c>
      <c r="AE763">
        <v>0</v>
      </c>
      <c r="AF763" t="s">
        <v>70</v>
      </c>
      <c r="AG763">
        <v>0.60000000000000009</v>
      </c>
      <c r="AH763">
        <v>2</v>
      </c>
      <c r="AI763">
        <v>33271716</v>
      </c>
      <c r="AJ763">
        <v>763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</row>
    <row r="764" spans="1:44" x14ac:dyDescent="0.2">
      <c r="A764">
        <f>ROW(Source!A1780)</f>
        <v>1780</v>
      </c>
      <c r="B764">
        <v>33271724</v>
      </c>
      <c r="C764">
        <v>33271720</v>
      </c>
      <c r="D764">
        <v>32893498</v>
      </c>
      <c r="E764">
        <v>28875167</v>
      </c>
      <c r="F764">
        <v>1</v>
      </c>
      <c r="G764">
        <v>28875167</v>
      </c>
      <c r="H764">
        <v>1</v>
      </c>
      <c r="I764" t="s">
        <v>863</v>
      </c>
      <c r="J764" t="s">
        <v>3</v>
      </c>
      <c r="K764" t="s">
        <v>864</v>
      </c>
      <c r="L764">
        <v>1191</v>
      </c>
      <c r="N764">
        <v>1013</v>
      </c>
      <c r="O764" t="s">
        <v>865</v>
      </c>
      <c r="P764" t="s">
        <v>865</v>
      </c>
      <c r="Q764">
        <v>1</v>
      </c>
      <c r="X764">
        <v>0.3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1</v>
      </c>
      <c r="AE764">
        <v>1</v>
      </c>
      <c r="AF764" t="s">
        <v>70</v>
      </c>
      <c r="AG764">
        <v>3.5999999999999996</v>
      </c>
      <c r="AH764">
        <v>2</v>
      </c>
      <c r="AI764">
        <v>33271721</v>
      </c>
      <c r="AJ764">
        <v>764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</row>
    <row r="765" spans="1:44" x14ac:dyDescent="0.2">
      <c r="A765">
        <f>ROW(Source!A1780)</f>
        <v>1780</v>
      </c>
      <c r="B765">
        <v>33271725</v>
      </c>
      <c r="C765">
        <v>33271720</v>
      </c>
      <c r="D765">
        <v>32906947</v>
      </c>
      <c r="E765">
        <v>1</v>
      </c>
      <c r="F765">
        <v>1</v>
      </c>
      <c r="G765">
        <v>28875167</v>
      </c>
      <c r="H765">
        <v>3</v>
      </c>
      <c r="I765" t="s">
        <v>870</v>
      </c>
      <c r="J765" t="s">
        <v>871</v>
      </c>
      <c r="K765" t="s">
        <v>872</v>
      </c>
      <c r="L765">
        <v>1346</v>
      </c>
      <c r="N765">
        <v>1009</v>
      </c>
      <c r="O765" t="s">
        <v>873</v>
      </c>
      <c r="P765" t="s">
        <v>873</v>
      </c>
      <c r="Q765">
        <v>1</v>
      </c>
      <c r="X765">
        <v>0.05</v>
      </c>
      <c r="Y765">
        <v>28.66</v>
      </c>
      <c r="Z765">
        <v>0</v>
      </c>
      <c r="AA765">
        <v>0</v>
      </c>
      <c r="AB765">
        <v>0</v>
      </c>
      <c r="AC765">
        <v>0</v>
      </c>
      <c r="AD765">
        <v>1</v>
      </c>
      <c r="AE765">
        <v>0</v>
      </c>
      <c r="AF765" t="s">
        <v>70</v>
      </c>
      <c r="AG765">
        <v>0.60000000000000009</v>
      </c>
      <c r="AH765">
        <v>2</v>
      </c>
      <c r="AI765">
        <v>33271722</v>
      </c>
      <c r="AJ765">
        <v>765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</row>
    <row r="766" spans="1:44" x14ac:dyDescent="0.2">
      <c r="A766">
        <f>ROW(Source!A1780)</f>
        <v>1780</v>
      </c>
      <c r="B766">
        <v>33271726</v>
      </c>
      <c r="C766">
        <v>33271720</v>
      </c>
      <c r="D766">
        <v>32905459</v>
      </c>
      <c r="E766">
        <v>1</v>
      </c>
      <c r="F766">
        <v>1</v>
      </c>
      <c r="G766">
        <v>28875167</v>
      </c>
      <c r="H766">
        <v>3</v>
      </c>
      <c r="I766" t="s">
        <v>946</v>
      </c>
      <c r="J766" t="s">
        <v>1035</v>
      </c>
      <c r="K766" t="s">
        <v>947</v>
      </c>
      <c r="L766">
        <v>1348</v>
      </c>
      <c r="N766">
        <v>1009</v>
      </c>
      <c r="O766" t="s">
        <v>904</v>
      </c>
      <c r="P766" t="s">
        <v>904</v>
      </c>
      <c r="Q766">
        <v>1000</v>
      </c>
      <c r="X766">
        <v>4.0000000000000003E-5</v>
      </c>
      <c r="Y766">
        <v>46828.26</v>
      </c>
      <c r="Z766">
        <v>0</v>
      </c>
      <c r="AA766">
        <v>0</v>
      </c>
      <c r="AB766">
        <v>0</v>
      </c>
      <c r="AC766">
        <v>0</v>
      </c>
      <c r="AD766">
        <v>1</v>
      </c>
      <c r="AE766">
        <v>0</v>
      </c>
      <c r="AF766" t="s">
        <v>70</v>
      </c>
      <c r="AG766">
        <v>4.8000000000000007E-4</v>
      </c>
      <c r="AH766">
        <v>2</v>
      </c>
      <c r="AI766">
        <v>33271723</v>
      </c>
      <c r="AJ766">
        <v>766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</row>
    <row r="767" spans="1:44" x14ac:dyDescent="0.2">
      <c r="A767">
        <f>ROW(Source!A1815)</f>
        <v>1815</v>
      </c>
      <c r="B767">
        <v>33271733</v>
      </c>
      <c r="C767">
        <v>33271727</v>
      </c>
      <c r="D767">
        <v>32893498</v>
      </c>
      <c r="E767">
        <v>28875167</v>
      </c>
      <c r="F767">
        <v>1</v>
      </c>
      <c r="G767">
        <v>28875167</v>
      </c>
      <c r="H767">
        <v>1</v>
      </c>
      <c r="I767" t="s">
        <v>863</v>
      </c>
      <c r="J767" t="s">
        <v>3</v>
      </c>
      <c r="K767" t="s">
        <v>864</v>
      </c>
      <c r="L767">
        <v>1191</v>
      </c>
      <c r="N767">
        <v>1013</v>
      </c>
      <c r="O767" t="s">
        <v>865</v>
      </c>
      <c r="P767" t="s">
        <v>865</v>
      </c>
      <c r="Q767">
        <v>1</v>
      </c>
      <c r="X767">
        <v>0.83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1</v>
      </c>
      <c r="AE767">
        <v>1</v>
      </c>
      <c r="AF767" t="s">
        <v>70</v>
      </c>
      <c r="AG767">
        <v>9.9599999999999991</v>
      </c>
      <c r="AH767">
        <v>2</v>
      </c>
      <c r="AI767">
        <v>33271728</v>
      </c>
      <c r="AJ767">
        <v>767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</row>
    <row r="768" spans="1:44" x14ac:dyDescent="0.2">
      <c r="A768">
        <f>ROW(Source!A1815)</f>
        <v>1815</v>
      </c>
      <c r="B768">
        <v>33271734</v>
      </c>
      <c r="C768">
        <v>33271727</v>
      </c>
      <c r="D768">
        <v>32906900</v>
      </c>
      <c r="E768">
        <v>1</v>
      </c>
      <c r="F768">
        <v>1</v>
      </c>
      <c r="G768">
        <v>28875167</v>
      </c>
      <c r="H768">
        <v>3</v>
      </c>
      <c r="I768" t="s">
        <v>954</v>
      </c>
      <c r="J768" t="s">
        <v>955</v>
      </c>
      <c r="K768" t="s">
        <v>956</v>
      </c>
      <c r="L768">
        <v>1346</v>
      </c>
      <c r="N768">
        <v>1009</v>
      </c>
      <c r="O768" t="s">
        <v>873</v>
      </c>
      <c r="P768" t="s">
        <v>873</v>
      </c>
      <c r="Q768">
        <v>1</v>
      </c>
      <c r="X768">
        <v>3.0000000000000001E-3</v>
      </c>
      <c r="Y768">
        <v>332.78</v>
      </c>
      <c r="Z768">
        <v>0</v>
      </c>
      <c r="AA768">
        <v>0</v>
      </c>
      <c r="AB768">
        <v>0</v>
      </c>
      <c r="AC768">
        <v>0</v>
      </c>
      <c r="AD768">
        <v>1</v>
      </c>
      <c r="AE768">
        <v>0</v>
      </c>
      <c r="AF768" t="s">
        <v>70</v>
      </c>
      <c r="AG768">
        <v>3.6000000000000004E-2</v>
      </c>
      <c r="AH768">
        <v>2</v>
      </c>
      <c r="AI768">
        <v>33271729</v>
      </c>
      <c r="AJ768">
        <v>768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</row>
    <row r="769" spans="1:44" x14ac:dyDescent="0.2">
      <c r="A769">
        <f>ROW(Source!A1815)</f>
        <v>1815</v>
      </c>
      <c r="B769">
        <v>33271735</v>
      </c>
      <c r="C769">
        <v>33271727</v>
      </c>
      <c r="D769">
        <v>32906807</v>
      </c>
      <c r="E769">
        <v>1</v>
      </c>
      <c r="F769">
        <v>1</v>
      </c>
      <c r="G769">
        <v>28875167</v>
      </c>
      <c r="H769">
        <v>3</v>
      </c>
      <c r="I769" t="s">
        <v>1027</v>
      </c>
      <c r="J769" t="s">
        <v>1028</v>
      </c>
      <c r="K769" t="s">
        <v>1029</v>
      </c>
      <c r="L769">
        <v>1346</v>
      </c>
      <c r="N769">
        <v>1009</v>
      </c>
      <c r="O769" t="s">
        <v>873</v>
      </c>
      <c r="P769" t="s">
        <v>873</v>
      </c>
      <c r="Q769">
        <v>1</v>
      </c>
      <c r="X769">
        <v>3.0000000000000001E-3</v>
      </c>
      <c r="Y769">
        <v>150.13</v>
      </c>
      <c r="Z769">
        <v>0</v>
      </c>
      <c r="AA769">
        <v>0</v>
      </c>
      <c r="AB769">
        <v>0</v>
      </c>
      <c r="AC769">
        <v>0</v>
      </c>
      <c r="AD769">
        <v>1</v>
      </c>
      <c r="AE769">
        <v>0</v>
      </c>
      <c r="AF769" t="s">
        <v>70</v>
      </c>
      <c r="AG769">
        <v>3.6000000000000004E-2</v>
      </c>
      <c r="AH769">
        <v>2</v>
      </c>
      <c r="AI769">
        <v>33271730</v>
      </c>
      <c r="AJ769">
        <v>769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</row>
    <row r="770" spans="1:44" x14ac:dyDescent="0.2">
      <c r="A770">
        <f>ROW(Source!A1815)</f>
        <v>1815</v>
      </c>
      <c r="B770">
        <v>33271736</v>
      </c>
      <c r="C770">
        <v>33271727</v>
      </c>
      <c r="D770">
        <v>32906941</v>
      </c>
      <c r="E770">
        <v>1</v>
      </c>
      <c r="F770">
        <v>1</v>
      </c>
      <c r="G770">
        <v>28875167</v>
      </c>
      <c r="H770">
        <v>3</v>
      </c>
      <c r="I770" t="s">
        <v>957</v>
      </c>
      <c r="J770" t="s">
        <v>958</v>
      </c>
      <c r="K770" t="s">
        <v>959</v>
      </c>
      <c r="L770">
        <v>1327</v>
      </c>
      <c r="N770">
        <v>1005</v>
      </c>
      <c r="O770" t="s">
        <v>933</v>
      </c>
      <c r="P770" t="s">
        <v>933</v>
      </c>
      <c r="Q770">
        <v>1</v>
      </c>
      <c r="X770">
        <v>0.1</v>
      </c>
      <c r="Y770">
        <v>40.01</v>
      </c>
      <c r="Z770">
        <v>0</v>
      </c>
      <c r="AA770">
        <v>0</v>
      </c>
      <c r="AB770">
        <v>0</v>
      </c>
      <c r="AC770">
        <v>0</v>
      </c>
      <c r="AD770">
        <v>1</v>
      </c>
      <c r="AE770">
        <v>0</v>
      </c>
      <c r="AF770" t="s">
        <v>70</v>
      </c>
      <c r="AG770">
        <v>1.2000000000000002</v>
      </c>
      <c r="AH770">
        <v>2</v>
      </c>
      <c r="AI770">
        <v>33271731</v>
      </c>
      <c r="AJ770">
        <v>770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</row>
    <row r="771" spans="1:44" x14ac:dyDescent="0.2">
      <c r="A771">
        <f>ROW(Source!A1815)</f>
        <v>1815</v>
      </c>
      <c r="B771">
        <v>33271737</v>
      </c>
      <c r="C771">
        <v>33271727</v>
      </c>
      <c r="D771">
        <v>32906947</v>
      </c>
      <c r="E771">
        <v>1</v>
      </c>
      <c r="F771">
        <v>1</v>
      </c>
      <c r="G771">
        <v>28875167</v>
      </c>
      <c r="H771">
        <v>3</v>
      </c>
      <c r="I771" t="s">
        <v>870</v>
      </c>
      <c r="J771" t="s">
        <v>871</v>
      </c>
      <c r="K771" t="s">
        <v>872</v>
      </c>
      <c r="L771">
        <v>1346</v>
      </c>
      <c r="N771">
        <v>1009</v>
      </c>
      <c r="O771" t="s">
        <v>873</v>
      </c>
      <c r="P771" t="s">
        <v>873</v>
      </c>
      <c r="Q771">
        <v>1</v>
      </c>
      <c r="X771">
        <v>1</v>
      </c>
      <c r="Y771">
        <v>28.66</v>
      </c>
      <c r="Z771">
        <v>0</v>
      </c>
      <c r="AA771">
        <v>0</v>
      </c>
      <c r="AB771">
        <v>0</v>
      </c>
      <c r="AC771">
        <v>0</v>
      </c>
      <c r="AD771">
        <v>1</v>
      </c>
      <c r="AE771">
        <v>0</v>
      </c>
      <c r="AF771" t="s">
        <v>70</v>
      </c>
      <c r="AG771">
        <v>12</v>
      </c>
      <c r="AH771">
        <v>2</v>
      </c>
      <c r="AI771">
        <v>33271732</v>
      </c>
      <c r="AJ771">
        <v>771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</row>
    <row r="772" spans="1:44" x14ac:dyDescent="0.2">
      <c r="A772">
        <f>ROW(Source!A1854)</f>
        <v>1854</v>
      </c>
      <c r="B772">
        <v>33271746</v>
      </c>
      <c r="C772">
        <v>33271738</v>
      </c>
      <c r="D772">
        <v>32893498</v>
      </c>
      <c r="E772">
        <v>28875167</v>
      </c>
      <c r="F772">
        <v>1</v>
      </c>
      <c r="G772">
        <v>28875167</v>
      </c>
      <c r="H772">
        <v>1</v>
      </c>
      <c r="I772" t="s">
        <v>863</v>
      </c>
      <c r="J772" t="s">
        <v>3</v>
      </c>
      <c r="K772" t="s">
        <v>864</v>
      </c>
      <c r="L772">
        <v>1191</v>
      </c>
      <c r="N772">
        <v>1013</v>
      </c>
      <c r="O772" t="s">
        <v>865</v>
      </c>
      <c r="P772" t="s">
        <v>865</v>
      </c>
      <c r="Q772">
        <v>1</v>
      </c>
      <c r="X772">
        <v>0.32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1</v>
      </c>
      <c r="AE772">
        <v>1</v>
      </c>
      <c r="AF772" t="s">
        <v>70</v>
      </c>
      <c r="AG772">
        <v>3.84</v>
      </c>
      <c r="AH772">
        <v>2</v>
      </c>
      <c r="AI772">
        <v>33271739</v>
      </c>
      <c r="AJ772">
        <v>772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</row>
    <row r="773" spans="1:44" x14ac:dyDescent="0.2">
      <c r="A773">
        <f>ROW(Source!A1854)</f>
        <v>1854</v>
      </c>
      <c r="B773">
        <v>33271747</v>
      </c>
      <c r="C773">
        <v>33271738</v>
      </c>
      <c r="D773">
        <v>32905103</v>
      </c>
      <c r="E773">
        <v>1</v>
      </c>
      <c r="F773">
        <v>1</v>
      </c>
      <c r="G773">
        <v>28875167</v>
      </c>
      <c r="H773">
        <v>2</v>
      </c>
      <c r="I773" t="s">
        <v>866</v>
      </c>
      <c r="J773" t="s">
        <v>867</v>
      </c>
      <c r="K773" t="s">
        <v>868</v>
      </c>
      <c r="L773">
        <v>1368</v>
      </c>
      <c r="N773">
        <v>1011</v>
      </c>
      <c r="O773" t="s">
        <v>869</v>
      </c>
      <c r="P773" t="s">
        <v>869</v>
      </c>
      <c r="Q773">
        <v>1</v>
      </c>
      <c r="X773">
        <v>0.13</v>
      </c>
      <c r="Y773">
        <v>0</v>
      </c>
      <c r="Z773">
        <v>450.57</v>
      </c>
      <c r="AA773">
        <v>324.23</v>
      </c>
      <c r="AB773">
        <v>0</v>
      </c>
      <c r="AC773">
        <v>0</v>
      </c>
      <c r="AD773">
        <v>1</v>
      </c>
      <c r="AE773">
        <v>0</v>
      </c>
      <c r="AF773" t="s">
        <v>70</v>
      </c>
      <c r="AG773">
        <v>1.56</v>
      </c>
      <c r="AH773">
        <v>2</v>
      </c>
      <c r="AI773">
        <v>33271740</v>
      </c>
      <c r="AJ773">
        <v>773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</row>
    <row r="774" spans="1:44" x14ac:dyDescent="0.2">
      <c r="A774">
        <f>ROW(Source!A1854)</f>
        <v>1854</v>
      </c>
      <c r="B774">
        <v>33271748</v>
      </c>
      <c r="C774">
        <v>33271738</v>
      </c>
      <c r="D774">
        <v>32906899</v>
      </c>
      <c r="E774">
        <v>1</v>
      </c>
      <c r="F774">
        <v>1</v>
      </c>
      <c r="G774">
        <v>28875167</v>
      </c>
      <c r="H774">
        <v>3</v>
      </c>
      <c r="I774" t="s">
        <v>1022</v>
      </c>
      <c r="J774" t="s">
        <v>1023</v>
      </c>
      <c r="K774" t="s">
        <v>1024</v>
      </c>
      <c r="L774">
        <v>1346</v>
      </c>
      <c r="N774">
        <v>1009</v>
      </c>
      <c r="O774" t="s">
        <v>873</v>
      </c>
      <c r="P774" t="s">
        <v>873</v>
      </c>
      <c r="Q774">
        <v>1</v>
      </c>
      <c r="X774">
        <v>5.0000000000000001E-4</v>
      </c>
      <c r="Y774">
        <v>154.62</v>
      </c>
      <c r="Z774">
        <v>0</v>
      </c>
      <c r="AA774">
        <v>0</v>
      </c>
      <c r="AB774">
        <v>0</v>
      </c>
      <c r="AC774">
        <v>0</v>
      </c>
      <c r="AD774">
        <v>1</v>
      </c>
      <c r="AE774">
        <v>0</v>
      </c>
      <c r="AF774" t="s">
        <v>70</v>
      </c>
      <c r="AG774">
        <v>6.0000000000000001E-3</v>
      </c>
      <c r="AH774">
        <v>2</v>
      </c>
      <c r="AI774">
        <v>33271741</v>
      </c>
      <c r="AJ774">
        <v>774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</row>
    <row r="775" spans="1:44" x14ac:dyDescent="0.2">
      <c r="A775">
        <f>ROW(Source!A1854)</f>
        <v>1854</v>
      </c>
      <c r="B775">
        <v>33271749</v>
      </c>
      <c r="C775">
        <v>33271738</v>
      </c>
      <c r="D775">
        <v>32906947</v>
      </c>
      <c r="E775">
        <v>1</v>
      </c>
      <c r="F775">
        <v>1</v>
      </c>
      <c r="G775">
        <v>28875167</v>
      </c>
      <c r="H775">
        <v>3</v>
      </c>
      <c r="I775" t="s">
        <v>870</v>
      </c>
      <c r="J775" t="s">
        <v>871</v>
      </c>
      <c r="K775" t="s">
        <v>872</v>
      </c>
      <c r="L775">
        <v>1346</v>
      </c>
      <c r="N775">
        <v>1009</v>
      </c>
      <c r="O775" t="s">
        <v>873</v>
      </c>
      <c r="P775" t="s">
        <v>873</v>
      </c>
      <c r="Q775">
        <v>1</v>
      </c>
      <c r="X775">
        <v>1.4999999999999999E-2</v>
      </c>
      <c r="Y775">
        <v>28.66</v>
      </c>
      <c r="Z775">
        <v>0</v>
      </c>
      <c r="AA775">
        <v>0</v>
      </c>
      <c r="AB775">
        <v>0</v>
      </c>
      <c r="AC775">
        <v>0</v>
      </c>
      <c r="AD775">
        <v>1</v>
      </c>
      <c r="AE775">
        <v>0</v>
      </c>
      <c r="AF775" t="s">
        <v>70</v>
      </c>
      <c r="AG775">
        <v>0.18</v>
      </c>
      <c r="AH775">
        <v>2</v>
      </c>
      <c r="AI775">
        <v>33271742</v>
      </c>
      <c r="AJ775">
        <v>775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</row>
    <row r="776" spans="1:44" x14ac:dyDescent="0.2">
      <c r="A776">
        <f>ROW(Source!A1854)</f>
        <v>1854</v>
      </c>
      <c r="B776">
        <v>33271750</v>
      </c>
      <c r="C776">
        <v>33271738</v>
      </c>
      <c r="D776">
        <v>32907475</v>
      </c>
      <c r="E776">
        <v>1</v>
      </c>
      <c r="F776">
        <v>1</v>
      </c>
      <c r="G776">
        <v>28875167</v>
      </c>
      <c r="H776">
        <v>3</v>
      </c>
      <c r="I776" t="s">
        <v>930</v>
      </c>
      <c r="J776" t="s">
        <v>931</v>
      </c>
      <c r="K776" t="s">
        <v>932</v>
      </c>
      <c r="L776">
        <v>1327</v>
      </c>
      <c r="N776">
        <v>1005</v>
      </c>
      <c r="O776" t="s">
        <v>933</v>
      </c>
      <c r="P776" t="s">
        <v>933</v>
      </c>
      <c r="Q776">
        <v>1</v>
      </c>
      <c r="X776">
        <v>0.01</v>
      </c>
      <c r="Y776">
        <v>165.36</v>
      </c>
      <c r="Z776">
        <v>0</v>
      </c>
      <c r="AA776">
        <v>0</v>
      </c>
      <c r="AB776">
        <v>0</v>
      </c>
      <c r="AC776">
        <v>0</v>
      </c>
      <c r="AD776">
        <v>1</v>
      </c>
      <c r="AE776">
        <v>0</v>
      </c>
      <c r="AF776" t="s">
        <v>70</v>
      </c>
      <c r="AG776">
        <v>0.12</v>
      </c>
      <c r="AH776">
        <v>2</v>
      </c>
      <c r="AI776">
        <v>33271743</v>
      </c>
      <c r="AJ776">
        <v>776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</row>
    <row r="777" spans="1:44" x14ac:dyDescent="0.2">
      <c r="A777">
        <f>ROW(Source!A1854)</f>
        <v>1854</v>
      </c>
      <c r="B777">
        <v>33271752</v>
      </c>
      <c r="C777">
        <v>33271738</v>
      </c>
      <c r="D777">
        <v>32894772</v>
      </c>
      <c r="E777">
        <v>28875167</v>
      </c>
      <c r="F777">
        <v>1</v>
      </c>
      <c r="G777">
        <v>28875167</v>
      </c>
      <c r="H777">
        <v>3</v>
      </c>
      <c r="I777" t="s">
        <v>1025</v>
      </c>
      <c r="J777" t="s">
        <v>3</v>
      </c>
      <c r="K777" t="s">
        <v>1026</v>
      </c>
      <c r="L777">
        <v>1346</v>
      </c>
      <c r="N777">
        <v>1009</v>
      </c>
      <c r="O777" t="s">
        <v>873</v>
      </c>
      <c r="P777" t="s">
        <v>873</v>
      </c>
      <c r="Q777">
        <v>1</v>
      </c>
      <c r="X777">
        <v>3.7999999999999999E-2</v>
      </c>
      <c r="Y777">
        <v>56.658110000000001</v>
      </c>
      <c r="Z777">
        <v>0</v>
      </c>
      <c r="AA777">
        <v>0</v>
      </c>
      <c r="AB777">
        <v>0</v>
      </c>
      <c r="AC777">
        <v>0</v>
      </c>
      <c r="AD777">
        <v>1</v>
      </c>
      <c r="AE777">
        <v>0</v>
      </c>
      <c r="AF777" t="s">
        <v>70</v>
      </c>
      <c r="AG777">
        <v>0.45599999999999996</v>
      </c>
      <c r="AH777">
        <v>2</v>
      </c>
      <c r="AI777">
        <v>33271745</v>
      </c>
      <c r="AJ777">
        <v>777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</row>
    <row r="778" spans="1:44" x14ac:dyDescent="0.2">
      <c r="A778">
        <f>ROW(Source!A1854)</f>
        <v>1854</v>
      </c>
      <c r="B778">
        <v>33271751</v>
      </c>
      <c r="C778">
        <v>33271738</v>
      </c>
      <c r="D778">
        <v>32905692</v>
      </c>
      <c r="E778">
        <v>1</v>
      </c>
      <c r="F778">
        <v>1</v>
      </c>
      <c r="G778">
        <v>28875167</v>
      </c>
      <c r="H778">
        <v>3</v>
      </c>
      <c r="I778" t="s">
        <v>948</v>
      </c>
      <c r="J778" t="s">
        <v>949</v>
      </c>
      <c r="K778" t="s">
        <v>950</v>
      </c>
      <c r="L778">
        <v>1346</v>
      </c>
      <c r="N778">
        <v>1009</v>
      </c>
      <c r="O778" t="s">
        <v>873</v>
      </c>
      <c r="P778" t="s">
        <v>873</v>
      </c>
      <c r="Q778">
        <v>1</v>
      </c>
      <c r="X778">
        <v>1.2999999999999999E-2</v>
      </c>
      <c r="Y778">
        <v>89.4</v>
      </c>
      <c r="Z778">
        <v>0</v>
      </c>
      <c r="AA778">
        <v>0</v>
      </c>
      <c r="AB778">
        <v>0</v>
      </c>
      <c r="AC778">
        <v>0</v>
      </c>
      <c r="AD778">
        <v>1</v>
      </c>
      <c r="AE778">
        <v>0</v>
      </c>
      <c r="AF778" t="s">
        <v>70</v>
      </c>
      <c r="AG778">
        <v>0.156</v>
      </c>
      <c r="AH778">
        <v>2</v>
      </c>
      <c r="AI778">
        <v>33271744</v>
      </c>
      <c r="AJ778">
        <v>778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</row>
    <row r="779" spans="1:44" x14ac:dyDescent="0.2">
      <c r="A779">
        <f>ROW(Source!A1855)</f>
        <v>1855</v>
      </c>
      <c r="B779">
        <v>33271757</v>
      </c>
      <c r="C779">
        <v>33271753</v>
      </c>
      <c r="D779">
        <v>32893498</v>
      </c>
      <c r="E779">
        <v>28875167</v>
      </c>
      <c r="F779">
        <v>1</v>
      </c>
      <c r="G779">
        <v>28875167</v>
      </c>
      <c r="H779">
        <v>1</v>
      </c>
      <c r="I779" t="s">
        <v>863</v>
      </c>
      <c r="J779" t="s">
        <v>3</v>
      </c>
      <c r="K779" t="s">
        <v>864</v>
      </c>
      <c r="L779">
        <v>1191</v>
      </c>
      <c r="N779">
        <v>1013</v>
      </c>
      <c r="O779" t="s">
        <v>865</v>
      </c>
      <c r="P779" t="s">
        <v>865</v>
      </c>
      <c r="Q779">
        <v>1</v>
      </c>
      <c r="X779">
        <v>0.54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1</v>
      </c>
      <c r="AE779">
        <v>1</v>
      </c>
      <c r="AF779" t="s">
        <v>70</v>
      </c>
      <c r="AG779">
        <v>6.48</v>
      </c>
      <c r="AH779">
        <v>2</v>
      </c>
      <c r="AI779">
        <v>33271754</v>
      </c>
      <c r="AJ779">
        <v>779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</row>
    <row r="780" spans="1:44" x14ac:dyDescent="0.2">
      <c r="A780">
        <f>ROW(Source!A1855)</f>
        <v>1855</v>
      </c>
      <c r="B780">
        <v>33271758</v>
      </c>
      <c r="C780">
        <v>33271753</v>
      </c>
      <c r="D780">
        <v>32906900</v>
      </c>
      <c r="E780">
        <v>1</v>
      </c>
      <c r="F780">
        <v>1</v>
      </c>
      <c r="G780">
        <v>28875167</v>
      </c>
      <c r="H780">
        <v>3</v>
      </c>
      <c r="I780" t="s">
        <v>954</v>
      </c>
      <c r="J780" t="s">
        <v>955</v>
      </c>
      <c r="K780" t="s">
        <v>956</v>
      </c>
      <c r="L780">
        <v>1346</v>
      </c>
      <c r="N780">
        <v>1009</v>
      </c>
      <c r="O780" t="s">
        <v>873</v>
      </c>
      <c r="P780" t="s">
        <v>873</v>
      </c>
      <c r="Q780">
        <v>1</v>
      </c>
      <c r="X780">
        <v>3.0000000000000001E-3</v>
      </c>
      <c r="Y780">
        <v>332.78</v>
      </c>
      <c r="Z780">
        <v>0</v>
      </c>
      <c r="AA780">
        <v>0</v>
      </c>
      <c r="AB780">
        <v>0</v>
      </c>
      <c r="AC780">
        <v>0</v>
      </c>
      <c r="AD780">
        <v>1</v>
      </c>
      <c r="AE780">
        <v>0</v>
      </c>
      <c r="AF780" t="s">
        <v>70</v>
      </c>
      <c r="AG780">
        <v>3.6000000000000004E-2</v>
      </c>
      <c r="AH780">
        <v>2</v>
      </c>
      <c r="AI780">
        <v>33271755</v>
      </c>
      <c r="AJ780">
        <v>780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</row>
    <row r="781" spans="1:44" x14ac:dyDescent="0.2">
      <c r="A781">
        <f>ROW(Source!A1855)</f>
        <v>1855</v>
      </c>
      <c r="B781">
        <v>33271759</v>
      </c>
      <c r="C781">
        <v>33271753</v>
      </c>
      <c r="D781">
        <v>32906941</v>
      </c>
      <c r="E781">
        <v>1</v>
      </c>
      <c r="F781">
        <v>1</v>
      </c>
      <c r="G781">
        <v>28875167</v>
      </c>
      <c r="H781">
        <v>3</v>
      </c>
      <c r="I781" t="s">
        <v>957</v>
      </c>
      <c r="J781" t="s">
        <v>958</v>
      </c>
      <c r="K781" t="s">
        <v>959</v>
      </c>
      <c r="L781">
        <v>1327</v>
      </c>
      <c r="N781">
        <v>1005</v>
      </c>
      <c r="O781" t="s">
        <v>933</v>
      </c>
      <c r="P781" t="s">
        <v>933</v>
      </c>
      <c r="Q781">
        <v>1</v>
      </c>
      <c r="X781">
        <v>0.01</v>
      </c>
      <c r="Y781">
        <v>40.01</v>
      </c>
      <c r="Z781">
        <v>0</v>
      </c>
      <c r="AA781">
        <v>0</v>
      </c>
      <c r="AB781">
        <v>0</v>
      </c>
      <c r="AC781">
        <v>0</v>
      </c>
      <c r="AD781">
        <v>1</v>
      </c>
      <c r="AE781">
        <v>0</v>
      </c>
      <c r="AF781" t="s">
        <v>70</v>
      </c>
      <c r="AG781">
        <v>0.12</v>
      </c>
      <c r="AH781">
        <v>2</v>
      </c>
      <c r="AI781">
        <v>33271756</v>
      </c>
      <c r="AJ781">
        <v>781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</row>
    <row r="782" spans="1:44" x14ac:dyDescent="0.2">
      <c r="A782">
        <f>ROW(Source!A1890)</f>
        <v>1890</v>
      </c>
      <c r="B782">
        <v>33271768</v>
      </c>
      <c r="C782">
        <v>33271760</v>
      </c>
      <c r="D782">
        <v>32893498</v>
      </c>
      <c r="E782">
        <v>28875167</v>
      </c>
      <c r="F782">
        <v>1</v>
      </c>
      <c r="G782">
        <v>28875167</v>
      </c>
      <c r="H782">
        <v>1</v>
      </c>
      <c r="I782" t="s">
        <v>863</v>
      </c>
      <c r="J782" t="s">
        <v>3</v>
      </c>
      <c r="K782" t="s">
        <v>864</v>
      </c>
      <c r="L782">
        <v>1191</v>
      </c>
      <c r="N782">
        <v>1013</v>
      </c>
      <c r="O782" t="s">
        <v>865</v>
      </c>
      <c r="P782" t="s">
        <v>865</v>
      </c>
      <c r="Q782">
        <v>1</v>
      </c>
      <c r="X782">
        <v>0.32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1</v>
      </c>
      <c r="AE782">
        <v>1</v>
      </c>
      <c r="AF782" t="s">
        <v>70</v>
      </c>
      <c r="AG782">
        <v>3.84</v>
      </c>
      <c r="AH782">
        <v>2</v>
      </c>
      <c r="AI782">
        <v>33271761</v>
      </c>
      <c r="AJ782">
        <v>782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</row>
    <row r="783" spans="1:44" x14ac:dyDescent="0.2">
      <c r="A783">
        <f>ROW(Source!A1890)</f>
        <v>1890</v>
      </c>
      <c r="B783">
        <v>33271769</v>
      </c>
      <c r="C783">
        <v>33271760</v>
      </c>
      <c r="D783">
        <v>32905103</v>
      </c>
      <c r="E783">
        <v>1</v>
      </c>
      <c r="F783">
        <v>1</v>
      </c>
      <c r="G783">
        <v>28875167</v>
      </c>
      <c r="H783">
        <v>2</v>
      </c>
      <c r="I783" t="s">
        <v>866</v>
      </c>
      <c r="J783" t="s">
        <v>867</v>
      </c>
      <c r="K783" t="s">
        <v>868</v>
      </c>
      <c r="L783">
        <v>1368</v>
      </c>
      <c r="N783">
        <v>1011</v>
      </c>
      <c r="O783" t="s">
        <v>869</v>
      </c>
      <c r="P783" t="s">
        <v>869</v>
      </c>
      <c r="Q783">
        <v>1</v>
      </c>
      <c r="X783">
        <v>0.13</v>
      </c>
      <c r="Y783">
        <v>0</v>
      </c>
      <c r="Z783">
        <v>450.57</v>
      </c>
      <c r="AA783">
        <v>324.23</v>
      </c>
      <c r="AB783">
        <v>0</v>
      </c>
      <c r="AC783">
        <v>0</v>
      </c>
      <c r="AD783">
        <v>1</v>
      </c>
      <c r="AE783">
        <v>0</v>
      </c>
      <c r="AF783" t="s">
        <v>70</v>
      </c>
      <c r="AG783">
        <v>1.56</v>
      </c>
      <c r="AH783">
        <v>2</v>
      </c>
      <c r="AI783">
        <v>33271762</v>
      </c>
      <c r="AJ783">
        <v>783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</row>
    <row r="784" spans="1:44" x14ac:dyDescent="0.2">
      <c r="A784">
        <f>ROW(Source!A1890)</f>
        <v>1890</v>
      </c>
      <c r="B784">
        <v>33271770</v>
      </c>
      <c r="C784">
        <v>33271760</v>
      </c>
      <c r="D784">
        <v>32906899</v>
      </c>
      <c r="E784">
        <v>1</v>
      </c>
      <c r="F784">
        <v>1</v>
      </c>
      <c r="G784">
        <v>28875167</v>
      </c>
      <c r="H784">
        <v>3</v>
      </c>
      <c r="I784" t="s">
        <v>1022</v>
      </c>
      <c r="J784" t="s">
        <v>1023</v>
      </c>
      <c r="K784" t="s">
        <v>1024</v>
      </c>
      <c r="L784">
        <v>1346</v>
      </c>
      <c r="N784">
        <v>1009</v>
      </c>
      <c r="O784" t="s">
        <v>873</v>
      </c>
      <c r="P784" t="s">
        <v>873</v>
      </c>
      <c r="Q784">
        <v>1</v>
      </c>
      <c r="X784">
        <v>5.0000000000000001E-4</v>
      </c>
      <c r="Y784">
        <v>154.62</v>
      </c>
      <c r="Z784">
        <v>0</v>
      </c>
      <c r="AA784">
        <v>0</v>
      </c>
      <c r="AB784">
        <v>0</v>
      </c>
      <c r="AC784">
        <v>0</v>
      </c>
      <c r="AD784">
        <v>1</v>
      </c>
      <c r="AE784">
        <v>0</v>
      </c>
      <c r="AF784" t="s">
        <v>70</v>
      </c>
      <c r="AG784">
        <v>6.0000000000000001E-3</v>
      </c>
      <c r="AH784">
        <v>2</v>
      </c>
      <c r="AI784">
        <v>33271763</v>
      </c>
      <c r="AJ784">
        <v>784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</row>
    <row r="785" spans="1:44" x14ac:dyDescent="0.2">
      <c r="A785">
        <f>ROW(Source!A1890)</f>
        <v>1890</v>
      </c>
      <c r="B785">
        <v>33271771</v>
      </c>
      <c r="C785">
        <v>33271760</v>
      </c>
      <c r="D785">
        <v>32906947</v>
      </c>
      <c r="E785">
        <v>1</v>
      </c>
      <c r="F785">
        <v>1</v>
      </c>
      <c r="G785">
        <v>28875167</v>
      </c>
      <c r="H785">
        <v>3</v>
      </c>
      <c r="I785" t="s">
        <v>870</v>
      </c>
      <c r="J785" t="s">
        <v>871</v>
      </c>
      <c r="K785" t="s">
        <v>872</v>
      </c>
      <c r="L785">
        <v>1346</v>
      </c>
      <c r="N785">
        <v>1009</v>
      </c>
      <c r="O785" t="s">
        <v>873</v>
      </c>
      <c r="P785" t="s">
        <v>873</v>
      </c>
      <c r="Q785">
        <v>1</v>
      </c>
      <c r="X785">
        <v>1.4999999999999999E-2</v>
      </c>
      <c r="Y785">
        <v>28.66</v>
      </c>
      <c r="Z785">
        <v>0</v>
      </c>
      <c r="AA785">
        <v>0</v>
      </c>
      <c r="AB785">
        <v>0</v>
      </c>
      <c r="AC785">
        <v>0</v>
      </c>
      <c r="AD785">
        <v>1</v>
      </c>
      <c r="AE785">
        <v>0</v>
      </c>
      <c r="AF785" t="s">
        <v>70</v>
      </c>
      <c r="AG785">
        <v>0.18</v>
      </c>
      <c r="AH785">
        <v>2</v>
      </c>
      <c r="AI785">
        <v>33271764</v>
      </c>
      <c r="AJ785">
        <v>785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</row>
    <row r="786" spans="1:44" x14ac:dyDescent="0.2">
      <c r="A786">
        <f>ROW(Source!A1890)</f>
        <v>1890</v>
      </c>
      <c r="B786">
        <v>33271772</v>
      </c>
      <c r="C786">
        <v>33271760</v>
      </c>
      <c r="D786">
        <v>32907475</v>
      </c>
      <c r="E786">
        <v>1</v>
      </c>
      <c r="F786">
        <v>1</v>
      </c>
      <c r="G786">
        <v>28875167</v>
      </c>
      <c r="H786">
        <v>3</v>
      </c>
      <c r="I786" t="s">
        <v>930</v>
      </c>
      <c r="J786" t="s">
        <v>931</v>
      </c>
      <c r="K786" t="s">
        <v>932</v>
      </c>
      <c r="L786">
        <v>1327</v>
      </c>
      <c r="N786">
        <v>1005</v>
      </c>
      <c r="O786" t="s">
        <v>933</v>
      </c>
      <c r="P786" t="s">
        <v>933</v>
      </c>
      <c r="Q786">
        <v>1</v>
      </c>
      <c r="X786">
        <v>0.01</v>
      </c>
      <c r="Y786">
        <v>165.36</v>
      </c>
      <c r="Z786">
        <v>0</v>
      </c>
      <c r="AA786">
        <v>0</v>
      </c>
      <c r="AB786">
        <v>0</v>
      </c>
      <c r="AC786">
        <v>0</v>
      </c>
      <c r="AD786">
        <v>1</v>
      </c>
      <c r="AE786">
        <v>0</v>
      </c>
      <c r="AF786" t="s">
        <v>70</v>
      </c>
      <c r="AG786">
        <v>0.12</v>
      </c>
      <c r="AH786">
        <v>2</v>
      </c>
      <c r="AI786">
        <v>33271765</v>
      </c>
      <c r="AJ786">
        <v>786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</row>
    <row r="787" spans="1:44" x14ac:dyDescent="0.2">
      <c r="A787">
        <f>ROW(Source!A1890)</f>
        <v>1890</v>
      </c>
      <c r="B787">
        <v>33271774</v>
      </c>
      <c r="C787">
        <v>33271760</v>
      </c>
      <c r="D787">
        <v>32894772</v>
      </c>
      <c r="E787">
        <v>28875167</v>
      </c>
      <c r="F787">
        <v>1</v>
      </c>
      <c r="G787">
        <v>28875167</v>
      </c>
      <c r="H787">
        <v>3</v>
      </c>
      <c r="I787" t="s">
        <v>1025</v>
      </c>
      <c r="J787" t="s">
        <v>3</v>
      </c>
      <c r="K787" t="s">
        <v>1026</v>
      </c>
      <c r="L787">
        <v>1346</v>
      </c>
      <c r="N787">
        <v>1009</v>
      </c>
      <c r="O787" t="s">
        <v>873</v>
      </c>
      <c r="P787" t="s">
        <v>873</v>
      </c>
      <c r="Q787">
        <v>1</v>
      </c>
      <c r="X787">
        <v>3.7999999999999999E-2</v>
      </c>
      <c r="Y787">
        <v>56.658110000000001</v>
      </c>
      <c r="Z787">
        <v>0</v>
      </c>
      <c r="AA787">
        <v>0</v>
      </c>
      <c r="AB787">
        <v>0</v>
      </c>
      <c r="AC787">
        <v>0</v>
      </c>
      <c r="AD787">
        <v>1</v>
      </c>
      <c r="AE787">
        <v>0</v>
      </c>
      <c r="AF787" t="s">
        <v>70</v>
      </c>
      <c r="AG787">
        <v>0.45599999999999996</v>
      </c>
      <c r="AH787">
        <v>2</v>
      </c>
      <c r="AI787">
        <v>33271767</v>
      </c>
      <c r="AJ787">
        <v>787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</row>
    <row r="788" spans="1:44" x14ac:dyDescent="0.2">
      <c r="A788">
        <f>ROW(Source!A1890)</f>
        <v>1890</v>
      </c>
      <c r="B788">
        <v>33271773</v>
      </c>
      <c r="C788">
        <v>33271760</v>
      </c>
      <c r="D788">
        <v>32905692</v>
      </c>
      <c r="E788">
        <v>1</v>
      </c>
      <c r="F788">
        <v>1</v>
      </c>
      <c r="G788">
        <v>28875167</v>
      </c>
      <c r="H788">
        <v>3</v>
      </c>
      <c r="I788" t="s">
        <v>948</v>
      </c>
      <c r="J788" t="s">
        <v>949</v>
      </c>
      <c r="K788" t="s">
        <v>950</v>
      </c>
      <c r="L788">
        <v>1346</v>
      </c>
      <c r="N788">
        <v>1009</v>
      </c>
      <c r="O788" t="s">
        <v>873</v>
      </c>
      <c r="P788" t="s">
        <v>873</v>
      </c>
      <c r="Q788">
        <v>1</v>
      </c>
      <c r="X788">
        <v>1.2999999999999999E-2</v>
      </c>
      <c r="Y788">
        <v>89.4</v>
      </c>
      <c r="Z788">
        <v>0</v>
      </c>
      <c r="AA788">
        <v>0</v>
      </c>
      <c r="AB788">
        <v>0</v>
      </c>
      <c r="AC788">
        <v>0</v>
      </c>
      <c r="AD788">
        <v>1</v>
      </c>
      <c r="AE788">
        <v>0</v>
      </c>
      <c r="AF788" t="s">
        <v>70</v>
      </c>
      <c r="AG788">
        <v>0.156</v>
      </c>
      <c r="AH788">
        <v>2</v>
      </c>
      <c r="AI788">
        <v>33271766</v>
      </c>
      <c r="AJ788">
        <v>788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</row>
    <row r="789" spans="1:44" x14ac:dyDescent="0.2">
      <c r="A789">
        <f>ROW(Source!A1891)</f>
        <v>1891</v>
      </c>
      <c r="B789">
        <v>33271779</v>
      </c>
      <c r="C789">
        <v>33271775</v>
      </c>
      <c r="D789">
        <v>32893498</v>
      </c>
      <c r="E789">
        <v>28875167</v>
      </c>
      <c r="F789">
        <v>1</v>
      </c>
      <c r="G789">
        <v>28875167</v>
      </c>
      <c r="H789">
        <v>1</v>
      </c>
      <c r="I789" t="s">
        <v>863</v>
      </c>
      <c r="J789" t="s">
        <v>3</v>
      </c>
      <c r="K789" t="s">
        <v>864</v>
      </c>
      <c r="L789">
        <v>1191</v>
      </c>
      <c r="N789">
        <v>1013</v>
      </c>
      <c r="O789" t="s">
        <v>865</v>
      </c>
      <c r="P789" t="s">
        <v>865</v>
      </c>
      <c r="Q789">
        <v>1</v>
      </c>
      <c r="X789">
        <v>0.54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1</v>
      </c>
      <c r="AE789">
        <v>1</v>
      </c>
      <c r="AF789" t="s">
        <v>70</v>
      </c>
      <c r="AG789">
        <v>6.48</v>
      </c>
      <c r="AH789">
        <v>2</v>
      </c>
      <c r="AI789">
        <v>33271776</v>
      </c>
      <c r="AJ789">
        <v>789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</row>
    <row r="790" spans="1:44" x14ac:dyDescent="0.2">
      <c r="A790">
        <f>ROW(Source!A1891)</f>
        <v>1891</v>
      </c>
      <c r="B790">
        <v>33271780</v>
      </c>
      <c r="C790">
        <v>33271775</v>
      </c>
      <c r="D790">
        <v>32906900</v>
      </c>
      <c r="E790">
        <v>1</v>
      </c>
      <c r="F790">
        <v>1</v>
      </c>
      <c r="G790">
        <v>28875167</v>
      </c>
      <c r="H790">
        <v>3</v>
      </c>
      <c r="I790" t="s">
        <v>954</v>
      </c>
      <c r="J790" t="s">
        <v>955</v>
      </c>
      <c r="K790" t="s">
        <v>956</v>
      </c>
      <c r="L790">
        <v>1346</v>
      </c>
      <c r="N790">
        <v>1009</v>
      </c>
      <c r="O790" t="s">
        <v>873</v>
      </c>
      <c r="P790" t="s">
        <v>873</v>
      </c>
      <c r="Q790">
        <v>1</v>
      </c>
      <c r="X790">
        <v>3.0000000000000001E-3</v>
      </c>
      <c r="Y790">
        <v>332.78</v>
      </c>
      <c r="Z790">
        <v>0</v>
      </c>
      <c r="AA790">
        <v>0</v>
      </c>
      <c r="AB790">
        <v>0</v>
      </c>
      <c r="AC790">
        <v>0</v>
      </c>
      <c r="AD790">
        <v>1</v>
      </c>
      <c r="AE790">
        <v>0</v>
      </c>
      <c r="AF790" t="s">
        <v>70</v>
      </c>
      <c r="AG790">
        <v>3.6000000000000004E-2</v>
      </c>
      <c r="AH790">
        <v>2</v>
      </c>
      <c r="AI790">
        <v>33271777</v>
      </c>
      <c r="AJ790">
        <v>790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</row>
    <row r="791" spans="1:44" x14ac:dyDescent="0.2">
      <c r="A791">
        <f>ROW(Source!A1891)</f>
        <v>1891</v>
      </c>
      <c r="B791">
        <v>33271781</v>
      </c>
      <c r="C791">
        <v>33271775</v>
      </c>
      <c r="D791">
        <v>32906941</v>
      </c>
      <c r="E791">
        <v>1</v>
      </c>
      <c r="F791">
        <v>1</v>
      </c>
      <c r="G791">
        <v>28875167</v>
      </c>
      <c r="H791">
        <v>3</v>
      </c>
      <c r="I791" t="s">
        <v>957</v>
      </c>
      <c r="J791" t="s">
        <v>958</v>
      </c>
      <c r="K791" t="s">
        <v>959</v>
      </c>
      <c r="L791">
        <v>1327</v>
      </c>
      <c r="N791">
        <v>1005</v>
      </c>
      <c r="O791" t="s">
        <v>933</v>
      </c>
      <c r="P791" t="s">
        <v>933</v>
      </c>
      <c r="Q791">
        <v>1</v>
      </c>
      <c r="X791">
        <v>0.01</v>
      </c>
      <c r="Y791">
        <v>40.01</v>
      </c>
      <c r="Z791">
        <v>0</v>
      </c>
      <c r="AA791">
        <v>0</v>
      </c>
      <c r="AB791">
        <v>0</v>
      </c>
      <c r="AC791">
        <v>0</v>
      </c>
      <c r="AD791">
        <v>1</v>
      </c>
      <c r="AE791">
        <v>0</v>
      </c>
      <c r="AF791" t="s">
        <v>70</v>
      </c>
      <c r="AG791">
        <v>0.12</v>
      </c>
      <c r="AH791">
        <v>2</v>
      </c>
      <c r="AI791">
        <v>33271778</v>
      </c>
      <c r="AJ791">
        <v>791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</row>
    <row r="792" spans="1:44" x14ac:dyDescent="0.2">
      <c r="A792">
        <f>ROW(Source!A1892)</f>
        <v>1892</v>
      </c>
      <c r="B792">
        <v>33271791</v>
      </c>
      <c r="C792">
        <v>33271782</v>
      </c>
      <c r="D792">
        <v>32893498</v>
      </c>
      <c r="E792">
        <v>28875167</v>
      </c>
      <c r="F792">
        <v>1</v>
      </c>
      <c r="G792">
        <v>28875167</v>
      </c>
      <c r="H792">
        <v>1</v>
      </c>
      <c r="I792" t="s">
        <v>863</v>
      </c>
      <c r="J792" t="s">
        <v>3</v>
      </c>
      <c r="K792" t="s">
        <v>864</v>
      </c>
      <c r="L792">
        <v>1191</v>
      </c>
      <c r="N792">
        <v>1013</v>
      </c>
      <c r="O792" t="s">
        <v>865</v>
      </c>
      <c r="P792" t="s">
        <v>865</v>
      </c>
      <c r="Q792">
        <v>1</v>
      </c>
      <c r="X792">
        <v>0.36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1</v>
      </c>
      <c r="AE792">
        <v>1</v>
      </c>
      <c r="AF792" t="s">
        <v>261</v>
      </c>
      <c r="AG792">
        <v>1.44</v>
      </c>
      <c r="AH792">
        <v>2</v>
      </c>
      <c r="AI792">
        <v>33271783</v>
      </c>
      <c r="AJ792">
        <v>792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</row>
    <row r="793" spans="1:44" x14ac:dyDescent="0.2">
      <c r="A793">
        <f>ROW(Source!A1892)</f>
        <v>1892</v>
      </c>
      <c r="B793">
        <v>33271792</v>
      </c>
      <c r="C793">
        <v>33271782</v>
      </c>
      <c r="D793">
        <v>32905103</v>
      </c>
      <c r="E793">
        <v>1</v>
      </c>
      <c r="F793">
        <v>1</v>
      </c>
      <c r="G793">
        <v>28875167</v>
      </c>
      <c r="H793">
        <v>2</v>
      </c>
      <c r="I793" t="s">
        <v>866</v>
      </c>
      <c r="J793" t="s">
        <v>867</v>
      </c>
      <c r="K793" t="s">
        <v>868</v>
      </c>
      <c r="L793">
        <v>1368</v>
      </c>
      <c r="N793">
        <v>1011</v>
      </c>
      <c r="O793" t="s">
        <v>869</v>
      </c>
      <c r="P793" t="s">
        <v>869</v>
      </c>
      <c r="Q793">
        <v>1</v>
      </c>
      <c r="X793">
        <v>0.12</v>
      </c>
      <c r="Y793">
        <v>0</v>
      </c>
      <c r="Z793">
        <v>450.57</v>
      </c>
      <c r="AA793">
        <v>324.23</v>
      </c>
      <c r="AB793">
        <v>0</v>
      </c>
      <c r="AC793">
        <v>0</v>
      </c>
      <c r="AD793">
        <v>1</v>
      </c>
      <c r="AE793">
        <v>0</v>
      </c>
      <c r="AF793" t="s">
        <v>261</v>
      </c>
      <c r="AG793">
        <v>0.48</v>
      </c>
      <c r="AH793">
        <v>2</v>
      </c>
      <c r="AI793">
        <v>33271784</v>
      </c>
      <c r="AJ793">
        <v>793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</row>
    <row r="794" spans="1:44" x14ac:dyDescent="0.2">
      <c r="A794">
        <f>ROW(Source!A1892)</f>
        <v>1892</v>
      </c>
      <c r="B794">
        <v>33271793</v>
      </c>
      <c r="C794">
        <v>33271782</v>
      </c>
      <c r="D794">
        <v>32906899</v>
      </c>
      <c r="E794">
        <v>1</v>
      </c>
      <c r="F794">
        <v>1</v>
      </c>
      <c r="G794">
        <v>28875167</v>
      </c>
      <c r="H794">
        <v>3</v>
      </c>
      <c r="I794" t="s">
        <v>1022</v>
      </c>
      <c r="J794" t="s">
        <v>1023</v>
      </c>
      <c r="K794" t="s">
        <v>1024</v>
      </c>
      <c r="L794">
        <v>1346</v>
      </c>
      <c r="N794">
        <v>1009</v>
      </c>
      <c r="O794" t="s">
        <v>873</v>
      </c>
      <c r="P794" t="s">
        <v>873</v>
      </c>
      <c r="Q794">
        <v>1</v>
      </c>
      <c r="X794">
        <v>5.0000000000000001E-4</v>
      </c>
      <c r="Y794">
        <v>154.62</v>
      </c>
      <c r="Z794">
        <v>0</v>
      </c>
      <c r="AA794">
        <v>0</v>
      </c>
      <c r="AB794">
        <v>0</v>
      </c>
      <c r="AC794">
        <v>0</v>
      </c>
      <c r="AD794">
        <v>1</v>
      </c>
      <c r="AE794">
        <v>0</v>
      </c>
      <c r="AF794" t="s">
        <v>261</v>
      </c>
      <c r="AG794">
        <v>2E-3</v>
      </c>
      <c r="AH794">
        <v>2</v>
      </c>
      <c r="AI794">
        <v>33271785</v>
      </c>
      <c r="AJ794">
        <v>794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</row>
    <row r="795" spans="1:44" x14ac:dyDescent="0.2">
      <c r="A795">
        <f>ROW(Source!A1892)</f>
        <v>1892</v>
      </c>
      <c r="B795">
        <v>33271794</v>
      </c>
      <c r="C795">
        <v>33271782</v>
      </c>
      <c r="D795">
        <v>32906941</v>
      </c>
      <c r="E795">
        <v>1</v>
      </c>
      <c r="F795">
        <v>1</v>
      </c>
      <c r="G795">
        <v>28875167</v>
      </c>
      <c r="H795">
        <v>3</v>
      </c>
      <c r="I795" t="s">
        <v>957</v>
      </c>
      <c r="J795" t="s">
        <v>958</v>
      </c>
      <c r="K795" t="s">
        <v>959</v>
      </c>
      <c r="L795">
        <v>1327</v>
      </c>
      <c r="N795">
        <v>1005</v>
      </c>
      <c r="O795" t="s">
        <v>933</v>
      </c>
      <c r="P795" t="s">
        <v>933</v>
      </c>
      <c r="Q795">
        <v>1</v>
      </c>
      <c r="X795">
        <v>0.05</v>
      </c>
      <c r="Y795">
        <v>40.01</v>
      </c>
      <c r="Z795">
        <v>0</v>
      </c>
      <c r="AA795">
        <v>0</v>
      </c>
      <c r="AB795">
        <v>0</v>
      </c>
      <c r="AC795">
        <v>0</v>
      </c>
      <c r="AD795">
        <v>1</v>
      </c>
      <c r="AE795">
        <v>0</v>
      </c>
      <c r="AF795" t="s">
        <v>261</v>
      </c>
      <c r="AG795">
        <v>0.2</v>
      </c>
      <c r="AH795">
        <v>2</v>
      </c>
      <c r="AI795">
        <v>33271786</v>
      </c>
      <c r="AJ795">
        <v>795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</row>
    <row r="796" spans="1:44" x14ac:dyDescent="0.2">
      <c r="A796">
        <f>ROW(Source!A1892)</f>
        <v>1892</v>
      </c>
      <c r="B796">
        <v>33271795</v>
      </c>
      <c r="C796">
        <v>33271782</v>
      </c>
      <c r="D796">
        <v>32906947</v>
      </c>
      <c r="E796">
        <v>1</v>
      </c>
      <c r="F796">
        <v>1</v>
      </c>
      <c r="G796">
        <v>28875167</v>
      </c>
      <c r="H796">
        <v>3</v>
      </c>
      <c r="I796" t="s">
        <v>870</v>
      </c>
      <c r="J796" t="s">
        <v>871</v>
      </c>
      <c r="K796" t="s">
        <v>872</v>
      </c>
      <c r="L796">
        <v>1346</v>
      </c>
      <c r="N796">
        <v>1009</v>
      </c>
      <c r="O796" t="s">
        <v>873</v>
      </c>
      <c r="P796" t="s">
        <v>873</v>
      </c>
      <c r="Q796">
        <v>1</v>
      </c>
      <c r="X796">
        <v>1.4999999999999999E-2</v>
      </c>
      <c r="Y796">
        <v>28.66</v>
      </c>
      <c r="Z796">
        <v>0</v>
      </c>
      <c r="AA796">
        <v>0</v>
      </c>
      <c r="AB796">
        <v>0</v>
      </c>
      <c r="AC796">
        <v>0</v>
      </c>
      <c r="AD796">
        <v>1</v>
      </c>
      <c r="AE796">
        <v>0</v>
      </c>
      <c r="AF796" t="s">
        <v>261</v>
      </c>
      <c r="AG796">
        <v>0.06</v>
      </c>
      <c r="AH796">
        <v>2</v>
      </c>
      <c r="AI796">
        <v>33271787</v>
      </c>
      <c r="AJ796">
        <v>796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</row>
    <row r="797" spans="1:44" x14ac:dyDescent="0.2">
      <c r="A797">
        <f>ROW(Source!A1892)</f>
        <v>1892</v>
      </c>
      <c r="B797">
        <v>33271796</v>
      </c>
      <c r="C797">
        <v>33271782</v>
      </c>
      <c r="D797">
        <v>32907475</v>
      </c>
      <c r="E797">
        <v>1</v>
      </c>
      <c r="F797">
        <v>1</v>
      </c>
      <c r="G797">
        <v>28875167</v>
      </c>
      <c r="H797">
        <v>3</v>
      </c>
      <c r="I797" t="s">
        <v>930</v>
      </c>
      <c r="J797" t="s">
        <v>931</v>
      </c>
      <c r="K797" t="s">
        <v>932</v>
      </c>
      <c r="L797">
        <v>1327</v>
      </c>
      <c r="N797">
        <v>1005</v>
      </c>
      <c r="O797" t="s">
        <v>933</v>
      </c>
      <c r="P797" t="s">
        <v>933</v>
      </c>
      <c r="Q797">
        <v>1</v>
      </c>
      <c r="X797">
        <v>0.01</v>
      </c>
      <c r="Y797">
        <v>165.36</v>
      </c>
      <c r="Z797">
        <v>0</v>
      </c>
      <c r="AA797">
        <v>0</v>
      </c>
      <c r="AB797">
        <v>0</v>
      </c>
      <c r="AC797">
        <v>0</v>
      </c>
      <c r="AD797">
        <v>1</v>
      </c>
      <c r="AE797">
        <v>0</v>
      </c>
      <c r="AF797" t="s">
        <v>261</v>
      </c>
      <c r="AG797">
        <v>0.04</v>
      </c>
      <c r="AH797">
        <v>2</v>
      </c>
      <c r="AI797">
        <v>33271788</v>
      </c>
      <c r="AJ797">
        <v>797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</row>
    <row r="798" spans="1:44" x14ac:dyDescent="0.2">
      <c r="A798">
        <f>ROW(Source!A1892)</f>
        <v>1892</v>
      </c>
      <c r="B798">
        <v>33271798</v>
      </c>
      <c r="C798">
        <v>33271782</v>
      </c>
      <c r="D798">
        <v>32894772</v>
      </c>
      <c r="E798">
        <v>28875167</v>
      </c>
      <c r="F798">
        <v>1</v>
      </c>
      <c r="G798">
        <v>28875167</v>
      </c>
      <c r="H798">
        <v>3</v>
      </c>
      <c r="I798" t="s">
        <v>1025</v>
      </c>
      <c r="J798" t="s">
        <v>3</v>
      </c>
      <c r="K798" t="s">
        <v>1026</v>
      </c>
      <c r="L798">
        <v>1346</v>
      </c>
      <c r="N798">
        <v>1009</v>
      </c>
      <c r="O798" t="s">
        <v>873</v>
      </c>
      <c r="P798" t="s">
        <v>873</v>
      </c>
      <c r="Q798">
        <v>1</v>
      </c>
      <c r="X798">
        <v>3.7999999999999999E-2</v>
      </c>
      <c r="Y798">
        <v>56.658110000000001</v>
      </c>
      <c r="Z798">
        <v>0</v>
      </c>
      <c r="AA798">
        <v>0</v>
      </c>
      <c r="AB798">
        <v>0</v>
      </c>
      <c r="AC798">
        <v>0</v>
      </c>
      <c r="AD798">
        <v>1</v>
      </c>
      <c r="AE798">
        <v>0</v>
      </c>
      <c r="AF798" t="s">
        <v>261</v>
      </c>
      <c r="AG798">
        <v>0.152</v>
      </c>
      <c r="AH798">
        <v>2</v>
      </c>
      <c r="AI798">
        <v>33271790</v>
      </c>
      <c r="AJ798">
        <v>798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</row>
    <row r="799" spans="1:44" x14ac:dyDescent="0.2">
      <c r="A799">
        <f>ROW(Source!A1892)</f>
        <v>1892</v>
      </c>
      <c r="B799">
        <v>33271797</v>
      </c>
      <c r="C799">
        <v>33271782</v>
      </c>
      <c r="D799">
        <v>32905692</v>
      </c>
      <c r="E799">
        <v>1</v>
      </c>
      <c r="F799">
        <v>1</v>
      </c>
      <c r="G799">
        <v>28875167</v>
      </c>
      <c r="H799">
        <v>3</v>
      </c>
      <c r="I799" t="s">
        <v>948</v>
      </c>
      <c r="J799" t="s">
        <v>949</v>
      </c>
      <c r="K799" t="s">
        <v>950</v>
      </c>
      <c r="L799">
        <v>1346</v>
      </c>
      <c r="N799">
        <v>1009</v>
      </c>
      <c r="O799" t="s">
        <v>873</v>
      </c>
      <c r="P799" t="s">
        <v>873</v>
      </c>
      <c r="Q799">
        <v>1</v>
      </c>
      <c r="X799">
        <v>1.2999999999999999E-2</v>
      </c>
      <c r="Y799">
        <v>89.4</v>
      </c>
      <c r="Z799">
        <v>0</v>
      </c>
      <c r="AA799">
        <v>0</v>
      </c>
      <c r="AB799">
        <v>0</v>
      </c>
      <c r="AC799">
        <v>0</v>
      </c>
      <c r="AD799">
        <v>1</v>
      </c>
      <c r="AE799">
        <v>0</v>
      </c>
      <c r="AF799" t="s">
        <v>261</v>
      </c>
      <c r="AG799">
        <v>5.1999999999999998E-2</v>
      </c>
      <c r="AH799">
        <v>2</v>
      </c>
      <c r="AI799">
        <v>33271789</v>
      </c>
      <c r="AJ799">
        <v>799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</row>
    <row r="800" spans="1:44" x14ac:dyDescent="0.2">
      <c r="A800">
        <f>ROW(Source!A1893)</f>
        <v>1893</v>
      </c>
      <c r="B800">
        <v>33271807</v>
      </c>
      <c r="C800">
        <v>33271799</v>
      </c>
      <c r="D800">
        <v>32893498</v>
      </c>
      <c r="E800">
        <v>28875167</v>
      </c>
      <c r="F800">
        <v>1</v>
      </c>
      <c r="G800">
        <v>28875167</v>
      </c>
      <c r="H800">
        <v>1</v>
      </c>
      <c r="I800" t="s">
        <v>863</v>
      </c>
      <c r="J800" t="s">
        <v>3</v>
      </c>
      <c r="K800" t="s">
        <v>864</v>
      </c>
      <c r="L800">
        <v>1191</v>
      </c>
      <c r="N800">
        <v>1013</v>
      </c>
      <c r="O800" t="s">
        <v>865</v>
      </c>
      <c r="P800" t="s">
        <v>865</v>
      </c>
      <c r="Q800">
        <v>1</v>
      </c>
      <c r="X800">
        <v>0.51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1</v>
      </c>
      <c r="AE800">
        <v>1</v>
      </c>
      <c r="AF800" t="s">
        <v>261</v>
      </c>
      <c r="AG800">
        <v>2.04</v>
      </c>
      <c r="AH800">
        <v>2</v>
      </c>
      <c r="AI800">
        <v>33271800</v>
      </c>
      <c r="AJ800">
        <v>800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</row>
    <row r="801" spans="1:44" x14ac:dyDescent="0.2">
      <c r="A801">
        <f>ROW(Source!A1893)</f>
        <v>1893</v>
      </c>
      <c r="B801">
        <v>33271808</v>
      </c>
      <c r="C801">
        <v>33271799</v>
      </c>
      <c r="D801">
        <v>32905103</v>
      </c>
      <c r="E801">
        <v>1</v>
      </c>
      <c r="F801">
        <v>1</v>
      </c>
      <c r="G801">
        <v>28875167</v>
      </c>
      <c r="H801">
        <v>2</v>
      </c>
      <c r="I801" t="s">
        <v>866</v>
      </c>
      <c r="J801" t="s">
        <v>867</v>
      </c>
      <c r="K801" t="s">
        <v>868</v>
      </c>
      <c r="L801">
        <v>1368</v>
      </c>
      <c r="N801">
        <v>1011</v>
      </c>
      <c r="O801" t="s">
        <v>869</v>
      </c>
      <c r="P801" t="s">
        <v>869</v>
      </c>
      <c r="Q801">
        <v>1</v>
      </c>
      <c r="X801">
        <v>0.12</v>
      </c>
      <c r="Y801">
        <v>0</v>
      </c>
      <c r="Z801">
        <v>450.57</v>
      </c>
      <c r="AA801">
        <v>324.23</v>
      </c>
      <c r="AB801">
        <v>0</v>
      </c>
      <c r="AC801">
        <v>0</v>
      </c>
      <c r="AD801">
        <v>1</v>
      </c>
      <c r="AE801">
        <v>0</v>
      </c>
      <c r="AF801" t="s">
        <v>261</v>
      </c>
      <c r="AG801">
        <v>0.48</v>
      </c>
      <c r="AH801">
        <v>2</v>
      </c>
      <c r="AI801">
        <v>33271801</v>
      </c>
      <c r="AJ801">
        <v>801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</row>
    <row r="802" spans="1:44" x14ac:dyDescent="0.2">
      <c r="A802">
        <f>ROW(Source!A1893)</f>
        <v>1893</v>
      </c>
      <c r="B802">
        <v>33271809</v>
      </c>
      <c r="C802">
        <v>33271799</v>
      </c>
      <c r="D802">
        <v>32906899</v>
      </c>
      <c r="E802">
        <v>1</v>
      </c>
      <c r="F802">
        <v>1</v>
      </c>
      <c r="G802">
        <v>28875167</v>
      </c>
      <c r="H802">
        <v>3</v>
      </c>
      <c r="I802" t="s">
        <v>1022</v>
      </c>
      <c r="J802" t="s">
        <v>1023</v>
      </c>
      <c r="K802" t="s">
        <v>1024</v>
      </c>
      <c r="L802">
        <v>1346</v>
      </c>
      <c r="N802">
        <v>1009</v>
      </c>
      <c r="O802" t="s">
        <v>873</v>
      </c>
      <c r="P802" t="s">
        <v>873</v>
      </c>
      <c r="Q802">
        <v>1</v>
      </c>
      <c r="X802">
        <v>5.0000000000000001E-4</v>
      </c>
      <c r="Y802">
        <v>154.62</v>
      </c>
      <c r="Z802">
        <v>0</v>
      </c>
      <c r="AA802">
        <v>0</v>
      </c>
      <c r="AB802">
        <v>0</v>
      </c>
      <c r="AC802">
        <v>0</v>
      </c>
      <c r="AD802">
        <v>1</v>
      </c>
      <c r="AE802">
        <v>0</v>
      </c>
      <c r="AF802" t="s">
        <v>261</v>
      </c>
      <c r="AG802">
        <v>2E-3</v>
      </c>
      <c r="AH802">
        <v>2</v>
      </c>
      <c r="AI802">
        <v>33271802</v>
      </c>
      <c r="AJ802">
        <v>802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</row>
    <row r="803" spans="1:44" x14ac:dyDescent="0.2">
      <c r="A803">
        <f>ROW(Source!A1893)</f>
        <v>1893</v>
      </c>
      <c r="B803">
        <v>33271810</v>
      </c>
      <c r="C803">
        <v>33271799</v>
      </c>
      <c r="D803">
        <v>32906947</v>
      </c>
      <c r="E803">
        <v>1</v>
      </c>
      <c r="F803">
        <v>1</v>
      </c>
      <c r="G803">
        <v>28875167</v>
      </c>
      <c r="H803">
        <v>3</v>
      </c>
      <c r="I803" t="s">
        <v>870</v>
      </c>
      <c r="J803" t="s">
        <v>871</v>
      </c>
      <c r="K803" t="s">
        <v>872</v>
      </c>
      <c r="L803">
        <v>1346</v>
      </c>
      <c r="N803">
        <v>1009</v>
      </c>
      <c r="O803" t="s">
        <v>873</v>
      </c>
      <c r="P803" t="s">
        <v>873</v>
      </c>
      <c r="Q803">
        <v>1</v>
      </c>
      <c r="X803">
        <v>1.4999999999999999E-2</v>
      </c>
      <c r="Y803">
        <v>28.66</v>
      </c>
      <c r="Z803">
        <v>0</v>
      </c>
      <c r="AA803">
        <v>0</v>
      </c>
      <c r="AB803">
        <v>0</v>
      </c>
      <c r="AC803">
        <v>0</v>
      </c>
      <c r="AD803">
        <v>1</v>
      </c>
      <c r="AE803">
        <v>0</v>
      </c>
      <c r="AF803" t="s">
        <v>261</v>
      </c>
      <c r="AG803">
        <v>0.06</v>
      </c>
      <c r="AH803">
        <v>2</v>
      </c>
      <c r="AI803">
        <v>33271803</v>
      </c>
      <c r="AJ803">
        <v>803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</row>
    <row r="804" spans="1:44" x14ac:dyDescent="0.2">
      <c r="A804">
        <f>ROW(Source!A1893)</f>
        <v>1893</v>
      </c>
      <c r="B804">
        <v>33271811</v>
      </c>
      <c r="C804">
        <v>33271799</v>
      </c>
      <c r="D804">
        <v>32907475</v>
      </c>
      <c r="E804">
        <v>1</v>
      </c>
      <c r="F804">
        <v>1</v>
      </c>
      <c r="G804">
        <v>28875167</v>
      </c>
      <c r="H804">
        <v>3</v>
      </c>
      <c r="I804" t="s">
        <v>930</v>
      </c>
      <c r="J804" t="s">
        <v>931</v>
      </c>
      <c r="K804" t="s">
        <v>932</v>
      </c>
      <c r="L804">
        <v>1327</v>
      </c>
      <c r="N804">
        <v>1005</v>
      </c>
      <c r="O804" t="s">
        <v>933</v>
      </c>
      <c r="P804" t="s">
        <v>933</v>
      </c>
      <c r="Q804">
        <v>1</v>
      </c>
      <c r="X804">
        <v>0.01</v>
      </c>
      <c r="Y804">
        <v>165.36</v>
      </c>
      <c r="Z804">
        <v>0</v>
      </c>
      <c r="AA804">
        <v>0</v>
      </c>
      <c r="AB804">
        <v>0</v>
      </c>
      <c r="AC804">
        <v>0</v>
      </c>
      <c r="AD804">
        <v>1</v>
      </c>
      <c r="AE804">
        <v>0</v>
      </c>
      <c r="AF804" t="s">
        <v>261</v>
      </c>
      <c r="AG804">
        <v>0.04</v>
      </c>
      <c r="AH804">
        <v>2</v>
      </c>
      <c r="AI804">
        <v>33271804</v>
      </c>
      <c r="AJ804">
        <v>804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</row>
    <row r="805" spans="1:44" x14ac:dyDescent="0.2">
      <c r="A805">
        <f>ROW(Source!A1893)</f>
        <v>1893</v>
      </c>
      <c r="B805">
        <v>33271813</v>
      </c>
      <c r="C805">
        <v>33271799</v>
      </c>
      <c r="D805">
        <v>32894772</v>
      </c>
      <c r="E805">
        <v>28875167</v>
      </c>
      <c r="F805">
        <v>1</v>
      </c>
      <c r="G805">
        <v>28875167</v>
      </c>
      <c r="H805">
        <v>3</v>
      </c>
      <c r="I805" t="s">
        <v>1025</v>
      </c>
      <c r="J805" t="s">
        <v>3</v>
      </c>
      <c r="K805" t="s">
        <v>1026</v>
      </c>
      <c r="L805">
        <v>1346</v>
      </c>
      <c r="N805">
        <v>1009</v>
      </c>
      <c r="O805" t="s">
        <v>873</v>
      </c>
      <c r="P805" t="s">
        <v>873</v>
      </c>
      <c r="Q805">
        <v>1</v>
      </c>
      <c r="X805">
        <v>1.2999999999999999E-2</v>
      </c>
      <c r="Y805">
        <v>56.658110000000001</v>
      </c>
      <c r="Z805">
        <v>0</v>
      </c>
      <c r="AA805">
        <v>0</v>
      </c>
      <c r="AB805">
        <v>0</v>
      </c>
      <c r="AC805">
        <v>0</v>
      </c>
      <c r="AD805">
        <v>1</v>
      </c>
      <c r="AE805">
        <v>0</v>
      </c>
      <c r="AF805" t="s">
        <v>261</v>
      </c>
      <c r="AG805">
        <v>5.1999999999999998E-2</v>
      </c>
      <c r="AH805">
        <v>2</v>
      </c>
      <c r="AI805">
        <v>33271806</v>
      </c>
      <c r="AJ805">
        <v>805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</row>
    <row r="806" spans="1:44" x14ac:dyDescent="0.2">
      <c r="A806">
        <f>ROW(Source!A1893)</f>
        <v>1893</v>
      </c>
      <c r="B806">
        <v>33271812</v>
      </c>
      <c r="C806">
        <v>33271799</v>
      </c>
      <c r="D806">
        <v>32905692</v>
      </c>
      <c r="E806">
        <v>1</v>
      </c>
      <c r="F806">
        <v>1</v>
      </c>
      <c r="G806">
        <v>28875167</v>
      </c>
      <c r="H806">
        <v>3</v>
      </c>
      <c r="I806" t="s">
        <v>948</v>
      </c>
      <c r="J806" t="s">
        <v>949</v>
      </c>
      <c r="K806" t="s">
        <v>950</v>
      </c>
      <c r="L806">
        <v>1346</v>
      </c>
      <c r="N806">
        <v>1009</v>
      </c>
      <c r="O806" t="s">
        <v>873</v>
      </c>
      <c r="P806" t="s">
        <v>873</v>
      </c>
      <c r="Q806">
        <v>1</v>
      </c>
      <c r="X806">
        <v>1.2999999999999999E-2</v>
      </c>
      <c r="Y806">
        <v>89.4</v>
      </c>
      <c r="Z806">
        <v>0</v>
      </c>
      <c r="AA806">
        <v>0</v>
      </c>
      <c r="AB806">
        <v>0</v>
      </c>
      <c r="AC806">
        <v>0</v>
      </c>
      <c r="AD806">
        <v>1</v>
      </c>
      <c r="AE806">
        <v>0</v>
      </c>
      <c r="AF806" t="s">
        <v>261</v>
      </c>
      <c r="AG806">
        <v>5.1999999999999998E-2</v>
      </c>
      <c r="AH806">
        <v>2</v>
      </c>
      <c r="AI806">
        <v>33271805</v>
      </c>
      <c r="AJ806">
        <v>806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</row>
    <row r="807" spans="1:44" x14ac:dyDescent="0.2">
      <c r="A807">
        <f>ROW(Source!A1894)</f>
        <v>1894</v>
      </c>
      <c r="B807">
        <v>33271819</v>
      </c>
      <c r="C807">
        <v>33271814</v>
      </c>
      <c r="D807">
        <v>32893498</v>
      </c>
      <c r="E807">
        <v>28875167</v>
      </c>
      <c r="F807">
        <v>1</v>
      </c>
      <c r="G807">
        <v>28875167</v>
      </c>
      <c r="H807">
        <v>1</v>
      </c>
      <c r="I807" t="s">
        <v>863</v>
      </c>
      <c r="J807" t="s">
        <v>3</v>
      </c>
      <c r="K807" t="s">
        <v>864</v>
      </c>
      <c r="L807">
        <v>1191</v>
      </c>
      <c r="N807">
        <v>1013</v>
      </c>
      <c r="O807" t="s">
        <v>865</v>
      </c>
      <c r="P807" t="s">
        <v>865</v>
      </c>
      <c r="Q807">
        <v>1</v>
      </c>
      <c r="X807">
        <v>0.46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1</v>
      </c>
      <c r="AE807">
        <v>1</v>
      </c>
      <c r="AF807" t="s">
        <v>557</v>
      </c>
      <c r="AG807">
        <v>1.288</v>
      </c>
      <c r="AH807">
        <v>2</v>
      </c>
      <c r="AI807">
        <v>33271815</v>
      </c>
      <c r="AJ807">
        <v>807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</row>
    <row r="808" spans="1:44" x14ac:dyDescent="0.2">
      <c r="A808">
        <f>ROW(Source!A1894)</f>
        <v>1894</v>
      </c>
      <c r="B808">
        <v>33271820</v>
      </c>
      <c r="C808">
        <v>33271814</v>
      </c>
      <c r="D808">
        <v>32905103</v>
      </c>
      <c r="E808">
        <v>1</v>
      </c>
      <c r="F808">
        <v>1</v>
      </c>
      <c r="G808">
        <v>28875167</v>
      </c>
      <c r="H808">
        <v>2</v>
      </c>
      <c r="I808" t="s">
        <v>866</v>
      </c>
      <c r="J808" t="s">
        <v>867</v>
      </c>
      <c r="K808" t="s">
        <v>868</v>
      </c>
      <c r="L808">
        <v>1368</v>
      </c>
      <c r="N808">
        <v>1011</v>
      </c>
      <c r="O808" t="s">
        <v>869</v>
      </c>
      <c r="P808" t="s">
        <v>869</v>
      </c>
      <c r="Q808">
        <v>1</v>
      </c>
      <c r="X808">
        <v>0.02</v>
      </c>
      <c r="Y808">
        <v>0</v>
      </c>
      <c r="Z808">
        <v>450.57</v>
      </c>
      <c r="AA808">
        <v>324.23</v>
      </c>
      <c r="AB808">
        <v>0</v>
      </c>
      <c r="AC808">
        <v>0</v>
      </c>
      <c r="AD808">
        <v>1</v>
      </c>
      <c r="AE808">
        <v>0</v>
      </c>
      <c r="AF808" t="s">
        <v>557</v>
      </c>
      <c r="AG808">
        <v>5.5999999999999994E-2</v>
      </c>
      <c r="AH808">
        <v>2</v>
      </c>
      <c r="AI808">
        <v>33271816</v>
      </c>
      <c r="AJ808">
        <v>808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</row>
    <row r="809" spans="1:44" x14ac:dyDescent="0.2">
      <c r="A809">
        <f>ROW(Source!A1894)</f>
        <v>1894</v>
      </c>
      <c r="B809">
        <v>33271821</v>
      </c>
      <c r="C809">
        <v>33271814</v>
      </c>
      <c r="D809">
        <v>32906899</v>
      </c>
      <c r="E809">
        <v>1</v>
      </c>
      <c r="F809">
        <v>1</v>
      </c>
      <c r="G809">
        <v>28875167</v>
      </c>
      <c r="H809">
        <v>3</v>
      </c>
      <c r="I809" t="s">
        <v>1022</v>
      </c>
      <c r="J809" t="s">
        <v>1023</v>
      </c>
      <c r="K809" t="s">
        <v>1024</v>
      </c>
      <c r="L809">
        <v>1346</v>
      </c>
      <c r="N809">
        <v>1009</v>
      </c>
      <c r="O809" t="s">
        <v>873</v>
      </c>
      <c r="P809" t="s">
        <v>873</v>
      </c>
      <c r="Q809">
        <v>1</v>
      </c>
      <c r="X809">
        <v>2.0000000000000002E-5</v>
      </c>
      <c r="Y809">
        <v>154.62</v>
      </c>
      <c r="Z809">
        <v>0</v>
      </c>
      <c r="AA809">
        <v>0</v>
      </c>
      <c r="AB809">
        <v>0</v>
      </c>
      <c r="AC809">
        <v>0</v>
      </c>
      <c r="AD809">
        <v>1</v>
      </c>
      <c r="AE809">
        <v>0</v>
      </c>
      <c r="AF809" t="s">
        <v>261</v>
      </c>
      <c r="AG809">
        <v>8.0000000000000007E-5</v>
      </c>
      <c r="AH809">
        <v>2</v>
      </c>
      <c r="AI809">
        <v>33271817</v>
      </c>
      <c r="AJ809">
        <v>809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</row>
    <row r="810" spans="1:44" x14ac:dyDescent="0.2">
      <c r="A810">
        <f>ROW(Source!A1894)</f>
        <v>1894</v>
      </c>
      <c r="B810">
        <v>33271822</v>
      </c>
      <c r="C810">
        <v>33271814</v>
      </c>
      <c r="D810">
        <v>32906941</v>
      </c>
      <c r="E810">
        <v>1</v>
      </c>
      <c r="F810">
        <v>1</v>
      </c>
      <c r="G810">
        <v>28875167</v>
      </c>
      <c r="H810">
        <v>3</v>
      </c>
      <c r="I810" t="s">
        <v>957</v>
      </c>
      <c r="J810" t="s">
        <v>958</v>
      </c>
      <c r="K810" t="s">
        <v>959</v>
      </c>
      <c r="L810">
        <v>1327</v>
      </c>
      <c r="N810">
        <v>1005</v>
      </c>
      <c r="O810" t="s">
        <v>933</v>
      </c>
      <c r="P810" t="s">
        <v>933</v>
      </c>
      <c r="Q810">
        <v>1</v>
      </c>
      <c r="X810">
        <v>0.01</v>
      </c>
      <c r="Y810">
        <v>40.01</v>
      </c>
      <c r="Z810">
        <v>0</v>
      </c>
      <c r="AA810">
        <v>0</v>
      </c>
      <c r="AB810">
        <v>0</v>
      </c>
      <c r="AC810">
        <v>0</v>
      </c>
      <c r="AD810">
        <v>1</v>
      </c>
      <c r="AE810">
        <v>0</v>
      </c>
      <c r="AF810" t="s">
        <v>261</v>
      </c>
      <c r="AG810">
        <v>0.04</v>
      </c>
      <c r="AH810">
        <v>2</v>
      </c>
      <c r="AI810">
        <v>33271818</v>
      </c>
      <c r="AJ810">
        <v>810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</row>
    <row r="811" spans="1:44" x14ac:dyDescent="0.2">
      <c r="A811">
        <f>ROW(Source!A1895)</f>
        <v>1895</v>
      </c>
      <c r="B811">
        <v>33271832</v>
      </c>
      <c r="C811">
        <v>33271823</v>
      </c>
      <c r="D811">
        <v>32893498</v>
      </c>
      <c r="E811">
        <v>28875167</v>
      </c>
      <c r="F811">
        <v>1</v>
      </c>
      <c r="G811">
        <v>28875167</v>
      </c>
      <c r="H811">
        <v>1</v>
      </c>
      <c r="I811" t="s">
        <v>863</v>
      </c>
      <c r="J811" t="s">
        <v>3</v>
      </c>
      <c r="K811" t="s">
        <v>864</v>
      </c>
      <c r="L811">
        <v>1191</v>
      </c>
      <c r="N811">
        <v>1013</v>
      </c>
      <c r="O811" t="s">
        <v>865</v>
      </c>
      <c r="P811" t="s">
        <v>865</v>
      </c>
      <c r="Q811">
        <v>1</v>
      </c>
      <c r="X811">
        <v>1.3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1</v>
      </c>
      <c r="AE811">
        <v>1</v>
      </c>
      <c r="AF811" t="s">
        <v>261</v>
      </c>
      <c r="AG811">
        <v>5.2</v>
      </c>
      <c r="AH811">
        <v>2</v>
      </c>
      <c r="AI811">
        <v>33271824</v>
      </c>
      <c r="AJ811">
        <v>811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</row>
    <row r="812" spans="1:44" x14ac:dyDescent="0.2">
      <c r="A812">
        <f>ROW(Source!A1895)</f>
        <v>1895</v>
      </c>
      <c r="B812">
        <v>33271833</v>
      </c>
      <c r="C812">
        <v>33271823</v>
      </c>
      <c r="D812">
        <v>32905103</v>
      </c>
      <c r="E812">
        <v>1</v>
      </c>
      <c r="F812">
        <v>1</v>
      </c>
      <c r="G812">
        <v>28875167</v>
      </c>
      <c r="H812">
        <v>2</v>
      </c>
      <c r="I812" t="s">
        <v>866</v>
      </c>
      <c r="J812" t="s">
        <v>867</v>
      </c>
      <c r="K812" t="s">
        <v>868</v>
      </c>
      <c r="L812">
        <v>1368</v>
      </c>
      <c r="N812">
        <v>1011</v>
      </c>
      <c r="O812" t="s">
        <v>869</v>
      </c>
      <c r="P812" t="s">
        <v>869</v>
      </c>
      <c r="Q812">
        <v>1</v>
      </c>
      <c r="X812">
        <v>0.13</v>
      </c>
      <c r="Y812">
        <v>0</v>
      </c>
      <c r="Z812">
        <v>450.57</v>
      </c>
      <c r="AA812">
        <v>324.23</v>
      </c>
      <c r="AB812">
        <v>0</v>
      </c>
      <c r="AC812">
        <v>0</v>
      </c>
      <c r="AD812">
        <v>1</v>
      </c>
      <c r="AE812">
        <v>0</v>
      </c>
      <c r="AF812" t="s">
        <v>261</v>
      </c>
      <c r="AG812">
        <v>0.52</v>
      </c>
      <c r="AH812">
        <v>2</v>
      </c>
      <c r="AI812">
        <v>33271825</v>
      </c>
      <c r="AJ812">
        <v>812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</row>
    <row r="813" spans="1:44" x14ac:dyDescent="0.2">
      <c r="A813">
        <f>ROW(Source!A1895)</f>
        <v>1895</v>
      </c>
      <c r="B813">
        <v>33271834</v>
      </c>
      <c r="C813">
        <v>33271823</v>
      </c>
      <c r="D813">
        <v>32906899</v>
      </c>
      <c r="E813">
        <v>1</v>
      </c>
      <c r="F813">
        <v>1</v>
      </c>
      <c r="G813">
        <v>28875167</v>
      </c>
      <c r="H813">
        <v>3</v>
      </c>
      <c r="I813" t="s">
        <v>1022</v>
      </c>
      <c r="J813" t="s">
        <v>1023</v>
      </c>
      <c r="K813" t="s">
        <v>1024</v>
      </c>
      <c r="L813">
        <v>1346</v>
      </c>
      <c r="N813">
        <v>1009</v>
      </c>
      <c r="O813" t="s">
        <v>873</v>
      </c>
      <c r="P813" t="s">
        <v>873</v>
      </c>
      <c r="Q813">
        <v>1</v>
      </c>
      <c r="X813">
        <v>5.0000000000000001E-4</v>
      </c>
      <c r="Y813">
        <v>154.62</v>
      </c>
      <c r="Z813">
        <v>0</v>
      </c>
      <c r="AA813">
        <v>0</v>
      </c>
      <c r="AB813">
        <v>0</v>
      </c>
      <c r="AC813">
        <v>0</v>
      </c>
      <c r="AD813">
        <v>1</v>
      </c>
      <c r="AE813">
        <v>0</v>
      </c>
      <c r="AF813" t="s">
        <v>261</v>
      </c>
      <c r="AG813">
        <v>2E-3</v>
      </c>
      <c r="AH813">
        <v>2</v>
      </c>
      <c r="AI813">
        <v>33271826</v>
      </c>
      <c r="AJ813">
        <v>813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</row>
    <row r="814" spans="1:44" x14ac:dyDescent="0.2">
      <c r="A814">
        <f>ROW(Source!A1895)</f>
        <v>1895</v>
      </c>
      <c r="B814">
        <v>33271835</v>
      </c>
      <c r="C814">
        <v>33271823</v>
      </c>
      <c r="D814">
        <v>32906941</v>
      </c>
      <c r="E814">
        <v>1</v>
      </c>
      <c r="F814">
        <v>1</v>
      </c>
      <c r="G814">
        <v>28875167</v>
      </c>
      <c r="H814">
        <v>3</v>
      </c>
      <c r="I814" t="s">
        <v>957</v>
      </c>
      <c r="J814" t="s">
        <v>958</v>
      </c>
      <c r="K814" t="s">
        <v>959</v>
      </c>
      <c r="L814">
        <v>1327</v>
      </c>
      <c r="N814">
        <v>1005</v>
      </c>
      <c r="O814" t="s">
        <v>933</v>
      </c>
      <c r="P814" t="s">
        <v>933</v>
      </c>
      <c r="Q814">
        <v>1</v>
      </c>
      <c r="X814">
        <v>0.05</v>
      </c>
      <c r="Y814">
        <v>40.01</v>
      </c>
      <c r="Z814">
        <v>0</v>
      </c>
      <c r="AA814">
        <v>0</v>
      </c>
      <c r="AB814">
        <v>0</v>
      </c>
      <c r="AC814">
        <v>0</v>
      </c>
      <c r="AD814">
        <v>1</v>
      </c>
      <c r="AE814">
        <v>0</v>
      </c>
      <c r="AF814" t="s">
        <v>261</v>
      </c>
      <c r="AG814">
        <v>0.2</v>
      </c>
      <c r="AH814">
        <v>2</v>
      </c>
      <c r="AI814">
        <v>33271827</v>
      </c>
      <c r="AJ814">
        <v>814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</row>
    <row r="815" spans="1:44" x14ac:dyDescent="0.2">
      <c r="A815">
        <f>ROW(Source!A1895)</f>
        <v>1895</v>
      </c>
      <c r="B815">
        <v>33271836</v>
      </c>
      <c r="C815">
        <v>33271823</v>
      </c>
      <c r="D815">
        <v>32906947</v>
      </c>
      <c r="E815">
        <v>1</v>
      </c>
      <c r="F815">
        <v>1</v>
      </c>
      <c r="G815">
        <v>28875167</v>
      </c>
      <c r="H815">
        <v>3</v>
      </c>
      <c r="I815" t="s">
        <v>870</v>
      </c>
      <c r="J815" t="s">
        <v>871</v>
      </c>
      <c r="K815" t="s">
        <v>872</v>
      </c>
      <c r="L815">
        <v>1346</v>
      </c>
      <c r="N815">
        <v>1009</v>
      </c>
      <c r="O815" t="s">
        <v>873</v>
      </c>
      <c r="P815" t="s">
        <v>873</v>
      </c>
      <c r="Q815">
        <v>1</v>
      </c>
      <c r="X815">
        <v>1.4999999999999999E-2</v>
      </c>
      <c r="Y815">
        <v>28.66</v>
      </c>
      <c r="Z815">
        <v>0</v>
      </c>
      <c r="AA815">
        <v>0</v>
      </c>
      <c r="AB815">
        <v>0</v>
      </c>
      <c r="AC815">
        <v>0</v>
      </c>
      <c r="AD815">
        <v>1</v>
      </c>
      <c r="AE815">
        <v>0</v>
      </c>
      <c r="AF815" t="s">
        <v>261</v>
      </c>
      <c r="AG815">
        <v>0.06</v>
      </c>
      <c r="AH815">
        <v>2</v>
      </c>
      <c r="AI815">
        <v>33271828</v>
      </c>
      <c r="AJ815">
        <v>815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</row>
    <row r="816" spans="1:44" x14ac:dyDescent="0.2">
      <c r="A816">
        <f>ROW(Source!A1895)</f>
        <v>1895</v>
      </c>
      <c r="B816">
        <v>33271837</v>
      </c>
      <c r="C816">
        <v>33271823</v>
      </c>
      <c r="D816">
        <v>32907475</v>
      </c>
      <c r="E816">
        <v>1</v>
      </c>
      <c r="F816">
        <v>1</v>
      </c>
      <c r="G816">
        <v>28875167</v>
      </c>
      <c r="H816">
        <v>3</v>
      </c>
      <c r="I816" t="s">
        <v>930</v>
      </c>
      <c r="J816" t="s">
        <v>931</v>
      </c>
      <c r="K816" t="s">
        <v>932</v>
      </c>
      <c r="L816">
        <v>1327</v>
      </c>
      <c r="N816">
        <v>1005</v>
      </c>
      <c r="O816" t="s">
        <v>933</v>
      </c>
      <c r="P816" t="s">
        <v>933</v>
      </c>
      <c r="Q816">
        <v>1</v>
      </c>
      <c r="X816">
        <v>0.01</v>
      </c>
      <c r="Y816">
        <v>165.36</v>
      </c>
      <c r="Z816">
        <v>0</v>
      </c>
      <c r="AA816">
        <v>0</v>
      </c>
      <c r="AB816">
        <v>0</v>
      </c>
      <c r="AC816">
        <v>0</v>
      </c>
      <c r="AD816">
        <v>1</v>
      </c>
      <c r="AE816">
        <v>0</v>
      </c>
      <c r="AF816" t="s">
        <v>261</v>
      </c>
      <c r="AG816">
        <v>0.04</v>
      </c>
      <c r="AH816">
        <v>2</v>
      </c>
      <c r="AI816">
        <v>33271829</v>
      </c>
      <c r="AJ816">
        <v>816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</row>
    <row r="817" spans="1:44" x14ac:dyDescent="0.2">
      <c r="A817">
        <f>ROW(Source!A1895)</f>
        <v>1895</v>
      </c>
      <c r="B817">
        <v>33271839</v>
      </c>
      <c r="C817">
        <v>33271823</v>
      </c>
      <c r="D817">
        <v>32894772</v>
      </c>
      <c r="E817">
        <v>28875167</v>
      </c>
      <c r="F817">
        <v>1</v>
      </c>
      <c r="G817">
        <v>28875167</v>
      </c>
      <c r="H817">
        <v>3</v>
      </c>
      <c r="I817" t="s">
        <v>1025</v>
      </c>
      <c r="J817" t="s">
        <v>3</v>
      </c>
      <c r="K817" t="s">
        <v>1026</v>
      </c>
      <c r="L817">
        <v>1346</v>
      </c>
      <c r="N817">
        <v>1009</v>
      </c>
      <c r="O817" t="s">
        <v>873</v>
      </c>
      <c r="P817" t="s">
        <v>873</v>
      </c>
      <c r="Q817">
        <v>1</v>
      </c>
      <c r="X817">
        <v>3.7999999999999999E-2</v>
      </c>
      <c r="Y817">
        <v>56.658110000000001</v>
      </c>
      <c r="Z817">
        <v>0</v>
      </c>
      <c r="AA817">
        <v>0</v>
      </c>
      <c r="AB817">
        <v>0</v>
      </c>
      <c r="AC817">
        <v>0</v>
      </c>
      <c r="AD817">
        <v>1</v>
      </c>
      <c r="AE817">
        <v>0</v>
      </c>
      <c r="AF817" t="s">
        <v>261</v>
      </c>
      <c r="AG817">
        <v>0.152</v>
      </c>
      <c r="AH817">
        <v>2</v>
      </c>
      <c r="AI817">
        <v>33271831</v>
      </c>
      <c r="AJ817">
        <v>817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</row>
    <row r="818" spans="1:44" x14ac:dyDescent="0.2">
      <c r="A818">
        <f>ROW(Source!A1895)</f>
        <v>1895</v>
      </c>
      <c r="B818">
        <v>33271838</v>
      </c>
      <c r="C818">
        <v>33271823</v>
      </c>
      <c r="D818">
        <v>32905692</v>
      </c>
      <c r="E818">
        <v>1</v>
      </c>
      <c r="F818">
        <v>1</v>
      </c>
      <c r="G818">
        <v>28875167</v>
      </c>
      <c r="H818">
        <v>3</v>
      </c>
      <c r="I818" t="s">
        <v>948</v>
      </c>
      <c r="J818" t="s">
        <v>949</v>
      </c>
      <c r="K818" t="s">
        <v>950</v>
      </c>
      <c r="L818">
        <v>1346</v>
      </c>
      <c r="N818">
        <v>1009</v>
      </c>
      <c r="O818" t="s">
        <v>873</v>
      </c>
      <c r="P818" t="s">
        <v>873</v>
      </c>
      <c r="Q818">
        <v>1</v>
      </c>
      <c r="X818">
        <v>1.2999999999999999E-2</v>
      </c>
      <c r="Y818">
        <v>89.4</v>
      </c>
      <c r="Z818">
        <v>0</v>
      </c>
      <c r="AA818">
        <v>0</v>
      </c>
      <c r="AB818">
        <v>0</v>
      </c>
      <c r="AC818">
        <v>0</v>
      </c>
      <c r="AD818">
        <v>1</v>
      </c>
      <c r="AE818">
        <v>0</v>
      </c>
      <c r="AF818" t="s">
        <v>261</v>
      </c>
      <c r="AG818">
        <v>5.1999999999999998E-2</v>
      </c>
      <c r="AH818">
        <v>2</v>
      </c>
      <c r="AI818">
        <v>33271830</v>
      </c>
      <c r="AJ818">
        <v>818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</row>
    <row r="819" spans="1:44" x14ac:dyDescent="0.2">
      <c r="A819">
        <f>ROW(Source!A1896)</f>
        <v>1896</v>
      </c>
      <c r="B819">
        <v>33271849</v>
      </c>
      <c r="C819">
        <v>33271840</v>
      </c>
      <c r="D819">
        <v>32893498</v>
      </c>
      <c r="E819">
        <v>28875167</v>
      </c>
      <c r="F819">
        <v>1</v>
      </c>
      <c r="G819">
        <v>28875167</v>
      </c>
      <c r="H819">
        <v>1</v>
      </c>
      <c r="I819" t="s">
        <v>863</v>
      </c>
      <c r="J819" t="s">
        <v>3</v>
      </c>
      <c r="K819" t="s">
        <v>864</v>
      </c>
      <c r="L819">
        <v>1191</v>
      </c>
      <c r="N819">
        <v>1013</v>
      </c>
      <c r="O819" t="s">
        <v>865</v>
      </c>
      <c r="P819" t="s">
        <v>865</v>
      </c>
      <c r="Q819">
        <v>1</v>
      </c>
      <c r="X819">
        <v>0.43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1</v>
      </c>
      <c r="AE819">
        <v>1</v>
      </c>
      <c r="AF819" t="s">
        <v>70</v>
      </c>
      <c r="AG819">
        <v>5.16</v>
      </c>
      <c r="AH819">
        <v>2</v>
      </c>
      <c r="AI819">
        <v>33271841</v>
      </c>
      <c r="AJ819">
        <v>819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</row>
    <row r="820" spans="1:44" x14ac:dyDescent="0.2">
      <c r="A820">
        <f>ROW(Source!A1896)</f>
        <v>1896</v>
      </c>
      <c r="B820">
        <v>33271850</v>
      </c>
      <c r="C820">
        <v>33271840</v>
      </c>
      <c r="D820">
        <v>32905103</v>
      </c>
      <c r="E820">
        <v>1</v>
      </c>
      <c r="F820">
        <v>1</v>
      </c>
      <c r="G820">
        <v>28875167</v>
      </c>
      <c r="H820">
        <v>2</v>
      </c>
      <c r="I820" t="s">
        <v>866</v>
      </c>
      <c r="J820" t="s">
        <v>867</v>
      </c>
      <c r="K820" t="s">
        <v>868</v>
      </c>
      <c r="L820">
        <v>1368</v>
      </c>
      <c r="N820">
        <v>1011</v>
      </c>
      <c r="O820" t="s">
        <v>869</v>
      </c>
      <c r="P820" t="s">
        <v>869</v>
      </c>
      <c r="Q820">
        <v>1</v>
      </c>
      <c r="X820">
        <v>0.13</v>
      </c>
      <c r="Y820">
        <v>0</v>
      </c>
      <c r="Z820">
        <v>450.57</v>
      </c>
      <c r="AA820">
        <v>324.23</v>
      </c>
      <c r="AB820">
        <v>0</v>
      </c>
      <c r="AC820">
        <v>0</v>
      </c>
      <c r="AD820">
        <v>1</v>
      </c>
      <c r="AE820">
        <v>0</v>
      </c>
      <c r="AF820" t="s">
        <v>70</v>
      </c>
      <c r="AG820">
        <v>1.56</v>
      </c>
      <c r="AH820">
        <v>2</v>
      </c>
      <c r="AI820">
        <v>33271842</v>
      </c>
      <c r="AJ820">
        <v>820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</row>
    <row r="821" spans="1:44" x14ac:dyDescent="0.2">
      <c r="A821">
        <f>ROW(Source!A1896)</f>
        <v>1896</v>
      </c>
      <c r="B821">
        <v>33271851</v>
      </c>
      <c r="C821">
        <v>33271840</v>
      </c>
      <c r="D821">
        <v>32906899</v>
      </c>
      <c r="E821">
        <v>1</v>
      </c>
      <c r="F821">
        <v>1</v>
      </c>
      <c r="G821">
        <v>28875167</v>
      </c>
      <c r="H821">
        <v>3</v>
      </c>
      <c r="I821" t="s">
        <v>1022</v>
      </c>
      <c r="J821" t="s">
        <v>1023</v>
      </c>
      <c r="K821" t="s">
        <v>1024</v>
      </c>
      <c r="L821">
        <v>1346</v>
      </c>
      <c r="N821">
        <v>1009</v>
      </c>
      <c r="O821" t="s">
        <v>873</v>
      </c>
      <c r="P821" t="s">
        <v>873</v>
      </c>
      <c r="Q821">
        <v>1</v>
      </c>
      <c r="X821">
        <v>5.0000000000000001E-4</v>
      </c>
      <c r="Y821">
        <v>154.62</v>
      </c>
      <c r="Z821">
        <v>0</v>
      </c>
      <c r="AA821">
        <v>0</v>
      </c>
      <c r="AB821">
        <v>0</v>
      </c>
      <c r="AC821">
        <v>0</v>
      </c>
      <c r="AD821">
        <v>1</v>
      </c>
      <c r="AE821">
        <v>0</v>
      </c>
      <c r="AF821" t="s">
        <v>70</v>
      </c>
      <c r="AG821">
        <v>6.0000000000000001E-3</v>
      </c>
      <c r="AH821">
        <v>2</v>
      </c>
      <c r="AI821">
        <v>33271843</v>
      </c>
      <c r="AJ821">
        <v>821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</row>
    <row r="822" spans="1:44" x14ac:dyDescent="0.2">
      <c r="A822">
        <f>ROW(Source!A1896)</f>
        <v>1896</v>
      </c>
      <c r="B822">
        <v>33271852</v>
      </c>
      <c r="C822">
        <v>33271840</v>
      </c>
      <c r="D822">
        <v>32906941</v>
      </c>
      <c r="E822">
        <v>1</v>
      </c>
      <c r="F822">
        <v>1</v>
      </c>
      <c r="G822">
        <v>28875167</v>
      </c>
      <c r="H822">
        <v>3</v>
      </c>
      <c r="I822" t="s">
        <v>957</v>
      </c>
      <c r="J822" t="s">
        <v>958</v>
      </c>
      <c r="K822" t="s">
        <v>959</v>
      </c>
      <c r="L822">
        <v>1327</v>
      </c>
      <c r="N822">
        <v>1005</v>
      </c>
      <c r="O822" t="s">
        <v>933</v>
      </c>
      <c r="P822" t="s">
        <v>933</v>
      </c>
      <c r="Q822">
        <v>1</v>
      </c>
      <c r="X822">
        <v>0.05</v>
      </c>
      <c r="Y822">
        <v>40.01</v>
      </c>
      <c r="Z822">
        <v>0</v>
      </c>
      <c r="AA822">
        <v>0</v>
      </c>
      <c r="AB822">
        <v>0</v>
      </c>
      <c r="AC822">
        <v>0</v>
      </c>
      <c r="AD822">
        <v>1</v>
      </c>
      <c r="AE822">
        <v>0</v>
      </c>
      <c r="AF822" t="s">
        <v>70</v>
      </c>
      <c r="AG822">
        <v>0.60000000000000009</v>
      </c>
      <c r="AH822">
        <v>2</v>
      </c>
      <c r="AI822">
        <v>33271844</v>
      </c>
      <c r="AJ822">
        <v>822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</row>
    <row r="823" spans="1:44" x14ac:dyDescent="0.2">
      <c r="A823">
        <f>ROW(Source!A1896)</f>
        <v>1896</v>
      </c>
      <c r="B823">
        <v>33271853</v>
      </c>
      <c r="C823">
        <v>33271840</v>
      </c>
      <c r="D823">
        <v>32906947</v>
      </c>
      <c r="E823">
        <v>1</v>
      </c>
      <c r="F823">
        <v>1</v>
      </c>
      <c r="G823">
        <v>28875167</v>
      </c>
      <c r="H823">
        <v>3</v>
      </c>
      <c r="I823" t="s">
        <v>870</v>
      </c>
      <c r="J823" t="s">
        <v>871</v>
      </c>
      <c r="K823" t="s">
        <v>872</v>
      </c>
      <c r="L823">
        <v>1346</v>
      </c>
      <c r="N823">
        <v>1009</v>
      </c>
      <c r="O823" t="s">
        <v>873</v>
      </c>
      <c r="P823" t="s">
        <v>873</v>
      </c>
      <c r="Q823">
        <v>1</v>
      </c>
      <c r="X823">
        <v>0.05</v>
      </c>
      <c r="Y823">
        <v>28.66</v>
      </c>
      <c r="Z823">
        <v>0</v>
      </c>
      <c r="AA823">
        <v>0</v>
      </c>
      <c r="AB823">
        <v>0</v>
      </c>
      <c r="AC823">
        <v>0</v>
      </c>
      <c r="AD823">
        <v>1</v>
      </c>
      <c r="AE823">
        <v>0</v>
      </c>
      <c r="AF823" t="s">
        <v>70</v>
      </c>
      <c r="AG823">
        <v>0.60000000000000009</v>
      </c>
      <c r="AH823">
        <v>2</v>
      </c>
      <c r="AI823">
        <v>33271845</v>
      </c>
      <c r="AJ823">
        <v>823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</row>
    <row r="824" spans="1:44" x14ac:dyDescent="0.2">
      <c r="A824">
        <f>ROW(Source!A1896)</f>
        <v>1896</v>
      </c>
      <c r="B824">
        <v>33271854</v>
      </c>
      <c r="C824">
        <v>33271840</v>
      </c>
      <c r="D824">
        <v>32907071</v>
      </c>
      <c r="E824">
        <v>1</v>
      </c>
      <c r="F824">
        <v>1</v>
      </c>
      <c r="G824">
        <v>28875167</v>
      </c>
      <c r="H824">
        <v>3</v>
      </c>
      <c r="I824" t="s">
        <v>874</v>
      </c>
      <c r="J824" t="s">
        <v>875</v>
      </c>
      <c r="K824" t="s">
        <v>876</v>
      </c>
      <c r="L824">
        <v>1346</v>
      </c>
      <c r="N824">
        <v>1009</v>
      </c>
      <c r="O824" t="s">
        <v>873</v>
      </c>
      <c r="P824" t="s">
        <v>873</v>
      </c>
      <c r="Q824">
        <v>1</v>
      </c>
      <c r="X824">
        <v>5.4999999999999997E-3</v>
      </c>
      <c r="Y824">
        <v>39.619999999999997</v>
      </c>
      <c r="Z824">
        <v>0</v>
      </c>
      <c r="AA824">
        <v>0</v>
      </c>
      <c r="AB824">
        <v>0</v>
      </c>
      <c r="AC824">
        <v>0</v>
      </c>
      <c r="AD824">
        <v>1</v>
      </c>
      <c r="AE824">
        <v>0</v>
      </c>
      <c r="AF824" t="s">
        <v>70</v>
      </c>
      <c r="AG824">
        <v>6.6000000000000003E-2</v>
      </c>
      <c r="AH824">
        <v>2</v>
      </c>
      <c r="AI824">
        <v>33271846</v>
      </c>
      <c r="AJ824">
        <v>824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</row>
    <row r="825" spans="1:44" x14ac:dyDescent="0.2">
      <c r="A825">
        <f>ROW(Source!A1896)</f>
        <v>1896</v>
      </c>
      <c r="B825">
        <v>33271855</v>
      </c>
      <c r="C825">
        <v>33271840</v>
      </c>
      <c r="D825">
        <v>32907475</v>
      </c>
      <c r="E825">
        <v>1</v>
      </c>
      <c r="F825">
        <v>1</v>
      </c>
      <c r="G825">
        <v>28875167</v>
      </c>
      <c r="H825">
        <v>3</v>
      </c>
      <c r="I825" t="s">
        <v>930</v>
      </c>
      <c r="J825" t="s">
        <v>931</v>
      </c>
      <c r="K825" t="s">
        <v>932</v>
      </c>
      <c r="L825">
        <v>1327</v>
      </c>
      <c r="N825">
        <v>1005</v>
      </c>
      <c r="O825" t="s">
        <v>933</v>
      </c>
      <c r="P825" t="s">
        <v>933</v>
      </c>
      <c r="Q825">
        <v>1</v>
      </c>
      <c r="X825">
        <v>0.01</v>
      </c>
      <c r="Y825">
        <v>165.36</v>
      </c>
      <c r="Z825">
        <v>0</v>
      </c>
      <c r="AA825">
        <v>0</v>
      </c>
      <c r="AB825">
        <v>0</v>
      </c>
      <c r="AC825">
        <v>0</v>
      </c>
      <c r="AD825">
        <v>1</v>
      </c>
      <c r="AE825">
        <v>0</v>
      </c>
      <c r="AF825" t="s">
        <v>70</v>
      </c>
      <c r="AG825">
        <v>0.12</v>
      </c>
      <c r="AH825">
        <v>2</v>
      </c>
      <c r="AI825">
        <v>33271847</v>
      </c>
      <c r="AJ825">
        <v>825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</row>
    <row r="826" spans="1:44" x14ac:dyDescent="0.2">
      <c r="A826">
        <f>ROW(Source!A1896)</f>
        <v>1896</v>
      </c>
      <c r="B826">
        <v>33271856</v>
      </c>
      <c r="C826">
        <v>33271840</v>
      </c>
      <c r="D826">
        <v>32905692</v>
      </c>
      <c r="E826">
        <v>1</v>
      </c>
      <c r="F826">
        <v>1</v>
      </c>
      <c r="G826">
        <v>28875167</v>
      </c>
      <c r="H826">
        <v>3</v>
      </c>
      <c r="I826" t="s">
        <v>948</v>
      </c>
      <c r="J826" t="s">
        <v>949</v>
      </c>
      <c r="K826" t="s">
        <v>950</v>
      </c>
      <c r="L826">
        <v>1346</v>
      </c>
      <c r="N826">
        <v>1009</v>
      </c>
      <c r="O826" t="s">
        <v>873</v>
      </c>
      <c r="P826" t="s">
        <v>873</v>
      </c>
      <c r="Q826">
        <v>1</v>
      </c>
      <c r="X826">
        <v>5.0000000000000001E-4</v>
      </c>
      <c r="Y826">
        <v>89.4</v>
      </c>
      <c r="Z826">
        <v>0</v>
      </c>
      <c r="AA826">
        <v>0</v>
      </c>
      <c r="AB826">
        <v>0</v>
      </c>
      <c r="AC826">
        <v>0</v>
      </c>
      <c r="AD826">
        <v>1</v>
      </c>
      <c r="AE826">
        <v>0</v>
      </c>
      <c r="AF826" t="s">
        <v>70</v>
      </c>
      <c r="AG826">
        <v>6.0000000000000001E-3</v>
      </c>
      <c r="AH826">
        <v>2</v>
      </c>
      <c r="AI826">
        <v>33271848</v>
      </c>
      <c r="AJ826">
        <v>826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2</vt:i4>
      </vt:variant>
    </vt:vector>
  </HeadingPairs>
  <TitlesOfParts>
    <vt:vector size="7" baseType="lpstr">
      <vt:lpstr>Смета СН-2012 по гл. 1-5</vt:lpstr>
      <vt:lpstr>Source</vt:lpstr>
      <vt:lpstr>SourceObSm</vt:lpstr>
      <vt:lpstr>SmtRes</vt:lpstr>
      <vt:lpstr>EtalonRes</vt:lpstr>
      <vt:lpstr>'Смета СН-2012 по гл. 1-5'!Заголовки_для_печати</vt:lpstr>
      <vt:lpstr>'Смета СН-2012 по гл. 1-5'!Область_печати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Moiseikina Mariya</dc:creator>
  <cp:lastModifiedBy>Darmonuk Natalia</cp:lastModifiedBy>
  <cp:lastPrinted>2017-11-22T09:01:09Z</cp:lastPrinted>
  <dcterms:created xsi:type="dcterms:W3CDTF">2017-11-20T12:19:02Z</dcterms:created>
  <dcterms:modified xsi:type="dcterms:W3CDTF">2017-12-15T08:01:06Z</dcterms:modified>
</cp:coreProperties>
</file>